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eetMetadata+xml" PartName="/xl/metadata.xml"/>
  <Override ContentType="application/vnd.ms-excel.richvaluerel+xml" PartName="/xl/richData/richValueRel.xml"/>
  <Override ContentType="application/vnd.ms-excel.rdrichvalue+xml" PartName="/xl/richData/rdrichvalue.xml"/>
  <Override ContentType="application/vnd.ms-excel.rdrichvaluestructure+xml" PartName="/xl/richData/rdrichvaluestructure.xml"/>
  <Override ContentType="application/vnd.ms-excel.rdrichvaluetypes+xml" PartName="/xl/richData/rdRichValueTyp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nlmrcams.local\Shares\CeqData\04. Personal Files\J. Barnett\CDM2.5\___CDM2.5.1 config excel templates release\CDM2.5.1 Formatting issue fixed final\"/>
    </mc:Choice>
  </mc:AlternateContent>
  <xr:revisionPtr revIDLastSave="0" documentId="13_ncr:1_{CFF51698-EBFC-41EF-9252-E0643D6A24CB}" xr6:coauthVersionLast="47" xr6:coauthVersionMax="47" xr10:uidLastSave="{00000000-0000-0000-0000-000000000000}"/>
  <workbookProtection workbookAlgorithmName="SHA-512" workbookHashValue="x5grHmfLGIn2xKvxKttdOqLKsgTy7NxruKO87bKGBUjzaYIMoX1Lz/JbfZa9Ef0BbOjjDCLtJbmPzDyqUF7bew==" workbookSaltValue="lY0g7hDNxPbV+6mz+fT+Xw==" workbookSpinCount="100000" lockStructure="1"/>
  <bookViews>
    <workbookView xWindow="38280" yWindow="-120" windowWidth="38640" windowHeight="21840" tabRatio="603" xr2:uid="{379D264C-5B67-483B-964F-0AF86130FD2C}"/>
  </bookViews>
  <sheets>
    <sheet name="Welcome Page" sheetId="26" r:id="rId1"/>
    <sheet name="Results" sheetId="35" r:id="rId2"/>
    <sheet name="DNA read counts" sheetId="32" r:id="rId3"/>
    <sheet name="No-DNA read counts" sheetId="33" r:id="rId4"/>
    <sheet name="Sample quality" sheetId="4" r:id="rId5"/>
    <sheet name="Intra ratios" sheetId="36" state="hidden" r:id="rId6"/>
    <sheet name="Quality_issues" sheetId="29" state="hidden" r:id="rId7"/>
    <sheet name="Arbitrary_class" sheetId="30" state="hidden" r:id="rId8"/>
    <sheet name="Software version" sheetId="28" r:id="rId9"/>
  </sheets>
  <definedNames>
    <definedName name="DynamicRowRange">OFFSET(#REF!,ROW()-1,0,1,1000)</definedName>
    <definedName name="_xlnm._FilterDatabase" localSheetId="1" hidden="1">Results!$B$1:$M$6</definedName>
    <definedName name="_xlnm._FilterDatabase" localSheetId="2" hidden="1">'DNA read counts'!$B$1:$M$6</definedName>
    <definedName name="_xlnm._FilterDatabase" localSheetId="3" hidden="1">'No-DNA read counts'!$B$1:$L$6</definedName>
    <definedName name="_xlnm._FilterDatabase" localSheetId="5" hidden="1">'Intra ratios'!$B$1:$M$6</definedName>
    <definedName name="_xlnm._FilterDatabase" localSheetId="6" hidden="1">Quality_issues!$B$1:$M$6</definedName>
    <definedName name="_xlnm._FilterDatabase" localSheetId="7" hidden="1">Arbitrary_class!$B$1:$M$6</definedName>
  </definedNames>
  <calcPr calcId="191028"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L4" authorId="2" shapeId="0" xr:uid="{680905DD-8D7E-41C0-BA9C-CF097D1B578F}">
      <text>
        <r>
          <rPr>
            <sz val="9"/>
            <color indexed="81"/>
            <rFont val="Calibri"/>
            <family val="2"/>
            <scheme val="minor"/>
          </rPr>
          <t>Sample sex refers to sex used for analysis. For more details, see the 'Sample quality' tab</t>
        </r>
      </text>
    </comment>
    <comment ref="N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M6" authorId="2" shapeId="0" xr:uid="{A28D057F-69A3-4295-9AAF-6F12CD58076C}">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L4" authorId="2" shapeId="0" xr:uid="{29A60F93-29C1-4F8F-84FB-C5D4E31352F6}">
      <text>
        <r>
          <rPr>
            <sz val="9"/>
            <color indexed="81"/>
            <rFont val="Calibri"/>
            <family val="2"/>
            <scheme val="minor"/>
          </rPr>
          <t>Sample sex refers to sex used for analysis. For more details, see the 'Sample quality' tab</t>
        </r>
      </text>
    </comment>
    <comment ref="N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M6" authorId="2" shapeId="0" xr:uid="{56162DBD-A735-4F20-8D49-3FA26404D44A}">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authors>
  <commentList>
    <comment ref="L4" authorId="2" shapeId="0" xr:uid="{DAFA6594-69E8-4F7B-AA58-311BB299E295}">
      <text>
        <r>
          <rPr>
            <sz val="9"/>
            <color indexed="81"/>
            <rFont val="Calibri"/>
            <family val="2"/>
            <scheme val="minor"/>
          </rPr>
          <t>Sample sex refers to sex used for analysis. For more details, see the 'Sample quality' tab</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Anke Gudde</author>
    <author>Jamie Barnett</author>
    <d:author xmlns:d="http://schemas.openxmlformats.org/spreadsheetml/2006/main">
    </d:author>
  </authors>
  <commentList>
    <comment ref="A14" authorId="2" shapeId="0" xr:uid="{1BC7F383-1F00-498C-BD1B-D201D1602DA1}">
      <text>
        <r>
          <rPr>
            <sz val="9"/>
            <color indexed="81"/>
            <rFont val="Calibri"/>
            <family val="2"/>
            <scheme val="minor"/>
          </rPr>
          <t>Sex "Defined" and "Detected" are available by clicking on the left "+" sign.</t>
        </r>
      </text>
    </comment>
    <comment ref="A31" authorId="2" shapeId="0" xr:uid="{6A6EAF65-1217-4AF0-9B95-FB3090C7BCA5}">
      <text>
        <r>
          <rPr>
            <sz val="10"/>
            <color indexed="81"/>
            <rFont val="Calibri"/>
            <family val="2"/>
            <scheme val="minor"/>
          </rPr>
          <t>The median total or distinct read counts of qualified reference probes (MTRQ or MDRQ, respectively). This check is based on the median read counts shown above</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L4" authorId="2" shapeId="0" xr:uid="{2A61C747-9643-4BAC-BB7B-FB5D6544EC59}">
      <text>
        <r>
          <rPr>
            <sz val="9"/>
            <color indexed="81"/>
            <rFont val="Calibri"/>
            <family val="2"/>
            <scheme val="minor"/>
          </rPr>
          <t>Sample sex refers to sex used for analysis. For more details, see the 'Sample quality' tab</t>
        </r>
      </text>
    </comment>
    <comment ref="M6" authorId="2" shapeId="0" xr:uid="{D077CCA8-911F-4794-BBBA-AB252D23F02D}">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2" shapeId="0" xr:uid="{E549563B-C4AC-424B-B944-1E61602D4CFF}">
      <text>
        <r>
          <rPr>
            <sz val="8"/>
            <color indexed="81"/>
            <rFont val="Calibri"/>
            <family val="2"/>
            <scheme val="minor"/>
          </rPr>
          <t>If blank, default reference are used. 
Otherwise,  GUIDs of internal reference probes are shown (Currently this only returns the first GUID (known bug)).</t>
        </r>
      </text>
    </comment>
    <comment ref="N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L4" authorId="2" shapeId="0" xr:uid="{7E20F11F-2777-4524-B5A3-5CC7DD777F9C}">
      <text>
        <r>
          <rPr>
            <sz val="9"/>
            <color indexed="81"/>
            <rFont val="Calibri"/>
            <family val="2"/>
            <scheme val="minor"/>
          </rPr>
          <t>Sample sex refers to sex used for analysis. For more details, see the 'Sample quality' tab</t>
        </r>
      </text>
    </comment>
    <comment ref="N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M6" authorId="2" shapeId="0" xr:uid="{62B6718E-E3EA-47BB-8F90-D3624D47D688}">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L4" authorId="2" shapeId="0" xr:uid="{151C8C99-8C07-4482-906E-533AC6F010A1}">
      <text>
        <r>
          <rPr>
            <sz val="9"/>
            <color indexed="81"/>
            <rFont val="Calibri"/>
            <family val="2"/>
            <scheme val="minor"/>
          </rPr>
          <t>Sample sex refers to sex used for analysis. For more details, see the 'Sample quality' tab</t>
        </r>
      </text>
    </comment>
    <comment ref="N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M6" authorId="2" shapeId="0" xr:uid="{0379A37D-9E71-4DAF-9204-A36951720195}">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<sst xmlns="http://schemas.openxmlformats.org/spreadsheetml/2006/main" count="4521" uniqueCount="4521">
  <si>
    <t>#VALUE!</t>
  </si>
  <si>
    <t>MRC Holland website</t>
  </si>
  <si>
    <t>https://www.mrcholland.com/</t>
  </si>
  <si>
    <t>Coffalyser digitalMLPA User manual</t>
  </si>
  <si>
    <t>https://support.mrcholland.com/kb/articles/coffalyser-digitalmlpa-user-manual</t>
  </si>
  <si>
    <t>MRC Holland Support Help Centre</t>
  </si>
  <si>
    <t>https://support.mrcholland.com/</t>
  </si>
  <si>
    <t xml:space="preserve">NXtec D024-A1 KaryoProfiler </t>
  </si>
  <si>
    <t>More extensive information on quality checks and statistical significance can be found in the quality report and sample-specific PDF reports. For complete result interpretation, we highly recommend to consult those as well.</t>
  </si>
  <si>
    <t xml:space="preserve">EXCEL TAB INFORMATION </t>
  </si>
  <si>
    <t>Results</t>
  </si>
  <si>
    <t>This tab contains the results (by default this is the inter ratio) of all relevant probes for every DNA sample included in the experiment.</t>
  </si>
  <si>
    <t>DNA read counts</t>
  </si>
  <si>
    <t>This tab contains the total read counts of all relevant probes in each DNA sample.</t>
  </si>
  <si>
    <t>No-DNA read counts</t>
  </si>
  <si>
    <t>This tab contains the total read counts of all relevant probes in No-DNA samples.</t>
  </si>
  <si>
    <t>Sample quality</t>
  </si>
  <si>
    <t xml:space="preserve">This tab contains information on the quality checks performed in every sample. Quality checks can have different classifications based on the presence and/or severity of the issue: OK, Warning and Error. Please refer to the Coffalyser digitalMLPA User Manual and sample PDF reports for more information on the various quality checks and how to troubleshoot them. </t>
  </si>
  <si>
    <t>Software version</t>
  </si>
  <si>
    <t>This tab contains information about the version of each software module that was used for analysis of the experiment.</t>
  </si>
  <si>
    <t>COLOUR LEGENDS</t>
  </si>
  <si>
    <r xmlns="http://schemas.openxmlformats.org/spreadsheetml/2006/main">
      <rPr>
        <b/>
        <sz val="12"/>
        <rFont val="Calibri"/>
        <family val="2"/>
        <scheme val="minor"/>
      </rPr>
      <t xml:space="preserve">A. Sample quality checks. </t>
    </r>
    <r xmlns="http://schemas.openxmlformats.org/spreadsheetml/2006/main">
      <rPr>
        <sz val="11"/>
        <rFont val="Calibri"/>
        <family val="2"/>
        <scheme val="minor"/>
      </rPr>
      <t>The overall outcome of the sample quality evaluation is indicated by red or green boxes (see below), and displayed as either "QC Failed" or "QC Passed", respectively. When the sample quality is failed, the results are not reliable. If a sample is passed with warnings, data should be interpreted with caution. Please see the "Sample quality" tab for further details on the quality checks performed for each sample, and refer to the Coffalyser digitalMLPA User Manual and Quality Report.pdf for further information on the sample quality checks and troubleshooting.</t>
    </r>
  </si>
  <si>
    <t>QC PASSED</t>
  </si>
  <si>
    <t>QC FAILED</t>
  </si>
  <si>
    <r xmlns="http://schemas.openxmlformats.org/spreadsheetml/2006/main">
      <rPr>
        <b/>
        <sz val="12"/>
        <color theme="1"/>
        <rFont val="Calibri"/>
        <family val="2"/>
        <scheme val="minor"/>
      </rPr>
      <t>B. Probe information.</t>
    </r>
    <r xmlns="http://schemas.openxmlformats.org/spreadsheetml/2006/main">
      <rPr>
        <sz val="12"/>
        <color theme="1"/>
        <rFont val="Calibri"/>
        <family val="2"/>
        <scheme val="minor"/>
      </rPr>
      <t xml:space="preserve"> </t>
    </r>
    <r xmlns="http://schemas.openxmlformats.org/spreadsheetml/2006/main">
      <rPr>
        <sz val="11"/>
        <color theme="1"/>
        <rFont val="Calibri"/>
        <family val="2"/>
        <scheme val="minor"/>
      </rPr>
      <t xml:space="preserve">Probes have been coloured according to their </t>
    </r>
    <r xmlns="http://schemas.openxmlformats.org/spreadsheetml/2006/main">
      <rPr>
        <sz val="11"/>
        <rFont val="Calibri"/>
        <family val="2"/>
        <scheme val="minor"/>
      </rPr>
      <t>type</t>
    </r>
    <r xmlns="http://schemas.openxmlformats.org/spreadsheetml/2006/main">
      <rPr>
        <sz val="11"/>
        <color theme="1"/>
        <rFont val="Calibri"/>
        <family val="2"/>
        <scheme val="minor"/>
      </rPr>
      <t xml:space="preserve"> as depicted in the legend below</t>
    </r>
  </si>
  <si>
    <t>Probe function</t>
  </si>
  <si>
    <t>Copy number (CN)</t>
  </si>
  <si>
    <t>Control (CTRL)</t>
  </si>
  <si>
    <r xmlns="http://schemas.openxmlformats.org/spreadsheetml/2006/main">
      <rPr>
        <b/>
        <sz val="12"/>
        <color theme="1"/>
        <rFont val="Calibri"/>
        <family val="2"/>
        <scheme val="minor"/>
      </rPr>
      <t>C. Results information</t>
    </r>
    <r xmlns="http://schemas.openxmlformats.org/spreadsheetml/2006/main">
      <rPr>
        <sz val="12"/>
        <color theme="1"/>
        <rFont val="Calibri"/>
        <family val="2"/>
        <scheme val="minor"/>
      </rPr>
      <t>.</t>
    </r>
    <r xmlns="http://schemas.openxmlformats.org/spreadsheetml/2006/main">
      <rPr>
        <sz val="11"/>
        <color theme="1"/>
        <rFont val="Calibri"/>
        <family val="2"/>
        <scheme val="minor"/>
      </rPr>
      <t xml:space="preserve"> Results (i.e., inter ratios) are coloured to highlight deviating probe values from expected cut-offs. If a probe or sample quality issue is present, results will be displayed in red. In such cases, please refer to the PDF report to determine the type and cause of the warning. </t>
    </r>
  </si>
  <si>
    <t>Result info</t>
  </si>
  <si>
    <t>Example of inter ratio cut-offs*</t>
  </si>
  <si>
    <t>High</t>
  </si>
  <si>
    <r xmlns="http://schemas.openxmlformats.org/spreadsheetml/2006/main">
      <rPr>
        <sz val="11"/>
        <color theme="1"/>
        <rFont val="Aptos Narrow"/>
        <family val="2"/>
      </rPr>
      <t>≥</t>
    </r>
    <r xmlns="http://schemas.openxmlformats.org/spreadsheetml/2006/main">
      <rPr>
        <sz val="11"/>
        <color theme="1"/>
        <rFont val="Calibri"/>
        <family val="2"/>
        <scheme val="minor"/>
      </rPr>
      <t xml:space="preserve"> 1.3</t>
    </r>
  </si>
  <si>
    <t>High (ambiguous)</t>
  </si>
  <si>
    <t>1.20 &lt; Ratio &lt; 1.30</t>
  </si>
  <si>
    <t>As expected</t>
  </si>
  <si>
    <t>0.80 ≤ Ratio ≤ 1.20</t>
  </si>
  <si>
    <t>Low (ambiguous)</t>
  </si>
  <si>
    <t>0.65 &lt; Ratio &lt; 0.80</t>
  </si>
  <si>
    <t>Low</t>
  </si>
  <si>
    <t>≤ 0.65</t>
  </si>
  <si>
    <t>Quality warning - check PDF</t>
  </si>
  <si>
    <t>n/a</t>
  </si>
  <si>
    <t>Masked</t>
  </si>
  <si>
    <t>*Please note that these ratios are an example to show the colour legend, Please refer to the Product Description of your digitalMLPA probemix to check which thresholds are applicable, as these may differ depending on the product used</t>
  </si>
  <si>
    <t xml:space="preserve">IMPORTANT NOTES </t>
  </si>
  <si>
    <t>Note 1:</t>
  </si>
  <si>
    <t>Please be aware that the Excel Report does not contain details on the statistical significance of results. It is highly recommended to consult the sample-specific PDF reports as well.</t>
  </si>
  <si>
    <t>Note 2:</t>
  </si>
  <si>
    <t>Coffalyser digitalMLPA categorises CN probe results in the following five categories: "High", "High (ambiguous)", "As expected", "Low (ambiguous)" and "Low", based on the result threshold set for each probe in a specific digitalMLPA probemix. Based on this, excel applies a colour highlight to the probe result (see colour legend above). Carefully check the PDF reports to determine if results are significantly different from the expected 95% CI ranges. For further information on the interpretation of results, see the Product description of your digitalMLPA probemix and the Coffalyser digitalMLPA User Manual.</t>
  </si>
  <si>
    <t>Note 3:</t>
  </si>
  <si>
    <t xml:space="preserve">Warnings on the quality of each individual probe result should be carefully checked in the PDF reports. For more information about warning/error types and potential root causes, please refer to the Coffalyser digitalMLPA User Manual. </t>
  </si>
  <si>
    <t>Note 4:</t>
  </si>
  <si>
    <t>Please consult the Probe Information File (PIF) for probe-specific information, and carefully read the Product Description (PD) of your digitalMLPA probemix for additional information that may be crucial for correct result interpretation.</t>
  </si>
  <si>
    <t xml:space="preserve">digitalMLPA: Results </t>
  </si>
  <si>
    <t>Barcode</t>
  </si>
  <si>
    <t>BP04-49</t>
  </si>
  <si>
    <t>BP04-51</t>
  </si>
  <si>
    <t>BP04-52</t>
  </si>
  <si>
    <t>BP04-53</t>
  </si>
  <si>
    <t>BP04-54</t>
  </si>
  <si>
    <t>BP04-55</t>
  </si>
  <si>
    <t>BP04-57</t>
  </si>
  <si>
    <t>BP04-58</t>
  </si>
  <si>
    <t>BP04-59</t>
  </si>
  <si>
    <t>BP04-60</t>
  </si>
  <si>
    <t>BP04-62</t>
  </si>
  <si>
    <t>BP04-63</t>
  </si>
  <si>
    <t>BP04-64</t>
  </si>
  <si>
    <t>D024-A1-0125</t>
  </si>
  <si>
    <t>Sample name</t>
  </si>
  <si>
    <t>NA22976</t>
  </si>
  <si>
    <t>REF-Male-1</t>
  </si>
  <si>
    <t>NA03563</t>
  </si>
  <si>
    <t>NA00782</t>
  </si>
  <si>
    <t>REF-Male-2</t>
  </si>
  <si>
    <t>NA10313</t>
  </si>
  <si>
    <t>NA16445</t>
  </si>
  <si>
    <t>NA07891</t>
  </si>
  <si>
    <t>REF-Male-3</t>
  </si>
  <si>
    <t>NA09687</t>
  </si>
  <si>
    <t>REF-Male-4</t>
  </si>
  <si>
    <t>NA03435</t>
  </si>
  <si>
    <t>REF-Male-5</t>
  </si>
  <si>
    <t>Experiment name</t>
  </si>
  <si>
    <t>D024-A1 Demoset</t>
  </si>
  <si>
    <t>Sample type</t>
  </si>
  <si>
    <t>Test</t>
  </si>
  <si>
    <t>Reference</t>
  </si>
  <si>
    <t>Data path</t>
  </si>
  <si>
    <t>N:\4.3. Projects\digitalMLPA (JLU, RSC)\9. Data Demosets\2026\D024-A1\20260302_141443\D024-A1 Demoset</t>
  </si>
  <si>
    <t>Sample sex</t>
  </si>
  <si>
    <t>Male</t>
  </si>
  <si>
    <t>hide</t>
  </si>
  <si>
    <t>Probe number</t>
  </si>
  <si>
    <t>Location (kb)</t>
  </si>
  <si>
    <t>Chr band</t>
  </si>
  <si>
    <t>Gene</t>
  </si>
  <si>
    <t>Probe info</t>
  </si>
  <si>
    <t>CN expected</t>
  </si>
  <si>
    <t>Probe warning</t>
  </si>
  <si>
    <t>Reference probe</t>
  </si>
  <si>
    <t>S013046</t>
  </si>
  <si>
    <t>CN</t>
  </si>
  <si>
    <t>01:001,054</t>
  </si>
  <si>
    <t>1p36.33</t>
  </si>
  <si>
    <t>AGRN</t>
  </si>
  <si>
    <t>S018609</t>
  </si>
  <si>
    <t>01:004,774</t>
  </si>
  <si>
    <t>1p36.32</t>
  </si>
  <si>
    <t>AJAP1</t>
  </si>
  <si>
    <t>S020816</t>
  </si>
  <si>
    <t>01:011,115</t>
  </si>
  <si>
    <t>1p36.22</t>
  </si>
  <si>
    <t>MTOR</t>
  </si>
  <si>
    <t>S020818</t>
  </si>
  <si>
    <t>01:015,067</t>
  </si>
  <si>
    <t>1p36.21</t>
  </si>
  <si>
    <t>KAZN</t>
  </si>
  <si>
    <t>S022223</t>
  </si>
  <si>
    <t>01:017,245</t>
  </si>
  <si>
    <t>1p36.13</t>
  </si>
  <si>
    <t>PADI1</t>
  </si>
  <si>
    <t>S020819</t>
  </si>
  <si>
    <t>01:018,747</t>
  </si>
  <si>
    <t>PAX7</t>
  </si>
  <si>
    <t>S020820</t>
  </si>
  <si>
    <t>01:020,649</t>
  </si>
  <si>
    <t>1p36.12</t>
  </si>
  <si>
    <t>PINK1</t>
  </si>
  <si>
    <t>S020821</t>
  </si>
  <si>
    <t>01:023,056</t>
  </si>
  <si>
    <t>KDM1A</t>
  </si>
  <si>
    <t>S020822</t>
  </si>
  <si>
    <t>01:024,648</t>
  </si>
  <si>
    <t>1p36.11</t>
  </si>
  <si>
    <t>SRRM1</t>
  </si>
  <si>
    <t>S020823</t>
  </si>
  <si>
    <t>01:026,780</t>
  </si>
  <si>
    <t>ARID1A</t>
  </si>
  <si>
    <t>S020824</t>
  </si>
  <si>
    <t>01:029,112</t>
  </si>
  <si>
    <t>1p35.3</t>
  </si>
  <si>
    <t>EPB41</t>
  </si>
  <si>
    <t>S022190</t>
  </si>
  <si>
    <t>01:030,950</t>
  </si>
  <si>
    <t>1p35.2</t>
  </si>
  <si>
    <t>PUM1</t>
  </si>
  <si>
    <t>S022191</t>
  </si>
  <si>
    <t>01:032,863</t>
  </si>
  <si>
    <t>1p35.1</t>
  </si>
  <si>
    <t>FNDC5</t>
  </si>
  <si>
    <t>Salt-sensitive</t>
  </si>
  <si>
    <t>S022192</t>
  </si>
  <si>
    <t>01:035,009</t>
  </si>
  <si>
    <t>1p34.3</t>
  </si>
  <si>
    <t>ZMYM6</t>
  </si>
  <si>
    <t>S022193</t>
  </si>
  <si>
    <t>01:037,493</t>
  </si>
  <si>
    <t>MEAF6</t>
  </si>
  <si>
    <t>S022194</t>
  </si>
  <si>
    <t>01:038,874</t>
  </si>
  <si>
    <t>GJA9</t>
  </si>
  <si>
    <t>S020825</t>
  </si>
  <si>
    <t>01:041,006</t>
  </si>
  <si>
    <t>1p34.2</t>
  </si>
  <si>
    <t>CTPS1</t>
  </si>
  <si>
    <t>S021007</t>
  </si>
  <si>
    <t>01:043,339</t>
  </si>
  <si>
    <t>MPL</t>
  </si>
  <si>
    <t>S020826</t>
  </si>
  <si>
    <t>01:044,761</t>
  </si>
  <si>
    <t>1p34.1</t>
  </si>
  <si>
    <t>KIF2C</t>
  </si>
  <si>
    <t>S011693</t>
  </si>
  <si>
    <t>01:047,300</t>
  </si>
  <si>
    <t>1p33</t>
  </si>
  <si>
    <t>STIL</t>
  </si>
  <si>
    <t>S020827</t>
  </si>
  <si>
    <t>01:048,540</t>
  </si>
  <si>
    <t>AGBL4</t>
  </si>
  <si>
    <t>S013428</t>
  </si>
  <si>
    <t>01:050,970</t>
  </si>
  <si>
    <t>1p32.3</t>
  </si>
  <si>
    <t>CDKN2C</t>
  </si>
  <si>
    <t>S020828</t>
  </si>
  <si>
    <t>01:052,780</t>
  </si>
  <si>
    <t>ZYG11B</t>
  </si>
  <si>
    <t>S019307</t>
  </si>
  <si>
    <t>01:054,597</t>
  </si>
  <si>
    <t>ACOT11</t>
  </si>
  <si>
    <t>S010675</t>
  </si>
  <si>
    <t>01:057,291</t>
  </si>
  <si>
    <t>1p32.2</t>
  </si>
  <si>
    <t>DAB1</t>
  </si>
  <si>
    <t>S022195</t>
  </si>
  <si>
    <t>01:058,784</t>
  </si>
  <si>
    <t>1p32.1</t>
  </si>
  <si>
    <t>JUN</t>
  </si>
  <si>
    <t>Depurination-insensitive</t>
  </si>
  <si>
    <t>S020829</t>
  </si>
  <si>
    <t>01:061,359</t>
  </si>
  <si>
    <t>1p31.3</t>
  </si>
  <si>
    <t>NFIA</t>
  </si>
  <si>
    <t>S020830</t>
  </si>
  <si>
    <t>01:063,411</t>
  </si>
  <si>
    <t>ALG6</t>
  </si>
  <si>
    <t>S010673</t>
  </si>
  <si>
    <t>01:064,836</t>
  </si>
  <si>
    <t>JAK1</t>
  </si>
  <si>
    <t>S020831</t>
  </si>
  <si>
    <t>01:066,695</t>
  </si>
  <si>
    <t>SGIP1</t>
  </si>
  <si>
    <t>S020832</t>
  </si>
  <si>
    <t>01:071,081</t>
  </si>
  <si>
    <t>1p31.1</t>
  </si>
  <si>
    <t>ZRANB2</t>
  </si>
  <si>
    <t>S020833</t>
  </si>
  <si>
    <t>01:075,135</t>
  </si>
  <si>
    <t>LHX8</t>
  </si>
  <si>
    <t>S020834</t>
  </si>
  <si>
    <t>01:077,045</t>
  </si>
  <si>
    <t>ST6GALNAC5</t>
  </si>
  <si>
    <t>S022196</t>
  </si>
  <si>
    <t>01:081,414</t>
  </si>
  <si>
    <t>ADGRL2</t>
  </si>
  <si>
    <t>S020835</t>
  </si>
  <si>
    <t>01:084,866</t>
  </si>
  <si>
    <t>1p22.3</t>
  </si>
  <si>
    <t>LPAR3</t>
  </si>
  <si>
    <t>S020836</t>
  </si>
  <si>
    <t>01:087,348</t>
  </si>
  <si>
    <t>LMO4</t>
  </si>
  <si>
    <t>S020838</t>
  </si>
  <si>
    <t>01:090,939</t>
  </si>
  <si>
    <t>1p22.2</t>
  </si>
  <si>
    <t>ZNF644</t>
  </si>
  <si>
    <t>S020839</t>
  </si>
  <si>
    <t>01:093,256</t>
  </si>
  <si>
    <t>1p22.1</t>
  </si>
  <si>
    <t>CCDC18</t>
  </si>
  <si>
    <t>S022197</t>
  </si>
  <si>
    <t>01:095,244</t>
  </si>
  <si>
    <t>1p21.3</t>
  </si>
  <si>
    <t>RWDD3</t>
  </si>
  <si>
    <t>S011450</t>
  </si>
  <si>
    <t>01:097,193</t>
  </si>
  <si>
    <t>DPYD</t>
  </si>
  <si>
    <t>S020840</t>
  </si>
  <si>
    <t>01:099,297</t>
  </si>
  <si>
    <t>PLPPR4</t>
  </si>
  <si>
    <t>S020841</t>
  </si>
  <si>
    <t>01:100,897</t>
  </si>
  <si>
    <t>1p21.2</t>
  </si>
  <si>
    <t>SLC30A7</t>
  </si>
  <si>
    <t>S011449</t>
  </si>
  <si>
    <t>01:103,018</t>
  </si>
  <si>
    <t>1p21.1</t>
  </si>
  <si>
    <t>COL11A1</t>
  </si>
  <si>
    <t>S020842</t>
  </si>
  <si>
    <t>01:107,325</t>
  </si>
  <si>
    <t>1p13.3</t>
  </si>
  <si>
    <t>NTNG1</t>
  </si>
  <si>
    <t>S020843</t>
  </si>
  <si>
    <t>01:109,235</t>
  </si>
  <si>
    <t>SARS1</t>
  </si>
  <si>
    <t>S020844</t>
  </si>
  <si>
    <t>01:110,899</t>
  </si>
  <si>
    <t>CD53</t>
  </si>
  <si>
    <t>S020845</t>
  </si>
  <si>
    <t>01:112,727</t>
  </si>
  <si>
    <t>1p13.2</t>
  </si>
  <si>
    <t>TAFA3</t>
  </si>
  <si>
    <t>S015911</t>
  </si>
  <si>
    <t>01:114,710</t>
  </si>
  <si>
    <t>NRAS</t>
  </si>
  <si>
    <t>S011021</t>
  </si>
  <si>
    <t>01:117,415</t>
  </si>
  <si>
    <t>1p12</t>
  </si>
  <si>
    <t>MAN1A2</t>
  </si>
  <si>
    <t>S022221</t>
  </si>
  <si>
    <t>01:118,989</t>
  </si>
  <si>
    <t>TBX15</t>
  </si>
  <si>
    <t>S012973</t>
  </si>
  <si>
    <t>01:147,163</t>
  </si>
  <si>
    <t>1q21.1</t>
  </si>
  <si>
    <t>PRKAB2</t>
  </si>
  <si>
    <t>S020846</t>
  </si>
  <si>
    <t>01:150,963</t>
  </si>
  <si>
    <t>1q21.3</t>
  </si>
  <si>
    <t>SETDB1</t>
  </si>
  <si>
    <t>S020847</t>
  </si>
  <si>
    <t>01:152,885</t>
  </si>
  <si>
    <t>SMCP</t>
  </si>
  <si>
    <t>S020848</t>
  </si>
  <si>
    <t>01:155,188</t>
  </si>
  <si>
    <t>1q22</t>
  </si>
  <si>
    <t>MUC1</t>
  </si>
  <si>
    <t>S020849</t>
  </si>
  <si>
    <t>01:156,801</t>
  </si>
  <si>
    <t>1q23.1</t>
  </si>
  <si>
    <t>PRCC</t>
  </si>
  <si>
    <t>S010003</t>
  </si>
  <si>
    <t>01:161,363</t>
  </si>
  <si>
    <t>1q23.3</t>
  </si>
  <si>
    <t>SDHC</t>
  </si>
  <si>
    <t>S020851</t>
  </si>
  <si>
    <t>01:162,779</t>
  </si>
  <si>
    <t>DDR2</t>
  </si>
  <si>
    <t>S011461</t>
  </si>
  <si>
    <t>01:164,847</t>
  </si>
  <si>
    <t>PBX1</t>
  </si>
  <si>
    <t>S022222</t>
  </si>
  <si>
    <t>01:167,432</t>
  </si>
  <si>
    <t>1q24.2</t>
  </si>
  <si>
    <t>CD247</t>
  </si>
  <si>
    <t>S020852</t>
  </si>
  <si>
    <t>01:169,299</t>
  </si>
  <si>
    <t>NME7</t>
  </si>
  <si>
    <t>S020853</t>
  </si>
  <si>
    <t>01:170,737</t>
  </si>
  <si>
    <t>PRRX1</t>
  </si>
  <si>
    <t>S020854</t>
  </si>
  <si>
    <t>01:172,659</t>
  </si>
  <si>
    <t>1q24.3</t>
  </si>
  <si>
    <t>FASLG</t>
  </si>
  <si>
    <t>S022224</t>
  </si>
  <si>
    <t>01:176,596</t>
  </si>
  <si>
    <t>1q25.2</t>
  </si>
  <si>
    <t>PAPPA2</t>
  </si>
  <si>
    <t>S020856</t>
  </si>
  <si>
    <t>01:179,127</t>
  </si>
  <si>
    <t>ABL2</t>
  </si>
  <si>
    <t>S020857</t>
  </si>
  <si>
    <t>01:180,806</t>
  </si>
  <si>
    <t>1q25.3</t>
  </si>
  <si>
    <t>XPR1</t>
  </si>
  <si>
    <t>S020858</t>
  </si>
  <si>
    <t>01:183,118</t>
  </si>
  <si>
    <t>LAMC1</t>
  </si>
  <si>
    <t>S020859</t>
  </si>
  <si>
    <t>01:184,720</t>
  </si>
  <si>
    <t>EDEM3</t>
  </si>
  <si>
    <t>S020860</t>
  </si>
  <si>
    <t>01:186,956</t>
  </si>
  <si>
    <t>1q31.1</t>
  </si>
  <si>
    <t>PLA2G4A</t>
  </si>
  <si>
    <t>S020861</t>
  </si>
  <si>
    <t>01:193,236</t>
  </si>
  <si>
    <t>1q31.2</t>
  </si>
  <si>
    <t>CDC73</t>
  </si>
  <si>
    <t>S020862</t>
  </si>
  <si>
    <t>01:197,329</t>
  </si>
  <si>
    <t>1q31.3</t>
  </si>
  <si>
    <t>CRB1</t>
  </si>
  <si>
    <t>S020863</t>
  </si>
  <si>
    <t>01:198,751</t>
  </si>
  <si>
    <t>1q32.1</t>
  </si>
  <si>
    <t>PTPRC</t>
  </si>
  <si>
    <t>S020864</t>
  </si>
  <si>
    <t>01:201,196</t>
  </si>
  <si>
    <t>IGFN1</t>
  </si>
  <si>
    <t>S020865</t>
  </si>
  <si>
    <t>01:203,039</t>
  </si>
  <si>
    <t>PPFIA4</t>
  </si>
  <si>
    <t>S015986</t>
  </si>
  <si>
    <t>01:204,538</t>
  </si>
  <si>
    <t>MDM4</t>
  </si>
  <si>
    <t>S020866</t>
  </si>
  <si>
    <t>01:207,080</t>
  </si>
  <si>
    <t>PFKFB2</t>
  </si>
  <si>
    <t>S022225</t>
  </si>
  <si>
    <t>01:209,432</t>
  </si>
  <si>
    <t>1q32.2</t>
  </si>
  <si>
    <t>MIR205</t>
  </si>
  <si>
    <t>S020867</t>
  </si>
  <si>
    <t>01:212,989</t>
  </si>
  <si>
    <t>1q32.3</t>
  </si>
  <si>
    <t>VASH2</t>
  </si>
  <si>
    <t>S020868</t>
  </si>
  <si>
    <t>01:215,236</t>
  </si>
  <si>
    <t>1q41</t>
  </si>
  <si>
    <t>KCNK2</t>
  </si>
  <si>
    <t>S020869</t>
  </si>
  <si>
    <t>01:217,078</t>
  </si>
  <si>
    <t>ESRRG</t>
  </si>
  <si>
    <t>S022226</t>
  </si>
  <si>
    <t>01:219,470</t>
  </si>
  <si>
    <t>LYPLAL1-AS1</t>
  </si>
  <si>
    <t>S022198</t>
  </si>
  <si>
    <t>01:220,763</t>
  </si>
  <si>
    <t>MTARC2</t>
  </si>
  <si>
    <t>S022227</t>
  </si>
  <si>
    <t>01:222,629</t>
  </si>
  <si>
    <t>MIA3</t>
  </si>
  <si>
    <t>S020870</t>
  </si>
  <si>
    <t>01:225,145</t>
  </si>
  <si>
    <t>1q42.12</t>
  </si>
  <si>
    <t>DNAH14</t>
  </si>
  <si>
    <t>S020871</t>
  </si>
  <si>
    <t>01:226,985</t>
  </si>
  <si>
    <t>1q42.13</t>
  </si>
  <si>
    <t>COQ8A</t>
  </si>
  <si>
    <t>S020872</t>
  </si>
  <si>
    <t>01:228,745</t>
  </si>
  <si>
    <t>RHOU</t>
  </si>
  <si>
    <t>S020873</t>
  </si>
  <si>
    <t>01:230,990</t>
  </si>
  <si>
    <t>1q42.2</t>
  </si>
  <si>
    <t>ARV1</t>
  </si>
  <si>
    <t>S022199</t>
  </si>
  <si>
    <t>01:233,382</t>
  </si>
  <si>
    <t>MAP3K21</t>
  </si>
  <si>
    <t>S020874</t>
  </si>
  <si>
    <t>01:235,439</t>
  </si>
  <si>
    <t>1q42.3</t>
  </si>
  <si>
    <t>TBCE</t>
  </si>
  <si>
    <t>S020875</t>
  </si>
  <si>
    <t>01:236,836</t>
  </si>
  <si>
    <t>1q43</t>
  </si>
  <si>
    <t>MTR</t>
  </si>
  <si>
    <t>S020876</t>
  </si>
  <si>
    <t>01:239,493</t>
  </si>
  <si>
    <t>CHRM3</t>
  </si>
  <si>
    <t>S022200</t>
  </si>
  <si>
    <t>01:240,612</t>
  </si>
  <si>
    <t>GREM2</t>
  </si>
  <si>
    <t>S020877</t>
  </si>
  <si>
    <t>01:243,379</t>
  </si>
  <si>
    <t>SDCCAG8</t>
  </si>
  <si>
    <t>S013025</t>
  </si>
  <si>
    <t>01:244,687</t>
  </si>
  <si>
    <t>1q44</t>
  </si>
  <si>
    <t>DESI2</t>
  </si>
  <si>
    <t>S012986</t>
  </si>
  <si>
    <t>01:247,436</t>
  </si>
  <si>
    <t>NLRP3</t>
  </si>
  <si>
    <t>S012966</t>
  </si>
  <si>
    <t>01:248,817</t>
  </si>
  <si>
    <t>SH3BP5L</t>
  </si>
  <si>
    <t>S012958</t>
  </si>
  <si>
    <t>02:000,670</t>
  </si>
  <si>
    <t>2p25.3</t>
  </si>
  <si>
    <t>TMEM18</t>
  </si>
  <si>
    <t>S020878</t>
  </si>
  <si>
    <t>02:003,388</t>
  </si>
  <si>
    <t>TRAPPC12</t>
  </si>
  <si>
    <t>S020879</t>
  </si>
  <si>
    <t>02:006,878</t>
  </si>
  <si>
    <t>2p25.2</t>
  </si>
  <si>
    <t>RSAD2</t>
  </si>
  <si>
    <t>S020880</t>
  </si>
  <si>
    <t>02:009,368</t>
  </si>
  <si>
    <t>2p25.1</t>
  </si>
  <si>
    <t>ASAP2</t>
  </si>
  <si>
    <t>S020881</t>
  </si>
  <si>
    <t>02:010,772</t>
  </si>
  <si>
    <t>ATP6V1C2</t>
  </si>
  <si>
    <t>S010678</t>
  </si>
  <si>
    <t>02:012,723</t>
  </si>
  <si>
    <t>2p24.3</t>
  </si>
  <si>
    <t>TRIB2</t>
  </si>
  <si>
    <t>S020882</t>
  </si>
  <si>
    <t>02:014,634</t>
  </si>
  <si>
    <t>LRATD1</t>
  </si>
  <si>
    <t>S020883</t>
  </si>
  <si>
    <t>02:016,552</t>
  </si>
  <si>
    <t>2p24.2</t>
  </si>
  <si>
    <t>CYRIA</t>
  </si>
  <si>
    <t>S020884</t>
  </si>
  <si>
    <t>02:019,358</t>
  </si>
  <si>
    <t>2p24.1</t>
  </si>
  <si>
    <t>OSR1</t>
  </si>
  <si>
    <t>S020885</t>
  </si>
  <si>
    <t>02:021,005</t>
  </si>
  <si>
    <t>APOB</t>
  </si>
  <si>
    <t>S020886</t>
  </si>
  <si>
    <t>02:023,476</t>
  </si>
  <si>
    <t>KLHL29</t>
  </si>
  <si>
    <t>S020887</t>
  </si>
  <si>
    <t>02:024,769</t>
  </si>
  <si>
    <t>2p23.3</t>
  </si>
  <si>
    <t>NCOA1</t>
  </si>
  <si>
    <t>S020888</t>
  </si>
  <si>
    <t>02:027,027</t>
  </si>
  <si>
    <t>MAPRE3</t>
  </si>
  <si>
    <t>S014173</t>
  </si>
  <si>
    <t>02:029,328</t>
  </si>
  <si>
    <t>2p23.2</t>
  </si>
  <si>
    <t>ALK</t>
  </si>
  <si>
    <t>S020889</t>
  </si>
  <si>
    <t>02:030,932</t>
  </si>
  <si>
    <t>2p23.1</t>
  </si>
  <si>
    <t>GALNT14</t>
  </si>
  <si>
    <t>S020890</t>
  </si>
  <si>
    <t>02:032,543</t>
  </si>
  <si>
    <t>2p22.3</t>
  </si>
  <si>
    <t>BIRC6</t>
  </si>
  <si>
    <t>S020891</t>
  </si>
  <si>
    <t>02:036,861</t>
  </si>
  <si>
    <t>2p22.2</t>
  </si>
  <si>
    <t>STRN</t>
  </si>
  <si>
    <t>S020892</t>
  </si>
  <si>
    <t>02:038,676</t>
  </si>
  <si>
    <t>2p22.1</t>
  </si>
  <si>
    <t>GALM</t>
  </si>
  <si>
    <t>S020893</t>
  </si>
  <si>
    <t>02:042,754</t>
  </si>
  <si>
    <t>2p21</t>
  </si>
  <si>
    <t>MTA3</t>
  </si>
  <si>
    <t>S010763</t>
  </si>
  <si>
    <t>02:045,006</t>
  </si>
  <si>
    <t>SIX2</t>
  </si>
  <si>
    <t>S022201</t>
  </si>
  <si>
    <t>02:048,962</t>
  </si>
  <si>
    <t>2p16.3</t>
  </si>
  <si>
    <t>FSHR</t>
  </si>
  <si>
    <t>S010762</t>
  </si>
  <si>
    <t>02:050,553</t>
  </si>
  <si>
    <t>NRXN1</t>
  </si>
  <si>
    <t>S020894</t>
  </si>
  <si>
    <t>02:054,662</t>
  </si>
  <si>
    <t>2p16.2</t>
  </si>
  <si>
    <t>SPTBN1</t>
  </si>
  <si>
    <t>S013180</t>
  </si>
  <si>
    <t>02:060,917</t>
  </si>
  <si>
    <t>2p16.1</t>
  </si>
  <si>
    <t>REL</t>
  </si>
  <si>
    <t>S020895</t>
  </si>
  <si>
    <t>02:062,674</t>
  </si>
  <si>
    <t>2p15</t>
  </si>
  <si>
    <t>EHBP1</t>
  </si>
  <si>
    <t>S020896</t>
  </si>
  <si>
    <t>02:065,083</t>
  </si>
  <si>
    <t>2p14</t>
  </si>
  <si>
    <t>CEP68</t>
  </si>
  <si>
    <t>S020897</t>
  </si>
  <si>
    <t>02:067,397</t>
  </si>
  <si>
    <t>ETAA1</t>
  </si>
  <si>
    <t>S020898</t>
  </si>
  <si>
    <t>02:069,103</t>
  </si>
  <si>
    <t>2p13.3</t>
  </si>
  <si>
    <t>ANTXR1</t>
  </si>
  <si>
    <t>S010975</t>
  </si>
  <si>
    <t>02:071,350</t>
  </si>
  <si>
    <t>2p13.2</t>
  </si>
  <si>
    <t>ZNF638</t>
  </si>
  <si>
    <t>S020899</t>
  </si>
  <si>
    <t>02:072,891</t>
  </si>
  <si>
    <t>SPR</t>
  </si>
  <si>
    <t>S020900</t>
  </si>
  <si>
    <t>02:074,872</t>
  </si>
  <si>
    <t>2p12</t>
  </si>
  <si>
    <t>HK2</t>
  </si>
  <si>
    <t>S020901</t>
  </si>
  <si>
    <t>02:080,546</t>
  </si>
  <si>
    <t>CTNNA2</t>
  </si>
  <si>
    <t>S020902</t>
  </si>
  <si>
    <t>02:085,044</t>
  </si>
  <si>
    <t>2p11.2</t>
  </si>
  <si>
    <t>KCMF1</t>
  </si>
  <si>
    <t>S020903</t>
  </si>
  <si>
    <t>02:086,791</t>
  </si>
  <si>
    <t>CD8A</t>
  </si>
  <si>
    <t>S022203</t>
  </si>
  <si>
    <t>02:088,571</t>
  </si>
  <si>
    <t>EIF2AK3</t>
  </si>
  <si>
    <t>S020904</t>
  </si>
  <si>
    <t>02:095,050</t>
  </si>
  <si>
    <t>2q11.1</t>
  </si>
  <si>
    <t>MAL</t>
  </si>
  <si>
    <t>S019300</t>
  </si>
  <si>
    <t>02:096,828</t>
  </si>
  <si>
    <t>2q11.2</t>
  </si>
  <si>
    <t>CNNM3</t>
  </si>
  <si>
    <t>S020905</t>
  </si>
  <si>
    <t>02:098,593</t>
  </si>
  <si>
    <t>INPP4A</t>
  </si>
  <si>
    <t>S019304</t>
  </si>
  <si>
    <t>02:100,938</t>
  </si>
  <si>
    <t>NPAS2</t>
  </si>
  <si>
    <t>S020906</t>
  </si>
  <si>
    <t>02:102,709</t>
  </si>
  <si>
    <t>2q12.1</t>
  </si>
  <si>
    <t>SLC9A2</t>
  </si>
  <si>
    <t>S020907</t>
  </si>
  <si>
    <t>02:105,276</t>
  </si>
  <si>
    <t>TGFBRAP1</t>
  </si>
  <si>
    <t>S022204</t>
  </si>
  <si>
    <t>02:106,806</t>
  </si>
  <si>
    <t>2q12.3</t>
  </si>
  <si>
    <t>ST6GAL2</t>
  </si>
  <si>
    <t>S010976</t>
  </si>
  <si>
    <t>02:108,911</t>
  </si>
  <si>
    <t>2q13</t>
  </si>
  <si>
    <t>EDAR</t>
  </si>
  <si>
    <t>S020908</t>
  </si>
  <si>
    <t>02:111,166</t>
  </si>
  <si>
    <t>BCL2L11</t>
  </si>
  <si>
    <t>S020909</t>
  </si>
  <si>
    <t>02:113,216</t>
  </si>
  <si>
    <t>2q14.1</t>
  </si>
  <si>
    <t>PAX8</t>
  </si>
  <si>
    <t>S020910</t>
  </si>
  <si>
    <t>02:119,264</t>
  </si>
  <si>
    <t>2q14.2</t>
  </si>
  <si>
    <t>STEAP3</t>
  </si>
  <si>
    <t>S022205</t>
  </si>
  <si>
    <t>02:120,975</t>
  </si>
  <si>
    <t>GLI2</t>
  </si>
  <si>
    <t>S020912</t>
  </si>
  <si>
    <t>02:127,271</t>
  </si>
  <si>
    <t>2q14.3</t>
  </si>
  <si>
    <t>ERCC3</t>
  </si>
  <si>
    <t>S020913</t>
  </si>
  <si>
    <t>02:131,046</t>
  </si>
  <si>
    <t>2q21.1</t>
  </si>
  <si>
    <t>ARHGEF4</t>
  </si>
  <si>
    <t>S020915</t>
  </si>
  <si>
    <t>02:134,862</t>
  </si>
  <si>
    <t>2q21.3</t>
  </si>
  <si>
    <t>ACMSD</t>
  </si>
  <si>
    <t>S020916</t>
  </si>
  <si>
    <t>02:138,571</t>
  </si>
  <si>
    <t>2q22.1</t>
  </si>
  <si>
    <t>SPOPL</t>
  </si>
  <si>
    <t>S022206</t>
  </si>
  <si>
    <t>02:140,247</t>
  </si>
  <si>
    <t>LRP1B</t>
  </si>
  <si>
    <t>S020917</t>
  </si>
  <si>
    <t>02:142,928</t>
  </si>
  <si>
    <t>2q22.2</t>
  </si>
  <si>
    <t>KYNU</t>
  </si>
  <si>
    <t>S016516</t>
  </si>
  <si>
    <t>02:144,517</t>
  </si>
  <si>
    <t>2q22.3</t>
  </si>
  <si>
    <t>ZEB2</t>
  </si>
  <si>
    <t>S020918</t>
  </si>
  <si>
    <t>02:148,973</t>
  </si>
  <si>
    <t>2q23.1</t>
  </si>
  <si>
    <t>KIF5C</t>
  </si>
  <si>
    <t>S017818</t>
  </si>
  <si>
    <t>02:151,486</t>
  </si>
  <si>
    <t>2q23.3</t>
  </si>
  <si>
    <t>NEB</t>
  </si>
  <si>
    <t>S020919</t>
  </si>
  <si>
    <t>02:152,561</t>
  </si>
  <si>
    <t>FMNL2</t>
  </si>
  <si>
    <t>S020920</t>
  </si>
  <si>
    <t>02:154,699</t>
  </si>
  <si>
    <t>2q24.1</t>
  </si>
  <si>
    <t>KCNJ3</t>
  </si>
  <si>
    <t>S020921</t>
  </si>
  <si>
    <t>02:157,258</t>
  </si>
  <si>
    <t>GALNT5</t>
  </si>
  <si>
    <t>S020922</t>
  </si>
  <si>
    <t>02:159,090</t>
  </si>
  <si>
    <t>2q24.2</t>
  </si>
  <si>
    <t>TANC1</t>
  </si>
  <si>
    <t>S020923</t>
  </si>
  <si>
    <t>02:161,231</t>
  </si>
  <si>
    <t>TANK</t>
  </si>
  <si>
    <t>S020924</t>
  </si>
  <si>
    <t>02:162,837</t>
  </si>
  <si>
    <t>KCNH7</t>
  </si>
  <si>
    <t>S010008</t>
  </si>
  <si>
    <t>02:165,342</t>
  </si>
  <si>
    <t>2q24.3</t>
  </si>
  <si>
    <t>SCN2A</t>
  </si>
  <si>
    <t>S020925</t>
  </si>
  <si>
    <t>02:167,211</t>
  </si>
  <si>
    <t>XIRP2</t>
  </si>
  <si>
    <t>S019305</t>
  </si>
  <si>
    <t>02:168,958</t>
  </si>
  <si>
    <t>2q31.1</t>
  </si>
  <si>
    <t>ABCB11</t>
  </si>
  <si>
    <t>S022207</t>
  </si>
  <si>
    <t>02:170,386</t>
  </si>
  <si>
    <t>MYO3B</t>
  </si>
  <si>
    <t>S020926</t>
  </si>
  <si>
    <t>02:172,967</t>
  </si>
  <si>
    <t>RAPGEF4</t>
  </si>
  <si>
    <t>S020927</t>
  </si>
  <si>
    <t>02:174,847</t>
  </si>
  <si>
    <t>CHN1</t>
  </si>
  <si>
    <t>S020928</t>
  </si>
  <si>
    <t>02:177,233</t>
  </si>
  <si>
    <t>2q31.2</t>
  </si>
  <si>
    <t>NFE2L2</t>
  </si>
  <si>
    <t>S020929</t>
  </si>
  <si>
    <t>02:179,050</t>
  </si>
  <si>
    <t>CCDC141</t>
  </si>
  <si>
    <t>S020930</t>
  </si>
  <si>
    <t>02:181,483</t>
  </si>
  <si>
    <t>2q31.3</t>
  </si>
  <si>
    <t>ITGA4</t>
  </si>
  <si>
    <t>S022208</t>
  </si>
  <si>
    <t>02:182,141</t>
  </si>
  <si>
    <t>2q32.1</t>
  </si>
  <si>
    <t>PDE1A</t>
  </si>
  <si>
    <t>S020931</t>
  </si>
  <si>
    <t>02:184,936</t>
  </si>
  <si>
    <t>ZNF804A</t>
  </si>
  <si>
    <t>S020932</t>
  </si>
  <si>
    <t>02:186,668</t>
  </si>
  <si>
    <t>ITGAV</t>
  </si>
  <si>
    <t>S011467</t>
  </si>
  <si>
    <t>02:188,986</t>
  </si>
  <si>
    <t>2q32.2</t>
  </si>
  <si>
    <t>COL3A1</t>
  </si>
  <si>
    <t>S020933</t>
  </si>
  <si>
    <t>02:191,386</t>
  </si>
  <si>
    <t>2q32.3</t>
  </si>
  <si>
    <t>MYO1B</t>
  </si>
  <si>
    <t>S020934</t>
  </si>
  <si>
    <t>02:192,776</t>
  </si>
  <si>
    <t>PCGEM1</t>
  </si>
  <si>
    <t>S020935</t>
  </si>
  <si>
    <t>02:197,410</t>
  </si>
  <si>
    <t>2q33.1</t>
  </si>
  <si>
    <t>SF3B1</t>
  </si>
  <si>
    <t>S012968</t>
  </si>
  <si>
    <t>02:199,349</t>
  </si>
  <si>
    <t>SATB2</t>
  </si>
  <si>
    <t>S020936</t>
  </si>
  <si>
    <t>02:201,267</t>
  </si>
  <si>
    <t>CASP8</t>
  </si>
  <si>
    <t>S020937</t>
  </si>
  <si>
    <t>02:203,108</t>
  </si>
  <si>
    <t>2q33.2</t>
  </si>
  <si>
    <t>NBEAL1</t>
  </si>
  <si>
    <t>S020938</t>
  </si>
  <si>
    <t>02:205,119</t>
  </si>
  <si>
    <t>2q33.3</t>
  </si>
  <si>
    <t>PARD3B</t>
  </si>
  <si>
    <t>S020939</t>
  </si>
  <si>
    <t>02:206,791</t>
  </si>
  <si>
    <t>FASTKD2</t>
  </si>
  <si>
    <t>S020940</t>
  </si>
  <si>
    <t>02:209,481</t>
  </si>
  <si>
    <t>2q34</t>
  </si>
  <si>
    <t>MAP2</t>
  </si>
  <si>
    <t>S022209</t>
  </si>
  <si>
    <t>02:210,648</t>
  </si>
  <si>
    <t>CPS1</t>
  </si>
  <si>
    <t>S011700</t>
  </si>
  <si>
    <t>02:213,057</t>
  </si>
  <si>
    <t>IKZF2</t>
  </si>
  <si>
    <t>S020941</t>
  </si>
  <si>
    <t>02:215,313</t>
  </si>
  <si>
    <t>2q35</t>
  </si>
  <si>
    <t>ATIC</t>
  </si>
  <si>
    <t>S020942</t>
  </si>
  <si>
    <t>02:216,633</t>
  </si>
  <si>
    <t>IGFBP2</t>
  </si>
  <si>
    <t>S017377</t>
  </si>
  <si>
    <t>02:218,812</t>
  </si>
  <si>
    <t>CYP27A1</t>
  </si>
  <si>
    <t>S020943</t>
  </si>
  <si>
    <t>02:221,427</t>
  </si>
  <si>
    <t>2q36.1</t>
  </si>
  <si>
    <t>EPHA4</t>
  </si>
  <si>
    <t>S018655</t>
  </si>
  <si>
    <t>02:224,886</t>
  </si>
  <si>
    <t>2q36.2</t>
  </si>
  <si>
    <t>DOCK10</t>
  </si>
  <si>
    <t>S020944</t>
  </si>
  <si>
    <t>02:226,998</t>
  </si>
  <si>
    <t>2q36.3</t>
  </si>
  <si>
    <t>RHBDD1</t>
  </si>
  <si>
    <t>S020945</t>
  </si>
  <si>
    <t>02:229,367</t>
  </si>
  <si>
    <t>DNER</t>
  </si>
  <si>
    <t>S020946</t>
  </si>
  <si>
    <t>02:230,864</t>
  </si>
  <si>
    <t>2q37.1</t>
  </si>
  <si>
    <t>ITM2C</t>
  </si>
  <si>
    <t>S020947</t>
  </si>
  <si>
    <t>02:233,131</t>
  </si>
  <si>
    <t>INPP5D</t>
  </si>
  <si>
    <t>S020948</t>
  </si>
  <si>
    <t>02:235,054</t>
  </si>
  <si>
    <t>2q37.2</t>
  </si>
  <si>
    <t>SH3BP4</t>
  </si>
  <si>
    <t>S020949</t>
  </si>
  <si>
    <t>02:236,581</t>
  </si>
  <si>
    <t>2q37.3</t>
  </si>
  <si>
    <t>ACKR3</t>
  </si>
  <si>
    <t>S013005</t>
  </si>
  <si>
    <t>02:239,054</t>
  </si>
  <si>
    <t>HDAC4</t>
  </si>
  <si>
    <t>S020950</t>
  </si>
  <si>
    <t>02:240,798</t>
  </si>
  <si>
    <t>KIF1A</t>
  </si>
  <si>
    <t>S013028</t>
  </si>
  <si>
    <t>03:002,571</t>
  </si>
  <si>
    <t>3p26.3</t>
  </si>
  <si>
    <t>CNTN4</t>
  </si>
  <si>
    <t>S020951</t>
  </si>
  <si>
    <t>03:004,984</t>
  </si>
  <si>
    <t>3p26.1</t>
  </si>
  <si>
    <t>BHLHE40</t>
  </si>
  <si>
    <t>S020952</t>
  </si>
  <si>
    <t>03:007,147</t>
  </si>
  <si>
    <t>GRM7</t>
  </si>
  <si>
    <t>S020953</t>
  </si>
  <si>
    <t>03:008,985</t>
  </si>
  <si>
    <t>3p25.3</t>
  </si>
  <si>
    <t>SRGAP3</t>
  </si>
  <si>
    <t>S020954</t>
  </si>
  <si>
    <t>03:011,038</t>
  </si>
  <si>
    <t>SLC6A1</t>
  </si>
  <si>
    <t>S020955</t>
  </si>
  <si>
    <t>03:012,609</t>
  </si>
  <si>
    <t>3p25.2</t>
  </si>
  <si>
    <t>RAF1</t>
  </si>
  <si>
    <t>S020956</t>
  </si>
  <si>
    <t>03:015,016</t>
  </si>
  <si>
    <t>3p25.1</t>
  </si>
  <si>
    <t>NR2C2</t>
  </si>
  <si>
    <t>S020957</t>
  </si>
  <si>
    <t>03:017,090</t>
  </si>
  <si>
    <t>3p24.3</t>
  </si>
  <si>
    <t>PLCL2</t>
  </si>
  <si>
    <t>S020958</t>
  </si>
  <si>
    <t>03:019,348</t>
  </si>
  <si>
    <t>KCNH8</t>
  </si>
  <si>
    <t>S020959</t>
  </si>
  <si>
    <t>03:021,426</t>
  </si>
  <si>
    <t>ZNF385D</t>
  </si>
  <si>
    <t>S020960</t>
  </si>
  <si>
    <t>03:023,227</t>
  </si>
  <si>
    <t>UBE2E2</t>
  </si>
  <si>
    <t>S018137</t>
  </si>
  <si>
    <t>03:025,428</t>
  </si>
  <si>
    <t>3p24.2</t>
  </si>
  <si>
    <t>RARB</t>
  </si>
  <si>
    <t>S022210</t>
  </si>
  <si>
    <t>03:027,305</t>
  </si>
  <si>
    <t>3p24.1</t>
  </si>
  <si>
    <t>NEK10</t>
  </si>
  <si>
    <t>S020961</t>
  </si>
  <si>
    <t>03:029,435</t>
  </si>
  <si>
    <t>RBMS3</t>
  </si>
  <si>
    <t>S020962</t>
  </si>
  <si>
    <t>03:030,650</t>
  </si>
  <si>
    <t>TGFBR2</t>
  </si>
  <si>
    <t>S017352</t>
  </si>
  <si>
    <t>03:033,022</t>
  </si>
  <si>
    <t>3p22.3</t>
  </si>
  <si>
    <t>GLB1</t>
  </si>
  <si>
    <t>S018256</t>
  </si>
  <si>
    <t>03:036,993</t>
  </si>
  <si>
    <t>3p22.2</t>
  </si>
  <si>
    <t>MLH1</t>
  </si>
  <si>
    <t>S020963</t>
  </si>
  <si>
    <t>03:039,086</t>
  </si>
  <si>
    <t>WDR48</t>
  </si>
  <si>
    <t>S020964</t>
  </si>
  <si>
    <t>03:041,225</t>
  </si>
  <si>
    <t>3p22.1</t>
  </si>
  <si>
    <t>CTNNB1</t>
  </si>
  <si>
    <t>S020965</t>
  </si>
  <si>
    <t>03:043,304</t>
  </si>
  <si>
    <t>SNRK</t>
  </si>
  <si>
    <t>S020966</t>
  </si>
  <si>
    <t>03:044,997</t>
  </si>
  <si>
    <t>3p21.31</t>
  </si>
  <si>
    <t>EXOSC7</t>
  </si>
  <si>
    <t>S014213</t>
  </si>
  <si>
    <t>03:047,018</t>
  </si>
  <si>
    <t>SETD2</t>
  </si>
  <si>
    <t>S020967</t>
  </si>
  <si>
    <t>03:048,682</t>
  </si>
  <si>
    <t>NCKIPSD</t>
  </si>
  <si>
    <t>S020968</t>
  </si>
  <si>
    <t>03:051,247</t>
  </si>
  <si>
    <t>3p21.2</t>
  </si>
  <si>
    <t>DOCK3</t>
  </si>
  <si>
    <t>S014221</t>
  </si>
  <si>
    <t>03:052,662</t>
  </si>
  <si>
    <t>3p21.1</t>
  </si>
  <si>
    <t>PBRM1</t>
  </si>
  <si>
    <t>S020969</t>
  </si>
  <si>
    <t>03:054,888</t>
  </si>
  <si>
    <t>3p14.3</t>
  </si>
  <si>
    <t>CACNA2D3</t>
  </si>
  <si>
    <t>S020970</t>
  </si>
  <si>
    <t>03:058,634</t>
  </si>
  <si>
    <t>3p14.2</t>
  </si>
  <si>
    <t>FAM3D</t>
  </si>
  <si>
    <t>S014334</t>
  </si>
  <si>
    <t>03:060,822</t>
  </si>
  <si>
    <t>FHIT</t>
  </si>
  <si>
    <t>S022211</t>
  </si>
  <si>
    <t>03:062,533</t>
  </si>
  <si>
    <t>CADPS</t>
  </si>
  <si>
    <t>S020971</t>
  </si>
  <si>
    <t>03:064,681</t>
  </si>
  <si>
    <t>3p14.1</t>
  </si>
  <si>
    <t>ADAMTS9</t>
  </si>
  <si>
    <t>S020972</t>
  </si>
  <si>
    <t>03:067,496</t>
  </si>
  <si>
    <t>SUCLG2</t>
  </si>
  <si>
    <t>S020973</t>
  </si>
  <si>
    <t>03:069,085</t>
  </si>
  <si>
    <t>ARL6IP5</t>
  </si>
  <si>
    <t>S022212</t>
  </si>
  <si>
    <t>03:070,958</t>
  </si>
  <si>
    <t>3p13</t>
  </si>
  <si>
    <t>FOXP1</t>
  </si>
  <si>
    <t>S020974</t>
  </si>
  <si>
    <t>03:072,968</t>
  </si>
  <si>
    <t>GXYLT2</t>
  </si>
  <si>
    <t>S020975</t>
  </si>
  <si>
    <t>03:077,041</t>
  </si>
  <si>
    <t>3p12.3</t>
  </si>
  <si>
    <t>ROBO2</t>
  </si>
  <si>
    <t>S020976</t>
  </si>
  <si>
    <t>03:079,019</t>
  </si>
  <si>
    <t>ROBO1</t>
  </si>
  <si>
    <t>S010012</t>
  </si>
  <si>
    <t>03:081,499</t>
  </si>
  <si>
    <t>3p12.2</t>
  </si>
  <si>
    <t>GBE1</t>
  </si>
  <si>
    <t>S022213</t>
  </si>
  <si>
    <t>03:084,695</t>
  </si>
  <si>
    <t>3p12.1</t>
  </si>
  <si>
    <t>LINC00971</t>
  </si>
  <si>
    <t>S010768</t>
  </si>
  <si>
    <t>03:086,979</t>
  </si>
  <si>
    <t>VGLL3</t>
  </si>
  <si>
    <t>S020977</t>
  </si>
  <si>
    <t>03:089,342</t>
  </si>
  <si>
    <t>3p11.1</t>
  </si>
  <si>
    <t>EPHA3</t>
  </si>
  <si>
    <t>S019457</t>
  </si>
  <si>
    <t>03:097,484</t>
  </si>
  <si>
    <t>3q11.2</t>
  </si>
  <si>
    <t>EPHA6</t>
  </si>
  <si>
    <t>S011036</t>
  </si>
  <si>
    <t>03:098,581</t>
  </si>
  <si>
    <t>CPOX</t>
  </si>
  <si>
    <t>S020978</t>
  </si>
  <si>
    <t>03:100,557</t>
  </si>
  <si>
    <t>3q12.2</t>
  </si>
  <si>
    <t>TMEM45A</t>
  </si>
  <si>
    <t>S020979</t>
  </si>
  <si>
    <t>03:105,367</t>
  </si>
  <si>
    <t>3q13.11</t>
  </si>
  <si>
    <t>ALCAM</t>
  </si>
  <si>
    <t>S020980</t>
  </si>
  <si>
    <t>03:107,241</t>
  </si>
  <si>
    <t>3q13.12</t>
  </si>
  <si>
    <t>DUBR</t>
  </si>
  <si>
    <t>S020981</t>
  </si>
  <si>
    <t>03:108,691</t>
  </si>
  <si>
    <t>3q13.13</t>
  </si>
  <si>
    <t>DZIP3</t>
  </si>
  <si>
    <t>S020982</t>
  </si>
  <si>
    <t>03:111,134</t>
  </si>
  <si>
    <t>NECTIN3</t>
  </si>
  <si>
    <t>S020983</t>
  </si>
  <si>
    <t>03:113,250</t>
  </si>
  <si>
    <t>3q13.2</t>
  </si>
  <si>
    <t>BOC</t>
  </si>
  <si>
    <t>S022214</t>
  </si>
  <si>
    <t>03:114,624</t>
  </si>
  <si>
    <t>3q13.31</t>
  </si>
  <si>
    <t>ZBTB20</t>
  </si>
  <si>
    <t>S020984</t>
  </si>
  <si>
    <t>03:116,712</t>
  </si>
  <si>
    <t>TUSC7</t>
  </si>
  <si>
    <t>S020985</t>
  </si>
  <si>
    <t>03:119,194</t>
  </si>
  <si>
    <t>3q13.32</t>
  </si>
  <si>
    <t>UPK1B</t>
  </si>
  <si>
    <t>S020986</t>
  </si>
  <si>
    <t>03:121,473</t>
  </si>
  <si>
    <t>3q13.33</t>
  </si>
  <si>
    <t>POLQ</t>
  </si>
  <si>
    <t>S020987</t>
  </si>
  <si>
    <t>03:122,720</t>
  </si>
  <si>
    <t>3q21.1</t>
  </si>
  <si>
    <t>PARP14</t>
  </si>
  <si>
    <t>S020988</t>
  </si>
  <si>
    <t>03:124,738</t>
  </si>
  <si>
    <t>3q21.2</t>
  </si>
  <si>
    <t>UMPS</t>
  </si>
  <si>
    <t>S020989</t>
  </si>
  <si>
    <t>03:127,014</t>
  </si>
  <si>
    <t>3q21.3</t>
  </si>
  <si>
    <t>PLXNA1</t>
  </si>
  <si>
    <t>S020990</t>
  </si>
  <si>
    <t>03:128,638</t>
  </si>
  <si>
    <t>RPN1</t>
  </si>
  <si>
    <t>S020991</t>
  </si>
  <si>
    <t>03:130,659</t>
  </si>
  <si>
    <t>3q22.1</t>
  </si>
  <si>
    <t>COL6A6</t>
  </si>
  <si>
    <t>S020992</t>
  </si>
  <si>
    <t>03:133,390</t>
  </si>
  <si>
    <t>TMEM108</t>
  </si>
  <si>
    <t>S022215</t>
  </si>
  <si>
    <t>03:134,564</t>
  </si>
  <si>
    <t>3q22.2</t>
  </si>
  <si>
    <t>CEP63</t>
  </si>
  <si>
    <t>S020993</t>
  </si>
  <si>
    <t>03:136,951</t>
  </si>
  <si>
    <t>3q22.3</t>
  </si>
  <si>
    <t>NCK1</t>
  </si>
  <si>
    <t>S010688</t>
  </si>
  <si>
    <t>03:138,699</t>
  </si>
  <si>
    <t>PIK3CB</t>
  </si>
  <si>
    <t>S011037</t>
  </si>
  <si>
    <t>03:140,559</t>
  </si>
  <si>
    <t>3q23</t>
  </si>
  <si>
    <t>CLSTN2</t>
  </si>
  <si>
    <t>S013431</t>
  </si>
  <si>
    <t>03:142,514</t>
  </si>
  <si>
    <t>ATR</t>
  </si>
  <si>
    <t>S020994</t>
  </si>
  <si>
    <t>03:147,416</t>
  </si>
  <si>
    <t>3q24</t>
  </si>
  <si>
    <t>ZIC1</t>
  </si>
  <si>
    <t>S010692</t>
  </si>
  <si>
    <t>03:149,055</t>
  </si>
  <si>
    <t>HLTF</t>
  </si>
  <si>
    <t>S022216</t>
  </si>
  <si>
    <t>03:151,166</t>
  </si>
  <si>
    <t>3q25.1</t>
  </si>
  <si>
    <t>MED12L</t>
  </si>
  <si>
    <t>S020995</t>
  </si>
  <si>
    <t>03:153,167</t>
  </si>
  <si>
    <t>3q25.2</t>
  </si>
  <si>
    <t>RAP2B</t>
  </si>
  <si>
    <t>S020996</t>
  </si>
  <si>
    <t>03:155,080</t>
  </si>
  <si>
    <t>MME</t>
  </si>
  <si>
    <t>S020997</t>
  </si>
  <si>
    <t>03:156,827</t>
  </si>
  <si>
    <t>3q25.31</t>
  </si>
  <si>
    <t>LEKR1</t>
  </si>
  <si>
    <t>S020998</t>
  </si>
  <si>
    <t>03:158,647</t>
  </si>
  <si>
    <t>3q25.32</t>
  </si>
  <si>
    <t>GFM1</t>
  </si>
  <si>
    <t>S020999</t>
  </si>
  <si>
    <t>03:160,842</t>
  </si>
  <si>
    <t>3q25.33</t>
  </si>
  <si>
    <t>PPM1L</t>
  </si>
  <si>
    <t>S021000</t>
  </si>
  <si>
    <t>03:165,188</t>
  </si>
  <si>
    <t>3q26.1</t>
  </si>
  <si>
    <t>SLITRK3</t>
  </si>
  <si>
    <t>S021001</t>
  </si>
  <si>
    <t>03:167,467</t>
  </si>
  <si>
    <t>SERPINI2</t>
  </si>
  <si>
    <t>S021002</t>
  </si>
  <si>
    <t>03:169,116</t>
  </si>
  <si>
    <t>3q26.2</t>
  </si>
  <si>
    <t>MECOM</t>
  </si>
  <si>
    <t>S022217</t>
  </si>
  <si>
    <t>03:171,061</t>
  </si>
  <si>
    <t>TNIK</t>
  </si>
  <si>
    <t>S021003</t>
  </si>
  <si>
    <t>03:173,397</t>
  </si>
  <si>
    <t>3q26.31</t>
  </si>
  <si>
    <t>NLGN1</t>
  </si>
  <si>
    <t>S022218</t>
  </si>
  <si>
    <t>03:175,097</t>
  </si>
  <si>
    <t>NAALADL2</t>
  </si>
  <si>
    <t>S011710</t>
  </si>
  <si>
    <t>03:177,050</t>
  </si>
  <si>
    <t>3q26.32</t>
  </si>
  <si>
    <t>TBL1XR1</t>
  </si>
  <si>
    <t>S015979</t>
  </si>
  <si>
    <t>03:179,201</t>
  </si>
  <si>
    <t>PIK3CA</t>
  </si>
  <si>
    <t>S022219</t>
  </si>
  <si>
    <t>03:180,963</t>
  </si>
  <si>
    <t>3q26.33</t>
  </si>
  <si>
    <t>FXR1</t>
  </si>
  <si>
    <t>S021004</t>
  </si>
  <si>
    <t>03:182,919</t>
  </si>
  <si>
    <t>ATP11B</t>
  </si>
  <si>
    <t>S021005</t>
  </si>
  <si>
    <t>03:185,444</t>
  </si>
  <si>
    <t>3q27.2</t>
  </si>
  <si>
    <t>MAP3K13</t>
  </si>
  <si>
    <t>S021006</t>
  </si>
  <si>
    <t>03:187,077</t>
  </si>
  <si>
    <t>3q27.3</t>
  </si>
  <si>
    <t>ST6GAL1</t>
  </si>
  <si>
    <t>S021266</t>
  </si>
  <si>
    <t>03:188,884</t>
  </si>
  <si>
    <t>3q28</t>
  </si>
  <si>
    <t>LPP</t>
  </si>
  <si>
    <t>S022220</t>
  </si>
  <si>
    <t>03:189,208</t>
  </si>
  <si>
    <t>TPRG1</t>
  </si>
  <si>
    <t>S021267</t>
  </si>
  <si>
    <t>03:190,649</t>
  </si>
  <si>
    <t>IL1RAP</t>
  </si>
  <si>
    <t>S021268</t>
  </si>
  <si>
    <t>03:192,799</t>
  </si>
  <si>
    <t>3q29</t>
  </si>
  <si>
    <t>MB21D2</t>
  </si>
  <si>
    <t>S013332</t>
  </si>
  <si>
    <t>03:195,382</t>
  </si>
  <si>
    <t>ACAP2</t>
  </si>
  <si>
    <t>S013201</t>
  </si>
  <si>
    <t>03:197,091</t>
  </si>
  <si>
    <t>DLG1</t>
  </si>
  <si>
    <t>S012976</t>
  </si>
  <si>
    <t>04:000,657</t>
  </si>
  <si>
    <t>4p16.3</t>
  </si>
  <si>
    <t>PDE6B</t>
  </si>
  <si>
    <t>S013059</t>
  </si>
  <si>
    <t>04:002,908</t>
  </si>
  <si>
    <t>ADD1</t>
  </si>
  <si>
    <t>S017962</t>
  </si>
  <si>
    <t>04:005,017</t>
  </si>
  <si>
    <t>4p16.2</t>
  </si>
  <si>
    <t>CYTL1</t>
  </si>
  <si>
    <t>S021269</t>
  </si>
  <si>
    <t>04:006,924</t>
  </si>
  <si>
    <t>4p16.1</t>
  </si>
  <si>
    <t>TBC1D14</t>
  </si>
  <si>
    <t>S022148</t>
  </si>
  <si>
    <t>04:008,589</t>
  </si>
  <si>
    <t>GPR78</t>
  </si>
  <si>
    <t>S021270</t>
  </si>
  <si>
    <t>04:010,565</t>
  </si>
  <si>
    <t>CLNK</t>
  </si>
  <si>
    <t>S021271</t>
  </si>
  <si>
    <t>04:015,008</t>
  </si>
  <si>
    <t>4p15.32</t>
  </si>
  <si>
    <t>CPEB2</t>
  </si>
  <si>
    <t>S021272</t>
  </si>
  <si>
    <t>04:016,503</t>
  </si>
  <si>
    <t>LDB2</t>
  </si>
  <si>
    <t>S011039</t>
  </si>
  <si>
    <t>04:020,750</t>
  </si>
  <si>
    <t>4p15.31</t>
  </si>
  <si>
    <t>KCNIP4</t>
  </si>
  <si>
    <t>S021273</t>
  </si>
  <si>
    <t>04:022,819</t>
  </si>
  <si>
    <t>4p15.2</t>
  </si>
  <si>
    <t>GBA3</t>
  </si>
  <si>
    <t>S019292</t>
  </si>
  <si>
    <t>04:024,576</t>
  </si>
  <si>
    <t>DHX15</t>
  </si>
  <si>
    <t>S021274</t>
  </si>
  <si>
    <t>04:027,023</t>
  </si>
  <si>
    <t>STIM2</t>
  </si>
  <si>
    <t>S010695</t>
  </si>
  <si>
    <t>04:030,920</t>
  </si>
  <si>
    <t>4p15.1</t>
  </si>
  <si>
    <t>PCDH7</t>
  </si>
  <si>
    <t>S021275</t>
  </si>
  <si>
    <t>04:039,063</t>
  </si>
  <si>
    <t>4p14</t>
  </si>
  <si>
    <t>KLHL5</t>
  </si>
  <si>
    <t>S021276</t>
  </si>
  <si>
    <t>04:040,751</t>
  </si>
  <si>
    <t>NSUN7</t>
  </si>
  <si>
    <t>S011470</t>
  </si>
  <si>
    <t>04:042,582</t>
  </si>
  <si>
    <t>4p13</t>
  </si>
  <si>
    <t>ATP8A1</t>
  </si>
  <si>
    <t>S021277</t>
  </si>
  <si>
    <t>04:044,679</t>
  </si>
  <si>
    <t>4p12</t>
  </si>
  <si>
    <t>GUF1</t>
  </si>
  <si>
    <t>S021278</t>
  </si>
  <si>
    <t>04:048,998</t>
  </si>
  <si>
    <t>4p11</t>
  </si>
  <si>
    <t>CWH43</t>
  </si>
  <si>
    <t>S010017</t>
  </si>
  <si>
    <t>04:053,379</t>
  </si>
  <si>
    <t>4q12</t>
  </si>
  <si>
    <t>FIP1L1</t>
  </si>
  <si>
    <t>S016354</t>
  </si>
  <si>
    <t>04:054,729</t>
  </si>
  <si>
    <t>KIT</t>
  </si>
  <si>
    <t>S021279</t>
  </si>
  <si>
    <t>04:057,010</t>
  </si>
  <si>
    <t>POLR2B</t>
  </si>
  <si>
    <t>S021280</t>
  </si>
  <si>
    <t>04:061,201</t>
  </si>
  <si>
    <t>4q13.1</t>
  </si>
  <si>
    <t>ADGRL3</t>
  </si>
  <si>
    <t>S022147</t>
  </si>
  <si>
    <t>04:065,352</t>
  </si>
  <si>
    <t>EPHA5</t>
  </si>
  <si>
    <t>S021281</t>
  </si>
  <si>
    <t>04:067,470</t>
  </si>
  <si>
    <t>4q13.2</t>
  </si>
  <si>
    <t>CENPC</t>
  </si>
  <si>
    <t>S021282</t>
  </si>
  <si>
    <t>04:070,723</t>
  </si>
  <si>
    <t>4q13.3</t>
  </si>
  <si>
    <t>RUFY3</t>
  </si>
  <si>
    <t>S021283</t>
  </si>
  <si>
    <t>04:073,489</t>
  </si>
  <si>
    <t>AFM</t>
  </si>
  <si>
    <t>S021284</t>
  </si>
  <si>
    <t>04:075,049</t>
  </si>
  <si>
    <t>PARM1</t>
  </si>
  <si>
    <t>S021285</t>
  </si>
  <si>
    <t>04:076,754</t>
  </si>
  <si>
    <t>4q21.1</t>
  </si>
  <si>
    <t>SHROOM3</t>
  </si>
  <si>
    <t>S021286</t>
  </si>
  <si>
    <t>04:078,866</t>
  </si>
  <si>
    <t>4q21.21</t>
  </si>
  <si>
    <t>BMP2K</t>
  </si>
  <si>
    <t>S022149</t>
  </si>
  <si>
    <t>04:081,135</t>
  </si>
  <si>
    <t>PRKG2</t>
  </si>
  <si>
    <t>S021287</t>
  </si>
  <si>
    <t>04:083,456</t>
  </si>
  <si>
    <t>4q21.23</t>
  </si>
  <si>
    <t>MRPS18C</t>
  </si>
  <si>
    <t>S021288</t>
  </si>
  <si>
    <t>04:084,649</t>
  </si>
  <si>
    <t>CDS1</t>
  </si>
  <si>
    <t>S021290</t>
  </si>
  <si>
    <t>04:088,707</t>
  </si>
  <si>
    <t>4q22.1</t>
  </si>
  <si>
    <t>HERC3</t>
  </si>
  <si>
    <t>S021291</t>
  </si>
  <si>
    <t>04:090,724</t>
  </si>
  <si>
    <t>CCSER1</t>
  </si>
  <si>
    <t>S021292</t>
  </si>
  <si>
    <t>04:093,225</t>
  </si>
  <si>
    <t>4q22.2</t>
  </si>
  <si>
    <t>GRID2</t>
  </si>
  <si>
    <t>S021293</t>
  </si>
  <si>
    <t>04:094,996</t>
  </si>
  <si>
    <t>4q22.3</t>
  </si>
  <si>
    <t>BMPR1B</t>
  </si>
  <si>
    <t>S022150</t>
  </si>
  <si>
    <t>04:099,143</t>
  </si>
  <si>
    <t>4q23</t>
  </si>
  <si>
    <t>ADH4</t>
  </si>
  <si>
    <t>S021294</t>
  </si>
  <si>
    <t>04:101,024</t>
  </si>
  <si>
    <t>4q24</t>
  </si>
  <si>
    <t>PPP3CA</t>
  </si>
  <si>
    <t>S021295</t>
  </si>
  <si>
    <t>04:102,579</t>
  </si>
  <si>
    <t>NFKB1</t>
  </si>
  <si>
    <t>S022146</t>
  </si>
  <si>
    <t>04:106,924</t>
  </si>
  <si>
    <t>4q25</t>
  </si>
  <si>
    <t>DKK2</t>
  </si>
  <si>
    <t>S021296</t>
  </si>
  <si>
    <t>04:109,463</t>
  </si>
  <si>
    <t>SEC24B</t>
  </si>
  <si>
    <t>S021297</t>
  </si>
  <si>
    <t>04:110,550</t>
  </si>
  <si>
    <t>ENPEP</t>
  </si>
  <si>
    <t>S021298</t>
  </si>
  <si>
    <t>04:113,117</t>
  </si>
  <si>
    <t>ANK2</t>
  </si>
  <si>
    <t>S021299</t>
  </si>
  <si>
    <t>04:114,676</t>
  </si>
  <si>
    <t>4q26</t>
  </si>
  <si>
    <t>UGT8</t>
  </si>
  <si>
    <t>S021300</t>
  </si>
  <si>
    <t>04:117,085</t>
  </si>
  <si>
    <t>TRAM1L1</t>
  </si>
  <si>
    <t>S021301</t>
  </si>
  <si>
    <t>04:119,158</t>
  </si>
  <si>
    <t>MYOZ2</t>
  </si>
  <si>
    <t>S021302</t>
  </si>
  <si>
    <t>04:120,817</t>
  </si>
  <si>
    <t>4q27</t>
  </si>
  <si>
    <t>PRDM5</t>
  </si>
  <si>
    <t>S021303</t>
  </si>
  <si>
    <t>04:123,400</t>
  </si>
  <si>
    <t>4q28.1</t>
  </si>
  <si>
    <t>SPRY1</t>
  </si>
  <si>
    <t>S021304</t>
  </si>
  <si>
    <t>04:125,317</t>
  </si>
  <si>
    <t>FAT4</t>
  </si>
  <si>
    <t>S021305</t>
  </si>
  <si>
    <t>04:128,832</t>
  </si>
  <si>
    <t>4q28.2</t>
  </si>
  <si>
    <t>JADE1</t>
  </si>
  <si>
    <t>S021306</t>
  </si>
  <si>
    <t>04:133,153</t>
  </si>
  <si>
    <t>4q28.3</t>
  </si>
  <si>
    <t>PCDH10</t>
  </si>
  <si>
    <t>S021307</t>
  </si>
  <si>
    <t>04:139,454</t>
  </si>
  <si>
    <t>4q31.1</t>
  </si>
  <si>
    <t>RAB33B</t>
  </si>
  <si>
    <t>S021308</t>
  </si>
  <si>
    <t>04:140,670</t>
  </si>
  <si>
    <t>4q31.21</t>
  </si>
  <si>
    <t>TBC1D9</t>
  </si>
  <si>
    <t>S016210</t>
  </si>
  <si>
    <t>04:143,434</t>
  </si>
  <si>
    <t>GAB1</t>
  </si>
  <si>
    <t>S021309</t>
  </si>
  <si>
    <t>04:144,707</t>
  </si>
  <si>
    <t>HHIP</t>
  </si>
  <si>
    <t>S021310</t>
  </si>
  <si>
    <t>04:151,140</t>
  </si>
  <si>
    <t>4q31.3</t>
  </si>
  <si>
    <t>SH3D19</t>
  </si>
  <si>
    <t>S021311</t>
  </si>
  <si>
    <t>04:153,223</t>
  </si>
  <si>
    <t>TRIM2</t>
  </si>
  <si>
    <t>S021312</t>
  </si>
  <si>
    <t>04:154,745</t>
  </si>
  <si>
    <t>4q32.1</t>
  </si>
  <si>
    <t>LRAT</t>
  </si>
  <si>
    <t>S021313</t>
  </si>
  <si>
    <t>04:156,972</t>
  </si>
  <si>
    <t>PDGFC</t>
  </si>
  <si>
    <t>S021314</t>
  </si>
  <si>
    <t>04:158,869</t>
  </si>
  <si>
    <t>FNIP2</t>
  </si>
  <si>
    <t>S021315</t>
  </si>
  <si>
    <t>04:163,344</t>
  </si>
  <si>
    <t>4q32.2</t>
  </si>
  <si>
    <t>NPY5R</t>
  </si>
  <si>
    <t>S021316</t>
  </si>
  <si>
    <t>04:165,311</t>
  </si>
  <si>
    <t>4q32.3</t>
  </si>
  <si>
    <t>KLHL2</t>
  </si>
  <si>
    <t>S021317</t>
  </si>
  <si>
    <t>04:166,913</t>
  </si>
  <si>
    <t>SPOCK3</t>
  </si>
  <si>
    <t>S021318</t>
  </si>
  <si>
    <t>04:168,928</t>
  </si>
  <si>
    <t>PALLD</t>
  </si>
  <si>
    <t>S021319</t>
  </si>
  <si>
    <t>04:174,507</t>
  </si>
  <si>
    <t>4q34.1</t>
  </si>
  <si>
    <t>HPGD</t>
  </si>
  <si>
    <t>S021320</t>
  </si>
  <si>
    <t>04:182,755</t>
  </si>
  <si>
    <t>4q35.1</t>
  </si>
  <si>
    <t>TENM3</t>
  </si>
  <si>
    <t>S021321</t>
  </si>
  <si>
    <t>04:184,649</t>
  </si>
  <si>
    <t>CASP3</t>
  </si>
  <si>
    <t>S013014</t>
  </si>
  <si>
    <t>04:186,600</t>
  </si>
  <si>
    <t>4q35.2</t>
  </si>
  <si>
    <t>FAT1</t>
  </si>
  <si>
    <t>S016004</t>
  </si>
  <si>
    <t>05:001,269</t>
  </si>
  <si>
    <t>5p15.33</t>
  </si>
  <si>
    <t>TERT</t>
  </si>
  <si>
    <t>S021322</t>
  </si>
  <si>
    <t>05:002,754</t>
  </si>
  <si>
    <t>IRX2</t>
  </si>
  <si>
    <t>S021323</t>
  </si>
  <si>
    <t>05:005,146</t>
  </si>
  <si>
    <t>5p15.32</t>
  </si>
  <si>
    <t>ADAMTS16</t>
  </si>
  <si>
    <t>S013190</t>
  </si>
  <si>
    <t>05:006,607</t>
  </si>
  <si>
    <t>5p15.31</t>
  </si>
  <si>
    <t>NSUN2</t>
  </si>
  <si>
    <t>S010021</t>
  </si>
  <si>
    <t>05:009,040</t>
  </si>
  <si>
    <t>SEMA5A</t>
  </si>
  <si>
    <t>S013027</t>
  </si>
  <si>
    <t>05:010,988</t>
  </si>
  <si>
    <t>5p15.2</t>
  </si>
  <si>
    <t>CTNND2</t>
  </si>
  <si>
    <t>S022152</t>
  </si>
  <si>
    <t>05:013,033</t>
  </si>
  <si>
    <t>LINC02220</t>
  </si>
  <si>
    <t>S021324</t>
  </si>
  <si>
    <t>05:014,503</t>
  </si>
  <si>
    <t>TRIO</t>
  </si>
  <si>
    <t>S021325</t>
  </si>
  <si>
    <t>05:017,276</t>
  </si>
  <si>
    <t>5p15.1</t>
  </si>
  <si>
    <t>BASP1</t>
  </si>
  <si>
    <t>S021326</t>
  </si>
  <si>
    <t>05:019,474</t>
  </si>
  <si>
    <t>5p14.3</t>
  </si>
  <si>
    <t>CDH18</t>
  </si>
  <si>
    <t>S021327</t>
  </si>
  <si>
    <t>05:024,645</t>
  </si>
  <si>
    <t>5p14.1</t>
  </si>
  <si>
    <t>CDH10</t>
  </si>
  <si>
    <t>S019452</t>
  </si>
  <si>
    <t>05:031,432</t>
  </si>
  <si>
    <t>5p13.3</t>
  </si>
  <si>
    <t>DROSHA</t>
  </si>
  <si>
    <t>S011045</t>
  </si>
  <si>
    <t>05:032,739</t>
  </si>
  <si>
    <t>NPR3</t>
  </si>
  <si>
    <t>S011044</t>
  </si>
  <si>
    <t>05:034,846</t>
  </si>
  <si>
    <t>5p13.2</t>
  </si>
  <si>
    <t>TTC23L</t>
  </si>
  <si>
    <t>S010700</t>
  </si>
  <si>
    <t>05:036,996</t>
  </si>
  <si>
    <t>NIPBL</t>
  </si>
  <si>
    <t>S021328</t>
  </si>
  <si>
    <t>05:038,886</t>
  </si>
  <si>
    <t>5p13.1</t>
  </si>
  <si>
    <t>OSMR</t>
  </si>
  <si>
    <t>S021329</t>
  </si>
  <si>
    <t>05:040,958</t>
  </si>
  <si>
    <t>C7</t>
  </si>
  <si>
    <t>S010022</t>
  </si>
  <si>
    <t>05:042,719</t>
  </si>
  <si>
    <t>5p12</t>
  </si>
  <si>
    <t>GHR</t>
  </si>
  <si>
    <t>S021330</t>
  </si>
  <si>
    <t>05:044,811</t>
  </si>
  <si>
    <t>MRPS30</t>
  </si>
  <si>
    <t>S021331</t>
  </si>
  <si>
    <t>05:051,391</t>
  </si>
  <si>
    <t>5q11.1</t>
  </si>
  <si>
    <t>ISL1</t>
  </si>
  <si>
    <t>S019450</t>
  </si>
  <si>
    <t>05:053,072</t>
  </si>
  <si>
    <t>5q11.2</t>
  </si>
  <si>
    <t>ITGA2</t>
  </si>
  <si>
    <t>S019451</t>
  </si>
  <si>
    <t>05:055,263</t>
  </si>
  <si>
    <t>DHX29</t>
  </si>
  <si>
    <t>S021332</t>
  </si>
  <si>
    <t>05:056,872</t>
  </si>
  <si>
    <t>MAP3K1</t>
  </si>
  <si>
    <t>S021333</t>
  </si>
  <si>
    <t>05:058,856</t>
  </si>
  <si>
    <t>RAB3C</t>
  </si>
  <si>
    <t>S021334</t>
  </si>
  <si>
    <t>05:060,647</t>
  </si>
  <si>
    <t>5q12.1</t>
  </si>
  <si>
    <t>DEPDC1B</t>
  </si>
  <si>
    <t>S021335</t>
  </si>
  <si>
    <t>05:062,628</t>
  </si>
  <si>
    <t>IPO11</t>
  </si>
  <si>
    <t>S021336</t>
  </si>
  <si>
    <t>05:064,508</t>
  </si>
  <si>
    <t>5q12.3</t>
  </si>
  <si>
    <t>RGS7BP</t>
  </si>
  <si>
    <t>S010702</t>
  </si>
  <si>
    <t>05:069,252</t>
  </si>
  <si>
    <t>5q13.2</t>
  </si>
  <si>
    <t>CDK7</t>
  </si>
  <si>
    <t>S021338</t>
  </si>
  <si>
    <t>05:072,991</t>
  </si>
  <si>
    <t>FCHO2</t>
  </si>
  <si>
    <t>S021339</t>
  </si>
  <si>
    <t>05:076,597</t>
  </si>
  <si>
    <t>5q13.3</t>
  </si>
  <si>
    <t>IQGAP2</t>
  </si>
  <si>
    <t>S021340</t>
  </si>
  <si>
    <t>05:079,315</t>
  </si>
  <si>
    <t>5q14.1</t>
  </si>
  <si>
    <t>JMY</t>
  </si>
  <si>
    <t>S018266</t>
  </si>
  <si>
    <t>05:080,656</t>
  </si>
  <si>
    <t>MSH3</t>
  </si>
  <si>
    <t>S021341</t>
  </si>
  <si>
    <t>05:083,472</t>
  </si>
  <si>
    <t>5q14.2</t>
  </si>
  <si>
    <t>VCAN</t>
  </si>
  <si>
    <t>S021342</t>
  </si>
  <si>
    <t>05:087,389</t>
  </si>
  <si>
    <t>5q14.3</t>
  </si>
  <si>
    <t>RASA1</t>
  </si>
  <si>
    <t>S016221</t>
  </si>
  <si>
    <t>05:088,805</t>
  </si>
  <si>
    <t>MEF2C</t>
  </si>
  <si>
    <t>S021343</t>
  </si>
  <si>
    <t>05:090,823</t>
  </si>
  <si>
    <t>ADGRV1</t>
  </si>
  <si>
    <t>S021344</t>
  </si>
  <si>
    <t>05:096,903</t>
  </si>
  <si>
    <t>5q15</t>
  </si>
  <si>
    <t>ERAP2</t>
  </si>
  <si>
    <t>S021345</t>
  </si>
  <si>
    <t>05:098,780</t>
  </si>
  <si>
    <t>RGMB</t>
  </si>
  <si>
    <t>S021346</t>
  </si>
  <si>
    <t>05:103,120</t>
  </si>
  <si>
    <t>5q21.1</t>
  </si>
  <si>
    <t>PPIP5K2</t>
  </si>
  <si>
    <t>S021347</t>
  </si>
  <si>
    <t>05:107,380</t>
  </si>
  <si>
    <t>5q21.3</t>
  </si>
  <si>
    <t>EFNA5</t>
  </si>
  <si>
    <t>S021348</t>
  </si>
  <si>
    <t>05:108,925</t>
  </si>
  <si>
    <t>FER</t>
  </si>
  <si>
    <t>S021349</t>
  </si>
  <si>
    <t>05:111,074</t>
  </si>
  <si>
    <t>5q22.1</t>
  </si>
  <si>
    <t>TSLP</t>
  </si>
  <si>
    <t>S021350</t>
  </si>
  <si>
    <t>05:113,002</t>
  </si>
  <si>
    <t>5q22.2</t>
  </si>
  <si>
    <t>DCP2</t>
  </si>
  <si>
    <t>S022151</t>
  </si>
  <si>
    <t>05:116,502</t>
  </si>
  <si>
    <t>5q23.1</t>
  </si>
  <si>
    <t>SEMA6A</t>
  </si>
  <si>
    <t>S021351</t>
  </si>
  <si>
    <t>05:119,245</t>
  </si>
  <si>
    <t>DMXL1</t>
  </si>
  <si>
    <t>S021352</t>
  </si>
  <si>
    <t>05:120,686</t>
  </si>
  <si>
    <t>PRR16</t>
  </si>
  <si>
    <t>S021353</t>
  </si>
  <si>
    <t>05:123,188</t>
  </si>
  <si>
    <t>5q23.2</t>
  </si>
  <si>
    <t>PRDM6</t>
  </si>
  <si>
    <t>S021354</t>
  </si>
  <si>
    <t>05:124,745</t>
  </si>
  <si>
    <t>ZNF608</t>
  </si>
  <si>
    <t>S010706</t>
  </si>
  <si>
    <t>05:126,821</t>
  </si>
  <si>
    <t>LMNB1</t>
  </si>
  <si>
    <t>S021355</t>
  </si>
  <si>
    <t>05:128,989</t>
  </si>
  <si>
    <t>5q23.3</t>
  </si>
  <si>
    <t>SLC27A6</t>
  </si>
  <si>
    <t>S021356</t>
  </si>
  <si>
    <t>05:131,427</t>
  </si>
  <si>
    <t>5q31.1</t>
  </si>
  <si>
    <t>RAPGEF6</t>
  </si>
  <si>
    <t>S021357</t>
  </si>
  <si>
    <t>05:132,883</t>
  </si>
  <si>
    <t>AFF4</t>
  </si>
  <si>
    <t>S021358</t>
  </si>
  <si>
    <t>05:134,819</t>
  </si>
  <si>
    <t>DDX46</t>
  </si>
  <si>
    <t>S021359</t>
  </si>
  <si>
    <t>05:136,993</t>
  </si>
  <si>
    <t>5q31.2</t>
  </si>
  <si>
    <t>SPOCK1</t>
  </si>
  <si>
    <t>S011472</t>
  </si>
  <si>
    <t>05:138,825</t>
  </si>
  <si>
    <t>CTNNA1</t>
  </si>
  <si>
    <t>S011408</t>
  </si>
  <si>
    <t>05:140,929</t>
  </si>
  <si>
    <t>5q31.3</t>
  </si>
  <si>
    <t>PCDHAC1</t>
  </si>
  <si>
    <t>S021360</t>
  </si>
  <si>
    <t>05:142,932</t>
  </si>
  <si>
    <t>ARHGAP26</t>
  </si>
  <si>
    <t>S021361</t>
  </si>
  <si>
    <t>05:146,504</t>
  </si>
  <si>
    <t>5q32</t>
  </si>
  <si>
    <t>TCERG1</t>
  </si>
  <si>
    <t>S010978</t>
  </si>
  <si>
    <t>05:149,013</t>
  </si>
  <si>
    <t>SH3TC2</t>
  </si>
  <si>
    <t>S021363</t>
  </si>
  <si>
    <t>05:153,491</t>
  </si>
  <si>
    <t>5q33.2</t>
  </si>
  <si>
    <t>GRIA1</t>
  </si>
  <si>
    <t>S022153</t>
  </si>
  <si>
    <t>05:154,804</t>
  </si>
  <si>
    <t>LARP1</t>
  </si>
  <si>
    <t>S021364</t>
  </si>
  <si>
    <t>05:157,181</t>
  </si>
  <si>
    <t>5q33.3</t>
  </si>
  <si>
    <t>ITK</t>
  </si>
  <si>
    <t>S011729</t>
  </si>
  <si>
    <t>05:158,823</t>
  </si>
  <si>
    <t>EBF1</t>
  </si>
  <si>
    <t>S021365</t>
  </si>
  <si>
    <t>05:160,685</t>
  </si>
  <si>
    <t>5q34</t>
  </si>
  <si>
    <t>ATP10B</t>
  </si>
  <si>
    <t>S021366</t>
  </si>
  <si>
    <t>05:167,285</t>
  </si>
  <si>
    <t>TENM2</t>
  </si>
  <si>
    <t>S022155</t>
  </si>
  <si>
    <t>05:168,673</t>
  </si>
  <si>
    <t>SLIT3</t>
  </si>
  <si>
    <t>S021367</t>
  </si>
  <si>
    <t>05:171,312</t>
  </si>
  <si>
    <t>5q35.1</t>
  </si>
  <si>
    <t>TLX3</t>
  </si>
  <si>
    <t>S021368</t>
  </si>
  <si>
    <t>05:173,020</t>
  </si>
  <si>
    <t>ATP6V0E1</t>
  </si>
  <si>
    <t>S012983</t>
  </si>
  <si>
    <t>05:177,192</t>
  </si>
  <si>
    <t>5q35.3</t>
  </si>
  <si>
    <t>NSD1</t>
  </si>
  <si>
    <t>S021369</t>
  </si>
  <si>
    <t>05:178,995</t>
  </si>
  <si>
    <t>GRM6</t>
  </si>
  <si>
    <t>S013011</t>
  </si>
  <si>
    <t>05:180,623</t>
  </si>
  <si>
    <t>FLT4</t>
  </si>
  <si>
    <t>S010787</t>
  </si>
  <si>
    <t>06:000,633</t>
  </si>
  <si>
    <t>6p25.3</t>
  </si>
  <si>
    <t>EXOC2</t>
  </si>
  <si>
    <t>S013346</t>
  </si>
  <si>
    <t>06:002,949</t>
  </si>
  <si>
    <t>6p25.2</t>
  </si>
  <si>
    <t>SERPINB6</t>
  </si>
  <si>
    <t>S021370</t>
  </si>
  <si>
    <t>06:004,706</t>
  </si>
  <si>
    <t>6p25.1</t>
  </si>
  <si>
    <t>CDYL</t>
  </si>
  <si>
    <t>S021371</t>
  </si>
  <si>
    <t>06:007,248</t>
  </si>
  <si>
    <t>6p24.3</t>
  </si>
  <si>
    <t>RREB1</t>
  </si>
  <si>
    <t>S022161</t>
  </si>
  <si>
    <t>06:008,785</t>
  </si>
  <si>
    <t>LOC100506207</t>
  </si>
  <si>
    <t>S021372</t>
  </si>
  <si>
    <t>06:010,556</t>
  </si>
  <si>
    <t>GCNT2</t>
  </si>
  <si>
    <t>S021373</t>
  </si>
  <si>
    <t>06:012,958</t>
  </si>
  <si>
    <t>6p24.1</t>
  </si>
  <si>
    <t>PHACTR1</t>
  </si>
  <si>
    <t>S011479</t>
  </si>
  <si>
    <t>06:015,410</t>
  </si>
  <si>
    <t>6p22.3</t>
  </si>
  <si>
    <t>JARID2</t>
  </si>
  <si>
    <t>S021374</t>
  </si>
  <si>
    <t>06:017,283</t>
  </si>
  <si>
    <t>RBM24</t>
  </si>
  <si>
    <t>S021375</t>
  </si>
  <si>
    <t>06:021,000</t>
  </si>
  <si>
    <t>CDKAL1</t>
  </si>
  <si>
    <t>S011411</t>
  </si>
  <si>
    <t>06:024,569</t>
  </si>
  <si>
    <t>KIAA0319</t>
  </si>
  <si>
    <t>S019463</t>
  </si>
  <si>
    <t>06:030,628</t>
  </si>
  <si>
    <t>6p21.33</t>
  </si>
  <si>
    <t>ATAT1</t>
  </si>
  <si>
    <t>S021376</t>
  </si>
  <si>
    <t>06:033,320</t>
  </si>
  <si>
    <t>6p21.32</t>
  </si>
  <si>
    <t>DAXX</t>
  </si>
  <si>
    <t>S021377</t>
  </si>
  <si>
    <t>06:035,456</t>
  </si>
  <si>
    <t>6p21.31</t>
  </si>
  <si>
    <t>FANCE</t>
  </si>
  <si>
    <t>S021378</t>
  </si>
  <si>
    <t>06:036,600</t>
  </si>
  <si>
    <t>6p21.2</t>
  </si>
  <si>
    <t>SRSF3</t>
  </si>
  <si>
    <t>S022159</t>
  </si>
  <si>
    <t>06:038,593</t>
  </si>
  <si>
    <t>BTBD9</t>
  </si>
  <si>
    <t>S021379</t>
  </si>
  <si>
    <t>06:041,062</t>
  </si>
  <si>
    <t>6p21.1</t>
  </si>
  <si>
    <t>APOBEC2</t>
  </si>
  <si>
    <t>S021380</t>
  </si>
  <si>
    <t>06:043,007</t>
  </si>
  <si>
    <t>PPP2R5D</t>
  </si>
  <si>
    <t>S021381</t>
  </si>
  <si>
    <t>06:045,328</t>
  </si>
  <si>
    <t>RUNX2</t>
  </si>
  <si>
    <t>S021382</t>
  </si>
  <si>
    <t>06:046,678</t>
  </si>
  <si>
    <t>6p12.3</t>
  </si>
  <si>
    <t>SLC25A27</t>
  </si>
  <si>
    <t>S022160</t>
  </si>
  <si>
    <t>06:049,463</t>
  </si>
  <si>
    <t>MMUT</t>
  </si>
  <si>
    <t>S021383</t>
  </si>
  <si>
    <t>06:050,846</t>
  </si>
  <si>
    <t>TFAP2B</t>
  </si>
  <si>
    <t>S021384</t>
  </si>
  <si>
    <t>06:053,083</t>
  </si>
  <si>
    <t>6p12.1</t>
  </si>
  <si>
    <t>FBXO9</t>
  </si>
  <si>
    <t>S021385</t>
  </si>
  <si>
    <t>06:055,175</t>
  </si>
  <si>
    <t>HCRTR2</t>
  </si>
  <si>
    <t>S011050</t>
  </si>
  <si>
    <t>06:057,320</t>
  </si>
  <si>
    <t>6p11.2</t>
  </si>
  <si>
    <t>PRIM2</t>
  </si>
  <si>
    <t>S021386</t>
  </si>
  <si>
    <t>06:063,281</t>
  </si>
  <si>
    <t>6q12</t>
  </si>
  <si>
    <t>LGSN</t>
  </si>
  <si>
    <t>S010790</t>
  </si>
  <si>
    <t>06:064,946</t>
  </si>
  <si>
    <t>EYS</t>
  </si>
  <si>
    <t>S021387</t>
  </si>
  <si>
    <t>06:068,937</t>
  </si>
  <si>
    <t>ADGRB3</t>
  </si>
  <si>
    <t>S021388</t>
  </si>
  <si>
    <t>06:073,134</t>
  </si>
  <si>
    <t>6q13</t>
  </si>
  <si>
    <t>KCNQ5</t>
  </si>
  <si>
    <t>S021389</t>
  </si>
  <si>
    <t>06:075,119</t>
  </si>
  <si>
    <t>COL12A1</t>
  </si>
  <si>
    <t>S021390</t>
  </si>
  <si>
    <t>06:077,462</t>
  </si>
  <si>
    <t>6q14.1</t>
  </si>
  <si>
    <t>HTR1B</t>
  </si>
  <si>
    <t>S021391</t>
  </si>
  <si>
    <t>06:083,129</t>
  </si>
  <si>
    <t>DOP1A</t>
  </si>
  <si>
    <t>S021392</t>
  </si>
  <si>
    <t>06:085,491</t>
  </si>
  <si>
    <t>6q14.3</t>
  </si>
  <si>
    <t>NT5E</t>
  </si>
  <si>
    <t>S021393</t>
  </si>
  <si>
    <t>06:087,016</t>
  </si>
  <si>
    <t>HTR1E</t>
  </si>
  <si>
    <t>S021394</t>
  </si>
  <si>
    <t>06:090,587</t>
  </si>
  <si>
    <t>6q15</t>
  </si>
  <si>
    <t>MAP3K7</t>
  </si>
  <si>
    <t>S021395</t>
  </si>
  <si>
    <t>06:096,837</t>
  </si>
  <si>
    <t>6q16.1</t>
  </si>
  <si>
    <t>GPR63</t>
  </si>
  <si>
    <t>S021396</t>
  </si>
  <si>
    <t>06:098,927</t>
  </si>
  <si>
    <t>6q16.2</t>
  </si>
  <si>
    <t>FBXL4</t>
  </si>
  <si>
    <t>S021397</t>
  </si>
  <si>
    <t>06:100,607</t>
  </si>
  <si>
    <t>6q16.3</t>
  </si>
  <si>
    <t>ASCC3</t>
  </si>
  <si>
    <t>S021398</t>
  </si>
  <si>
    <t>06:105,079</t>
  </si>
  <si>
    <t>6q21</t>
  </si>
  <si>
    <t>LIN28B</t>
  </si>
  <si>
    <t>S021399</t>
  </si>
  <si>
    <t>06:107,051</t>
  </si>
  <si>
    <t>MTRES1</t>
  </si>
  <si>
    <t>S022157</t>
  </si>
  <si>
    <t>06:108,520</t>
  </si>
  <si>
    <t>AFG1L</t>
  </si>
  <si>
    <t>S021400</t>
  </si>
  <si>
    <t>06:118,829</t>
  </si>
  <si>
    <t>6q22.31</t>
  </si>
  <si>
    <t>MCM9</t>
  </si>
  <si>
    <t>S019464</t>
  </si>
  <si>
    <t>06:121,239</t>
  </si>
  <si>
    <t>TBC1D32</t>
  </si>
  <si>
    <t>S021401</t>
  </si>
  <si>
    <t>06:122,789</t>
  </si>
  <si>
    <t>SMPDL3A</t>
  </si>
  <si>
    <t>S021402</t>
  </si>
  <si>
    <t>06:124,658</t>
  </si>
  <si>
    <t>NKAIN2</t>
  </si>
  <si>
    <t>S022158</t>
  </si>
  <si>
    <t>06:127,287</t>
  </si>
  <si>
    <t>6q22.33</t>
  </si>
  <si>
    <t>RNF146</t>
  </si>
  <si>
    <t>S011054</t>
  </si>
  <si>
    <t>06:129,149</t>
  </si>
  <si>
    <t>LAMA2</t>
  </si>
  <si>
    <t>S021403</t>
  </si>
  <si>
    <t>06:131,282</t>
  </si>
  <si>
    <t>6q23.2</t>
  </si>
  <si>
    <t>AKAP7</t>
  </si>
  <si>
    <t>S021404</t>
  </si>
  <si>
    <t>06:133,462</t>
  </si>
  <si>
    <t>EYA4</t>
  </si>
  <si>
    <t>S011738</t>
  </si>
  <si>
    <t>06:135,192</t>
  </si>
  <si>
    <t>6q23.3</t>
  </si>
  <si>
    <t>MYB</t>
  </si>
  <si>
    <t>S016274</t>
  </si>
  <si>
    <t>06:136,867</t>
  </si>
  <si>
    <t>PEX7</t>
  </si>
  <si>
    <t>S021405</t>
  </si>
  <si>
    <t>06:144,839</t>
  </si>
  <si>
    <t>6q24.2</t>
  </si>
  <si>
    <t>UTRN</t>
  </si>
  <si>
    <t>S021406</t>
  </si>
  <si>
    <t>06:147,206</t>
  </si>
  <si>
    <t>6q24.3</t>
  </si>
  <si>
    <t>STXBP5</t>
  </si>
  <si>
    <t>S021407</t>
  </si>
  <si>
    <t>06:149,379</t>
  </si>
  <si>
    <t>6q25.1</t>
  </si>
  <si>
    <t>TAB2</t>
  </si>
  <si>
    <t>S021408</t>
  </si>
  <si>
    <t>06:151,350</t>
  </si>
  <si>
    <t>AKAP12</t>
  </si>
  <si>
    <t>S021409</t>
  </si>
  <si>
    <t>06:152,629</t>
  </si>
  <si>
    <t>6q25.2</t>
  </si>
  <si>
    <t>SYNE1</t>
  </si>
  <si>
    <t>S021410</t>
  </si>
  <si>
    <t>06:155,130</t>
  </si>
  <si>
    <t>TIAM2</t>
  </si>
  <si>
    <t>S021411</t>
  </si>
  <si>
    <t>06:157,111</t>
  </si>
  <si>
    <t>6q25.3</t>
  </si>
  <si>
    <t>ARID1B</t>
  </si>
  <si>
    <t>S021412</t>
  </si>
  <si>
    <t>06:158,770</t>
  </si>
  <si>
    <t>EZR</t>
  </si>
  <si>
    <t>S021413</t>
  </si>
  <si>
    <t>06:161,098</t>
  </si>
  <si>
    <t>6q26</t>
  </si>
  <si>
    <t>MAP3K4</t>
  </si>
  <si>
    <t>S021414</t>
  </si>
  <si>
    <t>06:163,315</t>
  </si>
  <si>
    <t>PACRG</t>
  </si>
  <si>
    <t>S021415</t>
  </si>
  <si>
    <t>06:165,396</t>
  </si>
  <si>
    <t>6q27</t>
  </si>
  <si>
    <t>PDE10A</t>
  </si>
  <si>
    <t>S021416</t>
  </si>
  <si>
    <t>06:167,292</t>
  </si>
  <si>
    <t>UNC93A</t>
  </si>
  <si>
    <t>S013056</t>
  </si>
  <si>
    <t>06:168,526</t>
  </si>
  <si>
    <t>SMOC2</t>
  </si>
  <si>
    <t>S012962</t>
  </si>
  <si>
    <t>06:170,570</t>
  </si>
  <si>
    <t>TBP</t>
  </si>
  <si>
    <t>S017963</t>
  </si>
  <si>
    <t>07:000,757</t>
  </si>
  <si>
    <t>7p22.3</t>
  </si>
  <si>
    <t>DNAAF5</t>
  </si>
  <si>
    <t>S013221</t>
  </si>
  <si>
    <t>07:002,935</t>
  </si>
  <si>
    <t>7p22.2</t>
  </si>
  <si>
    <t>CARD11</t>
  </si>
  <si>
    <t>S013184</t>
  </si>
  <si>
    <t>07:004,822</t>
  </si>
  <si>
    <t>7p22.1</t>
  </si>
  <si>
    <t>RADIL</t>
  </si>
  <si>
    <t>S010715</t>
  </si>
  <si>
    <t>07:007,475</t>
  </si>
  <si>
    <t>7p21.3</t>
  </si>
  <si>
    <t>COL28A1</t>
  </si>
  <si>
    <t>S021417</t>
  </si>
  <si>
    <t>07:008,752</t>
  </si>
  <si>
    <t>NXPH1</t>
  </si>
  <si>
    <t>S021418</t>
  </si>
  <si>
    <t>07:011,372</t>
  </si>
  <si>
    <t>THSD7A</t>
  </si>
  <si>
    <t>S021419</t>
  </si>
  <si>
    <t>07:012,645</t>
  </si>
  <si>
    <t>SCIN</t>
  </si>
  <si>
    <t>S021420</t>
  </si>
  <si>
    <t>07:014,581</t>
  </si>
  <si>
    <t>7p21.2</t>
  </si>
  <si>
    <t>DGKB</t>
  </si>
  <si>
    <t>S021421</t>
  </si>
  <si>
    <t>07:018,829</t>
  </si>
  <si>
    <t>7p21.1</t>
  </si>
  <si>
    <t>HDAC9</t>
  </si>
  <si>
    <t>S021422</t>
  </si>
  <si>
    <t>07:020,651</t>
  </si>
  <si>
    <t>ABCB5</t>
  </si>
  <si>
    <t>S021423</t>
  </si>
  <si>
    <t>07:023,124</t>
  </si>
  <si>
    <t>7p15.3</t>
  </si>
  <si>
    <t>KLHL7</t>
  </si>
  <si>
    <t>S021424</t>
  </si>
  <si>
    <t>07:024,892</t>
  </si>
  <si>
    <t>OSBPL3</t>
  </si>
  <si>
    <t>S018346</t>
  </si>
  <si>
    <t>07:027,165</t>
  </si>
  <si>
    <t>7p15.2</t>
  </si>
  <si>
    <t>HOXA9</t>
  </si>
  <si>
    <t>S021425</t>
  </si>
  <si>
    <t>07:029,368</t>
  </si>
  <si>
    <t>7p14.3</t>
  </si>
  <si>
    <t>CHN2</t>
  </si>
  <si>
    <t>S021426</t>
  </si>
  <si>
    <t>07:030,974</t>
  </si>
  <si>
    <t>GHRHR</t>
  </si>
  <si>
    <t>S021427</t>
  </si>
  <si>
    <t>07:032,559</t>
  </si>
  <si>
    <t>AVL9</t>
  </si>
  <si>
    <t>S021428</t>
  </si>
  <si>
    <t>07:034,658</t>
  </si>
  <si>
    <t>NPSR1</t>
  </si>
  <si>
    <t>S021429</t>
  </si>
  <si>
    <t>07:036,855</t>
  </si>
  <si>
    <t>7p14.2</t>
  </si>
  <si>
    <t>ELMO1</t>
  </si>
  <si>
    <t>S021430</t>
  </si>
  <si>
    <t>07:039,452</t>
  </si>
  <si>
    <t>7p14.1</t>
  </si>
  <si>
    <t>POU6F2</t>
  </si>
  <si>
    <t>S021431</t>
  </si>
  <si>
    <t>07:043,114</t>
  </si>
  <si>
    <t>HECW1</t>
  </si>
  <si>
    <t>S021454</t>
  </si>
  <si>
    <t>07:044,763</t>
  </si>
  <si>
    <t>7p13</t>
  </si>
  <si>
    <t>ZMIZ2</t>
  </si>
  <si>
    <t>S021452</t>
  </si>
  <si>
    <t>07:047,304</t>
  </si>
  <si>
    <t>7p12.3</t>
  </si>
  <si>
    <t>TNS3</t>
  </si>
  <si>
    <t>S013270</t>
  </si>
  <si>
    <t>07:050,627</t>
  </si>
  <si>
    <t>7p12.1</t>
  </si>
  <si>
    <t>GRB10</t>
  </si>
  <si>
    <t>S016681</t>
  </si>
  <si>
    <t>07:055,154</t>
  </si>
  <si>
    <t>7p11.2</t>
  </si>
  <si>
    <t>EGFR</t>
  </si>
  <si>
    <t>S021453</t>
  </si>
  <si>
    <t>07:064,686</t>
  </si>
  <si>
    <t>7q11.21</t>
  </si>
  <si>
    <t>ZNF107</t>
  </si>
  <si>
    <t>S010793</t>
  </si>
  <si>
    <t>07:066,796</t>
  </si>
  <si>
    <t>RABGEF1</t>
  </si>
  <si>
    <t>S021455</t>
  </si>
  <si>
    <t>07:071,133</t>
  </si>
  <si>
    <t>7q11.22</t>
  </si>
  <si>
    <t>GALNT17</t>
  </si>
  <si>
    <t>S021456</t>
  </si>
  <si>
    <t>07:073,477</t>
  </si>
  <si>
    <t>7q11.23</t>
  </si>
  <si>
    <t>BAZ1B</t>
  </si>
  <si>
    <t>S021457</t>
  </si>
  <si>
    <t>07:074,601</t>
  </si>
  <si>
    <t>GTF2IRD1</t>
  </si>
  <si>
    <t>S022229</t>
  </si>
  <si>
    <t>07:080,789</t>
  </si>
  <si>
    <t>7q21.11</t>
  </si>
  <si>
    <t>SEMA3C</t>
  </si>
  <si>
    <t>S022230</t>
  </si>
  <si>
    <t>07:082,951</t>
  </si>
  <si>
    <t>PCLO</t>
  </si>
  <si>
    <t>S022231</t>
  </si>
  <si>
    <t>07:085,000</t>
  </si>
  <si>
    <t>SEMA3D</t>
  </si>
  <si>
    <t>S022232</t>
  </si>
  <si>
    <t>07:086,787</t>
  </si>
  <si>
    <t>7q21.12</t>
  </si>
  <si>
    <t>GRM3</t>
  </si>
  <si>
    <t>S022233</t>
  </si>
  <si>
    <t>07:091,208</t>
  </si>
  <si>
    <t>7q21.13</t>
  </si>
  <si>
    <t>CDK14</t>
  </si>
  <si>
    <t>S015953</t>
  </si>
  <si>
    <t>07:092,833</t>
  </si>
  <si>
    <t>7q21.2</t>
  </si>
  <si>
    <t>CDK6</t>
  </si>
  <si>
    <t>S022234</t>
  </si>
  <si>
    <t>07:094,911</t>
  </si>
  <si>
    <t>7q21.3</t>
  </si>
  <si>
    <t>PPP1R9A</t>
  </si>
  <si>
    <t>S022235</t>
  </si>
  <si>
    <t>07:097,008</t>
  </si>
  <si>
    <t>DLX6</t>
  </si>
  <si>
    <t>S022236</t>
  </si>
  <si>
    <t>07:098,989</t>
  </si>
  <si>
    <t>7q22.1</t>
  </si>
  <si>
    <t>TRRAP</t>
  </si>
  <si>
    <t>S022238</t>
  </si>
  <si>
    <t>07:103,299</t>
  </si>
  <si>
    <t>PMPCB</t>
  </si>
  <si>
    <t>S022239</t>
  </si>
  <si>
    <t>07:105,108</t>
  </si>
  <si>
    <t>7q22.3</t>
  </si>
  <si>
    <t>KMT2E</t>
  </si>
  <si>
    <t>S022240</t>
  </si>
  <si>
    <t>07:106,868</t>
  </si>
  <si>
    <t>PIK3CG</t>
  </si>
  <si>
    <t>S022162</t>
  </si>
  <si>
    <t>07:108,884</t>
  </si>
  <si>
    <t>7q31.1</t>
  </si>
  <si>
    <t>LINC02903</t>
  </si>
  <si>
    <t>S010797</t>
  </si>
  <si>
    <t>07:110,964</t>
  </si>
  <si>
    <t>IMMP2L</t>
  </si>
  <si>
    <t>S022163</t>
  </si>
  <si>
    <t>07:113,086</t>
  </si>
  <si>
    <t>GPR85</t>
  </si>
  <si>
    <t>S022241</t>
  </si>
  <si>
    <t>07:114,645</t>
  </si>
  <si>
    <t>FOXP2</t>
  </si>
  <si>
    <t>S015915</t>
  </si>
  <si>
    <t>07:116,770</t>
  </si>
  <si>
    <t>7q31.2</t>
  </si>
  <si>
    <t>MET</t>
  </si>
  <si>
    <t>S022242</t>
  </si>
  <si>
    <t>07:121,244</t>
  </si>
  <si>
    <t>7q31.31</t>
  </si>
  <si>
    <t>CPED1</t>
  </si>
  <si>
    <t>S022243</t>
  </si>
  <si>
    <t>07:122,887</t>
  </si>
  <si>
    <t>7q31.32</t>
  </si>
  <si>
    <t>CADPS2</t>
  </si>
  <si>
    <t>S022244</t>
  </si>
  <si>
    <t>07:124,747</t>
  </si>
  <si>
    <t>7q31.33</t>
  </si>
  <si>
    <t>GPR37</t>
  </si>
  <si>
    <t>S022164</t>
  </si>
  <si>
    <t>07:127,392</t>
  </si>
  <si>
    <t>ZNF800</t>
  </si>
  <si>
    <t>S022245</t>
  </si>
  <si>
    <t>07:131,429</t>
  </si>
  <si>
    <t>7q32.3</t>
  </si>
  <si>
    <t>MKLN1</t>
  </si>
  <si>
    <t>S022246</t>
  </si>
  <si>
    <t>07:133,375</t>
  </si>
  <si>
    <t>7q33</t>
  </si>
  <si>
    <t>EXOC4</t>
  </si>
  <si>
    <t>S022247</t>
  </si>
  <si>
    <t>07:134,844</t>
  </si>
  <si>
    <t>CALD1</t>
  </si>
  <si>
    <t>S022165</t>
  </si>
  <si>
    <t>07:137,386</t>
  </si>
  <si>
    <t>DGKI</t>
  </si>
  <si>
    <t>S022248</t>
  </si>
  <si>
    <t>07:138,551</t>
  </si>
  <si>
    <t>7q34</t>
  </si>
  <si>
    <t>TRIM24</t>
  </si>
  <si>
    <t>S015927</t>
  </si>
  <si>
    <t>07:140,808</t>
  </si>
  <si>
    <t>BRAF</t>
  </si>
  <si>
    <t>S014330</t>
  </si>
  <si>
    <t>07:143,395</t>
  </si>
  <si>
    <t>EPHA1</t>
  </si>
  <si>
    <t>S022166</t>
  </si>
  <si>
    <t>07:144,549</t>
  </si>
  <si>
    <t>7q35</t>
  </si>
  <si>
    <t>TPK1</t>
  </si>
  <si>
    <t>S022249</t>
  </si>
  <si>
    <t>07:146,840</t>
  </si>
  <si>
    <t>CNTNAP2</t>
  </si>
  <si>
    <t>S011759</t>
  </si>
  <si>
    <t>07:148,847</t>
  </si>
  <si>
    <t>7q36.1</t>
  </si>
  <si>
    <t>EZH2</t>
  </si>
  <si>
    <t>S022250</t>
  </si>
  <si>
    <t>07:151,034</t>
  </si>
  <si>
    <t>ABCB8</t>
  </si>
  <si>
    <t>S022251</t>
  </si>
  <si>
    <t>07:152,854</t>
  </si>
  <si>
    <t>7q36.2</t>
  </si>
  <si>
    <t>ACTR3B</t>
  </si>
  <si>
    <t>S022252</t>
  </si>
  <si>
    <t>07:156,660</t>
  </si>
  <si>
    <t>7q36.3</t>
  </si>
  <si>
    <t>RNF32</t>
  </si>
  <si>
    <t>S012951</t>
  </si>
  <si>
    <t>07:159,059</t>
  </si>
  <si>
    <t>VIPR2</t>
  </si>
  <si>
    <t>S022253</t>
  </si>
  <si>
    <t>08:000,822</t>
  </si>
  <si>
    <t>8p23.3</t>
  </si>
  <si>
    <t>DLGAP2</t>
  </si>
  <si>
    <t>S013381</t>
  </si>
  <si>
    <t>08:003,097</t>
  </si>
  <si>
    <t>8p23.2</t>
  </si>
  <si>
    <t>CSMD1</t>
  </si>
  <si>
    <t>S022254</t>
  </si>
  <si>
    <t>08:004,994</t>
  </si>
  <si>
    <t>S022255</t>
  </si>
  <si>
    <t>08:006,748</t>
  </si>
  <si>
    <t>8p23.1</t>
  </si>
  <si>
    <t>AGPAT5</t>
  </si>
  <si>
    <t>S022256</t>
  </si>
  <si>
    <t>08:009,100</t>
  </si>
  <si>
    <t>ERI1</t>
  </si>
  <si>
    <t>S022257</t>
  </si>
  <si>
    <t>08:011,495</t>
  </si>
  <si>
    <t>BLK</t>
  </si>
  <si>
    <t>S022258</t>
  </si>
  <si>
    <t>08:013,090</t>
  </si>
  <si>
    <t>8p22</t>
  </si>
  <si>
    <t>DLC1</t>
  </si>
  <si>
    <t>S022259</t>
  </si>
  <si>
    <t>08:015,238</t>
  </si>
  <si>
    <t>SGCZ</t>
  </si>
  <si>
    <t>S022260</t>
  </si>
  <si>
    <t>08:017,300</t>
  </si>
  <si>
    <t>MTMR7</t>
  </si>
  <si>
    <t>S022261</t>
  </si>
  <si>
    <t>08:019,393</t>
  </si>
  <si>
    <t>8p21.3</t>
  </si>
  <si>
    <t>SH2D4A</t>
  </si>
  <si>
    <t>S011417</t>
  </si>
  <si>
    <t>08:023,202</t>
  </si>
  <si>
    <t>TNFRSF10A</t>
  </si>
  <si>
    <t>S011416</t>
  </si>
  <si>
    <t>08:024,954</t>
  </si>
  <si>
    <t>8p21.2</t>
  </si>
  <si>
    <t>NEFL</t>
  </si>
  <si>
    <t>S022262</t>
  </si>
  <si>
    <t>08:027,323</t>
  </si>
  <si>
    <t>PTK2B</t>
  </si>
  <si>
    <t>S022263</t>
  </si>
  <si>
    <t>08:029,052</t>
  </si>
  <si>
    <t>8p12</t>
  </si>
  <si>
    <t>HMBOX1</t>
  </si>
  <si>
    <t>S022264</t>
  </si>
  <si>
    <t>08:032,647</t>
  </si>
  <si>
    <t>NRG1</t>
  </si>
  <si>
    <t>S022172</t>
  </si>
  <si>
    <t>08:035,236</t>
  </si>
  <si>
    <t>UNC5D</t>
  </si>
  <si>
    <t>S022173</t>
  </si>
  <si>
    <t>08:036,784</t>
  </si>
  <si>
    <t>8p11.23</t>
  </si>
  <si>
    <t>KCNU1</t>
  </si>
  <si>
    <t>S022265</t>
  </si>
  <si>
    <t>08:038,969</t>
  </si>
  <si>
    <t>8p11.22</t>
  </si>
  <si>
    <t>PLEKHA2</t>
  </si>
  <si>
    <t>S018070</t>
  </si>
  <si>
    <t>08:041,265</t>
  </si>
  <si>
    <t>8p11.21</t>
  </si>
  <si>
    <t>SFRP1</t>
  </si>
  <si>
    <t>S022266</t>
  </si>
  <si>
    <t>08:042,906</t>
  </si>
  <si>
    <t>HOOK3</t>
  </si>
  <si>
    <t>S018719</t>
  </si>
  <si>
    <t>08:048,920</t>
  </si>
  <si>
    <t>8q11.21</t>
  </si>
  <si>
    <t>SNAI2</t>
  </si>
  <si>
    <t>S019465</t>
  </si>
  <si>
    <t>08:050,705</t>
  </si>
  <si>
    <t>SNTG1</t>
  </si>
  <si>
    <t>S022268</t>
  </si>
  <si>
    <t>08:052,942</t>
  </si>
  <si>
    <t>8q11.23</t>
  </si>
  <si>
    <t>NPBWR1</t>
  </si>
  <si>
    <t>S022269</t>
  </si>
  <si>
    <t>08:054,628</t>
  </si>
  <si>
    <t>8q12.1</t>
  </si>
  <si>
    <t>RP1</t>
  </si>
  <si>
    <t>S022270</t>
  </si>
  <si>
    <t>08:056,966</t>
  </si>
  <si>
    <t>BPNT2</t>
  </si>
  <si>
    <t>S014349</t>
  </si>
  <si>
    <t>08:058,940</t>
  </si>
  <si>
    <t>TOX</t>
  </si>
  <si>
    <t>S011066</t>
  </si>
  <si>
    <t>08:060,854</t>
  </si>
  <si>
    <t>8q12.2</t>
  </si>
  <si>
    <t>CHD7</t>
  </si>
  <si>
    <t>S022271</t>
  </si>
  <si>
    <t>08:064,605</t>
  </si>
  <si>
    <t>8q12.3</t>
  </si>
  <si>
    <t>CYP7B1</t>
  </si>
  <si>
    <t>S022174</t>
  </si>
  <si>
    <t>08:067,251</t>
  </si>
  <si>
    <t>8q13.2</t>
  </si>
  <si>
    <t>ARFGEF1</t>
  </si>
  <si>
    <t>S022272</t>
  </si>
  <si>
    <t>08:068,640</t>
  </si>
  <si>
    <t>C8orf34</t>
  </si>
  <si>
    <t>S010032</t>
  </si>
  <si>
    <t>08:071,270</t>
  </si>
  <si>
    <t>8q13.3</t>
  </si>
  <si>
    <t>EYA1</t>
  </si>
  <si>
    <t>S022273</t>
  </si>
  <si>
    <t>08:072,937</t>
  </si>
  <si>
    <t>8q21.11</t>
  </si>
  <si>
    <t>KCNB2</t>
  </si>
  <si>
    <t>S022274</t>
  </si>
  <si>
    <t>08:074,845</t>
  </si>
  <si>
    <t>8q21.13</t>
  </si>
  <si>
    <t>PI15</t>
  </si>
  <si>
    <t>S022275</t>
  </si>
  <si>
    <t>08:076,855</t>
  </si>
  <si>
    <t>ZFHX4</t>
  </si>
  <si>
    <t>S022276</t>
  </si>
  <si>
    <t>08:078,602</t>
  </si>
  <si>
    <t>PKIA</t>
  </si>
  <si>
    <t>S022277</t>
  </si>
  <si>
    <t>08:080,985</t>
  </si>
  <si>
    <t>PAG1</t>
  </si>
  <si>
    <t>S022175</t>
  </si>
  <si>
    <t>08:085,209</t>
  </si>
  <si>
    <t>8q21.2</t>
  </si>
  <si>
    <t>E2F5</t>
  </si>
  <si>
    <t>S011067</t>
  </si>
  <si>
    <t>08:086,545</t>
  </si>
  <si>
    <t>8q21.3</t>
  </si>
  <si>
    <t>CPNE3</t>
  </si>
  <si>
    <t>S022278</t>
  </si>
  <si>
    <t>08:091,296</t>
  </si>
  <si>
    <t>SLC26A7</t>
  </si>
  <si>
    <t>S022279</t>
  </si>
  <si>
    <t>08:092,885</t>
  </si>
  <si>
    <t>8q22.1</t>
  </si>
  <si>
    <t>TRIQK</t>
  </si>
  <si>
    <t>S022280</t>
  </si>
  <si>
    <t>08:094,986</t>
  </si>
  <si>
    <t>NDUFAF6</t>
  </si>
  <si>
    <t>S022281</t>
  </si>
  <si>
    <t>08:097,066</t>
  </si>
  <si>
    <t>CPQ</t>
  </si>
  <si>
    <t>S017861</t>
  </si>
  <si>
    <t>08:099,014</t>
  </si>
  <si>
    <t>8q22.2</t>
  </si>
  <si>
    <t>VPS13B</t>
  </si>
  <si>
    <t>S022171</t>
  </si>
  <si>
    <t>08:100,511</t>
  </si>
  <si>
    <t>8q22.3</t>
  </si>
  <si>
    <t>ANKRD46</t>
  </si>
  <si>
    <t>S022282</t>
  </si>
  <si>
    <t>08:103,228</t>
  </si>
  <si>
    <t>BAALC</t>
  </si>
  <si>
    <t>S022167</t>
  </si>
  <si>
    <t>08:104,509</t>
  </si>
  <si>
    <t>LRP12</t>
  </si>
  <si>
    <t>S022283</t>
  </si>
  <si>
    <t>08:106,770</t>
  </si>
  <si>
    <t>8q23.1</t>
  </si>
  <si>
    <t>ABRA</t>
  </si>
  <si>
    <t>S022284</t>
  </si>
  <si>
    <t>08:109,444</t>
  </si>
  <si>
    <t>PKHD1L1</t>
  </si>
  <si>
    <t>S022285</t>
  </si>
  <si>
    <t>08:112,976</t>
  </si>
  <si>
    <t>8q23.3</t>
  </si>
  <si>
    <t>CSMD3</t>
  </si>
  <si>
    <t>S022286</t>
  </si>
  <si>
    <t>08:115,415</t>
  </si>
  <si>
    <t>TRPS1</t>
  </si>
  <si>
    <t>S022287</t>
  </si>
  <si>
    <t>08:117,153</t>
  </si>
  <si>
    <t>8q24.11</t>
  </si>
  <si>
    <t>SLC30A8</t>
  </si>
  <si>
    <t>S022288</t>
  </si>
  <si>
    <t>08:119,418</t>
  </si>
  <si>
    <t>8q24.12</t>
  </si>
  <si>
    <t>CCN3</t>
  </si>
  <si>
    <t>S022289</t>
  </si>
  <si>
    <t>08:120,575</t>
  </si>
  <si>
    <t>SNTB1</t>
  </si>
  <si>
    <t>S022290</t>
  </si>
  <si>
    <t>08:122,952</t>
  </si>
  <si>
    <t>8q24.13</t>
  </si>
  <si>
    <t>ZHX2</t>
  </si>
  <si>
    <t>S011012</t>
  </si>
  <si>
    <t>08:125,367</t>
  </si>
  <si>
    <t>NSMCE2</t>
  </si>
  <si>
    <t>S022177</t>
  </si>
  <si>
    <t>08:125,432</t>
  </si>
  <si>
    <t>TRIB1</t>
  </si>
  <si>
    <t>S022168</t>
  </si>
  <si>
    <t>08:127,219</t>
  </si>
  <si>
    <t>8q24.21</t>
  </si>
  <si>
    <t>CCAT1</t>
  </si>
  <si>
    <t>S022169</t>
  </si>
  <si>
    <t>08:129,481</t>
  </si>
  <si>
    <t>CCDC26</t>
  </si>
  <si>
    <t>S022291</t>
  </si>
  <si>
    <t>08:130,910</t>
  </si>
  <si>
    <t>8q24.22</t>
  </si>
  <si>
    <t>ADCY8</t>
  </si>
  <si>
    <t>S022170</t>
  </si>
  <si>
    <t>08:133,238</t>
  </si>
  <si>
    <t>NDRG1</t>
  </si>
  <si>
    <t>S022292</t>
  </si>
  <si>
    <t>08:134,611</t>
  </si>
  <si>
    <t>ZFAT</t>
  </si>
  <si>
    <t>S022293</t>
  </si>
  <si>
    <t>08:138,695</t>
  </si>
  <si>
    <t>8q24.23</t>
  </si>
  <si>
    <t>COL22A1</t>
  </si>
  <si>
    <t>S013048</t>
  </si>
  <si>
    <t>08:140,560</t>
  </si>
  <si>
    <t>8q24.3</t>
  </si>
  <si>
    <t>AGO2</t>
  </si>
  <si>
    <t>S022294</t>
  </si>
  <si>
    <t>08:143,380</t>
  </si>
  <si>
    <t>RHPN1</t>
  </si>
  <si>
    <t>S012971</t>
  </si>
  <si>
    <t>08:144,515</t>
  </si>
  <si>
    <t>RECQL4</t>
  </si>
  <si>
    <t>S013002</t>
  </si>
  <si>
    <t>09:000,713</t>
  </si>
  <si>
    <t>9p24.3</t>
  </si>
  <si>
    <t>KANK1</t>
  </si>
  <si>
    <t>S010721</t>
  </si>
  <si>
    <t>09:002,641</t>
  </si>
  <si>
    <t>9p24.2</t>
  </si>
  <si>
    <t>VLDLR</t>
  </si>
  <si>
    <t>S015458</t>
  </si>
  <si>
    <t>09:005,022</t>
  </si>
  <si>
    <t>9p24.1</t>
  </si>
  <si>
    <t>JAK2</t>
  </si>
  <si>
    <t>S017253</t>
  </si>
  <si>
    <t>09:006,587</t>
  </si>
  <si>
    <t>GLDC</t>
  </si>
  <si>
    <t>S022181</t>
  </si>
  <si>
    <t>09:008,501</t>
  </si>
  <si>
    <t>PTPRD</t>
  </si>
  <si>
    <t>S022295</t>
  </si>
  <si>
    <t>09:012,822</t>
  </si>
  <si>
    <t>9p23</t>
  </si>
  <si>
    <t>LURAP1L</t>
  </si>
  <si>
    <t>S011072</t>
  </si>
  <si>
    <t>09:014,813</t>
  </si>
  <si>
    <t>9p22.3</t>
  </si>
  <si>
    <t>FREM1</t>
  </si>
  <si>
    <t>S011071</t>
  </si>
  <si>
    <t>09:016,583</t>
  </si>
  <si>
    <t>BNC2</t>
  </si>
  <si>
    <t>S022296</t>
  </si>
  <si>
    <t>09:018,910</t>
  </si>
  <si>
    <t>9p22.1</t>
  </si>
  <si>
    <t>ADAMTSL1</t>
  </si>
  <si>
    <t>S011775</t>
  </si>
  <si>
    <t>09:020,621</t>
  </si>
  <si>
    <t>9p21.3</t>
  </si>
  <si>
    <t>MLLT3</t>
  </si>
  <si>
    <t>S022179</t>
  </si>
  <si>
    <t>09:024,545</t>
  </si>
  <si>
    <t>IZUMO3</t>
  </si>
  <si>
    <t>S022297</t>
  </si>
  <si>
    <t>09:029,213</t>
  </si>
  <si>
    <t>9p21.1</t>
  </si>
  <si>
    <t>LINGO2</t>
  </si>
  <si>
    <t>S022298</t>
  </si>
  <si>
    <t>09:033,295</t>
  </si>
  <si>
    <t>9p13.3</t>
  </si>
  <si>
    <t>NFX1</t>
  </si>
  <si>
    <t>S016285</t>
  </si>
  <si>
    <t>09:034,650</t>
  </si>
  <si>
    <t>GALT</t>
  </si>
  <si>
    <t>S011766</t>
  </si>
  <si>
    <t>09:037,006</t>
  </si>
  <si>
    <t>9p13.2</t>
  </si>
  <si>
    <t>PAX5</t>
  </si>
  <si>
    <t>S022299</t>
  </si>
  <si>
    <t>09:068,991</t>
  </si>
  <si>
    <t>9q21.11</t>
  </si>
  <si>
    <t>PIP5K1B</t>
  </si>
  <si>
    <t>S011073</t>
  </si>
  <si>
    <t>09:070,762</t>
  </si>
  <si>
    <t>9q21.12</t>
  </si>
  <si>
    <t>TRPM3</t>
  </si>
  <si>
    <t>S022300</t>
  </si>
  <si>
    <t>09:073,163</t>
  </si>
  <si>
    <t>9q21.13</t>
  </si>
  <si>
    <t>ANXA1</t>
  </si>
  <si>
    <t>S022301</t>
  </si>
  <si>
    <t>09:074,643</t>
  </si>
  <si>
    <t>RORB</t>
  </si>
  <si>
    <t>S022302</t>
  </si>
  <si>
    <t>09:077,418</t>
  </si>
  <si>
    <t>9q21.2</t>
  </si>
  <si>
    <t>VPS13A</t>
  </si>
  <si>
    <t>S022180</t>
  </si>
  <si>
    <t>09:083,267</t>
  </si>
  <si>
    <t>9q21.32</t>
  </si>
  <si>
    <t>FRMD3</t>
  </si>
  <si>
    <t>S019429</t>
  </si>
  <si>
    <t>09:087,499</t>
  </si>
  <si>
    <t>9q21.33</t>
  </si>
  <si>
    <t>DAPK1</t>
  </si>
  <si>
    <t>S022303</t>
  </si>
  <si>
    <t>09:088,544</t>
  </si>
  <si>
    <t>9q22.1</t>
  </si>
  <si>
    <t>NXNL2</t>
  </si>
  <si>
    <t>S022304</t>
  </si>
  <si>
    <t>09:090,862</t>
  </si>
  <si>
    <t>9q22.2</t>
  </si>
  <si>
    <t>SYK</t>
  </si>
  <si>
    <t>S022182</t>
  </si>
  <si>
    <t>09:092,714</t>
  </si>
  <si>
    <t>9q22.31</t>
  </si>
  <si>
    <t>BICD2</t>
  </si>
  <si>
    <t>S013198</t>
  </si>
  <si>
    <t>09:095,125</t>
  </si>
  <si>
    <t>9q22.32</t>
  </si>
  <si>
    <t>FANCC</t>
  </si>
  <si>
    <t>S022305</t>
  </si>
  <si>
    <t>09:097,474</t>
  </si>
  <si>
    <t>9q22.33</t>
  </si>
  <si>
    <t>TDRD7</t>
  </si>
  <si>
    <t>S013174</t>
  </si>
  <si>
    <t>09:099,145</t>
  </si>
  <si>
    <t>TGFBR1</t>
  </si>
  <si>
    <t>S011074</t>
  </si>
  <si>
    <t>09:101,422</t>
  </si>
  <si>
    <t>9q31.1</t>
  </si>
  <si>
    <t>ALDOB</t>
  </si>
  <si>
    <t>S022306</t>
  </si>
  <si>
    <t>09:105,361</t>
  </si>
  <si>
    <t>SLC44A1</t>
  </si>
  <si>
    <t>S022176</t>
  </si>
  <si>
    <t>09:107,284</t>
  </si>
  <si>
    <t>9q31.2</t>
  </si>
  <si>
    <t>RAD23B</t>
  </si>
  <si>
    <t>S010724</t>
  </si>
  <si>
    <t>09:109,405</t>
  </si>
  <si>
    <t>9q31.3</t>
  </si>
  <si>
    <t>PTPN3</t>
  </si>
  <si>
    <t>S022307</t>
  </si>
  <si>
    <t>09:110,669</t>
  </si>
  <si>
    <t>MUSK</t>
  </si>
  <si>
    <t>S022308</t>
  </si>
  <si>
    <t>09:112,574</t>
  </si>
  <si>
    <t>9q32</t>
  </si>
  <si>
    <t>KIAA1958</t>
  </si>
  <si>
    <t>S022309</t>
  </si>
  <si>
    <t>09:115,032</t>
  </si>
  <si>
    <t>9q33.1</t>
  </si>
  <si>
    <t>TNC</t>
  </si>
  <si>
    <t>S022310</t>
  </si>
  <si>
    <t>09:116,698</t>
  </si>
  <si>
    <t>TRIM32</t>
  </si>
  <si>
    <t>S022311</t>
  </si>
  <si>
    <t>09:119,167</t>
  </si>
  <si>
    <t>BRINP1</t>
  </si>
  <si>
    <t>S022178</t>
  </si>
  <si>
    <t>09:120,799</t>
  </si>
  <si>
    <t>9q33.2</t>
  </si>
  <si>
    <t>B3GALT9</t>
  </si>
  <si>
    <t>S022312</t>
  </si>
  <si>
    <t>09:123,103</t>
  </si>
  <si>
    <t>9q33.3</t>
  </si>
  <si>
    <t>RABGAP1</t>
  </si>
  <si>
    <t>S022313</t>
  </si>
  <si>
    <t>09:126,962</t>
  </si>
  <si>
    <t>RALGPS1</t>
  </si>
  <si>
    <t>S022314</t>
  </si>
  <si>
    <t>09:128,993</t>
  </si>
  <si>
    <t>9q34.11</t>
  </si>
  <si>
    <t>NUP188</t>
  </si>
  <si>
    <t>S011776</t>
  </si>
  <si>
    <t>09:130,854</t>
  </si>
  <si>
    <t>9q34.12</t>
  </si>
  <si>
    <t>ABL1</t>
  </si>
  <si>
    <t>S022315</t>
  </si>
  <si>
    <t>09:135,076</t>
  </si>
  <si>
    <t>9q34.3</t>
  </si>
  <si>
    <t>OLFM1</t>
  </si>
  <si>
    <t>S015882</t>
  </si>
  <si>
    <t>09:136,506</t>
  </si>
  <si>
    <t>NOTCH1</t>
  </si>
  <si>
    <t>S013187</t>
  </si>
  <si>
    <t>10:003,135</t>
  </si>
  <si>
    <t>10p15.2</t>
  </si>
  <si>
    <t>PFKP</t>
  </si>
  <si>
    <t>S022316</t>
  </si>
  <si>
    <t>10:007,249</t>
  </si>
  <si>
    <t>10p14</t>
  </si>
  <si>
    <t>SFMBT2</t>
  </si>
  <si>
    <t>S010728</t>
  </si>
  <si>
    <t>10:011,271</t>
  </si>
  <si>
    <t>CELF2</t>
  </si>
  <si>
    <t>S010821</t>
  </si>
  <si>
    <t>10:013,109</t>
  </si>
  <si>
    <t>10p13</t>
  </si>
  <si>
    <t>OPTN</t>
  </si>
  <si>
    <t>S011076</t>
  </si>
  <si>
    <t>10:015,135</t>
  </si>
  <si>
    <t>NMT2</t>
  </si>
  <si>
    <t>S022317</t>
  </si>
  <si>
    <t>10:017,235</t>
  </si>
  <si>
    <t>VIM</t>
  </si>
  <si>
    <t>S010818</t>
  </si>
  <si>
    <t>10:018,514</t>
  </si>
  <si>
    <t>10p12.31</t>
  </si>
  <si>
    <t>CACNB2</t>
  </si>
  <si>
    <t>S010816</t>
  </si>
  <si>
    <t>10:020,787</t>
  </si>
  <si>
    <t>NEBL</t>
  </si>
  <si>
    <t>S010814</t>
  </si>
  <si>
    <t>10:022,573</t>
  </si>
  <si>
    <t>10p12.2</t>
  </si>
  <si>
    <t>PIP4K2A</t>
  </si>
  <si>
    <t>S022318</t>
  </si>
  <si>
    <t>10:024,533</t>
  </si>
  <si>
    <t>10p12.1</t>
  </si>
  <si>
    <t>KIAA1217</t>
  </si>
  <si>
    <t>S022319</t>
  </si>
  <si>
    <t>10:028,682</t>
  </si>
  <si>
    <t>BAMBI</t>
  </si>
  <si>
    <t>S022320</t>
  </si>
  <si>
    <t>10:031,319</t>
  </si>
  <si>
    <t>10p11.22</t>
  </si>
  <si>
    <t>ZEB1</t>
  </si>
  <si>
    <t>S022321</t>
  </si>
  <si>
    <t>10:033,192</t>
  </si>
  <si>
    <t>NRP1</t>
  </si>
  <si>
    <t>S019470</t>
  </si>
  <si>
    <t>10:035,035</t>
  </si>
  <si>
    <t>10p11.21</t>
  </si>
  <si>
    <t>CUL2</t>
  </si>
  <si>
    <t>S016713</t>
  </si>
  <si>
    <t>10:043,120</t>
  </si>
  <si>
    <t>10q11.21</t>
  </si>
  <si>
    <t>RET</t>
  </si>
  <si>
    <t>S011078</t>
  </si>
  <si>
    <t>10:045,459</t>
  </si>
  <si>
    <t>MARCHF8</t>
  </si>
  <si>
    <t>S022322</t>
  </si>
  <si>
    <t>10:047,001</t>
  </si>
  <si>
    <t>10q11.22</t>
  </si>
  <si>
    <t>PTPN20</t>
  </si>
  <si>
    <t>S022323</t>
  </si>
  <si>
    <t>10:048,983</t>
  </si>
  <si>
    <t>10q11.23</t>
  </si>
  <si>
    <t>WDFY4</t>
  </si>
  <si>
    <t>S017294</t>
  </si>
  <si>
    <t>10:054,664</t>
  </si>
  <si>
    <t>10q21.1</t>
  </si>
  <si>
    <t>PCDH15</t>
  </si>
  <si>
    <t>S022325</t>
  </si>
  <si>
    <t>10:058,829</t>
  </si>
  <si>
    <t>BICC1</t>
  </si>
  <si>
    <t>S022326</t>
  </si>
  <si>
    <t>10:060,911</t>
  </si>
  <si>
    <t>10q21.2</t>
  </si>
  <si>
    <t>RHOBTB1</t>
  </si>
  <si>
    <t>S022327</t>
  </si>
  <si>
    <t>10:066,928</t>
  </si>
  <si>
    <t>10q21.3</t>
  </si>
  <si>
    <t>LRRTM3</t>
  </si>
  <si>
    <t>S022328</t>
  </si>
  <si>
    <t>10:070,603</t>
  </si>
  <si>
    <t>10q22.1</t>
  </si>
  <si>
    <t>PRF1</t>
  </si>
  <si>
    <t>S022329</t>
  </si>
  <si>
    <t>10:073,168</t>
  </si>
  <si>
    <t>10q22.2</t>
  </si>
  <si>
    <t>FAM149B1</t>
  </si>
  <si>
    <t>S022330</t>
  </si>
  <si>
    <t>10:074,976</t>
  </si>
  <si>
    <t>KAT6B</t>
  </si>
  <si>
    <t>S022331</t>
  </si>
  <si>
    <t>10:076,558</t>
  </si>
  <si>
    <t>10q22.3</t>
  </si>
  <si>
    <t>LRMDA</t>
  </si>
  <si>
    <t>S010825</t>
  </si>
  <si>
    <t>10:079,290</t>
  </si>
  <si>
    <t>ZMIZ1</t>
  </si>
  <si>
    <t>S022332</t>
  </si>
  <si>
    <t>10:080,505</t>
  </si>
  <si>
    <t>10q23.1</t>
  </si>
  <si>
    <t>TSPAN14</t>
  </si>
  <si>
    <t>S022333</t>
  </si>
  <si>
    <t>10:082,974</t>
  </si>
  <si>
    <t>NRG3</t>
  </si>
  <si>
    <t>S022102</t>
  </si>
  <si>
    <t>10:085,450</t>
  </si>
  <si>
    <t>LINC01520</t>
  </si>
  <si>
    <t>S022334</t>
  </si>
  <si>
    <t>10:088,905</t>
  </si>
  <si>
    <t>10q23.31</t>
  </si>
  <si>
    <t>STAMBPL1</t>
  </si>
  <si>
    <t>S022335</t>
  </si>
  <si>
    <t>10:091,223</t>
  </si>
  <si>
    <t>10q23.32</t>
  </si>
  <si>
    <t>PCGF5</t>
  </si>
  <si>
    <t>S022336</t>
  </si>
  <si>
    <t>10:097,452</t>
  </si>
  <si>
    <t>10q24.1</t>
  </si>
  <si>
    <t>ZDHHC16</t>
  </si>
  <si>
    <t>S022337</t>
  </si>
  <si>
    <t>10:099,403</t>
  </si>
  <si>
    <t>10q24.2</t>
  </si>
  <si>
    <t>GOT1</t>
  </si>
  <si>
    <t>S022338</t>
  </si>
  <si>
    <t>10:101,138</t>
  </si>
  <si>
    <t>10q24.31</t>
  </si>
  <si>
    <t>TLX1</t>
  </si>
  <si>
    <t>S022339</t>
  </si>
  <si>
    <t>10:105,200</t>
  </si>
  <si>
    <t>10q25.1</t>
  </si>
  <si>
    <t>SORCS3</t>
  </si>
  <si>
    <t>S022340</t>
  </si>
  <si>
    <t>10:106,680</t>
  </si>
  <si>
    <t>SORCS1</t>
  </si>
  <si>
    <t>S022341</t>
  </si>
  <si>
    <t>10:110,785</t>
  </si>
  <si>
    <t>10q25.2</t>
  </si>
  <si>
    <t>RBM20</t>
  </si>
  <si>
    <t>S022342</t>
  </si>
  <si>
    <t>10:113,130</t>
  </si>
  <si>
    <t>10q25.3</t>
  </si>
  <si>
    <t>TCF7L2</t>
  </si>
  <si>
    <t>S022343</t>
  </si>
  <si>
    <t>10:114,975</t>
  </si>
  <si>
    <t>TRUB1</t>
  </si>
  <si>
    <t>S022344</t>
  </si>
  <si>
    <t>10:116,884</t>
  </si>
  <si>
    <t>SHTN1</t>
  </si>
  <si>
    <t>S022345</t>
  </si>
  <si>
    <t>10:119,425</t>
  </si>
  <si>
    <t>10q26.11</t>
  </si>
  <si>
    <t>GRK5</t>
  </si>
  <si>
    <t>S016754</t>
  </si>
  <si>
    <t>10:121,484</t>
  </si>
  <si>
    <t>10q26.13</t>
  </si>
  <si>
    <t>FGFR2</t>
  </si>
  <si>
    <t>S022346</t>
  </si>
  <si>
    <t>10:122,637</t>
  </si>
  <si>
    <t>DMBT1</t>
  </si>
  <si>
    <t>S022347</t>
  </si>
  <si>
    <t>10:124,614</t>
  </si>
  <si>
    <t>LHPP</t>
  </si>
  <si>
    <t>S016263</t>
  </si>
  <si>
    <t>10:126,998</t>
  </si>
  <si>
    <t>10q26.2</t>
  </si>
  <si>
    <t>DOCK1</t>
  </si>
  <si>
    <t>S022348</t>
  </si>
  <si>
    <t>10:131,147</t>
  </si>
  <si>
    <t>10q26.3</t>
  </si>
  <si>
    <t>TCERG1L</t>
  </si>
  <si>
    <t>S012979</t>
  </si>
  <si>
    <t>10:133,389</t>
  </si>
  <si>
    <t>PAOX</t>
  </si>
  <si>
    <t>S013410</t>
  </si>
  <si>
    <t>11:000,654</t>
  </si>
  <si>
    <t>11p15.5</t>
  </si>
  <si>
    <t>DEAF1</t>
  </si>
  <si>
    <t>S010839</t>
  </si>
  <si>
    <t>11:004,992</t>
  </si>
  <si>
    <t>11p15.4</t>
  </si>
  <si>
    <t>MMP26</t>
  </si>
  <si>
    <t>S010835</t>
  </si>
  <si>
    <t>11:007,303</t>
  </si>
  <si>
    <t>SYT9</t>
  </si>
  <si>
    <t>S022349</t>
  </si>
  <si>
    <t>11:010,764</t>
  </si>
  <si>
    <t>CTR9</t>
  </si>
  <si>
    <t>S022350</t>
  </si>
  <si>
    <t>11:012,880</t>
  </si>
  <si>
    <t>11p15.3</t>
  </si>
  <si>
    <t>TEAD1</t>
  </si>
  <si>
    <t>S022351</t>
  </si>
  <si>
    <t>11:014,787</t>
  </si>
  <si>
    <t>11p15.2</t>
  </si>
  <si>
    <t>PDE3B</t>
  </si>
  <si>
    <t>S016164</t>
  </si>
  <si>
    <t>11:017,397</t>
  </si>
  <si>
    <t>11p15.1</t>
  </si>
  <si>
    <t>ABCC8</t>
  </si>
  <si>
    <t>S022352</t>
  </si>
  <si>
    <t>11:019,351</t>
  </si>
  <si>
    <t>NAV2</t>
  </si>
  <si>
    <t>S022353</t>
  </si>
  <si>
    <t>11:020,848</t>
  </si>
  <si>
    <t>NELL1</t>
  </si>
  <si>
    <t>S022354</t>
  </si>
  <si>
    <t>11:022,812</t>
  </si>
  <si>
    <t>11p14.3</t>
  </si>
  <si>
    <t>GAS2</t>
  </si>
  <si>
    <t>S022355</t>
  </si>
  <si>
    <t>11:025,050</t>
  </si>
  <si>
    <t>LUZP2</t>
  </si>
  <si>
    <t>S019474</t>
  </si>
  <si>
    <t>11:026,704</t>
  </si>
  <si>
    <t>11p14.2</t>
  </si>
  <si>
    <t>SLC5A12</t>
  </si>
  <si>
    <t>S022356</t>
  </si>
  <si>
    <t>11:031,104</t>
  </si>
  <si>
    <t>11p13</t>
  </si>
  <si>
    <t>DCDC1</t>
  </si>
  <si>
    <t>S018281</t>
  </si>
  <si>
    <t>11:035,180</t>
  </si>
  <si>
    <t>CD44</t>
  </si>
  <si>
    <t>S011788</t>
  </si>
  <si>
    <t>11:036,593</t>
  </si>
  <si>
    <t>11p12</t>
  </si>
  <si>
    <t>RAG2</t>
  </si>
  <si>
    <t>S022105</t>
  </si>
  <si>
    <t>11:041,460</t>
  </si>
  <si>
    <t>LRRC4C</t>
  </si>
  <si>
    <t>S022357</t>
  </si>
  <si>
    <t>11:045,226</t>
  </si>
  <si>
    <t>11p11.2</t>
  </si>
  <si>
    <t>PRDM11</t>
  </si>
  <si>
    <t>S022358</t>
  </si>
  <si>
    <t>11:047,238</t>
  </si>
  <si>
    <t>DDB2</t>
  </si>
  <si>
    <t>S022359</t>
  </si>
  <si>
    <t>11:057,351</t>
  </si>
  <si>
    <t>11q12.1</t>
  </si>
  <si>
    <t>P2RX3</t>
  </si>
  <si>
    <t>S022360</t>
  </si>
  <si>
    <t>11:059,144</t>
  </si>
  <si>
    <t>FAM111A</t>
  </si>
  <si>
    <t>S022361</t>
  </si>
  <si>
    <t>11:061,446</t>
  </si>
  <si>
    <t>11q12.2</t>
  </si>
  <si>
    <t>SDHAF2</t>
  </si>
  <si>
    <t>S022106</t>
  </si>
  <si>
    <t>11:064,790</t>
  </si>
  <si>
    <t>11q13.1</t>
  </si>
  <si>
    <t>MAP4K2</t>
  </si>
  <si>
    <t>S022363</t>
  </si>
  <si>
    <t>11:067,031</t>
  </si>
  <si>
    <t>11q13.2</t>
  </si>
  <si>
    <t>SYT12</t>
  </si>
  <si>
    <t>S010844</t>
  </si>
  <si>
    <t>11:068,815</t>
  </si>
  <si>
    <t>11q13.3</t>
  </si>
  <si>
    <t>CPT1A</t>
  </si>
  <si>
    <t>S016407</t>
  </si>
  <si>
    <t>11:071,438</t>
  </si>
  <si>
    <t>11q13.4</t>
  </si>
  <si>
    <t>DHCR7</t>
  </si>
  <si>
    <t>S010848</t>
  </si>
  <si>
    <t>11:072,583</t>
  </si>
  <si>
    <t>PDE2A</t>
  </si>
  <si>
    <t>S010847</t>
  </si>
  <si>
    <t>11:074,613</t>
  </si>
  <si>
    <t>POLD3</t>
  </si>
  <si>
    <t>S022364</t>
  </si>
  <si>
    <t>11:077,113</t>
  </si>
  <si>
    <t>11q13.5</t>
  </si>
  <si>
    <t>CAPN5</t>
  </si>
  <si>
    <t>S010854</t>
  </si>
  <si>
    <t>11:078,732</t>
  </si>
  <si>
    <t>11q14.1</t>
  </si>
  <si>
    <t>TENM4</t>
  </si>
  <si>
    <t>S022365</t>
  </si>
  <si>
    <t>11:082,933</t>
  </si>
  <si>
    <t>DDIAS</t>
  </si>
  <si>
    <t>S022366</t>
  </si>
  <si>
    <t>11:086,810</t>
  </si>
  <si>
    <t>11q14.2</t>
  </si>
  <si>
    <t>PRSS23</t>
  </si>
  <si>
    <t>S022367</t>
  </si>
  <si>
    <t>11:089,179</t>
  </si>
  <si>
    <t>11q14.3</t>
  </si>
  <si>
    <t>TYR</t>
  </si>
  <si>
    <t>S022368</t>
  </si>
  <si>
    <t>11:092,883</t>
  </si>
  <si>
    <t>FAT3</t>
  </si>
  <si>
    <t>S022369</t>
  </si>
  <si>
    <t>11:094,872</t>
  </si>
  <si>
    <t>11q21</t>
  </si>
  <si>
    <t>AMOTL1</t>
  </si>
  <si>
    <t>S022370</t>
  </si>
  <si>
    <t>11:099,021</t>
  </si>
  <si>
    <t>11q22.1</t>
  </si>
  <si>
    <t>CNTN5</t>
  </si>
  <si>
    <t>S022371</t>
  </si>
  <si>
    <t>11:101,489</t>
  </si>
  <si>
    <t>TRPC6</t>
  </si>
  <si>
    <t>S022372</t>
  </si>
  <si>
    <t>11:103,198</t>
  </si>
  <si>
    <t>11q22.3</t>
  </si>
  <si>
    <t>DYNC2H1</t>
  </si>
  <si>
    <t>S022373</t>
  </si>
  <si>
    <t>11:105,140</t>
  </si>
  <si>
    <t>CARD18</t>
  </si>
  <si>
    <t>S022374</t>
  </si>
  <si>
    <t>11:106,940</t>
  </si>
  <si>
    <t>GUCY1A2</t>
  </si>
  <si>
    <t>S022103</t>
  </si>
  <si>
    <t>11:109,424</t>
  </si>
  <si>
    <t>C11orf87</t>
  </si>
  <si>
    <t>S022104</t>
  </si>
  <si>
    <t>11:110,713</t>
  </si>
  <si>
    <t>11q23.1</t>
  </si>
  <si>
    <t>ARHGAP20</t>
  </si>
  <si>
    <t>S010860</t>
  </si>
  <si>
    <t>11:113,232</t>
  </si>
  <si>
    <t>11q23.2</t>
  </si>
  <si>
    <t>NCAM1</t>
  </si>
  <si>
    <t>S022375</t>
  </si>
  <si>
    <t>11:115,171</t>
  </si>
  <si>
    <t>11q23.3</t>
  </si>
  <si>
    <t>CADM1</t>
  </si>
  <si>
    <t>S022376</t>
  </si>
  <si>
    <t>11:116,833</t>
  </si>
  <si>
    <t>APOC3</t>
  </si>
  <si>
    <t>S022377</t>
  </si>
  <si>
    <t>11:120,987</t>
  </si>
  <si>
    <t>GRIK4</t>
  </si>
  <si>
    <t>S022378</t>
  </si>
  <si>
    <t>11:125,412</t>
  </si>
  <si>
    <t>11q24.2</t>
  </si>
  <si>
    <t>PKNOX2</t>
  </si>
  <si>
    <t>S022379</t>
  </si>
  <si>
    <t>11:127,001</t>
  </si>
  <si>
    <t>KIRREL3</t>
  </si>
  <si>
    <t>S022380</t>
  </si>
  <si>
    <t>11:128,891</t>
  </si>
  <si>
    <t>11q24.3</t>
  </si>
  <si>
    <t>KCNJ5</t>
  </si>
  <si>
    <t>S022381</t>
  </si>
  <si>
    <t>11:130,908</t>
  </si>
  <si>
    <t>11q25</t>
  </si>
  <si>
    <t>SNX19</t>
  </si>
  <si>
    <t>S022382</t>
  </si>
  <si>
    <t>11:132,943</t>
  </si>
  <si>
    <t>OPCML</t>
  </si>
  <si>
    <t>S022383</t>
  </si>
  <si>
    <t>12:001,028</t>
  </si>
  <si>
    <t>12p13.33</t>
  </si>
  <si>
    <t>ERC1</t>
  </si>
  <si>
    <t>S022109</t>
  </si>
  <si>
    <t>12:002,938</t>
  </si>
  <si>
    <t>TULP3</t>
  </si>
  <si>
    <t>S022384</t>
  </si>
  <si>
    <t>12:005,494</t>
  </si>
  <si>
    <t>12p13.31</t>
  </si>
  <si>
    <t>NTF3</t>
  </si>
  <si>
    <t>S011430</t>
  </si>
  <si>
    <t>12:006,582</t>
  </si>
  <si>
    <t>CHD4</t>
  </si>
  <si>
    <t>S013123</t>
  </si>
  <si>
    <t>12:008,604</t>
  </si>
  <si>
    <t>AICDA</t>
  </si>
  <si>
    <t>S018334</t>
  </si>
  <si>
    <t>12:012,719</t>
  </si>
  <si>
    <t>12p13.1</t>
  </si>
  <si>
    <t>CDKN1B</t>
  </si>
  <si>
    <t>S022385</t>
  </si>
  <si>
    <t>12:014,935</t>
  </si>
  <si>
    <t>12p12.3</t>
  </si>
  <si>
    <t>ERP27</t>
  </si>
  <si>
    <t>S022386</t>
  </si>
  <si>
    <t>12:016,551</t>
  </si>
  <si>
    <t>LMO3</t>
  </si>
  <si>
    <t>S011086</t>
  </si>
  <si>
    <t>12:019,463</t>
  </si>
  <si>
    <t>AEBP2</t>
  </si>
  <si>
    <t>S022387</t>
  </si>
  <si>
    <t>12:020,654</t>
  </si>
  <si>
    <t>12p12.2</t>
  </si>
  <si>
    <t>PDE3A</t>
  </si>
  <si>
    <t>S022388</t>
  </si>
  <si>
    <t>12:022,518</t>
  </si>
  <si>
    <t>12p12.1</t>
  </si>
  <si>
    <t>C2CD5</t>
  </si>
  <si>
    <t>S015952</t>
  </si>
  <si>
    <t>12:025,227</t>
  </si>
  <si>
    <t>KRAS</t>
  </si>
  <si>
    <t>S022389</t>
  </si>
  <si>
    <t>12:026,939</t>
  </si>
  <si>
    <t>12p11.23</t>
  </si>
  <si>
    <t>FGFR1OP2</t>
  </si>
  <si>
    <t>S011084</t>
  </si>
  <si>
    <t>12:029,293</t>
  </si>
  <si>
    <t>12p11.22</t>
  </si>
  <si>
    <t>FAR2</t>
  </si>
  <si>
    <t>S022390</t>
  </si>
  <si>
    <t>12:030,729</t>
  </si>
  <si>
    <t>12p11.21</t>
  </si>
  <si>
    <t>CAPRIN2</t>
  </si>
  <si>
    <t>S022391</t>
  </si>
  <si>
    <t>12:032,731</t>
  </si>
  <si>
    <t>DNM1L</t>
  </si>
  <si>
    <t>S010040</t>
  </si>
  <si>
    <t>12:039,357</t>
  </si>
  <si>
    <t>12q12</t>
  </si>
  <si>
    <t>KIF21A</t>
  </si>
  <si>
    <t>S022392</t>
  </si>
  <si>
    <t>12:041,070</t>
  </si>
  <si>
    <t>CNTN1</t>
  </si>
  <si>
    <t>S022393</t>
  </si>
  <si>
    <t>12:043,463</t>
  </si>
  <si>
    <t>ADAMTS20</t>
  </si>
  <si>
    <t>S014297</t>
  </si>
  <si>
    <t>12:044,776</t>
  </si>
  <si>
    <t>NELL2</t>
  </si>
  <si>
    <t>S022394</t>
  </si>
  <si>
    <t>12:047,076</t>
  </si>
  <si>
    <t>12q13.11</t>
  </si>
  <si>
    <t>AMIGO2</t>
  </si>
  <si>
    <t>S022395</t>
  </si>
  <si>
    <t>12:049,025</t>
  </si>
  <si>
    <t>12q13.12</t>
  </si>
  <si>
    <t>KMT2D</t>
  </si>
  <si>
    <t>S010734</t>
  </si>
  <si>
    <t>12:054,855</t>
  </si>
  <si>
    <t>12q13.2</t>
  </si>
  <si>
    <t>MUCL1</t>
  </si>
  <si>
    <t>S022396</t>
  </si>
  <si>
    <t>12:057,465</t>
  </si>
  <si>
    <t>12q13.3</t>
  </si>
  <si>
    <t>GLI1</t>
  </si>
  <si>
    <t>S022397</t>
  </si>
  <si>
    <t>12:058,888</t>
  </si>
  <si>
    <t>12q14.1</t>
  </si>
  <si>
    <t>LRIG3</t>
  </si>
  <si>
    <t>S022398</t>
  </si>
  <si>
    <t>12:062,561</t>
  </si>
  <si>
    <t>MON2</t>
  </si>
  <si>
    <t>S022399</t>
  </si>
  <si>
    <t>12:067,306</t>
  </si>
  <si>
    <t>12q15</t>
  </si>
  <si>
    <t>CAND1</t>
  </si>
  <si>
    <t>S015988</t>
  </si>
  <si>
    <t>12:068,839</t>
  </si>
  <si>
    <t>MDM2</t>
  </si>
  <si>
    <t>S022400</t>
  </si>
  <si>
    <t>12:070,581</t>
  </si>
  <si>
    <t>PTPRB</t>
  </si>
  <si>
    <t>S022401</t>
  </si>
  <si>
    <t>12:072,664</t>
  </si>
  <si>
    <t>12q21.1</t>
  </si>
  <si>
    <t>TRHDE</t>
  </si>
  <si>
    <t>S022402</t>
  </si>
  <si>
    <t>12:074,538</t>
  </si>
  <si>
    <t>ATXN7L3B</t>
  </si>
  <si>
    <t>S022403</t>
  </si>
  <si>
    <t>12:076,852</t>
  </si>
  <si>
    <t>12q21.2</t>
  </si>
  <si>
    <t>ZDHHC17</t>
  </si>
  <si>
    <t>S022404</t>
  </si>
  <si>
    <t>12:079,286</t>
  </si>
  <si>
    <t>SYT1</t>
  </si>
  <si>
    <t>S022405</t>
  </si>
  <si>
    <t>12:081,135</t>
  </si>
  <si>
    <t>12q21.31</t>
  </si>
  <si>
    <t>ACSS3</t>
  </si>
  <si>
    <t>S022406</t>
  </si>
  <si>
    <t>12:082,857</t>
  </si>
  <si>
    <t>TMTC2</t>
  </si>
  <si>
    <t>S022407</t>
  </si>
  <si>
    <t>12:084,871</t>
  </si>
  <si>
    <t>SLC6A15</t>
  </si>
  <si>
    <t>S022408</t>
  </si>
  <si>
    <t>12:086,839</t>
  </si>
  <si>
    <t>12q21.32</t>
  </si>
  <si>
    <t>MGAT4C</t>
  </si>
  <si>
    <t>S022409</t>
  </si>
  <si>
    <t>12:089,349</t>
  </si>
  <si>
    <t>12q21.33</t>
  </si>
  <si>
    <t>DUSP6</t>
  </si>
  <si>
    <t>S022410</t>
  </si>
  <si>
    <t>12:091,157</t>
  </si>
  <si>
    <t>DCN</t>
  </si>
  <si>
    <t>S022411</t>
  </si>
  <si>
    <t>12:093,468</t>
  </si>
  <si>
    <t>12q22</t>
  </si>
  <si>
    <t>MRPL42</t>
  </si>
  <si>
    <t>S022412</t>
  </si>
  <si>
    <t>12:095,209</t>
  </si>
  <si>
    <t>FGD6</t>
  </si>
  <si>
    <t>S022413</t>
  </si>
  <si>
    <t>12:096,908</t>
  </si>
  <si>
    <t>12q23.1</t>
  </si>
  <si>
    <t>NEDD1</t>
  </si>
  <si>
    <t>S022414</t>
  </si>
  <si>
    <t>12:098,646</t>
  </si>
  <si>
    <t>APAF1</t>
  </si>
  <si>
    <t>S017359</t>
  </si>
  <si>
    <t>12:102,847</t>
  </si>
  <si>
    <t>12q23.2</t>
  </si>
  <si>
    <t>PAH</t>
  </si>
  <si>
    <t>S022107</t>
  </si>
  <si>
    <t>12:104,959</t>
  </si>
  <si>
    <t>12q23.3</t>
  </si>
  <si>
    <t>SLC41A2</t>
  </si>
  <si>
    <t>S022415</t>
  </si>
  <si>
    <t>12:106,815</t>
  </si>
  <si>
    <t>RIC8B</t>
  </si>
  <si>
    <t>S022416</t>
  </si>
  <si>
    <t>12:108,897</t>
  </si>
  <si>
    <t>12q24.11</t>
  </si>
  <si>
    <t>DAO</t>
  </si>
  <si>
    <t>S022418</t>
  </si>
  <si>
    <t>12:113,003</t>
  </si>
  <si>
    <t>12q24.13</t>
  </si>
  <si>
    <t>OAS2</t>
  </si>
  <si>
    <t>S022108</t>
  </si>
  <si>
    <t>12:114,683</t>
  </si>
  <si>
    <t>12q24.21</t>
  </si>
  <si>
    <t>TBX3</t>
  </si>
  <si>
    <t>S010041</t>
  </si>
  <si>
    <t>12:117,227</t>
  </si>
  <si>
    <t>12q24.22</t>
  </si>
  <si>
    <t>NOS1</t>
  </si>
  <si>
    <t>S022419</t>
  </si>
  <si>
    <t>12:119,157</t>
  </si>
  <si>
    <t>12q24.23</t>
  </si>
  <si>
    <t>SRRM4</t>
  </si>
  <si>
    <t>S022420</t>
  </si>
  <si>
    <t>12:120,979</t>
  </si>
  <si>
    <t>12q24.31</t>
  </si>
  <si>
    <t>HNF1A</t>
  </si>
  <si>
    <t>S022421</t>
  </si>
  <si>
    <t>12:122,501</t>
  </si>
  <si>
    <t>ZCCHC8</t>
  </si>
  <si>
    <t>S022422</t>
  </si>
  <si>
    <t>12:125,143</t>
  </si>
  <si>
    <t>AACS</t>
  </si>
  <si>
    <t>S022423</t>
  </si>
  <si>
    <t>12:129,072</t>
  </si>
  <si>
    <t>12q24.33</t>
  </si>
  <si>
    <t>TMEM132D</t>
  </si>
  <si>
    <t>S022424</t>
  </si>
  <si>
    <t>12:130,954</t>
  </si>
  <si>
    <t>ADGRD1</t>
  </si>
  <si>
    <t>S013292</t>
  </si>
  <si>
    <t>12:133,151</t>
  </si>
  <si>
    <t>ZNF10</t>
  </si>
  <si>
    <t>S016772</t>
  </si>
  <si>
    <t>13:020,980</t>
  </si>
  <si>
    <t>13q12.11</t>
  </si>
  <si>
    <t>LATS2</t>
  </si>
  <si>
    <t>S022425</t>
  </si>
  <si>
    <t>13:023,331</t>
  </si>
  <si>
    <t>13q12.12</t>
  </si>
  <si>
    <t>SACS</t>
  </si>
  <si>
    <t>S013491</t>
  </si>
  <si>
    <t>13:024,884</t>
  </si>
  <si>
    <t>CPAP</t>
  </si>
  <si>
    <t>S013498</t>
  </si>
  <si>
    <t>13:026,683</t>
  </si>
  <si>
    <t>13q12.13</t>
  </si>
  <si>
    <t>WASF3</t>
  </si>
  <si>
    <t>S012648</t>
  </si>
  <si>
    <t>13:029,034</t>
  </si>
  <si>
    <t>13q12.3</t>
  </si>
  <si>
    <t>MTUS2</t>
  </si>
  <si>
    <t>S010867</t>
  </si>
  <si>
    <t>13:030,631</t>
  </si>
  <si>
    <t>USPL1</t>
  </si>
  <si>
    <t>S010870</t>
  </si>
  <si>
    <t>13:033,130</t>
  </si>
  <si>
    <t>13q13.1</t>
  </si>
  <si>
    <t>STARD13</t>
  </si>
  <si>
    <t>S012815</t>
  </si>
  <si>
    <t>13:035,159</t>
  </si>
  <si>
    <t>13q13.3</t>
  </si>
  <si>
    <t>NBEA</t>
  </si>
  <si>
    <t>S013589</t>
  </si>
  <si>
    <t>13:037,017</t>
  </si>
  <si>
    <t>SUPT20H</t>
  </si>
  <si>
    <t>S010874</t>
  </si>
  <si>
    <t>13:038,859</t>
  </si>
  <si>
    <t>FREM2</t>
  </si>
  <si>
    <t>S012742</t>
  </si>
  <si>
    <t>13:040,561</t>
  </si>
  <si>
    <t>13q14.11</t>
  </si>
  <si>
    <t>FOXO1</t>
  </si>
  <si>
    <t>S010877</t>
  </si>
  <si>
    <t>13:044,576</t>
  </si>
  <si>
    <t>TSC22D1</t>
  </si>
  <si>
    <t>S012882</t>
  </si>
  <si>
    <t>13:046,784</t>
  </si>
  <si>
    <t>13q14.2</t>
  </si>
  <si>
    <t>ESD</t>
  </si>
  <si>
    <t>S012867</t>
  </si>
  <si>
    <t>13:049,207</t>
  </si>
  <si>
    <t>FNDC3A</t>
  </si>
  <si>
    <t>S011511</t>
  </si>
  <si>
    <t>13:050,957</t>
  </si>
  <si>
    <t>13q14.3</t>
  </si>
  <si>
    <t>RNASEH2B</t>
  </si>
  <si>
    <t>High standard deviation</t>
  </si>
  <si>
    <t>S013732</t>
  </si>
  <si>
    <t>13:053,034</t>
  </si>
  <si>
    <t>OLFM4</t>
  </si>
  <si>
    <t>S013737</t>
  </si>
  <si>
    <t>13:061,412</t>
  </si>
  <si>
    <t>13q21.2</t>
  </si>
  <si>
    <t>PCDH20</t>
  </si>
  <si>
    <t>S013738</t>
  </si>
  <si>
    <t>13:067,228</t>
  </si>
  <si>
    <t>13q21.32</t>
  </si>
  <si>
    <t>PCDH9</t>
  </si>
  <si>
    <t>S012591</t>
  </si>
  <si>
    <t>13:071,476</t>
  </si>
  <si>
    <t>13q21.33</t>
  </si>
  <si>
    <t>DACH1</t>
  </si>
  <si>
    <t>S011437</t>
  </si>
  <si>
    <t>13:072,775</t>
  </si>
  <si>
    <t>DIS3</t>
  </si>
  <si>
    <t>S013777</t>
  </si>
  <si>
    <t>13:075,299</t>
  </si>
  <si>
    <t>13q22.2</t>
  </si>
  <si>
    <t>TBC1D4</t>
  </si>
  <si>
    <t>S016637</t>
  </si>
  <si>
    <t>13:076,995</t>
  </si>
  <si>
    <t>13q22.3</t>
  </si>
  <si>
    <t>CLN5</t>
  </si>
  <si>
    <t>S012667</t>
  </si>
  <si>
    <t>13:091,449</t>
  </si>
  <si>
    <t>13q31.3</t>
  </si>
  <si>
    <t>GPC5</t>
  </si>
  <si>
    <t>S012599</t>
  </si>
  <si>
    <t>13:093,227</t>
  </si>
  <si>
    <t>GPC6</t>
  </si>
  <si>
    <t>S010739</t>
  </si>
  <si>
    <t>13:095,075</t>
  </si>
  <si>
    <t>13q32.1</t>
  </si>
  <si>
    <t>ABCC4</t>
  </si>
  <si>
    <t>S012749</t>
  </si>
  <si>
    <t>13:097,276</t>
  </si>
  <si>
    <t>MBNL2</t>
  </si>
  <si>
    <t>S010741</t>
  </si>
  <si>
    <t>13:098,724</t>
  </si>
  <si>
    <t>13q32.3</t>
  </si>
  <si>
    <t>SLC15A1</t>
  </si>
  <si>
    <t>S010043</t>
  </si>
  <si>
    <t>13:100,516</t>
  </si>
  <si>
    <t>PCCA</t>
  </si>
  <si>
    <t>S010890</t>
  </si>
  <si>
    <t>13:102,862</t>
  </si>
  <si>
    <t>13q33.1</t>
  </si>
  <si>
    <t>ERCC5</t>
  </si>
  <si>
    <t>S022110</t>
  </si>
  <si>
    <t>13:105,462</t>
  </si>
  <si>
    <t>13q33.2</t>
  </si>
  <si>
    <t>DAOA-AS1</t>
  </si>
  <si>
    <t>S022426</t>
  </si>
  <si>
    <t>13:106,568</t>
  </si>
  <si>
    <t>13q33.3</t>
  </si>
  <si>
    <t>ARGLU1</t>
  </si>
  <si>
    <t>S022427</t>
  </si>
  <si>
    <t>13:108,958</t>
  </si>
  <si>
    <t>MYO16</t>
  </si>
  <si>
    <t>S013121</t>
  </si>
  <si>
    <t>13:111,218</t>
  </si>
  <si>
    <t>13q34</t>
  </si>
  <si>
    <t>ARHGEF7</t>
  </si>
  <si>
    <t>S013107</t>
  </si>
  <si>
    <t>13:113,114</t>
  </si>
  <si>
    <t>F7</t>
  </si>
  <si>
    <t>S013078</t>
  </si>
  <si>
    <t>14:021,325</t>
  </si>
  <si>
    <t>14q11.2</t>
  </si>
  <si>
    <t>RPGRIP1</t>
  </si>
  <si>
    <t>S022428</t>
  </si>
  <si>
    <t>14:022,816</t>
  </si>
  <si>
    <t>SLC7A7</t>
  </si>
  <si>
    <t>S022111</t>
  </si>
  <si>
    <t>14:026,812</t>
  </si>
  <si>
    <t>14q12</t>
  </si>
  <si>
    <t>LINC02293</t>
  </si>
  <si>
    <t>S013421</t>
  </si>
  <si>
    <t>14:028,769</t>
  </si>
  <si>
    <t>FOXG1</t>
  </si>
  <si>
    <t>S022429</t>
  </si>
  <si>
    <t>14:030,559</t>
  </si>
  <si>
    <t>G2E3</t>
  </si>
  <si>
    <t>S010892</t>
  </si>
  <si>
    <t>14:033,367</t>
  </si>
  <si>
    <t>14q13.1</t>
  </si>
  <si>
    <t>NPAS3</t>
  </si>
  <si>
    <t>S022430</t>
  </si>
  <si>
    <t>14:036,658</t>
  </si>
  <si>
    <t>14q13.3</t>
  </si>
  <si>
    <t>PAX9</t>
  </si>
  <si>
    <t>S010895</t>
  </si>
  <si>
    <t>14:039,123</t>
  </si>
  <si>
    <t>14q21.1</t>
  </si>
  <si>
    <t>GEMIN2</t>
  </si>
  <si>
    <t>S022431</t>
  </si>
  <si>
    <t>14:044,963</t>
  </si>
  <si>
    <t>14q21.2</t>
  </si>
  <si>
    <t>TOGARAM1</t>
  </si>
  <si>
    <t>S022432</t>
  </si>
  <si>
    <t>14:047,218</t>
  </si>
  <si>
    <t>14q21.3</t>
  </si>
  <si>
    <t>MDGA2</t>
  </si>
  <si>
    <t>S022433</t>
  </si>
  <si>
    <t>14:050,771</t>
  </si>
  <si>
    <t>14q22.1</t>
  </si>
  <si>
    <t>NIN</t>
  </si>
  <si>
    <t>S011091</t>
  </si>
  <si>
    <t>14:053,073</t>
  </si>
  <si>
    <t>DDHD1</t>
  </si>
  <si>
    <t>S011092</t>
  </si>
  <si>
    <t>14:054,702</t>
  </si>
  <si>
    <t>14q22.2</t>
  </si>
  <si>
    <t>SAMD4A</t>
  </si>
  <si>
    <t>S022434</t>
  </si>
  <si>
    <t>14:057,291</t>
  </si>
  <si>
    <t>14q22.3</t>
  </si>
  <si>
    <t>AP5M1</t>
  </si>
  <si>
    <t>S022435</t>
  </si>
  <si>
    <t>14:059,348</t>
  </si>
  <si>
    <t>14q23.1</t>
  </si>
  <si>
    <t>DAAM1</t>
  </si>
  <si>
    <t>S022436</t>
  </si>
  <si>
    <t>14:060,644</t>
  </si>
  <si>
    <t>SIX1</t>
  </si>
  <si>
    <t>S022437</t>
  </si>
  <si>
    <t>14:063,281</t>
  </si>
  <si>
    <t>14q23.2</t>
  </si>
  <si>
    <t>RHOJ</t>
  </si>
  <si>
    <t>S010900</t>
  </si>
  <si>
    <t>14:067,180</t>
  </si>
  <si>
    <t>14q23.3</t>
  </si>
  <si>
    <t>GPHN</t>
  </si>
  <si>
    <t>S022438</t>
  </si>
  <si>
    <t>14:068,540</t>
  </si>
  <si>
    <t>14q24.1</t>
  </si>
  <si>
    <t>RAD51B</t>
  </si>
  <si>
    <t>S010903</t>
  </si>
  <si>
    <t>14:070,750</t>
  </si>
  <si>
    <t>14q24.2</t>
  </si>
  <si>
    <t>MAP3K9</t>
  </si>
  <si>
    <t>S010905</t>
  </si>
  <si>
    <t>14:072,518</t>
  </si>
  <si>
    <t>RGS6</t>
  </si>
  <si>
    <t>S022439</t>
  </si>
  <si>
    <t>14:075,005</t>
  </si>
  <si>
    <t>14q24.3</t>
  </si>
  <si>
    <t>EIF2B2</t>
  </si>
  <si>
    <t>S010909</t>
  </si>
  <si>
    <t>14:077,306</t>
  </si>
  <si>
    <t>POMT2</t>
  </si>
  <si>
    <t>S022440</t>
  </si>
  <si>
    <t>14:079,279</t>
  </si>
  <si>
    <t>14q31.1</t>
  </si>
  <si>
    <t>NRXN3</t>
  </si>
  <si>
    <t>S022441</t>
  </si>
  <si>
    <t>14:081,144</t>
  </si>
  <si>
    <t>TSHR</t>
  </si>
  <si>
    <t>S022442</t>
  </si>
  <si>
    <t>14:088,824</t>
  </si>
  <si>
    <t>14q31.3</t>
  </si>
  <si>
    <t>TTC8</t>
  </si>
  <si>
    <t>S022443</t>
  </si>
  <si>
    <t>14:091,233</t>
  </si>
  <si>
    <t>14q32.11</t>
  </si>
  <si>
    <t>GPR68</t>
  </si>
  <si>
    <t>S022444</t>
  </si>
  <si>
    <t>14:092,794</t>
  </si>
  <si>
    <t>14q32.12</t>
  </si>
  <si>
    <t>GOLGA5</t>
  </si>
  <si>
    <t>S010921</t>
  </si>
  <si>
    <t>14:096,847</t>
  </si>
  <si>
    <t>14q32.2</t>
  </si>
  <si>
    <t>VRK1</t>
  </si>
  <si>
    <t>S022445</t>
  </si>
  <si>
    <t>14:099,174</t>
  </si>
  <si>
    <t>BCL11B</t>
  </si>
  <si>
    <t>S013281</t>
  </si>
  <si>
    <t>14:100,732</t>
  </si>
  <si>
    <t>DLK1</t>
  </si>
  <si>
    <t>S011513</t>
  </si>
  <si>
    <t>14:102,870</t>
  </si>
  <si>
    <t>14q32.32</t>
  </si>
  <si>
    <t>TRAF3</t>
  </si>
  <si>
    <t>S016740</t>
  </si>
  <si>
    <t>14:104,780</t>
  </si>
  <si>
    <t>14q32.33</t>
  </si>
  <si>
    <t>AKT1</t>
  </si>
  <si>
    <t>S022446</t>
  </si>
  <si>
    <t>15:022,839</t>
  </si>
  <si>
    <t>15q11.2</t>
  </si>
  <si>
    <t>NIPA2</t>
  </si>
  <si>
    <t>S013286</t>
  </si>
  <si>
    <t>15:024,920</t>
  </si>
  <si>
    <t>SNRPN</t>
  </si>
  <si>
    <t>S011093</t>
  </si>
  <si>
    <t>15:026,621</t>
  </si>
  <si>
    <t>15q12</t>
  </si>
  <si>
    <t>GABRB3</t>
  </si>
  <si>
    <t>S022447</t>
  </si>
  <si>
    <t>15:028,922</t>
  </si>
  <si>
    <t>15q13.1</t>
  </si>
  <si>
    <t>APBA2</t>
  </si>
  <si>
    <t>S013298</t>
  </si>
  <si>
    <t>15:031,066</t>
  </si>
  <si>
    <t>15q13.3</t>
  </si>
  <si>
    <t>TRPM1</t>
  </si>
  <si>
    <t>S022448</t>
  </si>
  <si>
    <t>15:033,151</t>
  </si>
  <si>
    <t>FMN1</t>
  </si>
  <si>
    <t>S022449</t>
  </si>
  <si>
    <t>15:034,970</t>
  </si>
  <si>
    <t>15q14</t>
  </si>
  <si>
    <t>AQR</t>
  </si>
  <si>
    <t>S022450</t>
  </si>
  <si>
    <t>15:037,099</t>
  </si>
  <si>
    <t>MEIS2</t>
  </si>
  <si>
    <t>S022451</t>
  </si>
  <si>
    <t>15:038,508</t>
  </si>
  <si>
    <t>RASGRP1</t>
  </si>
  <si>
    <t>S022452</t>
  </si>
  <si>
    <t>15:040,938</t>
  </si>
  <si>
    <t>15q15.1</t>
  </si>
  <si>
    <t>DLL4</t>
  </si>
  <si>
    <t>S022453</t>
  </si>
  <si>
    <t>15:042,717</t>
  </si>
  <si>
    <t>15q15.2</t>
  </si>
  <si>
    <t>STARD9</t>
  </si>
  <si>
    <t>S010749</t>
  </si>
  <si>
    <t>15:044,718</t>
  </si>
  <si>
    <t>15q21.1</t>
  </si>
  <si>
    <t>B2M</t>
  </si>
  <si>
    <t>S022454</t>
  </si>
  <si>
    <t>15:049,156</t>
  </si>
  <si>
    <t>GALK2</t>
  </si>
  <si>
    <t>S022112</t>
  </si>
  <si>
    <t>15:051,449</t>
  </si>
  <si>
    <t>15q21.2</t>
  </si>
  <si>
    <t>DMXL2</t>
  </si>
  <si>
    <t>S022455</t>
  </si>
  <si>
    <t>15:052,564</t>
  </si>
  <si>
    <t>ARPP19</t>
  </si>
  <si>
    <t>S022456</t>
  </si>
  <si>
    <t>15:055,418</t>
  </si>
  <si>
    <t>15q21.3</t>
  </si>
  <si>
    <t>PIERCE2</t>
  </si>
  <si>
    <t>S022457</t>
  </si>
  <si>
    <t>15:057,232</t>
  </si>
  <si>
    <t>TCF12</t>
  </si>
  <si>
    <t>S022458</t>
  </si>
  <si>
    <t>15:058,988</t>
  </si>
  <si>
    <t>15q22.1</t>
  </si>
  <si>
    <t>RNF111</t>
  </si>
  <si>
    <t>S022459</t>
  </si>
  <si>
    <t>15:060,511</t>
  </si>
  <si>
    <t>15q22.2</t>
  </si>
  <si>
    <t>RORA</t>
  </si>
  <si>
    <t>S022460</t>
  </si>
  <si>
    <t>15:063,061</t>
  </si>
  <si>
    <t>TPM1</t>
  </si>
  <si>
    <t>S022461</t>
  </si>
  <si>
    <t>15:064,682</t>
  </si>
  <si>
    <t>15q22.31</t>
  </si>
  <si>
    <t>ZNF609</t>
  </si>
  <si>
    <t>S022462</t>
  </si>
  <si>
    <t>15:067,191</t>
  </si>
  <si>
    <t>15q22.33</t>
  </si>
  <si>
    <t>SMAD3</t>
  </si>
  <si>
    <t>S022463</t>
  </si>
  <si>
    <t>15:071,257</t>
  </si>
  <si>
    <t>15q23</t>
  </si>
  <si>
    <t>THSD4</t>
  </si>
  <si>
    <t>S022464</t>
  </si>
  <si>
    <t>15:073,244</t>
  </si>
  <si>
    <t>15q24.1</t>
  </si>
  <si>
    <t>NEO1</t>
  </si>
  <si>
    <t>S013307</t>
  </si>
  <si>
    <t>15:075,358</t>
  </si>
  <si>
    <t>15q24.2</t>
  </si>
  <si>
    <t>MAN2C1</t>
  </si>
  <si>
    <t>S022470</t>
  </si>
  <si>
    <t>15:076,995</t>
  </si>
  <si>
    <t>15q24.3</t>
  </si>
  <si>
    <t>PSTPIP1</t>
  </si>
  <si>
    <t>S022469</t>
  </si>
  <si>
    <t>15:078,515</t>
  </si>
  <si>
    <t>15q25.1</t>
  </si>
  <si>
    <t>HYKK</t>
  </si>
  <si>
    <t>S022465</t>
  </si>
  <si>
    <t>15:080,949</t>
  </si>
  <si>
    <t>CEMIP</t>
  </si>
  <si>
    <t>S022466</t>
  </si>
  <si>
    <t>15:083,116</t>
  </si>
  <si>
    <t>15q25.2</t>
  </si>
  <si>
    <t>TM6SF1</t>
  </si>
  <si>
    <t>S022471</t>
  </si>
  <si>
    <t>15:085,116</t>
  </si>
  <si>
    <t>15q25.3</t>
  </si>
  <si>
    <t>PDE8A</t>
  </si>
  <si>
    <t>S022468</t>
  </si>
  <si>
    <t>15:086,523</t>
  </si>
  <si>
    <t>AGBL1</t>
  </si>
  <si>
    <t>S010987</t>
  </si>
  <si>
    <t>15:089,322</t>
  </si>
  <si>
    <t>15q26.1</t>
  </si>
  <si>
    <t>POLG</t>
  </si>
  <si>
    <t>S018412</t>
  </si>
  <si>
    <t>15:090,791</t>
  </si>
  <si>
    <t>BLM</t>
  </si>
  <si>
    <t>S013327</t>
  </si>
  <si>
    <t>15:092,972</t>
  </si>
  <si>
    <t>CHD2</t>
  </si>
  <si>
    <t>S022467</t>
  </si>
  <si>
    <t>15:096,785</t>
  </si>
  <si>
    <t>15q26.2</t>
  </si>
  <si>
    <t>SPATA8</t>
  </si>
  <si>
    <t>S013102</t>
  </si>
  <si>
    <t>15:098,922</t>
  </si>
  <si>
    <t>15q26.3</t>
  </si>
  <si>
    <t>IGF1R</t>
  </si>
  <si>
    <t>S013122</t>
  </si>
  <si>
    <t>15:100,906</t>
  </si>
  <si>
    <t>ALDH1A3</t>
  </si>
  <si>
    <t>S022472</t>
  </si>
  <si>
    <t>16:000,766</t>
  </si>
  <si>
    <t>16p13.3</t>
  </si>
  <si>
    <t>MSLN</t>
  </si>
  <si>
    <t>S022473</t>
  </si>
  <si>
    <t>16:002,763</t>
  </si>
  <si>
    <t>SRRM2</t>
  </si>
  <si>
    <t>S022474</t>
  </si>
  <si>
    <t>16:004,882</t>
  </si>
  <si>
    <t>UBN1</t>
  </si>
  <si>
    <t>S016325</t>
  </si>
  <si>
    <t>16:008,806</t>
  </si>
  <si>
    <t>16p13.2</t>
  </si>
  <si>
    <t>PMM2</t>
  </si>
  <si>
    <t>S022475</t>
  </si>
  <si>
    <t>16:010,905</t>
  </si>
  <si>
    <t>16p13.13</t>
  </si>
  <si>
    <t>CIITA</t>
  </si>
  <si>
    <t>S022476</t>
  </si>
  <si>
    <t>16:012,570</t>
  </si>
  <si>
    <t>16p13.12</t>
  </si>
  <si>
    <t>SNX29</t>
  </si>
  <si>
    <t>S022477</t>
  </si>
  <si>
    <t>16:015,032</t>
  </si>
  <si>
    <t>16p13.11</t>
  </si>
  <si>
    <t>PDXDC1</t>
  </si>
  <si>
    <t>S022478</t>
  </si>
  <si>
    <t>16:017,105</t>
  </si>
  <si>
    <t>16p12.3</t>
  </si>
  <si>
    <t>XYLT1</t>
  </si>
  <si>
    <t>S022114</t>
  </si>
  <si>
    <t>16:020,959</t>
  </si>
  <si>
    <t>DNAH3</t>
  </si>
  <si>
    <t>S022479</t>
  </si>
  <si>
    <t>16:023,187</t>
  </si>
  <si>
    <t>16p12.2</t>
  </si>
  <si>
    <t>SCNN1G</t>
  </si>
  <si>
    <t>S022113</t>
  </si>
  <si>
    <t>16:025,165</t>
  </si>
  <si>
    <t>16p12.1</t>
  </si>
  <si>
    <t>LCMT1</t>
  </si>
  <si>
    <t>S013099</t>
  </si>
  <si>
    <t>16:027,445</t>
  </si>
  <si>
    <t>IL21R</t>
  </si>
  <si>
    <t>S022480</t>
  </si>
  <si>
    <t>16:028,986</t>
  </si>
  <si>
    <t>16p11.2</t>
  </si>
  <si>
    <t>LAT</t>
  </si>
  <si>
    <t>S022481</t>
  </si>
  <si>
    <t>16:031,188</t>
  </si>
  <si>
    <t>FUS</t>
  </si>
  <si>
    <t>S010065</t>
  </si>
  <si>
    <t>16:046,907</t>
  </si>
  <si>
    <t>16q11.2</t>
  </si>
  <si>
    <t>GPT2</t>
  </si>
  <si>
    <t>S022115</t>
  </si>
  <si>
    <t>16:046,910</t>
  </si>
  <si>
    <t>S022482</t>
  </si>
  <si>
    <t>16:049,490</t>
  </si>
  <si>
    <t>16q12.1</t>
  </si>
  <si>
    <t>ZNF423</t>
  </si>
  <si>
    <t>S011517</t>
  </si>
  <si>
    <t>16:050,794</t>
  </si>
  <si>
    <t>CYLD</t>
  </si>
  <si>
    <t>S010932</t>
  </si>
  <si>
    <t>16:053,455</t>
  </si>
  <si>
    <t>16q12.2</t>
  </si>
  <si>
    <t>RBL2</t>
  </si>
  <si>
    <t>S022483</t>
  </si>
  <si>
    <t>16:055,484</t>
  </si>
  <si>
    <t>MMP2</t>
  </si>
  <si>
    <t>S022116</t>
  </si>
  <si>
    <t>16:057,030</t>
  </si>
  <si>
    <t>16q13</t>
  </si>
  <si>
    <t>NLRC5</t>
  </si>
  <si>
    <t>S010753</t>
  </si>
  <si>
    <t>16:058,506</t>
  </si>
  <si>
    <t>16q21</t>
  </si>
  <si>
    <t>NDRG4</t>
  </si>
  <si>
    <t>S022484</t>
  </si>
  <si>
    <t>16:065,005</t>
  </si>
  <si>
    <t>CDH11</t>
  </si>
  <si>
    <t>S022117</t>
  </si>
  <si>
    <t>16:066,912</t>
  </si>
  <si>
    <t>16q22.1</t>
  </si>
  <si>
    <t>CDH16</t>
  </si>
  <si>
    <t>S011519</t>
  </si>
  <si>
    <t>16:068,808</t>
  </si>
  <si>
    <t>CDH1</t>
  </si>
  <si>
    <t>S022485</t>
  </si>
  <si>
    <t>16:071,384</t>
  </si>
  <si>
    <t>16q22.2</t>
  </si>
  <si>
    <t>CALB2</t>
  </si>
  <si>
    <t>S023182</t>
  </si>
  <si>
    <t>16:073,127</t>
  </si>
  <si>
    <t>16q22.3</t>
  </si>
  <si>
    <t>ZFHX3</t>
  </si>
  <si>
    <t>S023183</t>
  </si>
  <si>
    <t>16:074,644</t>
  </si>
  <si>
    <t>16q23.1</t>
  </si>
  <si>
    <t>RFWD3</t>
  </si>
  <si>
    <t>S022118</t>
  </si>
  <si>
    <t>16:077,283</t>
  </si>
  <si>
    <t>ADAMTS18</t>
  </si>
  <si>
    <t>S023184</t>
  </si>
  <si>
    <t>16:081,262</t>
  </si>
  <si>
    <t>16q23.2</t>
  </si>
  <si>
    <t>BCO1</t>
  </si>
  <si>
    <t>S018136</t>
  </si>
  <si>
    <t>16:082,627</t>
  </si>
  <si>
    <t>16q23.3</t>
  </si>
  <si>
    <t>CDH13</t>
  </si>
  <si>
    <t>S023185</t>
  </si>
  <si>
    <t>16:084,820</t>
  </si>
  <si>
    <t>16q24.1</t>
  </si>
  <si>
    <t>CRISPLD2</t>
  </si>
  <si>
    <t>S022119</t>
  </si>
  <si>
    <t>16:087,408</t>
  </si>
  <si>
    <t>16q24.2</t>
  </si>
  <si>
    <t>ZCCHC14</t>
  </si>
  <si>
    <t>S022120</t>
  </si>
  <si>
    <t>16:088,835</t>
  </si>
  <si>
    <t>16q24.3</t>
  </si>
  <si>
    <t>GALNS</t>
  </si>
  <si>
    <t>S012982</t>
  </si>
  <si>
    <t>17:002,638</t>
  </si>
  <si>
    <t>17p13.3</t>
  </si>
  <si>
    <t>PAFAH1B1</t>
  </si>
  <si>
    <t>S023186</t>
  </si>
  <si>
    <t>17:005,361</t>
  </si>
  <si>
    <t>17p13.2</t>
  </si>
  <si>
    <t>RABEP1</t>
  </si>
  <si>
    <t>S023187</t>
  </si>
  <si>
    <t>17:006,997</t>
  </si>
  <si>
    <t>17p13.1</t>
  </si>
  <si>
    <t>ALOX12</t>
  </si>
  <si>
    <t>S022133</t>
  </si>
  <si>
    <t>17:009,023</t>
  </si>
  <si>
    <t>NTN1</t>
  </si>
  <si>
    <t>S022124</t>
  </si>
  <si>
    <t>17:010,824</t>
  </si>
  <si>
    <t>17p12</t>
  </si>
  <si>
    <t>PIRT</t>
  </si>
  <si>
    <t>S022121</t>
  </si>
  <si>
    <t>17:012,766</t>
  </si>
  <si>
    <t>MYOCD</t>
  </si>
  <si>
    <t>S022122</t>
  </si>
  <si>
    <t>17:015,437</t>
  </si>
  <si>
    <t>CDRT4</t>
  </si>
  <si>
    <t>S022123</t>
  </si>
  <si>
    <t>17:017,181</t>
  </si>
  <si>
    <t>17p11.2</t>
  </si>
  <si>
    <t>MPRIP</t>
  </si>
  <si>
    <t>S022125</t>
  </si>
  <si>
    <t>17:021,166</t>
  </si>
  <si>
    <t>DHRS7B</t>
  </si>
  <si>
    <t>S010936</t>
  </si>
  <si>
    <t>17:027,309</t>
  </si>
  <si>
    <t>17q11.1</t>
  </si>
  <si>
    <t>WSB1</t>
  </si>
  <si>
    <t>S010937</t>
  </si>
  <si>
    <t>17:031,163</t>
  </si>
  <si>
    <t>17q11.2</t>
  </si>
  <si>
    <t>NF1</t>
  </si>
  <si>
    <t>S023188</t>
  </si>
  <si>
    <t>17:032,939</t>
  </si>
  <si>
    <t>TMEM98</t>
  </si>
  <si>
    <t>S023189</t>
  </si>
  <si>
    <t>17:034,994</t>
  </si>
  <si>
    <t>17q12</t>
  </si>
  <si>
    <t>LIG3</t>
  </si>
  <si>
    <t>S010939</t>
  </si>
  <si>
    <t>17:037,032</t>
  </si>
  <si>
    <t>AATF</t>
  </si>
  <si>
    <t>S023190</t>
  </si>
  <si>
    <t>17:040,555</t>
  </si>
  <si>
    <t>17q21.2</t>
  </si>
  <si>
    <t>CCR7</t>
  </si>
  <si>
    <t>S010947</t>
  </si>
  <si>
    <t>17:043,019</t>
  </si>
  <si>
    <t>17q21.31</t>
  </si>
  <si>
    <t>VAT1</t>
  </si>
  <si>
    <t>S011445</t>
  </si>
  <si>
    <t>17:045,287</t>
  </si>
  <si>
    <t>MAP3K14</t>
  </si>
  <si>
    <t>S023191</t>
  </si>
  <si>
    <t>17:046,879</t>
  </si>
  <si>
    <t>17q21.32</t>
  </si>
  <si>
    <t>WNT9B</t>
  </si>
  <si>
    <t>S018017</t>
  </si>
  <si>
    <t>17:050,572</t>
  </si>
  <si>
    <t>17q21.33</t>
  </si>
  <si>
    <t>CACNA1G</t>
  </si>
  <si>
    <t>S023192</t>
  </si>
  <si>
    <t>17:055,325</t>
  </si>
  <si>
    <t>17q22</t>
  </si>
  <si>
    <t>HLF</t>
  </si>
  <si>
    <t>S023193</t>
  </si>
  <si>
    <t>17:057,001</t>
  </si>
  <si>
    <t>SCPEP1</t>
  </si>
  <si>
    <t>S010226</t>
  </si>
  <si>
    <t>17:058,695</t>
  </si>
  <si>
    <t>RAD51C</t>
  </si>
  <si>
    <t>S022130</t>
  </si>
  <si>
    <t>17:060,679</t>
  </si>
  <si>
    <t>17q23.2</t>
  </si>
  <si>
    <t>BCAS3</t>
  </si>
  <si>
    <t>S023194</t>
  </si>
  <si>
    <t>17:062,693</t>
  </si>
  <si>
    <t>MRC2</t>
  </si>
  <si>
    <t>S022127</t>
  </si>
  <si>
    <t>17:064,500</t>
  </si>
  <si>
    <t>17q23.3</t>
  </si>
  <si>
    <t>DDX5</t>
  </si>
  <si>
    <t>S022128</t>
  </si>
  <si>
    <t>17:067,032</t>
  </si>
  <si>
    <t>17q24.2</t>
  </si>
  <si>
    <t>CACNG4</t>
  </si>
  <si>
    <t>S022129</t>
  </si>
  <si>
    <t>17:068,556</t>
  </si>
  <si>
    <t>FAM20A</t>
  </si>
  <si>
    <t>S023195</t>
  </si>
  <si>
    <t>17:073,285</t>
  </si>
  <si>
    <t>17q25.1</t>
  </si>
  <si>
    <t>CDC42EP4</t>
  </si>
  <si>
    <t>S023196</t>
  </si>
  <si>
    <t>17:074,947</t>
  </si>
  <si>
    <t>OTOP3</t>
  </si>
  <si>
    <t>S023197</t>
  </si>
  <si>
    <t>17:076,906</t>
  </si>
  <si>
    <t>17q25.2</t>
  </si>
  <si>
    <t>MGAT5B</t>
  </si>
  <si>
    <t>S022131</t>
  </si>
  <si>
    <t>17:078,973</t>
  </si>
  <si>
    <t>17q25.3</t>
  </si>
  <si>
    <t>LGALS3BP</t>
  </si>
  <si>
    <t>S023198</t>
  </si>
  <si>
    <t>17:080,960</t>
  </si>
  <si>
    <t>RPTOR</t>
  </si>
  <si>
    <t>More sensitive to experimental variation</t>
  </si>
  <si>
    <t>S022132</t>
  </si>
  <si>
    <t>17:082,727</t>
  </si>
  <si>
    <t>FN3KRP</t>
  </si>
  <si>
    <t>S013128</t>
  </si>
  <si>
    <t>17:082,894</t>
  </si>
  <si>
    <t>TBCD</t>
  </si>
  <si>
    <t>S012391</t>
  </si>
  <si>
    <t>18:000,706</t>
  </si>
  <si>
    <t>18p11.32</t>
  </si>
  <si>
    <t>ENOSF1</t>
  </si>
  <si>
    <t>S011109</t>
  </si>
  <si>
    <t>18:002,931</t>
  </si>
  <si>
    <t>18p11.31</t>
  </si>
  <si>
    <t>LPIN2</t>
  </si>
  <si>
    <t>S016982</t>
  </si>
  <si>
    <t>18:005,434</t>
  </si>
  <si>
    <t>EPB41L3</t>
  </si>
  <si>
    <t>S013510</t>
  </si>
  <si>
    <t>18:006,994</t>
  </si>
  <si>
    <t>LAMA1</t>
  </si>
  <si>
    <t>S022137</t>
  </si>
  <si>
    <t>18:008,819</t>
  </si>
  <si>
    <t>18p11.22</t>
  </si>
  <si>
    <t>MTCL1</t>
  </si>
  <si>
    <t>S012324</t>
  </si>
  <si>
    <t>18:008,825</t>
  </si>
  <si>
    <t>S013085</t>
  </si>
  <si>
    <t>18:010,795</t>
  </si>
  <si>
    <t>PIEZO2</t>
  </si>
  <si>
    <t>S013556</t>
  </si>
  <si>
    <t>18:013,056</t>
  </si>
  <si>
    <t>18p11.21</t>
  </si>
  <si>
    <t>CEP192</t>
  </si>
  <si>
    <t>S023199</t>
  </si>
  <si>
    <t>18:014,748</t>
  </si>
  <si>
    <t>ANKRD30B</t>
  </si>
  <si>
    <t>S010054</t>
  </si>
  <si>
    <t>18:021,006</t>
  </si>
  <si>
    <t>18q11.1</t>
  </si>
  <si>
    <t>ROCK1</t>
  </si>
  <si>
    <t>S013596</t>
  </si>
  <si>
    <t>18:023,002</t>
  </si>
  <si>
    <t>18q11.2</t>
  </si>
  <si>
    <t>RBBP8</t>
  </si>
  <si>
    <t>S012279</t>
  </si>
  <si>
    <t>18:025,089</t>
  </si>
  <si>
    <t>ZNF521</t>
  </si>
  <si>
    <t>S012248</t>
  </si>
  <si>
    <t>18:027,143</t>
  </si>
  <si>
    <t>CHST9</t>
  </si>
  <si>
    <t>S013610</t>
  </si>
  <si>
    <t>18:031,072</t>
  </si>
  <si>
    <t>18q12.1</t>
  </si>
  <si>
    <t>DSC2</t>
  </si>
  <si>
    <t>S012259</t>
  </si>
  <si>
    <t>18:032,771</t>
  </si>
  <si>
    <t>KLHL14</t>
  </si>
  <si>
    <t>S013658</t>
  </si>
  <si>
    <t>18:035,006</t>
  </si>
  <si>
    <t>MAPRE2</t>
  </si>
  <si>
    <t>S011200</t>
  </si>
  <si>
    <t>18:037,067</t>
  </si>
  <si>
    <t>18q12.2</t>
  </si>
  <si>
    <t>KIAA1328</t>
  </si>
  <si>
    <t>S011201</t>
  </si>
  <si>
    <t>18:039,208</t>
  </si>
  <si>
    <t>MIR924HG</t>
  </si>
  <si>
    <t>S012237</t>
  </si>
  <si>
    <t>18:041,481</t>
  </si>
  <si>
    <t>18q12.3</t>
  </si>
  <si>
    <t>KC6</t>
  </si>
  <si>
    <t>S012377</t>
  </si>
  <si>
    <t>18:042,924</t>
  </si>
  <si>
    <t>RIT2</t>
  </si>
  <si>
    <t>S022134</t>
  </si>
  <si>
    <t>18:043,277</t>
  </si>
  <si>
    <t>SYT4</t>
  </si>
  <si>
    <t>S011213</t>
  </si>
  <si>
    <t>18:045,039</t>
  </si>
  <si>
    <t>SETBP1</t>
  </si>
  <si>
    <t>S012504</t>
  </si>
  <si>
    <t>18:047,063</t>
  </si>
  <si>
    <t>18q21.1</t>
  </si>
  <si>
    <t>KATNAL2</t>
  </si>
  <si>
    <t>S013705</t>
  </si>
  <si>
    <t>18:048,943</t>
  </si>
  <si>
    <t>SMAD7</t>
  </si>
  <si>
    <t>S012445</t>
  </si>
  <si>
    <t>18:050,985</t>
  </si>
  <si>
    <t>18q21.2</t>
  </si>
  <si>
    <t>ELAC1</t>
  </si>
  <si>
    <t>S022135</t>
  </si>
  <si>
    <t>18:052,906</t>
  </si>
  <si>
    <t>DCC</t>
  </si>
  <si>
    <t>S012270</t>
  </si>
  <si>
    <t>18:052,924</t>
  </si>
  <si>
    <t>S013073</t>
  </si>
  <si>
    <t>18:055,270</t>
  </si>
  <si>
    <t>TCF4</t>
  </si>
  <si>
    <t>S012518</t>
  </si>
  <si>
    <t>18:056,924</t>
  </si>
  <si>
    <t>18q21.31</t>
  </si>
  <si>
    <t>WDR7</t>
  </si>
  <si>
    <t>S012490</t>
  </si>
  <si>
    <t>18:058,748</t>
  </si>
  <si>
    <t>18q21.32</t>
  </si>
  <si>
    <t>MALT1</t>
  </si>
  <si>
    <t>S012245</t>
  </si>
  <si>
    <t>18:061,499</t>
  </si>
  <si>
    <t>18q21.33</t>
  </si>
  <si>
    <t>CDH20</t>
  </si>
  <si>
    <t>S017021</t>
  </si>
  <si>
    <t>18:063,351</t>
  </si>
  <si>
    <t>KDSR</t>
  </si>
  <si>
    <t>S012272</t>
  </si>
  <si>
    <t>18:066,572</t>
  </si>
  <si>
    <t>18q22.1</t>
  </si>
  <si>
    <t>CDH19</t>
  </si>
  <si>
    <t>S012244</t>
  </si>
  <si>
    <t>18:068,677</t>
  </si>
  <si>
    <t>TMX3</t>
  </si>
  <si>
    <t>S012233</t>
  </si>
  <si>
    <t>18:070,643</t>
  </si>
  <si>
    <t>18q22.2</t>
  </si>
  <si>
    <t>GTSCR1</t>
  </si>
  <si>
    <t>S022136</t>
  </si>
  <si>
    <t>18:072,538</t>
  </si>
  <si>
    <t>18q22.3</t>
  </si>
  <si>
    <t>CBLN2</t>
  </si>
  <si>
    <t>S012433</t>
  </si>
  <si>
    <t>18:074,921</t>
  </si>
  <si>
    <t>ZNF407</t>
  </si>
  <si>
    <t>S013144</t>
  </si>
  <si>
    <t>18:077,105</t>
  </si>
  <si>
    <t>18q23</t>
  </si>
  <si>
    <t>MBP</t>
  </si>
  <si>
    <t>S013927</t>
  </si>
  <si>
    <t>18:079,411</t>
  </si>
  <si>
    <t>NFATC1</t>
  </si>
  <si>
    <t>S013120</t>
  </si>
  <si>
    <t>19:000,972</t>
  </si>
  <si>
    <t>19p13.3</t>
  </si>
  <si>
    <t>ARID3A</t>
  </si>
  <si>
    <t>S023201</t>
  </si>
  <si>
    <t>19:005,071</t>
  </si>
  <si>
    <t>KDM4B</t>
  </si>
  <si>
    <t>S023202</t>
  </si>
  <si>
    <t>19:006,829</t>
  </si>
  <si>
    <t>VAV1</t>
  </si>
  <si>
    <t>S023203</t>
  </si>
  <si>
    <t>19:008,976</t>
  </si>
  <si>
    <t>19p13.2</t>
  </si>
  <si>
    <t>MUC16</t>
  </si>
  <si>
    <t>S023204</t>
  </si>
  <si>
    <t>19:010,995</t>
  </si>
  <si>
    <t>SMARCA4</t>
  </si>
  <si>
    <t>S023205</t>
  </si>
  <si>
    <t>19:012,939</t>
  </si>
  <si>
    <t>19p13.13</t>
  </si>
  <si>
    <t>CALR</t>
  </si>
  <si>
    <t>S016385</t>
  </si>
  <si>
    <t>19:015,254</t>
  </si>
  <si>
    <t>19p13.12</t>
  </si>
  <si>
    <t>BRD4</t>
  </si>
  <si>
    <t>S022138</t>
  </si>
  <si>
    <t>19:018,788</t>
  </si>
  <si>
    <t>19p13.11</t>
  </si>
  <si>
    <t>COMP</t>
  </si>
  <si>
    <t>S022139</t>
  </si>
  <si>
    <t>19:022,604</t>
  </si>
  <si>
    <t>19p12</t>
  </si>
  <si>
    <t>GOLGA2P9</t>
  </si>
  <si>
    <t>S023206</t>
  </si>
  <si>
    <t>19:029,206</t>
  </si>
  <si>
    <t>19q12</t>
  </si>
  <si>
    <t>UQCRFS1</t>
  </si>
  <si>
    <t>S023207</t>
  </si>
  <si>
    <t>19:030,557</t>
  </si>
  <si>
    <t>ZNF536</t>
  </si>
  <si>
    <t>S023208</t>
  </si>
  <si>
    <t>19:032,960</t>
  </si>
  <si>
    <t>19q13.11</t>
  </si>
  <si>
    <t>CEP89</t>
  </si>
  <si>
    <t>S023209</t>
  </si>
  <si>
    <t>19:035,049</t>
  </si>
  <si>
    <t>HPN</t>
  </si>
  <si>
    <t>S023210</t>
  </si>
  <si>
    <t>19:036,917</t>
  </si>
  <si>
    <t>19q13.12</t>
  </si>
  <si>
    <t>ZNF568</t>
  </si>
  <si>
    <t>S023211</t>
  </si>
  <si>
    <t>19:041,203</t>
  </si>
  <si>
    <t>19q13.2</t>
  </si>
  <si>
    <t>CYP2S1</t>
  </si>
  <si>
    <t>S023212</t>
  </si>
  <si>
    <t>19:043,416</t>
  </si>
  <si>
    <t>19q13.31</t>
  </si>
  <si>
    <t>TEX101</t>
  </si>
  <si>
    <t>S011117</t>
  </si>
  <si>
    <t>19:046,748</t>
  </si>
  <si>
    <t>19q13.32</t>
  </si>
  <si>
    <t>FKRP</t>
  </si>
  <si>
    <t>S022140</t>
  </si>
  <si>
    <t>19:049,336</t>
  </si>
  <si>
    <t>19q13.33</t>
  </si>
  <si>
    <t>CD37</t>
  </si>
  <si>
    <t>S023214</t>
  </si>
  <si>
    <t>19:055,303</t>
  </si>
  <si>
    <t>19q13.42</t>
  </si>
  <si>
    <t>BRSK1</t>
  </si>
  <si>
    <t>S013086</t>
  </si>
  <si>
    <t>19:056,816</t>
  </si>
  <si>
    <t>19q13.43</t>
  </si>
  <si>
    <t>PEG3</t>
  </si>
  <si>
    <t>S013131</t>
  </si>
  <si>
    <t>20:000,968</t>
  </si>
  <si>
    <t>20p13</t>
  </si>
  <si>
    <t>RSPO4</t>
  </si>
  <si>
    <t>S023215</t>
  </si>
  <si>
    <t>20:003,214</t>
  </si>
  <si>
    <t>ITPA</t>
  </si>
  <si>
    <t>S023216</t>
  </si>
  <si>
    <t>20:005,179</t>
  </si>
  <si>
    <t>20p12.3</t>
  </si>
  <si>
    <t>CDS2</t>
  </si>
  <si>
    <t>S023217</t>
  </si>
  <si>
    <t>20:006,770</t>
  </si>
  <si>
    <t>BMP2</t>
  </si>
  <si>
    <t>S010953</t>
  </si>
  <si>
    <t>20:008,698</t>
  </si>
  <si>
    <t>PLCB1</t>
  </si>
  <si>
    <t>S018587</t>
  </si>
  <si>
    <t>20:010,649</t>
  </si>
  <si>
    <t>20p12.2</t>
  </si>
  <si>
    <t>JAG1</t>
  </si>
  <si>
    <t>S023218</t>
  </si>
  <si>
    <t>20:013,127</t>
  </si>
  <si>
    <t>20p12.1</t>
  </si>
  <si>
    <t>SPTLC3</t>
  </si>
  <si>
    <t>S023219</t>
  </si>
  <si>
    <t>20:014,685</t>
  </si>
  <si>
    <t>MACROD2</t>
  </si>
  <si>
    <t>S022141</t>
  </si>
  <si>
    <t>20:017,226</t>
  </si>
  <si>
    <t>PCSK2</t>
  </si>
  <si>
    <t>S022142</t>
  </si>
  <si>
    <t>20:018,594</t>
  </si>
  <si>
    <t>20p11.23</t>
  </si>
  <si>
    <t>DTD1</t>
  </si>
  <si>
    <t>S023220</t>
  </si>
  <si>
    <t>20:018,744</t>
  </si>
  <si>
    <t>S023221</t>
  </si>
  <si>
    <t>20:021,355</t>
  </si>
  <si>
    <t>20p11.22</t>
  </si>
  <si>
    <t>XRN2</t>
  </si>
  <si>
    <t>S023222</t>
  </si>
  <si>
    <t>20:023,376</t>
  </si>
  <si>
    <t>20p11.21</t>
  </si>
  <si>
    <t>NAPB</t>
  </si>
  <si>
    <t>S019481</t>
  </si>
  <si>
    <t>20:024,970</t>
  </si>
  <si>
    <t>APMAP</t>
  </si>
  <si>
    <t>S018676</t>
  </si>
  <si>
    <t>20:033,000</t>
  </si>
  <si>
    <t>20q11.21</t>
  </si>
  <si>
    <t>SUN5</t>
  </si>
  <si>
    <t>S011123</t>
  </si>
  <si>
    <t>20:034,914</t>
  </si>
  <si>
    <t>20q11.22</t>
  </si>
  <si>
    <t>ACSS2</t>
  </si>
  <si>
    <t>S023224</t>
  </si>
  <si>
    <t>20:037,403</t>
  </si>
  <si>
    <t>20q11.23</t>
  </si>
  <si>
    <t>SRC</t>
  </si>
  <si>
    <t>S023225</t>
  </si>
  <si>
    <t>20:038,919</t>
  </si>
  <si>
    <t>PPP1R16B</t>
  </si>
  <si>
    <t>S010755</t>
  </si>
  <si>
    <t>20:041,113</t>
  </si>
  <si>
    <t>20q12</t>
  </si>
  <si>
    <t>TOP1</t>
  </si>
  <si>
    <t>S023226</t>
  </si>
  <si>
    <t>20:042,780</t>
  </si>
  <si>
    <t>PTPRT</t>
  </si>
  <si>
    <t>S023227</t>
  </si>
  <si>
    <t>20:045,330</t>
  </si>
  <si>
    <t>20q13.12</t>
  </si>
  <si>
    <t>SDC4</t>
  </si>
  <si>
    <t>S023228</t>
  </si>
  <si>
    <t>20:046,990</t>
  </si>
  <si>
    <t>EYA2</t>
  </si>
  <si>
    <t>S011125</t>
  </si>
  <si>
    <t>20:049,118</t>
  </si>
  <si>
    <t>20q13.13</t>
  </si>
  <si>
    <t>STAU1</t>
  </si>
  <si>
    <t>S023229</t>
  </si>
  <si>
    <t>20:051,387</t>
  </si>
  <si>
    <t>20q13.2</t>
  </si>
  <si>
    <t>NFATC2</t>
  </si>
  <si>
    <t>S023230</t>
  </si>
  <si>
    <t>20:052,973</t>
  </si>
  <si>
    <t>TSHZ2</t>
  </si>
  <si>
    <t>S023231</t>
  </si>
  <si>
    <t>20:054,610</t>
  </si>
  <si>
    <t>DOK5</t>
  </si>
  <si>
    <t>S023232</t>
  </si>
  <si>
    <t>20:057,354</t>
  </si>
  <si>
    <t>20q13.31</t>
  </si>
  <si>
    <t>RAE1</t>
  </si>
  <si>
    <t>S013280</t>
  </si>
  <si>
    <t>20:058,909</t>
  </si>
  <si>
    <t>20q13.32</t>
  </si>
  <si>
    <t>GNAS</t>
  </si>
  <si>
    <t>S022143</t>
  </si>
  <si>
    <t>20:061,079</t>
  </si>
  <si>
    <t>20q13.33</t>
  </si>
  <si>
    <t>LINC01718</t>
  </si>
  <si>
    <t>S023233</t>
  </si>
  <si>
    <t>20:062,945</t>
  </si>
  <si>
    <t>GID8</t>
  </si>
  <si>
    <t>S011923</t>
  </si>
  <si>
    <t>21:014,967</t>
  </si>
  <si>
    <t>21q11.2</t>
  </si>
  <si>
    <t>NRIP1</t>
  </si>
  <si>
    <t>S011830</t>
  </si>
  <si>
    <t>21:016,539</t>
  </si>
  <si>
    <t>21q21.1</t>
  </si>
  <si>
    <t>MIR99A</t>
  </si>
  <si>
    <t>S011244</t>
  </si>
  <si>
    <t>21:021,324</t>
  </si>
  <si>
    <t>NCAM2</t>
  </si>
  <si>
    <t>S011833</t>
  </si>
  <si>
    <t>21:026,935</t>
  </si>
  <si>
    <t>21q21.3</t>
  </si>
  <si>
    <t>ADAMTS5</t>
  </si>
  <si>
    <t>S012090</t>
  </si>
  <si>
    <t>21:028,966</t>
  </si>
  <si>
    <t>LTN1</t>
  </si>
  <si>
    <t>S011839</t>
  </si>
  <si>
    <t>21:031,141</t>
  </si>
  <si>
    <t>21q22.11</t>
  </si>
  <si>
    <t>TIAM1</t>
  </si>
  <si>
    <t>S011838</t>
  </si>
  <si>
    <t>21:033,027</t>
  </si>
  <si>
    <t>OLIG2</t>
  </si>
  <si>
    <t>S011841</t>
  </si>
  <si>
    <t>21:035,049</t>
  </si>
  <si>
    <t>21q22.12</t>
  </si>
  <si>
    <t>RUNX1</t>
  </si>
  <si>
    <t>S011847</t>
  </si>
  <si>
    <t>21:036,897</t>
  </si>
  <si>
    <t>21q22.13</t>
  </si>
  <si>
    <t>HLCS</t>
  </si>
  <si>
    <t>S011853</t>
  </si>
  <si>
    <t>21:038,585</t>
  </si>
  <si>
    <t>21q22.2</t>
  </si>
  <si>
    <t>ERG</t>
  </si>
  <si>
    <t>S011870</t>
  </si>
  <si>
    <t>21:041,490</t>
  </si>
  <si>
    <t>21q22.3</t>
  </si>
  <si>
    <t>TMPRSS2</t>
  </si>
  <si>
    <t>S013140</t>
  </si>
  <si>
    <t>21:042,744</t>
  </si>
  <si>
    <t>PDE9A</t>
  </si>
  <si>
    <t>S022144</t>
  </si>
  <si>
    <t>21:045,129</t>
  </si>
  <si>
    <t>ADARB1</t>
  </si>
  <si>
    <t>S013161</t>
  </si>
  <si>
    <t>21:045,469</t>
  </si>
  <si>
    <t>COL18A1</t>
  </si>
  <si>
    <t>S011866</t>
  </si>
  <si>
    <t>21:046,644</t>
  </si>
  <si>
    <t>PRMT2</t>
  </si>
  <si>
    <t>S013100</t>
  </si>
  <si>
    <t>22:017,099</t>
  </si>
  <si>
    <t>22q11.1</t>
  </si>
  <si>
    <t>IL17RA</t>
  </si>
  <si>
    <t>S013366</t>
  </si>
  <si>
    <t>22:019,354</t>
  </si>
  <si>
    <t>22q11.21</t>
  </si>
  <si>
    <t>HIRA</t>
  </si>
  <si>
    <t>S013074</t>
  </si>
  <si>
    <t>22:020,884</t>
  </si>
  <si>
    <t>SNAP29</t>
  </si>
  <si>
    <t>S023234</t>
  </si>
  <si>
    <t>22:023,288</t>
  </si>
  <si>
    <t>22q11.23</t>
  </si>
  <si>
    <t>BCR</t>
  </si>
  <si>
    <t>S023235</t>
  </si>
  <si>
    <t>22:024,877</t>
  </si>
  <si>
    <t>SGSM1</t>
  </si>
  <si>
    <t>S023236</t>
  </si>
  <si>
    <t>22:026,631</t>
  </si>
  <si>
    <t>22q12.1</t>
  </si>
  <si>
    <t>CRYBA4</t>
  </si>
  <si>
    <t>S023237</t>
  </si>
  <si>
    <t>22:029,043</t>
  </si>
  <si>
    <t>ZNRF3</t>
  </si>
  <si>
    <t>S023238</t>
  </si>
  <si>
    <t>22:031,336</t>
  </si>
  <si>
    <t>22q12.2</t>
  </si>
  <si>
    <t>PATZ1</t>
  </si>
  <si>
    <t>S018208</t>
  </si>
  <si>
    <t>22:032,850</t>
  </si>
  <si>
    <t>22q12.3</t>
  </si>
  <si>
    <t>TIMP3</t>
  </si>
  <si>
    <t>S023239</t>
  </si>
  <si>
    <t>22:035,087</t>
  </si>
  <si>
    <t>ISX</t>
  </si>
  <si>
    <t>S022145</t>
  </si>
  <si>
    <t>22:036,561</t>
  </si>
  <si>
    <t>CACNG2</t>
  </si>
  <si>
    <t>S023240</t>
  </si>
  <si>
    <t>22:037,030</t>
  </si>
  <si>
    <t>MPST</t>
  </si>
  <si>
    <t>S023241</t>
  </si>
  <si>
    <t>22:039,233</t>
  </si>
  <si>
    <t>22q13.1</t>
  </si>
  <si>
    <t>PDGFB</t>
  </si>
  <si>
    <t>S023242</t>
  </si>
  <si>
    <t>22:041,117</t>
  </si>
  <si>
    <t>22q13.2</t>
  </si>
  <si>
    <t>EP300</t>
  </si>
  <si>
    <t>S023243</t>
  </si>
  <si>
    <t>22:043,124</t>
  </si>
  <si>
    <t>BIK</t>
  </si>
  <si>
    <t>S023244</t>
  </si>
  <si>
    <t>22:045,296</t>
  </si>
  <si>
    <t>22q13.31</t>
  </si>
  <si>
    <t>UPK3A</t>
  </si>
  <si>
    <t>S023245</t>
  </si>
  <si>
    <t>22:047,175</t>
  </si>
  <si>
    <t>TBC1D22A</t>
  </si>
  <si>
    <t>S013178</t>
  </si>
  <si>
    <t>22:050,716</t>
  </si>
  <si>
    <t>22q13.33</t>
  </si>
  <si>
    <t>SHANK3</t>
  </si>
  <si>
    <t>S011875</t>
  </si>
  <si>
    <t>X:001,206</t>
  </si>
  <si>
    <t>Xp22.33</t>
  </si>
  <si>
    <t>CRLF2</t>
  </si>
  <si>
    <t>PAR1 region</t>
  </si>
  <si>
    <t>S014320</t>
  </si>
  <si>
    <t>X:002,741</t>
  </si>
  <si>
    <t>CD99</t>
  </si>
  <si>
    <t>S010964</t>
  </si>
  <si>
    <t>X:007,253</t>
  </si>
  <si>
    <t>Xp22.31</t>
  </si>
  <si>
    <t>STS</t>
  </si>
  <si>
    <t>1 (male); 2 (female)</t>
  </si>
  <si>
    <t>S013392</t>
  </si>
  <si>
    <t>X:008,568</t>
  </si>
  <si>
    <t>ANOS1</t>
  </si>
  <si>
    <t>S023246</t>
  </si>
  <si>
    <t>X:011,179</t>
  </si>
  <si>
    <t>Xp22.2</t>
  </si>
  <si>
    <t>ARHGAP6</t>
  </si>
  <si>
    <t>S023247</t>
  </si>
  <si>
    <t>X:012,721</t>
  </si>
  <si>
    <t>FRMPD4</t>
  </si>
  <si>
    <t>S023248</t>
  </si>
  <si>
    <t>X:014,530</t>
  </si>
  <si>
    <t>GLRA2</t>
  </si>
  <si>
    <t>S023249</t>
  </si>
  <si>
    <t>X:017,375</t>
  </si>
  <si>
    <t>NHS</t>
  </si>
  <si>
    <t>S023250</t>
  </si>
  <si>
    <t>X:018,827</t>
  </si>
  <si>
    <t>Xp22.13</t>
  </si>
  <si>
    <t>PPEF1</t>
  </si>
  <si>
    <t>S023251</t>
  </si>
  <si>
    <t>X:021,375</t>
  </si>
  <si>
    <t>Xp22.12</t>
  </si>
  <si>
    <t>CNKSR2</t>
  </si>
  <si>
    <t>S023252</t>
  </si>
  <si>
    <t>X:023,380</t>
  </si>
  <si>
    <t>Xp22.11</t>
  </si>
  <si>
    <t>PTCHD1</t>
  </si>
  <si>
    <t>S023253</t>
  </si>
  <si>
    <t>X:024,888</t>
  </si>
  <si>
    <t>POLA1</t>
  </si>
  <si>
    <t>S010961</t>
  </si>
  <si>
    <t>X:029,283</t>
  </si>
  <si>
    <t>Xp21.3</t>
  </si>
  <si>
    <t>IL1RAPL1</t>
  </si>
  <si>
    <t>S014003</t>
  </si>
  <si>
    <t>X:031,169</t>
  </si>
  <si>
    <t>Xp21.2</t>
  </si>
  <si>
    <t>DMD</t>
  </si>
  <si>
    <t>S014137</t>
  </si>
  <si>
    <t>X:032,845</t>
  </si>
  <si>
    <t>Xp21.1</t>
  </si>
  <si>
    <t>S023254</t>
  </si>
  <si>
    <t>X:034,639</t>
  </si>
  <si>
    <t>TMEM47</t>
  </si>
  <si>
    <t>S023255</t>
  </si>
  <si>
    <t>X:037,441</t>
  </si>
  <si>
    <t>PRRG1</t>
  </si>
  <si>
    <t>S023256</t>
  </si>
  <si>
    <t>X:038,666</t>
  </si>
  <si>
    <t>Xp11.4</t>
  </si>
  <si>
    <t>TSPAN7</t>
  </si>
  <si>
    <t>S023257</t>
  </si>
  <si>
    <t>X:041,334</t>
  </si>
  <si>
    <t>DDX3X</t>
  </si>
  <si>
    <t>S023258</t>
  </si>
  <si>
    <t>X:042,778</t>
  </si>
  <si>
    <t>Xp11.3</t>
  </si>
  <si>
    <t>PPP1R2C</t>
  </si>
  <si>
    <t>S011536</t>
  </si>
  <si>
    <t>X:045,107</t>
  </si>
  <si>
    <t>KDM6A</t>
  </si>
  <si>
    <t>S023259</t>
  </si>
  <si>
    <t>X:047,180</t>
  </si>
  <si>
    <t>RBM10</t>
  </si>
  <si>
    <t>S023260</t>
  </si>
  <si>
    <t>X:048,793</t>
  </si>
  <si>
    <t>Xp11.23</t>
  </si>
  <si>
    <t>GATA1</t>
  </si>
  <si>
    <t>S023261</t>
  </si>
  <si>
    <t>X:050,696</t>
  </si>
  <si>
    <t>Xp11.22</t>
  </si>
  <si>
    <t>SHROOM4</t>
  </si>
  <si>
    <t>S023262</t>
  </si>
  <si>
    <t>X:053,195</t>
  </si>
  <si>
    <t>KDM5C</t>
  </si>
  <si>
    <t>S023263</t>
  </si>
  <si>
    <t>X:054,555</t>
  </si>
  <si>
    <t>GNL3L</t>
  </si>
  <si>
    <t>S023264</t>
  </si>
  <si>
    <t>X:056,565</t>
  </si>
  <si>
    <t>Xp11.21</t>
  </si>
  <si>
    <t>UBQLN2</t>
  </si>
  <si>
    <t>S023265</t>
  </si>
  <si>
    <t>X:065,489</t>
  </si>
  <si>
    <t>Xq12</t>
  </si>
  <si>
    <t>ZC3H12B</t>
  </si>
  <si>
    <t>S023266</t>
  </si>
  <si>
    <t>X:066,603</t>
  </si>
  <si>
    <t>EDA2R</t>
  </si>
  <si>
    <t>S022186</t>
  </si>
  <si>
    <t>X:068,716</t>
  </si>
  <si>
    <t>Xq13.1</t>
  </si>
  <si>
    <t>STARD8</t>
  </si>
  <si>
    <t>S023267</t>
  </si>
  <si>
    <t>X:071,102</t>
  </si>
  <si>
    <t>FOXO4</t>
  </si>
  <si>
    <t>S023268</t>
  </si>
  <si>
    <t>X:073,454</t>
  </si>
  <si>
    <t>Xq13.2</t>
  </si>
  <si>
    <t>CDX4</t>
  </si>
  <si>
    <t>S023269</t>
  </si>
  <si>
    <t>X:074,526</t>
  </si>
  <si>
    <t>SLC16A2</t>
  </si>
  <si>
    <t>S022187</t>
  </si>
  <si>
    <t>X:075,077</t>
  </si>
  <si>
    <t>Xq13.3</t>
  </si>
  <si>
    <t>ABCB7</t>
  </si>
  <si>
    <t>S023270</t>
  </si>
  <si>
    <t>X:078,946</t>
  </si>
  <si>
    <t>Xq21.1</t>
  </si>
  <si>
    <t>P2RY10</t>
  </si>
  <si>
    <t>S018529</t>
  </si>
  <si>
    <t>X:080,809</t>
  </si>
  <si>
    <t>BRWD3</t>
  </si>
  <si>
    <t>S022189</t>
  </si>
  <si>
    <t>X:080,810</t>
  </si>
  <si>
    <t>S023271</t>
  </si>
  <si>
    <t>X:085,004</t>
  </si>
  <si>
    <t>APOOL</t>
  </si>
  <si>
    <t>S022188</t>
  </si>
  <si>
    <t>X:086,813</t>
  </si>
  <si>
    <t>Xq21.2</t>
  </si>
  <si>
    <t>DACH2</t>
  </si>
  <si>
    <t>S023272</t>
  </si>
  <si>
    <t>X:091,436</t>
  </si>
  <si>
    <t>Xq21.31</t>
  </si>
  <si>
    <t>PABPC5</t>
  </si>
  <si>
    <t>S023273</t>
  </si>
  <si>
    <t>X:092,619</t>
  </si>
  <si>
    <t>PCDH11X</t>
  </si>
  <si>
    <t>S023274</t>
  </si>
  <si>
    <t>X:096,885</t>
  </si>
  <si>
    <t>Xq21.33</t>
  </si>
  <si>
    <t>RPA4</t>
  </si>
  <si>
    <t>S023275</t>
  </si>
  <si>
    <t>X:101,350</t>
  </si>
  <si>
    <t>Xq22.1</t>
  </si>
  <si>
    <t>BTK</t>
  </si>
  <si>
    <t>S022183</t>
  </si>
  <si>
    <t>X:102,603</t>
  </si>
  <si>
    <t>ARMCX5</t>
  </si>
  <si>
    <t>S011133</t>
  </si>
  <si>
    <t>X:103,078</t>
  </si>
  <si>
    <t>NXF3</t>
  </si>
  <si>
    <t>S023276</t>
  </si>
  <si>
    <t>X:105,484</t>
  </si>
  <si>
    <t>Xq22.3</t>
  </si>
  <si>
    <t>IL1RAPL2</t>
  </si>
  <si>
    <t>S023277</t>
  </si>
  <si>
    <t>X:106,773</t>
  </si>
  <si>
    <t>RNF128</t>
  </si>
  <si>
    <t>S023278</t>
  </si>
  <si>
    <t>X:108,735</t>
  </si>
  <si>
    <t>IRS4</t>
  </si>
  <si>
    <t>S023279</t>
  </si>
  <si>
    <t>X:111,098</t>
  </si>
  <si>
    <t>Xq23</t>
  </si>
  <si>
    <t>PAK3</t>
  </si>
  <si>
    <t>S023280</t>
  </si>
  <si>
    <t>X:114,908</t>
  </si>
  <si>
    <t>HTR2C</t>
  </si>
  <si>
    <t>S023281</t>
  </si>
  <si>
    <t>X:119,410</t>
  </si>
  <si>
    <t>Xq24</t>
  </si>
  <si>
    <t>SLC25A43</t>
  </si>
  <si>
    <t>S023282</t>
  </si>
  <si>
    <t>X:120,560</t>
  </si>
  <si>
    <t>CUL4B</t>
  </si>
  <si>
    <t>S023283</t>
  </si>
  <si>
    <t>X:123,490</t>
  </si>
  <si>
    <t>Xq25</t>
  </si>
  <si>
    <t>GRIA3</t>
  </si>
  <si>
    <t>S023284</t>
  </si>
  <si>
    <t>X:124,652</t>
  </si>
  <si>
    <t>TENM1</t>
  </si>
  <si>
    <t>S023285</t>
  </si>
  <si>
    <t>X:131,086</t>
  </si>
  <si>
    <t>Xq26.1</t>
  </si>
  <si>
    <t>ARHGAP36</t>
  </si>
  <si>
    <t>S023286</t>
  </si>
  <si>
    <t>X:133,311</t>
  </si>
  <si>
    <t>Xq26.2</t>
  </si>
  <si>
    <t>GPC4</t>
  </si>
  <si>
    <t>S023287</t>
  </si>
  <si>
    <t>X:134,567</t>
  </si>
  <si>
    <t>Xq26.3</t>
  </si>
  <si>
    <t>PLAC1</t>
  </si>
  <si>
    <t>S010969</t>
  </si>
  <si>
    <t>X:136,536</t>
  </si>
  <si>
    <t>VGLL1</t>
  </si>
  <si>
    <t>S010968</t>
  </si>
  <si>
    <t>X:138,703</t>
  </si>
  <si>
    <t>FGF13</t>
  </si>
  <si>
    <t>S022184</t>
  </si>
  <si>
    <t>X:140,504</t>
  </si>
  <si>
    <t>Xq27.1</t>
  </si>
  <si>
    <t>SOX3</t>
  </si>
  <si>
    <t>S016311</t>
  </si>
  <si>
    <t>X:149,487</t>
  </si>
  <si>
    <t>Xq28</t>
  </si>
  <si>
    <t>IDS</t>
  </si>
  <si>
    <t>S023288</t>
  </si>
  <si>
    <t>X:150,984</t>
  </si>
  <si>
    <t>HMGB3</t>
  </si>
  <si>
    <t>S022185</t>
  </si>
  <si>
    <t>X:152,647</t>
  </si>
  <si>
    <t>GABRQ</t>
  </si>
  <si>
    <t>S023289</t>
  </si>
  <si>
    <t>X:152,967</t>
  </si>
  <si>
    <t>ZNF185</t>
  </si>
  <si>
    <t>S013388</t>
  </si>
  <si>
    <t>X:155,299</t>
  </si>
  <si>
    <t>CLIC2</t>
  </si>
  <si>
    <t>S014381</t>
  </si>
  <si>
    <t>Y:002,978</t>
  </si>
  <si>
    <t>Yp11.2</t>
  </si>
  <si>
    <t>ZFY</t>
  </si>
  <si>
    <t>1 (male); 0 (female)</t>
  </si>
  <si>
    <t>S011134</t>
  </si>
  <si>
    <t>Y:005,100</t>
  </si>
  <si>
    <t>PCDH11Y</t>
  </si>
  <si>
    <t>S019294</t>
  </si>
  <si>
    <t>Y:006,912</t>
  </si>
  <si>
    <t>TBL1Y</t>
  </si>
  <si>
    <t>S014383</t>
  </si>
  <si>
    <t>Y:013,360</t>
  </si>
  <si>
    <t>Yq11.221</t>
  </si>
  <si>
    <t>UTY</t>
  </si>
  <si>
    <t>S023290</t>
  </si>
  <si>
    <t>Y:014,824</t>
  </si>
  <si>
    <t>NLGN4Y</t>
  </si>
  <si>
    <t>S011137</t>
  </si>
  <si>
    <t>Y:020,780</t>
  </si>
  <si>
    <t>Yq11.223</t>
  </si>
  <si>
    <t>RPS4Y2</t>
  </si>
  <si>
    <t>S000007</t>
  </si>
  <si>
    <t>CTRL</t>
  </si>
  <si>
    <t>GPR143 [intra]</t>
  </si>
  <si>
    <t>Control - Chromosome X [intra]</t>
  </si>
  <si>
    <t>S000013</t>
  </si>
  <si>
    <t>AMOT [intra]</t>
  </si>
  <si>
    <t>S000010</t>
  </si>
  <si>
    <t>DKC1 [intra]</t>
  </si>
  <si>
    <t>S000002</t>
  </si>
  <si>
    <t>ZFY [intra]</t>
  </si>
  <si>
    <t>Control - Chromosome Y [intra]</t>
  </si>
  <si>
    <t>S000842</t>
  </si>
  <si>
    <t>AMELY [intra]</t>
  </si>
  <si>
    <t>S000004</t>
  </si>
  <si>
    <t>UTY [intra]</t>
  </si>
  <si>
    <t>S000017</t>
  </si>
  <si>
    <t>Sample DNA denaturation [inter]</t>
  </si>
  <si>
    <t>Control - Sample DNA denaturation [inter]</t>
  </si>
  <si>
    <t>S019518</t>
  </si>
  <si>
    <t>S000463</t>
  </si>
  <si>
    <t>S019586</t>
  </si>
  <si>
    <t>Sample DNA denaturation [intra]</t>
  </si>
  <si>
    <t>Control - Sample DNA denaturation [intra]</t>
  </si>
  <si>
    <t>S000055</t>
  </si>
  <si>
    <t>Sample DNA depurination sensitive [inter]</t>
  </si>
  <si>
    <t>Control - Sample DNA depurination sensitive [inter]</t>
  </si>
  <si>
    <t>S000044</t>
  </si>
  <si>
    <t>S000043</t>
  </si>
  <si>
    <t>S000061</t>
  </si>
  <si>
    <t>S017853</t>
  </si>
  <si>
    <t>S011803</t>
  </si>
  <si>
    <t>Sample DNA depurination sensitive [intra]</t>
  </si>
  <si>
    <t>Control - Sample DNA depurination sensitive [intra]</t>
  </si>
  <si>
    <t>S018366</t>
  </si>
  <si>
    <t>Sample DNA fragment length [inter]</t>
  </si>
  <si>
    <t>Control - Sample DNA fragment length [inter]</t>
  </si>
  <si>
    <t>S018363</t>
  </si>
  <si>
    <t>S000210</t>
  </si>
  <si>
    <t>S000245</t>
  </si>
  <si>
    <t>Sample DNA fragment length [intra]</t>
  </si>
  <si>
    <t>Control - Sample DNA fragment length [intra]</t>
  </si>
  <si>
    <t>S019364</t>
  </si>
  <si>
    <t>Hybridisation Tm [inter]</t>
  </si>
  <si>
    <t>Control - Hybridisation Tm [inter]</t>
  </si>
  <si>
    <t>S000201</t>
  </si>
  <si>
    <t>S000202</t>
  </si>
  <si>
    <t>S019551</t>
  </si>
  <si>
    <t>S019553</t>
  </si>
  <si>
    <t>Hybridisation Tm [intra]</t>
  </si>
  <si>
    <t>Control - Hybridisation Tm [intra]</t>
  </si>
  <si>
    <t>S018790</t>
  </si>
  <si>
    <t>Hybridisation completeness [inter]</t>
  </si>
  <si>
    <t>Control - Hybridisation completeness [inter]</t>
  </si>
  <si>
    <t>S019372</t>
  </si>
  <si>
    <t>S018791</t>
  </si>
  <si>
    <t>S018786</t>
  </si>
  <si>
    <t>S000671</t>
  </si>
  <si>
    <t>Hybridisation completeness [intra]</t>
  </si>
  <si>
    <t>Control - Hybridisation completeness [intra]</t>
  </si>
  <si>
    <t>S000020</t>
  </si>
  <si>
    <t>Ligation start temperature [intra]</t>
  </si>
  <si>
    <t>Control - Ligation start temperature [intra]</t>
  </si>
  <si>
    <t>S000467</t>
  </si>
  <si>
    <t>S000679</t>
  </si>
  <si>
    <t>Ligase activity [inter]</t>
  </si>
  <si>
    <t>Control - Ligase activity [inter]</t>
  </si>
  <si>
    <t>S019355</t>
  </si>
  <si>
    <t>S019212</t>
  </si>
  <si>
    <t>S019215</t>
  </si>
  <si>
    <t>S019356</t>
  </si>
  <si>
    <t>Ligase activity [intra]</t>
  </si>
  <si>
    <t>Control - Ligase activity [intra]</t>
  </si>
  <si>
    <t>S014296</t>
  </si>
  <si>
    <t>Ligase inactivation [intra]</t>
  </si>
  <si>
    <t>Control - Ligase inactivation [intra]</t>
  </si>
  <si>
    <t>S000082</t>
  </si>
  <si>
    <t>S019570</t>
  </si>
  <si>
    <t>Polymerase activity [inter]</t>
  </si>
  <si>
    <t>Control - Polymerase activity [inter]</t>
  </si>
  <si>
    <t>S019567</t>
  </si>
  <si>
    <t>S019568</t>
  </si>
  <si>
    <t>S019569</t>
  </si>
  <si>
    <t>Polymerase activity [intra]</t>
  </si>
  <si>
    <t>Control - Polymerase activity [intra]</t>
  </si>
  <si>
    <t>S000695</t>
  </si>
  <si>
    <t>Digestion HhaI [intra]</t>
  </si>
  <si>
    <t>Control - Digestion HhaI [intra]</t>
  </si>
  <si>
    <t>S019376</t>
  </si>
  <si>
    <t>S000840</t>
  </si>
  <si>
    <t>S013227</t>
  </si>
  <si>
    <t>digitalMLPA: Read counts</t>
  </si>
  <si>
    <t>digitalMLPA: No-DNA read counts</t>
  </si>
  <si>
    <t>digitalMLPA: Sample quality</t>
  </si>
  <si>
    <t>Sample details</t>
  </si>
  <si>
    <t>Name</t>
  </si>
  <si>
    <t>Type</t>
  </si>
  <si>
    <t>SNP code</t>
  </si>
  <si>
    <t>Hidden SNP code</t>
  </si>
  <si>
    <t>011201221220100112110112121211210202211v1</t>
  </si>
  <si>
    <t>111102101110110100220111110120110001121v1</t>
  </si>
  <si>
    <t>121122101000022110011112110212221001022v1</t>
  </si>
  <si>
    <t>121112100100100111111112110112112011121v1</t>
  </si>
  <si>
    <t>212112001100001120210122010112121101211v1</t>
  </si>
  <si>
    <t>021022101010111202110212101121121210020v1</t>
  </si>
  <si>
    <t>121221102120012201120222202021210112001v1</t>
  </si>
  <si>
    <t>121111101200101200010022111222221112021v1</t>
  </si>
  <si>
    <t>Defined</t>
  </si>
  <si>
    <t>Undefined</t>
  </si>
  <si>
    <t>Detected</t>
  </si>
  <si>
    <t>Used for analysis</t>
  </si>
  <si>
    <t>Median read counts</t>
  </si>
  <si>
    <t>Reference probes qualified ( total / distinct )</t>
  </si>
  <si>
    <t>( 747 / 602 )</t>
  </si>
  <si>
    <t>( 752 / 603 )</t>
  </si>
  <si>
    <t>( 733 / 595 )</t>
  </si>
  <si>
    <t>( 711 / 586 )</t>
  </si>
  <si>
    <t>( 751 / 607 )</t>
  </si>
  <si>
    <t>( 693 / 527 )</t>
  </si>
  <si>
    <t>( 696 / 551 )</t>
  </si>
  <si>
    <t>( 789 / 613 )</t>
  </si>
  <si>
    <t>( 757 / 609 )</t>
  </si>
  <si>
    <t>( 784 / 627 )</t>
  </si>
  <si>
    <t>( 693 / 565 )</t>
  </si>
  <si>
    <t>( 735 / 546 )</t>
  </si>
  <si>
    <t>( 732 / 594 )</t>
  </si>
  <si>
    <t>Quality checks</t>
  </si>
  <si>
    <t>Passed / Failed</t>
  </si>
  <si>
    <t>Plausible root cause</t>
  </si>
  <si>
    <t>Quality check breakdown</t>
  </si>
  <si>
    <t>Program</t>
  </si>
  <si>
    <t>Exceptions</t>
  </si>
  <si>
    <t>Ok</t>
  </si>
  <si>
    <t>Invalid signatures</t>
  </si>
  <si>
    <t>Run</t>
  </si>
  <si>
    <t>Minimum reads</t>
  </si>
  <si>
    <t>MTRQ &amp; MDRQ</t>
  </si>
  <si>
    <t>Unrecognised reads</t>
  </si>
  <si>
    <t>Sequence quality</t>
  </si>
  <si>
    <t>Sample uniformity</t>
  </si>
  <si>
    <t>Identity</t>
  </si>
  <si>
    <t>Probemix lot</t>
  </si>
  <si>
    <t>Barcode lot</t>
  </si>
  <si>
    <t>Sex</t>
  </si>
  <si>
    <t>Sample tracker</t>
  </si>
  <si>
    <t>DNA</t>
  </si>
  <si>
    <t>Quantity</t>
  </si>
  <si>
    <t>Contamination</t>
  </si>
  <si>
    <t>Denaturation (intra / inter)</t>
  </si>
  <si>
    <t>( Ok / Ok )</t>
  </si>
  <si>
    <t>Depurination (intra / inter)</t>
  </si>
  <si>
    <t>Fragmentation (intra / inter)</t>
  </si>
  <si>
    <t>Digestion</t>
  </si>
  <si>
    <t>Hybridisation</t>
  </si>
  <si>
    <t>Temperature (intra / inter)</t>
  </si>
  <si>
    <t>Completeness (intra / inter)</t>
  </si>
  <si>
    <t>Ligase</t>
  </si>
  <si>
    <t>Temperature</t>
  </si>
  <si>
    <t>Activity (intra / inter)</t>
  </si>
  <si>
    <t>Inactivation</t>
  </si>
  <si>
    <t>Polymerase</t>
  </si>
  <si>
    <t>Activity (intra/inter)</t>
  </si>
  <si>
    <t>Data analysis</t>
  </si>
  <si>
    <t>Reference probes quality</t>
  </si>
  <si>
    <t>Reference samples quality (Normalisation / Comparison)</t>
  </si>
  <si>
    <t>Reference samples quantity (Normalisation / Comparison)</t>
  </si>
  <si>
    <t>No-DNA contamination</t>
  </si>
  <si>
    <t>#</t>
  </si>
  <si>
    <t>digitalMLPA: Intra ratios</t>
  </si>
  <si>
    <t>Normalisation reference</t>
  </si>
  <si>
    <t>2c199c66-98d9-442a-abf2-7804481aa2cf</t>
  </si>
  <si>
    <t>0ef6e1c4-a735-438b-b3d8-4318cdb1792f</t>
  </si>
  <si>
    <t>24b275ea-ba17-46d2-a709-0b20f486c711</t>
  </si>
  <si>
    <t>b01fe9bb-3622-4653-bc13-c89bc557c723</t>
  </si>
  <si>
    <t>7a29f499-d31a-419d-8947-49f6d074ef1a</t>
  </si>
  <si>
    <t>287ac13d-146f-4f72-915a-a8ecece7855e</t>
  </si>
  <si>
    <t>29138aca-323f-48e7-967b-8e55bf2850f9</t>
  </si>
  <si>
    <t>0629992e-3a02-4c76-8b32-3fdf67113ef0</t>
  </si>
  <si>
    <t>036083d6-05f0-45e0-abf0-d4efcaa00824</t>
  </si>
  <si>
    <t>ce01a6d5-837c-47e8-bff8-001d6f36d1bc</t>
  </si>
  <si>
    <t>1c06481b-4b32-4a5a-8ce4-aa26ef7a9e21</t>
  </si>
  <si>
    <t>1dcef346-2b6a-4c2a-b360-592b8b03d7c2</t>
  </si>
  <si>
    <t>4fcededf-888b-4a6e-94a3-3c4782319bad</t>
  </si>
  <si>
    <t>bea49c05-f126-4943-a494-fe7020d7bc5b</t>
  </si>
  <si>
    <t>5d99b8c6-22af-41b9-9e69-358edebfbcbd</t>
  </si>
  <si>
    <t>ade58efb-1093-43d8-9769-8e8f39089b12</t>
  </si>
  <si>
    <t>52aa5254-908a-42fb-98b5-3c585afb06c5</t>
  </si>
  <si>
    <t>24695153-69c2-4eac-816e-051eae7ef4df</t>
  </si>
  <si>
    <t>90b70fcd-93aa-4ddc-9552-5fc07a13ed47</t>
  </si>
  <si>
    <t>digitalMLPA: Quality issues</t>
  </si>
  <si>
    <t>None</t>
  </si>
  <si>
    <t>AmbiguousAll</t>
  </si>
  <si>
    <t>Ambiguous</t>
  </si>
  <si>
    <t>Inconclusive</t>
  </si>
  <si>
    <t>digitalMLPA: Arbitrary Class</t>
  </si>
  <si>
    <t>digitalMLPA: Software version</t>
  </si>
  <si>
    <t>Experiment details</t>
  </si>
  <si>
    <t>Product name and sheet name</t>
  </si>
  <si>
    <t>Excel writer version</t>
  </si>
  <si>
    <t>Barcode name</t>
  </si>
  <si>
    <t xml:space="preserve">Configuration version </t>
  </si>
  <si>
    <t xml:space="preserve">Data Conversion   </t>
  </si>
  <si>
    <t xml:space="preserve">Fragment Analysis </t>
  </si>
  <si>
    <t xml:space="preserve">Comparative Analysis </t>
  </si>
  <si>
    <t xml:space="preserve">Result Analysis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</si>
</sst>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2">
    <font>
      <sz val="11"/>
      <color theme="1"/>
      <name val="Calibri"/>
      <family val="2"/>
      <scheme val="minor"/>
    </font>
    <font>
      <sz val="8"/>
      <color theme="1"/>
      <name val="Calibri"/>
      <family val="2"/>
      <scheme val="minor"/>
    </font>
    <font>
      <sz val="8"/>
      <color theme="1"/>
      <name val="Consolas"/>
      <family val="3"/>
    </font>
    <font>
      <sz val="8"/>
      <name val="Calibri"/>
      <family val="2"/>
      <scheme val="minor"/>
    </font>
    <font>
      <b/>
      <sz val="8"/>
      <color theme="1"/>
      <name val="Calibri"/>
      <family val="2"/>
      <scheme val="minor"/>
    </font>
    <font>
      <b/>
      <sz val="8"/>
      <color rgb="FF000000"/>
      <name val="Calibri"/>
      <family val="2"/>
      <scheme val="minor"/>
    </font>
    <font>
      <b/>
      <sz val="8"/>
      <name val="Calibri"/>
      <family val="2"/>
      <scheme val="minor"/>
    </font>
    <font>
      <sz val="8"/>
      <color rgb="FF000000"/>
      <name val="Calibri"/>
      <family val="2"/>
      <scheme val="minor"/>
    </font>
    <font>
      <b/>
      <sz val="8"/>
      <color rgb="FF34375A"/>
      <name val="Calibri"/>
      <family val="2"/>
      <scheme val="minor"/>
    </font>
    <font>
      <b/>
      <sz val="14"/>
      <color rgb="FF000000"/>
      <name val="Calibri"/>
      <family val="2"/>
      <scheme val="minor"/>
    </font>
    <font>
      <b/>
      <sz val="12"/>
      <color rgb="FF000000"/>
      <name val="Calibri"/>
      <family val="2"/>
      <scheme val="minor"/>
    </font>
    <font>
      <sz val="1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28"/>
      <color rgb="FFFF0000"/>
      <name val="Calibri"/>
      <family val="2"/>
      <scheme val="minor"/>
    </font>
    <font>
      <b/>
      <sz val="11"/>
      <color rgb="FFFF0000"/>
      <name val="Calibri"/>
      <family val="2"/>
      <scheme val="minor"/>
    </font>
    <font>
      <b/>
      <u/>
      <sz val="11"/>
      <color rgb="FFFFFFFF"/>
      <name val="Calibri"/>
      <family val="2"/>
      <scheme val="minor"/>
    </font>
    <font>
      <b/>
      <sz val="12"/>
      <color theme="1"/>
      <name val="Calibri"/>
      <family val="2"/>
      <scheme val="minor"/>
    </font>
    <font>
      <b/>
      <sz val="10"/>
      <color rgb="FFFF0000"/>
      <name val="Calibri"/>
      <family val="2"/>
      <scheme val="minor"/>
    </font>
    <font>
      <sz val="11"/>
      <color rgb="FF00B0F0"/>
      <name val="Calibri"/>
      <family val="2"/>
      <scheme val="minor"/>
    </font>
    <font>
      <sz val="11"/>
      <color rgb="FF000000"/>
      <name val="Calibri"/>
      <family val="2"/>
      <scheme val="minor"/>
    </font>
    <font>
      <sz val="11"/>
      <color rgb="FF242424"/>
      <name val="Aptos Narrow"/>
      <family val="2"/>
    </font>
    <font>
      <sz val="8"/>
      <color theme="0"/>
      <name val="Calibri"/>
      <family val="2"/>
      <scheme val="minor"/>
    </font>
    <font>
      <b/>
      <sz val="8"/>
      <name val="Calibri "/>
    </font>
    <font>
      <b/>
      <sz val="11"/>
      <color rgb="FF000000"/>
      <name val="Calibri"/>
      <family val="2"/>
      <scheme val="minor"/>
    </font>
    <font>
      <sz val="10.5"/>
      <color rgb="FF000000"/>
      <name val="Calibri"/>
      <family val="2"/>
      <scheme val="minor"/>
    </font>
    <font>
      <sz val="10.5"/>
      <color rgb="FFC00000"/>
      <name val="Calibri"/>
      <family val="2"/>
      <scheme val="minor"/>
    </font>
    <font>
      <sz val="11"/>
      <color rgb="FFC00000"/>
      <name val="Calibri"/>
      <family val="2"/>
      <scheme val="minor"/>
    </font>
    <font>
      <b/>
      <sz val="8"/>
      <color rgb="FF11C3EA"/>
      <name val="Calibri"/>
      <family val="2"/>
      <scheme val="minor"/>
    </font>
    <font>
      <sz val="28"/>
      <name val="Calibri"/>
      <family val="2"/>
      <scheme val="minor"/>
    </font>
    <font>
      <i/>
      <sz val="11"/>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DBF38"/>
        <bgColor indexed="64"/>
      </patternFill>
    </fill>
    <fill>
      <patternFill patternType="solid">
        <fgColor rgb="FFFDBF38"/>
        <bgColor rgb="FF000000"/>
      </patternFill>
    </fill>
    <fill>
      <patternFill patternType="solid">
        <fgColor rgb="FF57C4AD"/>
        <bgColor rgb="FF000000"/>
      </patternFill>
    </fill>
    <fill>
      <patternFill patternType="solid">
        <fgColor rgb="FFCA0020"/>
        <bgColor rgb="FF000000"/>
      </patternFill>
    </fill>
    <fill>
      <patternFill patternType="solid">
        <fgColor rgb="FF37BAF7"/>
        <bgColor rgb="FF000000"/>
      </patternFill>
    </fill>
    <fill>
      <patternFill patternType="solid">
        <fgColor rgb="FF8AE9FE"/>
        <bgColor rgb="FF000000"/>
      </patternFill>
    </fill>
    <fill>
      <patternFill patternType="solid">
        <fgColor rgb="FFFCB96C"/>
        <bgColor rgb="FF000000"/>
      </patternFill>
    </fill>
    <fill>
      <patternFill patternType="solid">
        <fgColor rgb="FFFD9C19"/>
        <bgColor rgb="FF000000"/>
      </patternFill>
    </fill>
    <fill>
      <patternFill patternType="solid">
        <fgColor rgb="FFFFB19F"/>
        <bgColor rgb="FF000000"/>
      </patternFill>
    </fill>
    <fill>
      <patternFill patternType="solid">
        <fgColor rgb="FFFFF2DD"/>
        <bgColor rgb="FF000000"/>
      </patternFill>
    </fill>
    <fill>
      <patternFill patternType="solid">
        <fgColor rgb="FFD9D9D9"/>
        <bgColor rgb="FF000000"/>
      </patternFill>
    </fill>
    <fill>
      <patternFill patternType="solid">
        <fgColor theme="5" tint="0.79998168889431442"/>
        <bgColor rgb="FF000000"/>
      </patternFill>
    </fill>
  </fills>
  <borders count="17">
    <border>
      <left/>
      <right/>
      <top/>
      <bottom/>
      <diagonal/>
    </border>
    <border>
      <left style="thin">
        <color auto="1"/>
      </left>
      <right style="thin">
        <color auto="1"/>
      </right>
      <top/>
      <bottom/>
      <diagonal/>
    </border>
    <border>
      <left/>
      <right/>
      <top/>
      <bottom style="thin">
        <color indexed="64"/>
      </bottom>
      <diagonal/>
    </border>
    <border>
      <left/>
      <right style="thin">
        <color auto="1"/>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applyNumberFormat="0" fontId="14" applyFont="1" fillId="0" applyFill="0" borderId="0" applyBorder="0" applyProtection="0" applyAlignment="0"/>
  </cellStyleXfs>
  <cellXfs count="232">
    <xf numFmtId="0" fontId="0" fillId="0" borderId="0" xfId="0"/>
    <xf numFmtId="0" fontId="1" applyFont="1" fillId="0" borderId="0" xfId="0"/>
    <xf numFmtId="0" fontId="2" applyFont="1" fillId="0" borderId="0" xfId="0"/>
    <xf numFmtId="0" fontId="2" applyFont="1" fillId="4" applyFill="1" borderId="0" xfId="0"/>
    <xf numFmtId="0" fontId="1" applyFont="1" fillId="4" applyFill="1" borderId="0" xfId="0"/>
    <xf numFmtId="0" fontId="1" applyFont="1" fillId="5" applyFill="1" borderId="0" xfId="0"/>
    <xf numFmtId="0" fontId="1" applyFont="1" fillId="5" applyFill="1" borderId="0" xfId="0" applyAlignment="1">
      <alignment horizontal="center" vertical="center"/>
    </xf>
    <xf numFmtId="0" fontId="1" applyFont="1" fillId="5" applyFill="1" borderId="0" xfId="0" applyAlignment="1">
      <alignment horizontal="left" vertical="center"/>
    </xf>
    <xf numFmtId="0" fontId="0" fillId="5" applyFill="1" borderId="0" xfId="0"/>
    <xf numFmtId="0" fontId="2" applyFont="1" fillId="5" applyFill="1" borderId="0" xfId="0"/>
    <xf numFmtId="0" fontId="3" applyFont="1" fillId="4" applyFill="1" borderId="0" xfId="0" applyAlignment="1">
      <alignment horizontal="left" vertical="center"/>
    </xf>
    <xf numFmtId="0" fontId="3" applyFont="1" fillId="5" applyFill="1" borderId="0" xfId="0" applyAlignment="1">
      <alignment horizontal="left" vertical="center"/>
    </xf>
    <xf numFmtId="0" fontId="6" applyFont="1" fillId="5" applyFill="1" borderId="0" xfId="0" applyAlignment="1">
      <alignment horizontal="left" vertical="center"/>
    </xf>
    <xf numFmtId="22" applyNumberFormat="1" fontId="1" applyFont="1" fillId="5" applyFill="1" borderId="8" applyBorder="1" xfId="0" applyAlignment="1">
      <alignment horizontal="center" vertical="center"/>
    </xf>
    <xf numFmtId="22" applyNumberFormat="1" fontId="1" applyFont="1" fillId="5" applyFill="1" borderId="1" applyBorder="1" xfId="0" applyAlignment="1">
      <alignment horizontal="center" vertical="center"/>
    </xf>
    <xf numFmtId="0" fontId="4" applyFont="1" fillId="8" applyFill="1" borderId="8" applyBorder="1" xfId="0" applyAlignment="1">
      <alignment horizontal="center" vertical="center" wrapText="1"/>
    </xf>
    <xf numFmtId="0" fontId="9" applyFont="1" fillId="4" applyFill="1" borderId="0" xfId="0" applyAlignment="1">
      <alignment horizontal="left" vertical="center"/>
    </xf>
    <xf numFmtId="0" fontId="6" applyFont="1" fillId="4" applyFill="1" borderId="5" applyBorder="1" xfId="0" quotePrefix="1" applyAlignment="1">
      <alignment horizontal="right" vertical="center"/>
    </xf>
    <xf numFmtId="0" fontId="6" applyFont="1" fillId="5" applyFill="1" borderId="5" applyBorder="1" xfId="0" applyAlignment="1">
      <alignment horizontal="right" vertical="center"/>
    </xf>
    <xf numFmtId="2" applyNumberFormat="1" fontId="4" applyFont="1" fillId="8" applyFill="1" borderId="9" applyBorder="1" xfId="0" applyAlignment="1">
      <alignment horizontal="center" vertical="center" wrapText="1"/>
    </xf>
    <xf numFmtId="0" fontId="1" applyFont="1" fillId="9" applyFill="1" borderId="0" xfId="0" applyAlignment="1">
      <alignment horizontal="center" vertical="center"/>
    </xf>
    <xf numFmtId="22" applyNumberFormat="1" fontId="3" applyFont="1" fillId="5" applyFill="1" borderId="0" xfId="0" applyAlignment="1">
      <alignment horizontal="left" vertical="center"/>
    </xf>
    <xf numFmtId="0" fontId="1" applyFont="1" fillId="0" borderId="0" xfId="0" applyAlignment="1">
      <alignment vertical="center"/>
    </xf>
    <xf numFmtId="0" fontId="0" fillId="5" applyFill="1" borderId="0" xfId="0" applyProtection="1" applyAlignment="1">
      <protection locked="0"/>
    </xf>
    <xf numFmtId="0" fontId="15" applyFont="1" fillId="5" applyFill="1" borderId="0" xfId="0" applyProtection="1" applyAlignment="1">
      <alignment horizontal="center" vertical="center" wrapText="1"/>
      <protection locked="0"/>
    </xf>
    <xf numFmtId="0" fontId="13" applyFont="1" fillId="5" applyFill="1" borderId="0" xfId="0" applyProtection="1" applyAlignment="1">
      <protection locked="0"/>
    </xf>
    <xf numFmtId="0" fontId="17" applyFont="1" fillId="12" applyFill="1" borderId="14" applyBorder="1" xfId="0" applyProtection="1" applyAlignment="1">
      <alignment horizontal="center" vertical="center"/>
      <protection locked="0"/>
    </xf>
    <xf numFmtId="0" fontId="17" applyFont="1" fillId="13" applyFill="1" borderId="14" applyBorder="1" xfId="0" applyProtection="1" applyAlignment="1">
      <alignment horizontal="center" vertical="center"/>
      <protection locked="0"/>
    </xf>
    <xf numFmtId="0" fontId="11" applyFont="1" fillId="7" applyFill="1" borderId="15" applyBorder="1" xfId="0" applyProtection="1" applyAlignment="1">
      <alignment horizontal="center" vertical="center"/>
      <protection locked="0"/>
    </xf>
    <xf numFmtId="0" fontId="13" applyFont="1" fillId="5" applyFill="1" borderId="4" applyBorder="1" xfId="0" applyProtection="1" applyAlignment="1">
      <alignment horizontal="center" vertical="center" wrapText="1"/>
      <protection locked="0"/>
    </xf>
    <xf numFmtId="0" fontId="21" applyFont="1" fillId="20" applyFill="1" borderId="16" applyBorder="1" xfId="0" applyProtection="1" applyAlignment="1">
      <alignment horizontal="center" vertical="center"/>
      <protection locked="0"/>
    </xf>
    <xf numFmtId="0" fontId="13" applyFont="1" fillId="5" applyFill="1" borderId="4" applyBorder="1" xfId="0" applyProtection="1" applyAlignment="1">
      <alignment horizontal="center" vertical="center"/>
      <protection locked="0"/>
    </xf>
    <xf numFmtId="0" fontId="12" applyFont="1" fillId="5" applyFill="1" borderId="4" applyBorder="1" xfId="0" applyProtection="1" applyAlignment="1">
      <alignment horizontal="left" vertical="center" wrapText="1"/>
      <protection locked="0"/>
    </xf>
    <xf numFmtId="0" fontId="20" applyFont="1" fillId="5" applyFill="1" borderId="0" xfId="0" applyProtection="1" applyAlignment="1">
      <alignment vertical="center"/>
      <protection locked="0"/>
    </xf>
    <xf numFmtId="0" fontId="18" applyFont="1" fillId="5" applyFill="1" borderId="4" applyBorder="1" xfId="0" applyProtection="1" applyAlignment="1">
      <alignment horizontal="center" vertical="center" wrapText="1"/>
      <protection locked="0"/>
    </xf>
    <xf numFmtId="0" fontId="16" applyFont="1" fillId="5" applyFill="1" borderId="0" xfId="0" applyProtection="1" applyAlignment="1">
      <protection locked="0"/>
    </xf>
    <xf numFmtId="0" fontId="18" applyFont="1" fillId="5" applyFill="1" borderId="13" applyBorder="1" xfId="0" applyProtection="1" applyAlignment="1">
      <alignment horizontal="center" vertical="center" wrapText="1"/>
      <protection locked="0"/>
    </xf>
    <xf numFmtId="0" fontId="18" applyFont="1" fillId="5" applyFill="1" borderId="0" xfId="0" applyProtection="1" applyAlignment="1">
      <alignment vertical="center"/>
      <protection locked="0"/>
    </xf>
    <xf numFmtId="0" fontId="14" applyFont="1" fillId="5" applyFill="1" borderId="0" applyBorder="1" xfId="1" applyProtection="1" applyAlignment="1">
      <alignment vertical="center"/>
      <protection locked="0"/>
    </xf>
    <xf numFmtId="0" fontId="18" applyFont="1" fillId="10" applyFill="1" borderId="12" applyBorder="1" xfId="0" applyProtection="1" applyAlignment="1">
      <alignment vertical="center"/>
      <protection locked="0"/>
    </xf>
    <xf numFmtId="0" fontId="0" fillId="10" applyFill="1" borderId="11" applyBorder="1" xfId="0" applyProtection="1" applyAlignment="1">
      <alignment vertical="center"/>
      <protection locked="0"/>
    </xf>
    <xf numFmtId="0" fontId="21" applyFont="1" fillId="11" applyFill="1" borderId="10" applyBorder="1" xfId="0" applyProtection="1" applyAlignment="1">
      <alignment horizontal="center" vertical="center" wrapText="1"/>
      <protection locked="0"/>
    </xf>
    <xf numFmtId="0" fontId="0" fillId="5" applyFill="1" borderId="0" xfId="0" applyProtection="1" applyAlignment="1">
      <alignment vertical="center"/>
      <protection locked="0"/>
    </xf>
    <xf numFmtId="0" fontId="18" applyFont="1" fillId="5" applyFill="1" borderId="4" applyBorder="1" xfId="0" applyProtection="1" applyAlignment="1">
      <alignment horizontal="left" vertical="center"/>
      <protection locked="0"/>
    </xf>
    <xf numFmtId="0" fontId="18" applyFont="1" fillId="5" applyFill="1" borderId="13" applyBorder="1" xfId="0" applyProtection="1" applyAlignment="1">
      <alignment horizontal="left" vertical="center"/>
      <protection locked="0"/>
    </xf>
    <xf numFmtId="0" fontId="13" applyFont="1" fillId="5" applyFill="1" borderId="0" xfId="0" applyProtection="1" applyAlignment="1">
      <alignment horizontal="left"/>
      <protection locked="0"/>
    </xf>
    <xf numFmtId="0" fontId="0" fillId="10" applyFill="1" borderId="10" applyBorder="1" xfId="0" applyProtection="1" applyAlignment="1">
      <alignment vertical="center"/>
      <protection locked="0"/>
    </xf>
    <xf numFmtId="0" fontId="0" fillId="5" applyFill="1" borderId="4" applyBorder="1"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25" applyFont="1" fillId="7" applyFill="1" borderId="14" applyBorder="1" xfId="0" applyProtection="1" applyAlignment="1">
      <alignment horizontal="center" vertical="center"/>
      <protection locked="0"/>
    </xf>
    <xf numFmtId="0" fontId="0" fillId="5" applyFill="1" borderId="4" applyBorder="1" xfId="0" applyProtection="1" applyAlignment="1">
      <protection locked="0"/>
    </xf>
    <xf numFmtId="0" fontId="0" fillId="5" applyFill="1" borderId="5" applyBorder="1" xfId="0" applyProtection="1" applyAlignment="1">
      <protection locked="0"/>
    </xf>
    <xf numFmtId="0" fontId="0" fillId="5" applyFill="1" borderId="4" applyBorder="1" xfId="0" applyProtection="1" applyAlignment="1">
      <alignment vertical="center" wrapText="1"/>
      <protection locked="0"/>
    </xf>
    <xf numFmtId="0" fontId="25" applyFont="1" fillId="7" applyFill="1" borderId="14" applyBorder="1" xfId="0" applyProtection="1" applyAlignment="1">
      <alignment horizontal="center" vertical="center" wrapText="1"/>
      <protection locked="0"/>
    </xf>
    <xf numFmtId="0" fontId="26" applyFont="1" fillId="14" applyFill="1" borderId="15" applyBorder="1" xfId="0" applyProtection="1" applyAlignment="1">
      <alignment horizontal="center" vertical="center"/>
      <protection locked="0"/>
    </xf>
    <xf numFmtId="0" fontId="0" fillId="5" applyFill="1" borderId="5" applyBorder="1" xfId="0" applyProtection="1" applyAlignment="1">
      <alignment vertical="center" wrapText="1"/>
      <protection locked="0"/>
    </xf>
    <xf numFmtId="0" fontId="26" applyFont="1" fillId="15" applyFill="1" borderId="15" applyBorder="1" xfId="0" applyProtection="1" applyAlignment="1">
      <alignment horizontal="center" vertical="center"/>
      <protection locked="0"/>
    </xf>
    <xf numFmtId="0" fontId="26" applyFont="1" fillId="7" applyFill="1" borderId="15" applyBorder="1" xfId="0" applyProtection="1" applyAlignment="1">
      <alignment horizontal="center" vertical="center"/>
      <protection locked="0"/>
    </xf>
    <xf numFmtId="0" fontId="26" applyFont="1" fillId="16" applyFill="1" borderId="15" applyBorder="1" xfId="0" applyProtection="1" applyAlignment="1">
      <alignment horizontal="center" vertical="center"/>
      <protection locked="0"/>
    </xf>
    <xf numFmtId="0" fontId="26" applyFont="1" fillId="17" applyFill="1" borderId="15" applyBorder="1" xfId="0" applyProtection="1" applyAlignment="1">
      <alignment horizontal="center" vertical="center"/>
      <protection locked="0"/>
    </xf>
    <xf numFmtId="0" fontId="27" applyFont="1" fillId="18" applyFill="1" borderId="15" applyBorder="1" xfId="0" applyProtection="1" applyAlignment="1">
      <alignment horizontal="center" vertical="center"/>
      <protection locked="0"/>
    </xf>
    <xf numFmtId="0" fontId="26" applyFont="1" fillId="19" applyFill="1" borderId="16" applyBorder="1" xfId="0" applyProtection="1" applyAlignment="1">
      <alignment horizontal="center" vertical="center"/>
      <protection locked="0"/>
    </xf>
    <xf numFmtId="0" fontId="0" fillId="5" applyFill="1" borderId="13" applyBorder="1" xfId="0" applyProtection="1" applyAlignment="1">
      <protection locked="0"/>
    </xf>
    <xf numFmtId="0" fontId="21" applyFont="1" fillId="6" applyFill="1" borderId="2" applyBorder="1" xfId="0" applyProtection="1" applyAlignment="1">
      <alignment horizontal="center" vertical="center"/>
      <protection locked="0"/>
    </xf>
    <xf numFmtId="0" fontId="28" applyFont="1" fillId="6" applyFill="1" borderId="0" xfId="0" applyProtection="1" applyAlignment="1">
      <alignment horizontal="center" vertical="center"/>
      <protection locked="0"/>
    </xf>
    <xf numFmtId="0" fontId="0" fillId="10" applyFill="1" borderId="11" applyBorder="1" xfId="0" applyProtection="1" applyAlignment="1">
      <protection locked="0"/>
    </xf>
    <xf numFmtId="0" fontId="0" fillId="10" applyFill="1" borderId="10" applyBorder="1" xfId="0" applyProtection="1" applyAlignment="1">
      <protection locked="0"/>
    </xf>
    <xf numFmtId="0" fontId="0" fillId="2" applyFill="1" borderId="0" xfId="0" applyProtection="1" applyAlignment="1">
      <protection locked="0"/>
    </xf>
    <xf numFmtId="0" fontId="1" applyFont="1" fillId="2" applyFill="1" borderId="0" xfId="0" applyProtection="1" applyAlignment="1">
      <alignment horizontal="center" vertical="center"/>
      <protection locked="0"/>
    </xf>
    <xf numFmtId="0" fontId="1" applyFont="1" fillId="2" applyFill="1" borderId="0" xfId="0" applyProtection="1" applyAlignment="1">
      <protection locked="0"/>
    </xf>
    <xf numFmtId="0" fontId="9" applyFont="1" fillId="5" applyFill="1" borderId="0" xfId="0" applyProtection="1" applyAlignment="1">
      <alignment horizontal="left" vertical="center"/>
      <protection locked="0"/>
    </xf>
    <xf numFmtId="0" fontId="1" applyFont="1" fillId="5" applyFill="1" borderId="0" xfId="0" applyProtection="1" applyAlignment="1">
      <alignment horizontal="left" vertical="center"/>
      <protection locked="0"/>
    </xf>
    <xf numFmtId="0" fontId="1" applyFont="1" fillId="5" applyFill="1" borderId="0" xfId="0" applyProtection="1" applyAlignment="1">
      <protection locked="0"/>
    </xf>
    <xf numFmtId="0" fontId="1" applyFont="1" fillId="0" borderId="0" xfId="0" applyProtection="1" applyAlignment="1">
      <protection locked="0"/>
    </xf>
    <xf numFmtId="0" fontId="1" applyFont="1" fillId="5" applyFill="1" borderId="0" xfId="0" applyProtection="1" applyAlignment="1">
      <alignment horizontal="center" vertical="center"/>
      <protection locked="0"/>
    </xf>
    <xf numFmtId="0" fontId="5" applyFont="1" fillId="5" applyFill="1" borderId="0" xfId="0" applyProtection="1" applyAlignment="1">
      <alignment horizontal="right" vertical="center"/>
      <protection locked="0"/>
    </xf>
    <xf numFmtId="2" applyNumberFormat="1" fontId="4" applyFont="1" fillId="5" applyFill="1" borderId="1" applyBorder="1" xfId="0" applyProtection="1" applyAlignment="1">
      <alignment horizontal="center" vertical="center"/>
      <protection locked="0"/>
    </xf>
    <xf numFmtId="0" fontId="10" applyFont="1" fillId="5" applyFill="1" borderId="0" xfId="0" applyProtection="1" applyAlignment="1">
      <alignment horizontal="left" vertical="center"/>
      <protection locked="0"/>
    </xf>
    <xf numFmtId="0" fontId="10" applyFont="1" fillId="5" applyFill="1" borderId="0" xfId="0" applyProtection="1" applyAlignment="1">
      <alignment vertical="top"/>
      <protection locked="0"/>
    </xf>
    <xf numFmtId="2" applyNumberFormat="1" fontId="1" applyFont="1" fillId="5" applyFill="1" borderId="1" applyBorder="1" xfId="0" applyProtection="1" applyAlignment="1">
      <alignment horizontal="center" vertical="center" wrapText="1"/>
      <protection locked="0"/>
    </xf>
    <xf numFmtId="0" fontId="6" applyFont="1" fillId="4" applyFill="1" borderId="0" xfId="0" quotePrefix="1" applyProtection="1" applyAlignment="1">
      <alignment horizontal="right"/>
      <protection locked="0"/>
    </xf>
    <xf numFmtId="0" fontId="1" applyFont="1" fillId="4" applyFill="1" borderId="0" xfId="0" applyProtection="1" applyAlignment="1">
      <alignment horizontal="left"/>
      <protection locked="0"/>
    </xf>
    <xf numFmtId="3" applyNumberFormat="1" fontId="1" applyFont="1" fillId="5" applyFill="1" borderId="0" xfId="0" applyProtection="1" applyAlignment="1">
      <alignment horizontal="center" vertical="center"/>
      <protection locked="0"/>
    </xf>
    <xf numFmtId="0" fontId="6" applyFont="1" fillId="5" applyFill="1" borderId="0" xfId="0" applyProtection="1" applyAlignment="1">
      <alignment horizontal="center" vertical="center"/>
      <protection locked="0"/>
    </xf>
    <xf numFmtId="0" fontId="4" applyFont="1" fillId="4" applyFill="1" borderId="0" xfId="0" applyProtection="1" applyAlignment="1">
      <alignment horizontal="right" vertical="center"/>
      <protection locked="0"/>
    </xf>
    <xf numFmtId="2" applyNumberFormat="1" fontId="1" applyFont="1" fillId="4" applyFill="1" borderId="1" applyBorder="1" xfId="0" applyProtection="1" applyAlignment="1">
      <alignment horizontal="center" vertical="center"/>
      <protection locked="0"/>
    </xf>
    <xf numFmtId="0" fontId="6" applyFont="1" fillId="5" applyFill="1" borderId="0" xfId="0" applyProtection="1" applyAlignment="1">
      <alignment horizontal="right"/>
      <protection locked="0"/>
    </xf>
    <xf numFmtId="0" fontId="1" applyFont="1" fillId="5" applyFill="1" borderId="0" xfId="0" applyProtection="1" applyAlignment="1">
      <alignment horizontal="left"/>
      <protection locked="0"/>
    </xf>
    <xf numFmtId="0" fontId="4" applyFont="1" fillId="5" applyFill="1" borderId="0" xfId="0" applyProtection="1" applyAlignment="1">
      <alignment horizontal="right" vertical="center"/>
      <protection locked="0"/>
    </xf>
    <xf numFmtId="0" fontId="3" applyFont="1" fillId="2" applyFill="1" borderId="0" xfId="0" applyProtection="1" applyAlignment="1">
      <alignment horizontal="center" vertical="center"/>
      <protection locked="0"/>
    </xf>
    <xf numFmtId="0" fontId="1" applyFont="1" fillId="0" borderId="1" applyBorder="1" xfId="0" applyProtection="1" applyAlignment="1">
      <protection locked="0"/>
    </xf>
    <xf numFmtId="0" fontId="1" applyFont="1" fillId="0" borderId="5" applyBorder="1" xfId="0" applyProtection="1" applyAlignment="1">
      <protection locked="0"/>
    </xf>
    <xf numFmtId="3" applyNumberFormat="1" fontId="1" applyFont="1" fillId="0" borderId="4" applyBorder="1" xfId="0" applyProtection="1" applyAlignment="1">
      <protection locked="0"/>
    </xf>
    <xf numFmtId="3" applyNumberFormat="1" fontId="1" applyFont="1" fillId="0" borderId="0" xfId="0" applyProtection="1" applyAlignment="1">
      <protection locked="0"/>
    </xf>
    <xf numFmtId="0" fontId="8" applyFont="1" fillId="2" applyFill="1" borderId="0" xfId="0" applyProtection="1" applyAlignment="1">
      <alignment horizontal="center" vertical="center"/>
      <protection locked="0"/>
    </xf>
    <xf numFmtId="2" applyNumberFormat="1" fontId="1" applyFont="1" fillId="3" applyFill="1" borderId="1" applyBorder="1" xfId="0" applyProtection="1" applyAlignment="1">
      <alignment horizontal="center" vertical="center"/>
      <protection locked="0" hidden="1"/>
    </xf>
    <xf numFmtId="0" fontId="1" applyFont="1" fillId="2" applyFill="1" borderId="0" xfId="0" applyProtection="1" applyAlignment="1">
      <alignment horizontal="right" vertical="center"/>
      <protection locked="0"/>
    </xf>
    <xf numFmtId="2" applyNumberFormat="1" fontId="1" applyFont="1" fillId="0" borderId="0" xfId="0" applyProtection="1" applyAlignment="1">
      <alignment horizontal="center"/>
      <protection locked="0"/>
    </xf>
    <xf numFmtId="0" fontId="9" applyFont="1" fillId="0" borderId="0" xfId="0" applyProtection="1" applyAlignment="1">
      <alignment horizontal="left" vertical="center"/>
      <protection locked="0"/>
    </xf>
    <xf numFmtId="0" fontId="9" applyFont="1" fillId="7" applyFill="1" borderId="0" xfId="0" applyProtection="1" applyAlignment="1">
      <alignment horizontal="left" vertical="center"/>
      <protection locked="0"/>
    </xf>
    <xf numFmtId="0" fontId="2" applyFont="1" fillId="2" applyFill="1" borderId="0" xfId="0" applyProtection="1" applyAlignment="1">
      <protection locked="0"/>
    </xf>
    <xf numFmtId="0" fontId="2" applyFont="1" fillId="2" applyFill="1" borderId="5" applyBorder="1" xfId="0" applyProtection="1" applyAlignment="1">
      <alignment horizontal="center" vertical="center"/>
      <protection locked="0"/>
    </xf>
    <xf numFmtId="0" fontId="2" applyFont="1" fillId="4" applyFill="1" borderId="4" applyBorder="1" xfId="0" applyProtection="1" applyAlignment="1">
      <protection locked="0"/>
    </xf>
    <xf numFmtId="0" fontId="2" applyFont="1" fillId="4" applyFill="1" borderId="0" xfId="0" applyProtection="1" applyAlignment="1">
      <protection locked="0"/>
    </xf>
    <xf numFmtId="0" fontId="2" applyFont="1" fillId="2" applyFill="1" borderId="1" applyBorder="1" xfId="0" applyProtection="1" applyAlignment="1">
      <alignment horizontal="center" vertical="center"/>
      <protection locked="0"/>
    </xf>
    <xf numFmtId="0" fontId="9" applyFont="1" fillId="4" applyFill="1" borderId="5" applyBorder="1" xfId="0" applyProtection="1" applyAlignment="1">
      <alignment horizontal="left" vertical="center"/>
      <protection locked="0"/>
    </xf>
    <xf numFmtId="0" fontId="1" applyFont="1" fillId="5" applyFill="1" borderId="1" applyBorder="1" xfId="0" applyProtection="1" applyAlignment="1">
      <alignment horizontal="center" vertical="center"/>
      <protection locked="0"/>
    </xf>
    <xf numFmtId="0" fontId="2" applyFont="1" fillId="0" borderId="0" xfId="0" applyProtection="1" applyAlignment="1">
      <protection locked="0"/>
    </xf>
    <xf numFmtId="0" fontId="10" applyFont="1" fillId="4" applyFill="1" borderId="5" applyBorder="1" xfId="0" applyProtection="1" applyAlignment="1">
      <alignment horizontal="left" vertical="center"/>
      <protection locked="0"/>
    </xf>
    <xf numFmtId="0" fontId="1" applyFont="1" fillId="4" applyFill="1" borderId="4" applyBorder="1" xfId="0" applyProtection="1" applyAlignment="1">
      <protection locked="0"/>
    </xf>
    <xf numFmtId="0" fontId="1" applyFont="1" fillId="4" applyFill="1" borderId="0" xfId="0" applyProtection="1" applyAlignment="1">
      <protection locked="0"/>
    </xf>
    <xf numFmtId="0" fontId="4" applyFont="1" fillId="5" applyFill="1" borderId="1" applyBorder="1" xfId="0" applyProtection="1" applyAlignment="1">
      <alignment horizontal="center" vertical="center" wrapText="1"/>
      <protection locked="0"/>
    </xf>
    <xf numFmtId="0" fontId="1" applyFont="1" fillId="9" applyFill="1" borderId="9" applyBorder="1" xfId="0" applyProtection="1" applyAlignment="1">
      <alignment horizontal="center" vertical="center"/>
      <protection locked="0"/>
    </xf>
    <xf numFmtId="0" fontId="1" applyFont="1" fillId="5" applyFill="1" borderId="1" applyBorder="1" xfId="0" applyProtection="1" applyAlignment="1">
      <alignment horizontal="center" vertical="center" wrapText="1"/>
      <protection locked="0"/>
    </xf>
    <xf numFmtId="0" fontId="1" applyFont="1" fillId="4" applyFill="1" borderId="0" xfId="0" applyProtection="1" applyAlignment="1">
      <alignment horizontal="center" vertical="center"/>
      <protection locked="0"/>
    </xf>
    <xf numFmtId="0" fontId="1" applyFont="1" fillId="0" borderId="0" xfId="0" applyProtection="1" applyAlignment="1">
      <alignment horizontal="center"/>
      <protection locked="0"/>
    </xf>
    <xf numFmtId="0" fontId="1" applyFont="1" fillId="4" applyFill="1" borderId="5" applyBorder="1" xfId="0" applyProtection="1" applyAlignment="1">
      <alignment horizontal="center" vertical="center"/>
      <protection locked="0"/>
    </xf>
    <xf numFmtId="0" fontId="1" applyFont="1" fillId="8" applyFill="1" borderId="9" applyBorder="1" xfId="0" applyProtection="1" applyAlignment="1">
      <alignment horizontal="center" vertical="center"/>
      <protection locked="0"/>
    </xf>
    <xf numFmtId="0" fontId="4" applyFont="1" fillId="4" applyFill="1" borderId="4" applyBorder="1" xfId="0" applyProtection="1" applyAlignment="1">
      <protection locked="0"/>
    </xf>
    <xf numFmtId="0" fontId="4" applyFont="1" fillId="4" applyFill="1" borderId="0" xfId="0" applyProtection="1" applyAlignment="1">
      <protection locked="0"/>
    </xf>
    <xf numFmtId="1" applyNumberFormat="1" fontId="1" applyFont="1" fillId="5" applyFill="1" borderId="1" applyBorder="1" xfId="0" applyProtection="1" applyAlignment="1">
      <alignment horizontal="center" vertical="center"/>
      <protection locked="0"/>
    </xf>
    <xf numFmtId="0" fontId="1" applyFont="1" fillId="0" borderId="1" applyBorder="1" xfId="0" applyProtection="1" applyAlignment="1">
      <alignment horizontal="center" vertical="center"/>
      <protection locked="0" hidden="1"/>
    </xf>
    <xf numFmtId="0" fontId="1" applyFont="1" fillId="4" applyFill="1" borderId="0" xfId="0" applyProtection="1" applyAlignment="1">
      <alignment vertical="center"/>
      <protection locked="0"/>
    </xf>
    <xf numFmtId="0" fontId="1" applyFont="1" fillId="4" applyFill="1" borderId="5" applyBorder="1" xfId="0" applyProtection="1" applyAlignment="1">
      <alignment vertical="center"/>
      <protection locked="0"/>
    </xf>
    <xf numFmtId="0" fontId="1" applyFont="1" fillId="5" applyFill="1" borderId="1" applyBorder="1" xfId="0" applyProtection="1" applyAlignment="1">
      <alignment vertical="center"/>
      <protection locked="0"/>
    </xf>
    <xf numFmtId="0" fontId="1" applyFont="1" fillId="0" borderId="5" applyBorder="1" xfId="0" applyProtection="1" applyAlignment="1">
      <alignment horizontal="center" vertical="center"/>
      <protection locked="0"/>
    </xf>
    <xf numFmtId="0" fontId="1" applyFont="1" fillId="0" borderId="1" applyBorder="1" xfId="0" applyProtection="1" applyAlignment="1">
      <alignment horizontal="center" vertical="center"/>
      <protection locked="0"/>
    </xf>
    <xf numFmtId="0" fontId="1" applyFont="1" fillId="9" applyFill="1" borderId="1" applyBorder="1" xfId="0" applyProtection="1" applyAlignment="1">
      <alignment horizontal="center" vertical="center"/>
      <protection locked="0"/>
    </xf>
    <xf numFmtId="0" fontId="3" applyFont="1" fillId="5" applyFill="1" borderId="0" xfId="0" applyProtection="1" applyAlignment="1">
      <alignment horizontal="center" vertical="center"/>
      <protection locked="0"/>
    </xf>
    <xf numFmtId="0" fontId="1" applyFont="1" fillId="5" applyFill="1" borderId="5" applyBorder="1" xfId="0" applyProtection="1" applyAlignment="1">
      <alignment horizontal="center" vertical="center"/>
      <protection locked="0"/>
    </xf>
    <xf numFmtId="0" fontId="7" applyFont="1" fillId="6" applyFill="1" borderId="1" applyBorder="1" xfId="0" applyProtection="1" applyAlignment="1">
      <alignment horizontal="center" vertical="center"/>
      <protection locked="0"/>
    </xf>
    <xf numFmtId="0" fontId="1" applyFont="1" fillId="5" applyFill="1" borderId="4" applyBorder="1" xfId="0" applyProtection="1" applyAlignment="1">
      <alignment horizontal="center" vertical="center"/>
      <protection locked="0"/>
    </xf>
    <xf numFmtId="0" fontId="3" applyFont="1" fillId="4" applyFill="1" borderId="0" xfId="0" applyProtection="1" applyAlignment="1">
      <alignment horizontal="center" vertical="center"/>
      <protection locked="0"/>
    </xf>
    <xf numFmtId="0" fontId="7" applyFont="1" fillId="5" applyFill="1" borderId="1" applyBorder="1"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vertical="center"/>
      <protection locked="0"/>
    </xf>
    <xf numFmtId="0" fontId="22" applyFont="1" fillId="0" borderId="0" xfId="0" applyAlignment="1">
      <alignment horizontal="center"/>
    </xf>
    <xf numFmtId="22" applyNumberFormat="1" fontId="1" applyFont="1" fillId="0" borderId="1" applyBorder="1" xfId="0" applyAlignment="1">
      <alignment horizontal="center" vertical="center"/>
    </xf>
    <xf numFmtId="0" fontId="0" fillId="5" applyFill="1" borderId="0" xfId="0" applyProtection="1" applyAlignment="1">
      <alignment horizontal="left" vertical="center" wrapText="1"/>
      <protection locked="0"/>
    </xf>
    <xf numFmtId="0" fontId="19" applyFont="1" fillId="5" applyFill="1" borderId="0" xfId="0" applyProtection="1" applyAlignment="1">
      <alignment horizontal="center" vertical="center" wrapText="1"/>
      <protection locked="0"/>
    </xf>
    <xf numFmtId="0" fontId="16" applyFont="1" fillId="5" applyFill="1" borderId="0" xfId="0" applyProtection="1" applyAlignment="1">
      <alignment horizontal="left" vertical="center"/>
      <protection locked="0"/>
    </xf>
    <xf numFmtId="0" fontId="0" fillId="5" applyFill="1" borderId="0" xfId="0" applyProtection="1" applyAlignment="1">
      <alignment horizontal="center"/>
      <protection locked="0"/>
    </xf>
    <xf numFmtId="0" fontId="6" applyFont="1" fillId="8" applyFill="1" borderId="1" applyBorder="1" xfId="0" applyProtection="1" applyAlignment="1">
      <alignment horizontal="center" vertical="center" wrapText="1"/>
      <protection locked="0"/>
    </xf>
    <xf numFmtId="3" applyNumberFormat="1" fontId="6" applyFont="1" fillId="8" applyFill="1" borderId="4" applyBorder="1" xfId="0" applyProtection="1" applyAlignment="1">
      <alignment horizontal="center" vertical="center" wrapText="1"/>
      <protection locked="0"/>
    </xf>
    <xf numFmtId="0" fontId="6" applyFont="1" fillId="8" applyFill="1" borderId="0" xfId="0" applyProtection="1" applyAlignment="1">
      <alignment horizontal="center" vertical="center" wrapText="1"/>
      <protection locked="0"/>
    </xf>
    <xf numFmtId="2" applyNumberFormat="1" fontId="1" applyFont="1" fillId="0" borderId="1" applyBorder="1" xfId="0" applyProtection="1" applyAlignment="1">
      <alignment horizontal="center" vertical="center"/>
      <protection locked="0" hidden="1"/>
    </xf>
    <xf numFmtId="0" fontId="3" applyFont="1" fillId="0" borderId="0" xfId="0" applyProtection="1" applyAlignment="1">
      <alignment horizontal="center" vertical="center"/>
      <protection locked="0" hidden="1"/>
    </xf>
    <xf numFmtId="0" fontId="1" applyFont="1" fillId="0" borderId="0" xfId="0" applyProtection="1" applyAlignment="1">
      <alignment horizontal="center" vertical="center"/>
      <protection locked="0" hidden="1"/>
    </xf>
    <xf numFmtId="0" fontId="6" applyFont="1" fillId="8" applyFill="1" borderId="4" applyBorder="1" xfId="0" applyProtection="1" applyAlignment="1">
      <alignment horizontal="center" vertical="center" wrapText="1"/>
      <protection locked="0"/>
    </xf>
    <xf numFmtId="0" fontId="1" applyFont="1" fillId="0" borderId="4" applyBorder="1" xfId="0" applyProtection="1" applyAlignment="1">
      <alignment horizontal="left" vertical="center"/>
      <protection locked="0"/>
    </xf>
    <xf numFmtId="0" fontId="1" applyFont="1" fillId="0" borderId="1" applyBorder="1" xfId="0" applyProtection="1" applyAlignment="1">
      <alignment horizontal="left" vertical="center"/>
      <protection locked="0"/>
    </xf>
    <xf numFmtId="2" applyNumberFormat="1" fontId="1" applyFont="1" fillId="0" borderId="0" xfId="0" applyProtection="1" applyAlignment="1">
      <alignment horizontal="left" vertical="center"/>
      <protection locked="0"/>
    </xf>
    <xf numFmtId="0" fontId="3" applyFont="1" fillId="0" borderId="4" applyBorder="1" xfId="0" applyProtection="1" applyAlignment="1">
      <alignment horizontal="left" vertical="center"/>
      <protection locked="0"/>
    </xf>
    <xf numFmtId="0" fontId="3" applyFont="1" fillId="0" borderId="1" applyBorder="1" xfId="0" applyProtection="1" applyAlignment="1">
      <alignment horizontal="left" vertical="center"/>
      <protection locked="0"/>
    </xf>
    <xf numFmtId="2" applyNumberFormat="1" fontId="3" applyFont="1" fillId="0" borderId="0" xfId="0" applyProtection="1" applyAlignment="1">
      <alignment horizontal="left" vertical="center"/>
      <protection locked="0"/>
    </xf>
    <xf numFmtId="2" applyNumberFormat="1" fontId="1" applyFont="1" fillId="0" borderId="4" applyBorder="1" xfId="0" applyProtection="1" applyAlignment="1">
      <alignment horizontal="left" vertical="center"/>
      <protection locked="0"/>
    </xf>
    <xf numFmtId="0" fontId="3" applyFont="1" fillId="0" borderId="1" applyBorder="1" xfId="0" applyProtection="1" applyAlignment="1">
      <alignment horizontal="center" vertical="center"/>
      <protection locked="0"/>
    </xf>
    <xf numFmtId="1" applyNumberFormat="1" fontId="1" applyFont="1" fillId="5" applyFill="1" borderId="0" xfId="0" applyProtection="1" applyAlignment="1">
      <alignment horizontal="center"/>
      <protection locked="0"/>
    </xf>
    <xf numFmtId="0" fontId="29" applyFont="1" fillId="7" applyFill="1" borderId="13" applyBorder="1" xfId="0" applyProtection="1" applyAlignment="1">
      <alignment horizontal="center" vertical="center"/>
      <protection locked="0"/>
    </xf>
    <xf numFmtId="0" fontId="1" applyFont="1" fillId="0" borderId="4" applyBorder="1" xfId="0" applyProtection="1" applyAlignment="1">
      <alignment horizontal="center"/>
      <protection locked="0"/>
    </xf>
    <xf numFmtId="0" fontId="6" applyFont="1" fillId="8" applyFill="1" borderId="1" applyBorder="1" xfId="0" applyProtection="1" applyAlignment="1">
      <alignment horizontal="center" vertical="center"/>
      <protection locked="0"/>
    </xf>
    <xf numFmtId="3" applyNumberFormat="1" fontId="6" applyFont="1" fillId="8" applyFill="1" borderId="4" applyBorder="1" xfId="0" applyProtection="1" applyAlignment="1">
      <alignment horizontal="center" vertical="center"/>
      <protection locked="0"/>
    </xf>
    <xf numFmtId="0" fontId="6" applyFont="1" fillId="8" applyFill="1" borderId="0" xfId="0" applyProtection="1" applyAlignment="1">
      <alignment horizontal="center" vertical="center"/>
      <protection locked="0"/>
    </xf>
    <xf numFmtId="0" fontId="5" applyFont="1" fillId="21" applyFill="1" borderId="4" applyBorder="1" xfId="0" applyProtection="1" applyAlignment="1">
      <alignment horizontal="center" vertical="center" wrapText="1"/>
      <protection locked="0"/>
    </xf>
    <xf numFmtId="2" applyNumberFormat="1" fontId="1" applyFont="1" fillId="0" borderId="1" applyBorder="1" xfId="0" applyProtection="1" applyAlignment="1">
      <alignment horizontal="left" vertical="center"/>
      <protection locked="0"/>
    </xf>
    <xf numFmtId="0" fontId="7" applyFont="1" fillId="0" borderId="1" applyBorder="1" xfId="0" applyProtection="1" applyAlignment="1">
      <alignment horizontal="left" vertical="center"/>
      <protection locked="0"/>
    </xf>
    <xf numFmtId="0" fontId="1" applyFont="1" fillId="5" applyFill="1" borderId="0" xfId="0" applyProtection="1" applyAlignment="1">
      <alignment horizontal="center"/>
      <protection locked="0"/>
    </xf>
    <xf numFmtId="0" fontId="13" applyFont="1" fillId="0" borderId="5" applyBorder="1" xfId="0" applyProtection="1" applyAlignment="1">
      <alignment horizontal="center" vertical="center" wrapText="1"/>
      <protection locked="0"/>
    </xf>
    <xf numFmtId="0" fontId="0" fillId="0" borderId="0" xfId="0" applyAlignment="1">
      <alignment horizontal="center" vertical="center"/>
    </xf>
    <xf numFmtId="0" fontId="13" applyFont="1" fillId="5" applyFill="1" borderId="0" xfId="0" applyAlignment="1">
      <alignment horizontal="center" vertical="center" wrapText="1"/>
    </xf>
    <xf numFmtId="0" fontId="0" fillId="5" applyFill="1" borderId="0" xfId="0" applyProtection="1" applyAlignment="1">
      <alignment horizontal="center" vertical="center"/>
      <protection locked="0"/>
    </xf>
    <xf numFmtId="2" applyNumberFormat="1" fontId="7" applyFont="1" fillId="0" borderId="1" applyBorder="1" xfId="0" applyProtection="1" applyAlignment="1">
      <alignment horizontal="center" vertical="center"/>
      <protection hidden="1"/>
    </xf>
    <xf numFmtId="1" applyNumberFormat="1" fontId="7" applyFont="1" fillId="0" borderId="1" applyBorder="1" xfId="0" applyAlignment="1">
      <alignment horizontal="center" vertical="center"/>
    </xf>
    <xf numFmtId="2" applyNumberFormat="1" fontId="7" applyFont="1" fillId="0" borderId="1" applyBorder="1" xfId="0" applyAlignment="1">
      <alignment horizontal="center" vertical="center"/>
    </xf>
    <xf numFmtId="2" applyNumberFormat="1" fontId="3" applyFont="1" fillId="0" borderId="1" applyBorder="1" xfId="0" applyAlignment="1">
      <alignment horizontal="center" vertical="center"/>
    </xf>
    <xf numFmtId="0" fontId="1" applyFont="1" fillId="5" applyFill="1" borderId="0" xfId="0" applyProtection="1" applyAlignment="1">
      <alignment horizontal="center" vertical="center" wrapText="1"/>
      <protection locked="0"/>
    </xf>
    <xf numFmtId="0" fontId="0" fillId="5" applyFill="1" borderId="0" xfId="0" applyProtection="1" applyAlignment="1">
      <alignment horizontal="center" vertical="center"/>
      <protection locked="0"/>
    </xf>
    <xf numFmtId="0" fontId="0" fillId="5" applyFill="1" borderId="0" xfId="0" applyProtection="1" applyAlignment="1">
      <alignment horizontal="center"/>
      <protection locked="0"/>
    </xf>
    <xf numFmtId="0" fontId="11" applyFont="1" fillId="5" applyFill="1" borderId="0" xfId="0" applyProtection="1" applyAlignment="1">
      <alignment horizontal="left" vertical="center" wrapText="1"/>
      <protection locked="0"/>
    </xf>
    <xf numFmtId="0" fontId="11" applyFont="1" fillId="0" borderId="2" applyBorder="1" xfId="0" applyProtection="1" applyAlignment="1">
      <alignment horizontal="left" vertical="center" wrapText="1"/>
      <protection locked="0"/>
    </xf>
    <xf numFmtId="0" fontId="11" applyFont="1" fillId="0" borderId="3" applyBorder="1" xfId="0" applyProtection="1" applyAlignment="1">
      <alignment horizontal="left" vertical="center" wrapText="1"/>
      <protection locked="0"/>
    </xf>
    <xf numFmtId="0" fontId="0" fillId="5" applyFill="1" borderId="0"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11" applyFont="1" fillId="5" applyFill="1" borderId="5" applyBorder="1" xfId="0" applyProtection="1" applyAlignment="1">
      <alignment horizontal="left" vertical="center" wrapText="1"/>
      <protection locked="0"/>
    </xf>
    <xf numFmtId="0" fontId="21" applyFont="1" fillId="5" applyFill="1" borderId="2" applyBorder="1" xfId="0" applyProtection="1" applyAlignment="1">
      <alignment horizontal="left" vertical="center" wrapText="1"/>
      <protection locked="0"/>
    </xf>
    <xf numFmtId="0" fontId="21" applyFont="1" fillId="5" applyFill="1" borderId="3" applyBorder="1" xfId="0" applyProtection="1" applyAlignment="1">
      <alignment horizontal="left" vertical="center" wrapText="1"/>
      <protection locked="0"/>
    </xf>
    <xf numFmtId="0" fontId="0" fillId="5" applyFill="1" borderId="4" applyBorder="1" xfId="0" applyProtection="1" applyAlignment="1">
      <alignment horizontal="left" vertical="center" wrapText="1"/>
      <protection locked="0"/>
    </xf>
    <xf numFmtId="0" fontId="30" applyFont="1" fillId="0" borderId="0" xfId="0" applyProtection="1" applyAlignment="1">
      <alignment horizontal="center" vertical="center" wrapText="1"/>
      <protection locked="0"/>
    </xf>
    <xf numFmtId="0" fontId="31" applyFont="1" fillId="5" applyFill="1" borderId="0" xfId="0" applyProtection="1" applyAlignment="1">
      <alignment horizontal="center" vertical="center" wrapText="1"/>
      <protection locked="0"/>
    </xf>
    <xf numFmtId="0" fontId="11" applyFont="1" fillId="5" applyFill="1" borderId="0" xfId="0" applyProtection="1" applyAlignment="1">
      <alignment horizontal="center" vertical="center" wrapText="1"/>
      <protection locked="0"/>
    </xf>
    <xf numFmtId="0" fontId="0" fillId="5" applyFill="1" borderId="0" xfId="0" applyProtection="1" applyAlignment="1">
      <alignment horizontal="left" vertical="center"/>
      <protection locked="0"/>
    </xf>
    <xf numFmtId="0" fontId="0" fillId="5" applyFill="1" borderId="5" applyBorder="1" xfId="0" applyProtection="1" applyAlignment="1">
      <alignment horizontal="left" vertical="center"/>
      <protection locked="0"/>
    </xf>
    <xf numFmtId="0" fontId="0" fillId="5" applyFill="1" borderId="2" applyBorder="1" xfId="0" applyProtection="1" applyAlignment="1">
      <alignment horizontal="left" vertical="center"/>
      <protection locked="0"/>
    </xf>
    <xf numFmtId="0" fontId="0" fillId="5" applyFill="1" borderId="3" applyBorder="1" xfId="0" applyProtection="1" applyAlignment="1">
      <alignment horizontal="left" vertical="center"/>
      <protection locked="0"/>
    </xf>
    <xf numFmtId="0" fontId="11" applyFont="1" fillId="5" applyFill="1" borderId="4" applyBorder="1" xfId="0" applyProtection="1" applyAlignment="1">
      <alignment horizontal="left" vertical="center" wrapText="1"/>
      <protection locked="0"/>
    </xf>
    <xf numFmtId="0" fontId="0" fillId="0" borderId="4" applyBorder="1" xfId="0" applyAlignment="1">
      <alignment horizontal="left" vertical="center" wrapText="1"/>
    </xf>
    <xf numFmtId="0" fontId="0" fillId="0" borderId="0" xfId="0" applyAlignment="1">
      <alignment horizontal="left" vertical="center" wrapText="1"/>
    </xf>
    <xf numFmtId="0" fontId="0" fillId="0" borderId="5" applyBorder="1" xfId="0" applyAlignment="1">
      <alignment horizontal="left" vertical="center" wrapText="1"/>
    </xf>
    <xf numFmtId="0" fontId="1" applyFont="1" fillId="4" applyFill="1" borderId="11" applyBorder="1" xfId="0" applyProtection="1" applyAlignment="1">
      <alignment horizontal="center" vertical="center"/>
      <protection locked="0"/>
    </xf>
    <xf numFmtId="0" fontId="1" applyFont="1" fillId="4" applyFill="1" borderId="10" applyBorder="1" xfId="0" applyProtection="1" applyAlignment="1">
      <alignment horizontal="center" vertical="center"/>
      <protection locked="0"/>
    </xf>
    <xf numFmtId="0" fontId="1" applyFont="1" fillId="4" applyFill="1" borderId="0" xfId="0" applyProtection="1" applyAlignment="1">
      <alignment horizontal="center" vertical="center"/>
      <protection locked="0"/>
    </xf>
    <xf numFmtId="0" fontId="1" applyFont="1" fillId="4" applyFill="1" borderId="5" applyBorder="1" xfId="0" applyProtection="1" applyAlignment="1">
      <alignment horizontal="center" vertical="center"/>
      <protection locked="0"/>
    </xf>
    <xf numFmtId="0" fontId="1" applyFont="1" fillId="5" applyFill="1" borderId="0" xfId="0" applyProtection="1" applyAlignment="1">
      <alignment horizontal="center" vertical="center"/>
      <protection locked="0"/>
    </xf>
    <xf numFmtId="0" fontId="4" applyFont="1" fillId="8" applyFill="1" borderId="2" applyBorder="1" xfId="0" applyProtection="1" applyAlignment="1">
      <alignment horizontal="center" vertical="center"/>
      <protection locked="0"/>
    </xf>
    <xf numFmtId="0" fontId="4" applyFont="1" fillId="8" applyFill="1" borderId="3" applyBorder="1" xfId="0" applyProtection="1" applyAlignment="1">
      <alignment horizontal="center" vertical="center"/>
      <protection locked="0"/>
    </xf>
    <xf numFmtId="0" fontId="4" applyFont="1" fillId="9" applyFill="1" borderId="0" xfId="0" applyProtection="1" applyAlignment="1">
      <alignment horizontal="center" vertical="center"/>
      <protection locked="0"/>
    </xf>
    <xf numFmtId="0" fontId="4" applyFont="1" fillId="9" applyFill="1" borderId="5" applyBorder="1" xfId="0" applyProtection="1" applyAlignment="1">
      <alignment horizontal="center" vertical="center"/>
      <protection locked="0"/>
    </xf>
    <xf numFmtId="0" fontId="1" applyFont="1" fillId="4" applyFill="1" borderId="0" xfId="0" applyProtection="1" applyAlignment="1">
      <alignment horizontal="center" vertical="center" wrapText="1"/>
      <protection locked="0"/>
    </xf>
    <xf numFmtId="0" fontId="5" applyFont="1" fillId="9" applyFill="1" borderId="2" applyBorder="1" xfId="0" applyProtection="1" applyAlignment="1">
      <alignment horizontal="center" vertical="center"/>
      <protection locked="0"/>
    </xf>
    <xf numFmtId="0" fontId="5" applyFont="1" fillId="9" applyFill="1" borderId="3" applyBorder="1" xfId="0" applyProtection="1" applyAlignment="1">
      <alignment horizontal="center" vertical="center"/>
      <protection locked="0"/>
    </xf>
    <xf numFmtId="0" fontId="4" applyFont="1" fillId="5" applyFill="1" borderId="0" xfId="0" applyProtection="1" applyAlignment="1">
      <alignment horizontal="center" vertical="center"/>
      <protection locked="0"/>
    </xf>
    <xf numFmtId="0" fontId="4" applyFont="1" fillId="5" applyFill="1" borderId="5" applyBorder="1"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protection locked="0"/>
    </xf>
    <xf numFmtId="0" fontId="1" applyFont="1" fillId="0" borderId="5" applyBorder="1" xfId="0" applyProtection="1" applyAlignment="1">
      <alignment horizontal="center"/>
      <protection locked="0"/>
    </xf>
    <xf numFmtId="0" fontId="1" applyFont="1" fillId="5" applyFill="1" borderId="11" applyBorder="1" xfId="0" applyAlignment="1">
      <alignment horizontal="center" vertical="center"/>
    </xf>
    <xf numFmtId="0" fontId="1" applyFont="1" fillId="5" applyFill="1" borderId="10" applyBorder="1" xfId="0" applyAlignment="1">
      <alignment horizontal="center" vertical="center"/>
    </xf>
    <xf numFmtId="0" fontId="1" applyFont="1" fillId="5" applyFill="1" borderId="0" xfId="0" applyAlignment="1">
      <alignment horizontal="center" vertical="center"/>
    </xf>
    <xf numFmtId="0" fontId="1" applyFont="1" fillId="5" applyFill="1" borderId="5" applyBorder="1" xfId="0" applyAlignment="1">
      <alignment horizontal="center" vertical="center"/>
    </xf>
    <xf numFmtId="0" fontId="1" applyFont="1" fillId="0" borderId="0" xfId="0" applyAlignment="1">
      <alignment horizontal="center" vertical="center"/>
    </xf>
    <xf numFmtId="0" fontId="1" applyFont="1" fillId="0" borderId="5" applyBorder="1" xfId="0" applyAlignment="1">
      <alignment horizontal="center" vertical="center"/>
    </xf>
    <xf numFmtId="0" fontId="1" applyFont="1" fillId="4" applyFill="1" borderId="0" xfId="0" applyAlignment="1">
      <alignment horizontal="center" vertical="center" wrapText="1"/>
    </xf>
    <xf numFmtId="0" fontId="24" applyFont="1" fillId="9" applyFill="1" borderId="0" xfId="0" applyAlignment="1">
      <alignment horizontal="center" vertical="center" wrapText="1"/>
    </xf>
    <xf numFmtId="0" fontId="5" applyFont="1" fillId="8" applyFill="1" borderId="2" applyBorder="1" xfId="0" applyAlignment="1">
      <alignment horizontal="center" vertical="center"/>
    </xf>
    <xf numFmtId="0" fontId="5" applyFont="1" fillId="8" applyFill="1" borderId="3" applyBorder="1" xfId="0" applyAlignment="1">
      <alignment horizontal="center" vertical="center"/>
    </xf>
    <xf numFmtId="0" fontId="4" applyFont="1" fillId="8" applyFill="1" borderId="6" applyBorder="1" xfId="0" applyAlignment="1">
      <alignment horizontal="center" vertical="center"/>
    </xf>
    <xf numFmtId="0" fontId="4" applyFont="1" fillId="8" applyFill="1" borderId="7" applyBorder="1" xfId="0" applyAlignment="1">
      <alignment horizontal="center" vertical="center"/>
    </xf>
    <xf numFmtId="2" applyNumberFormat="1" fontId="1" applyFont="1" fillId="0" borderId="1" applyBorder="1" xfId="0" applyProtection="1" applyAlignment="1">
      <alignment horizontal="center" vertical="center"/>
      <protection hidden="1"/>
    </xf>
    <xf numFmtId="2" applyNumberFormat="1" fontId="1" applyFont="1" fillId="3" applyFill="1" borderId="1" applyBorder="1" xfId="0" applyProtection="1" applyAlignment="1">
      <alignment horizontal="center" vertical="center"/>
      <protection hidden="1"/>
    </xf>
    <xf numFmtId="2" applyNumberFormat="1" fontId="1" applyFont="1" fillId="0" borderId="0" xfId="0" applyProtection="1" applyAlignment="1">
      <alignment horizontal="center" vertical="center"/>
      <protection hidden="1"/>
    </xf>
    <xf numFmtId="0" fontId="1" applyFont="1" fillId="0" borderId="1" applyBorder="1" xfId="0" applyProtection="1" applyAlignment="1">
      <alignment horizontal="center" vertical="center"/>
      <protection hidden="1"/>
    </xf>
    <xf numFmtId="0" fontId="1" applyFont="1" fillId="5" applyFill="1" borderId="1" applyBorder="1" xfId="0" applyProtection="1" applyAlignment="1">
      <alignment horizontal="center" vertical="center" wrapText="1"/>
      <protection hidden="1"/>
    </xf>
  </cellXfs>
  <cellStyles count="2">
    <cellStyle name="Hyperlink" xfId="1" builtinId="8"/>
    <cellStyle name="Normal" xfId="0" builtinId="0"/>
  </cellStyles>
  <dxfs count="55">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i val="0"/>
        <u/>
        <color theme="0"/>
      </font>
      <fill>
        <patternFill>
          <bgColor rgb="FFCA0020"/>
        </patternFill>
      </fill>
    </dxf>
    <dxf>
      <font>
        <b/>
        <i val="0"/>
        <u/>
        <color theme="0"/>
      </font>
      <fill>
        <patternFill patternType="solid">
          <bgColor rgb="FF57C4AD"/>
        </patternFill>
      </fill>
    </dxf>
    <dxf>
      <font>
        <b/>
        <i val="0"/>
        <color theme="0"/>
      </font>
      <fill>
        <patternFill>
          <bgColor rgb="FFCA0020"/>
        </patternFill>
      </fill>
    </dxf>
    <dxf>
      <font>
        <b/>
        <i val="0"/>
        <color theme="0"/>
      </font>
      <fill>
        <patternFill>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val="0"/>
        <i val="0"/>
        <color auto="1"/>
      </font>
      <fill>
        <patternFill patternType="solid">
          <bgColor rgb="FFFD9C19"/>
        </patternFill>
      </fill>
      <border>
        <left style="thin">
          <color auto="1"/>
        </left>
        <right style="thin">
          <color auto="1"/>
        </right>
        <top/>
        <bottom/>
      </border>
    </dxf>
    <dxf>
      <font>
        <b val="0"/>
        <i val="0"/>
        <color auto="1"/>
      </font>
      <fill>
        <patternFill patternType="solid">
          <bgColor rgb="FFFCB96C"/>
        </patternFill>
      </fill>
      <border>
        <left style="thin">
          <color auto="1"/>
        </left>
        <right style="thin">
          <color auto="1"/>
        </right>
        <top/>
        <bottom/>
      </border>
    </dxf>
    <dxf>
      <font>
        <color auto="1"/>
      </font>
      <fill>
        <patternFill patternType="none">
          <bgColor auto="1"/>
        </patternFill>
      </fill>
      <border>
        <left style="thin">
          <color auto="1"/>
        </left>
        <right style="thin">
          <color auto="1"/>
        </right>
        <top/>
        <bottom/>
      </border>
    </dxf>
    <dxf>
      <font>
        <b val="0"/>
        <i val="0"/>
        <color auto="1"/>
      </font>
      <fill>
        <patternFill patternType="solid">
          <bgColor rgb="FF37BAF7"/>
        </patternFill>
      </fill>
      <border>
        <left style="thin">
          <color auto="1"/>
        </left>
        <right style="thin">
          <color auto="1"/>
        </right>
        <top/>
        <bottom/>
      </border>
    </dxf>
    <dxf>
      <font>
        <b val="0"/>
        <i val="0"/>
        <color auto="1"/>
      </font>
      <fill>
        <patternFill patternType="solid">
          <bgColor rgb="FF8AE9FE"/>
        </patternFill>
      </fill>
      <border>
        <left style="thin">
          <color auto="1"/>
        </left>
        <right style="thin">
          <color auto="1"/>
        </right>
        <top/>
        <bottom/>
      </border>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s>
  <tableStyles count="0" defaultTableStyle="TableStyleMedium2" defaultPivotStyle="PivotStyleLight16"/>
  <colors>
    <mruColors>
      <color rgb="FFD9D9D9"/>
      <color rgb="FFE7E6F3"/>
      <color rgb="FFAAABD6"/>
      <color rgb="FF706DAD"/>
      <color rgb="FFF694BE"/>
      <color rgb="FFFFF2DD"/>
      <color rgb="FFC00020"/>
      <color rgb="FFFFC000"/>
      <color rgb="FFCA0020"/>
      <color rgb="FF3437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22"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richData/_rels/richValueRel.xml.rels><?xml version="1.0" encoding="UTF-8" standalone="yes"?><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7" Type="http://schemas.openxmlformats.org/officeDocument/2006/relationships/hyperlink" Target="https://support.mrcholland.com/kb/articles/coffalyser-digitalmlpa-user-manual" TargetMode="External"/><Relationship Id="rId6" Type="http://schemas.openxmlformats.org/officeDocument/2006/relationships/hyperlink" Target="https://www.mrcholland.com/" TargetMode="External"/><Relationship Id="rId8" Type="http://schemas.openxmlformats.org/officeDocument/2006/relationships/hyperlink" Target="https://support.mrcholland.com/" TargetMode="External"/></Relationships>
</file>

<file path=xl/worksheets/_rels/sheet2.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s>
</file>

<file path=xl/worksheets/_rels/sheet3.xml.rels><?xml version="1.0" encoding="UTF-8" standalone="yes"?><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s>
</file>

<file path=xl/worksheets/_rels/sheet4.xml.rels><?xml version="1.0" encoding="UTF-8" standalone="yes"?><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s>
</file>

<file path=xl/worksheets/_rels/sheet5.xml.rels><?xml version="1.0" encoding="UTF-8" standalone="yes"?><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s>
</file>

<file path=xl/worksheets/_rels/sheet6.xml.rels><?xml version="1.0" encoding="UTF-8" standalone="yes"?><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s>
</file>

<file path=xl/worksheets/_rels/sheet7.xml.rels><?xml version="1.0" encoding="UTF-8" standalone="yes"?><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s>
</file>

<file path=xl/worksheets/_rels/sheet8.xml.rels><?xml version="1.0" encoding="UTF-8" standalone="yes"?><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914-5A93-4F8D-B8E9-58E088E54525}">
  <dimension ref="A1:H44"/>
  <sheetViews>
    <sheetView tabSelected="1" zoomScaleNormal="100" workbookViewId="0">
      <selection activeCell="B4" sqref="B4:E6"/>
    </sheetView>
  </sheetViews>
  <sheetFormatPr defaultColWidth="9.140625" defaultRowHeight="15"/>
  <cols>
    <col min="1" max="1" width="4.7109375" customWidth="1" style="23"/>
    <col min="2" max="2" width="30.7109375" customWidth="1" style="23"/>
    <col min="3" max="4" width="40.7109375" customWidth="1" style="23"/>
    <col min="5" max="5" width="111.28515625" customWidth="1" style="23"/>
    <col min="6" max="6" width="10.7109375" customWidth="1" style="23"/>
    <col min="7" max="16384" width="9.140625" customWidth="1" style="23"/>
  </cols>
  <sheetData>
    <row r="1" ht="24.95" customHeight="1">
      <c r="B1" s="175" t="s" vm="1">
        <v>0</v>
      </c>
      <c r="C1" s="37" t="s">
        <v>1</v>
      </c>
      <c r="D1" s="38" t="s">
        <v>2</v>
      </c>
    </row>
    <row r="2" ht="24.95" customHeight="1">
      <c r="B2" s="175"/>
      <c r="C2" s="37" t="s">
        <v>3</v>
      </c>
      <c r="D2" s="38" t="s">
        <v>4</v>
      </c>
    </row>
    <row r="3" ht="24.95" customHeight="1">
      <c r="B3" s="175"/>
      <c r="C3" s="37" t="s">
        <v>5</v>
      </c>
      <c r="D3" s="38" t="s">
        <v>6</v>
      </c>
    </row>
    <row r="4" ht="18" customHeight="1">
      <c r="B4" s="187" t="s">
        <v>7</v>
      </c>
      <c r="C4" s="187"/>
      <c r="D4" s="187"/>
      <c r="E4" s="187"/>
    </row>
    <row r="5" ht="18" customHeight="1">
      <c r="B5" s="187"/>
      <c r="C5" s="187"/>
      <c r="D5" s="187"/>
      <c r="E5" s="187"/>
    </row>
    <row r="6" ht="18" customHeight="1">
      <c r="B6" s="187"/>
      <c r="C6" s="187"/>
      <c r="D6" s="187"/>
      <c r="E6" s="187"/>
    </row>
    <row r="7" ht="36.75" customHeight="1">
      <c r="B7" s="188" t="s">
        <v>8</v>
      </c>
      <c r="C7" s="189"/>
      <c r="D7" s="189"/>
      <c r="E7" s="189"/>
    </row>
    <row r="8" ht="18" customHeight="1">
      <c r="B8" s="24"/>
      <c r="C8" s="24"/>
      <c r="D8" s="24"/>
      <c r="E8" s="24"/>
    </row>
    <row r="9" ht="18" customHeight="1" s="42" customFormat="1">
      <c r="B9" s="39" t="s">
        <v>9</v>
      </c>
      <c r="C9" s="40"/>
      <c r="D9" s="40"/>
      <c r="E9" s="41"/>
    </row>
    <row r="10" ht="35.1" customHeight="1">
      <c r="B10" s="43" t="s">
        <v>10</v>
      </c>
      <c r="C10" s="190" t="s">
        <v>11</v>
      </c>
      <c r="D10" s="190"/>
      <c r="E10" s="191"/>
    </row>
    <row r="11" ht="35.1" customHeight="1">
      <c r="B11" s="43" t="s">
        <v>12</v>
      </c>
      <c r="C11" s="190" t="s">
        <v>13</v>
      </c>
      <c r="D11" s="190"/>
      <c r="E11" s="191"/>
    </row>
    <row r="12" ht="35.1" customHeight="1">
      <c r="B12" s="43" t="s">
        <v>14</v>
      </c>
      <c r="C12" s="190" t="s">
        <v>15</v>
      </c>
      <c r="D12" s="190"/>
      <c r="E12" s="191"/>
    </row>
    <row r="13" ht="35.1" customHeight="1">
      <c r="B13" s="43" t="s">
        <v>16</v>
      </c>
      <c r="C13" s="178" t="s">
        <v>17</v>
      </c>
      <c r="D13" s="178"/>
      <c r="E13" s="183"/>
    </row>
    <row r="14" ht="35.1" customHeight="1">
      <c r="B14" s="44" t="s">
        <v>18</v>
      </c>
      <c r="C14" s="192" t="s">
        <v>19</v>
      </c>
      <c r="D14" s="192"/>
      <c r="E14" s="193"/>
    </row>
    <row r="15" ht="18" customHeight="1">
      <c r="B15" s="45"/>
    </row>
    <row r="16" ht="18" customHeight="1">
      <c r="B16" s="25"/>
    </row>
    <row r="17" ht="18" customHeight="1" s="42" customFormat="1">
      <c r="B17" s="39" t="s">
        <v>20</v>
      </c>
      <c r="C17" s="40"/>
      <c r="D17" s="40"/>
      <c r="E17" s="46"/>
    </row>
    <row r="18" ht="57" customHeight="1" s="42" customFormat="1">
      <c r="B18" s="194" t="s">
        <v>21</v>
      </c>
      <c r="C18" s="178"/>
      <c r="D18" s="178"/>
      <c r="E18" s="183"/>
    </row>
    <row r="19" ht="30" customHeight="1" s="42" customFormat="1">
      <c r="B19" s="47"/>
      <c r="C19" s="26" t="s">
        <v>22</v>
      </c>
      <c r="D19" s="27" t="s">
        <v>23</v>
      </c>
      <c r="E19" s="48"/>
    </row>
    <row r="20" ht="20.1" customHeight="1" s="42" customFormat="1">
      <c r="B20" s="47"/>
      <c r="C20" s="138"/>
      <c r="D20" s="138"/>
      <c r="E20" s="48"/>
    </row>
    <row r="21" ht="36" customHeight="1" s="42" customFormat="1">
      <c r="B21" s="195" t="s">
        <v>24</v>
      </c>
      <c r="C21" s="196"/>
      <c r="D21" s="196"/>
      <c r="E21" s="197"/>
    </row>
    <row r="22" ht="20.1" customHeight="1">
      <c r="B22" s="47"/>
      <c r="C22" s="49" t="s">
        <v>25</v>
      </c>
      <c r="D22" s="139"/>
      <c r="E22" s="48"/>
    </row>
    <row r="23" ht="20.1" customHeight="1">
      <c r="B23" s="47"/>
      <c r="C23" s="28" t="s">
        <v>26</v>
      </c>
      <c r="D23" s="140"/>
      <c r="E23" s="48"/>
    </row>
    <row r="24" ht="20.1" customHeight="1">
      <c r="B24" s="29"/>
      <c r="C24" s="30" t="s">
        <v>27</v>
      </c>
      <c r="D24" s="138"/>
      <c r="E24" s="48"/>
    </row>
    <row r="25" ht="30" customHeight="1">
      <c r="B25" s="50"/>
      <c r="E25" s="51"/>
    </row>
    <row r="26" ht="33" customHeight="1">
      <c r="B26" s="186" t="s">
        <v>28</v>
      </c>
      <c r="C26" s="181"/>
      <c r="D26" s="181"/>
      <c r="E26" s="182"/>
    </row>
    <row r="27" ht="20.1" customHeight="1">
      <c r="B27" s="52"/>
      <c r="C27" s="53" t="s">
        <v>29</v>
      </c>
      <c r="D27" s="169" t="s">
        <v>30</v>
      </c>
      <c r="E27" s="167"/>
    </row>
    <row r="28" ht="20.1" customHeight="1">
      <c r="B28" s="31"/>
      <c r="C28" s="54" t="s">
        <v>31</v>
      </c>
      <c r="D28" s="168" t="s">
        <v>32</v>
      </c>
      <c r="E28" s="55"/>
    </row>
    <row r="29" ht="20.1" customHeight="1">
      <c r="B29" s="50"/>
      <c r="C29" s="56" t="s">
        <v>33</v>
      </c>
      <c r="D29" s="168" t="s">
        <v>34</v>
      </c>
      <c r="E29" s="51"/>
    </row>
    <row r="30" ht="20.1" customHeight="1">
      <c r="B30" s="32"/>
      <c r="C30" s="57" t="s">
        <v>35</v>
      </c>
      <c r="D30" s="168" t="s">
        <v>36</v>
      </c>
      <c r="E30" s="48"/>
      <c r="F30" s="33"/>
    </row>
    <row r="31" ht="20.1" customHeight="1">
      <c r="B31" s="50"/>
      <c r="C31" s="58" t="s">
        <v>37</v>
      </c>
      <c r="D31" s="168" t="s">
        <v>38</v>
      </c>
      <c r="E31" s="55"/>
    </row>
    <row r="32" ht="20.1" customHeight="1">
      <c r="B32" s="50"/>
      <c r="C32" s="59" t="s">
        <v>39</v>
      </c>
      <c r="D32" s="168" t="s">
        <v>40</v>
      </c>
      <c r="E32" s="55"/>
    </row>
    <row r="33" ht="20.1" customHeight="1">
      <c r="B33" s="50"/>
      <c r="C33" s="60" t="s">
        <v>41</v>
      </c>
      <c r="D33" s="168" t="s">
        <v>42</v>
      </c>
      <c r="E33" s="51"/>
    </row>
    <row r="34" ht="20.1" customHeight="1">
      <c r="B34" s="50"/>
      <c r="C34" s="61" t="s">
        <v>43</v>
      </c>
      <c r="D34" s="168" t="s">
        <v>42</v>
      </c>
      <c r="E34" s="51"/>
    </row>
    <row r="35" ht="45" customHeight="1">
      <c r="B35" s="62"/>
      <c r="C35" s="63"/>
      <c r="D35" s="179" t="s">
        <v>44</v>
      </c>
      <c r="E35" s="180"/>
    </row>
    <row r="36" ht="54.95" customHeight="1">
      <c r="C36" s="64"/>
    </row>
    <row r="37" ht="18" customHeight="1">
      <c r="B37" s="39" t="s">
        <v>45</v>
      </c>
      <c r="C37" s="40"/>
      <c r="D37" s="65"/>
      <c r="E37" s="66"/>
    </row>
    <row r="38" ht="54.95" customHeight="1">
      <c r="B38" s="34" t="s">
        <v>46</v>
      </c>
      <c r="C38" s="181" t="s">
        <v>47</v>
      </c>
      <c r="D38" s="181"/>
      <c r="E38" s="182"/>
      <c r="F38" s="35"/>
    </row>
    <row r="39" ht="60" customHeight="1">
      <c r="B39" s="34" t="s">
        <v>48</v>
      </c>
      <c r="C39" s="178" t="s">
        <v>49</v>
      </c>
      <c r="D39" s="178"/>
      <c r="E39" s="183"/>
      <c r="F39" s="178"/>
      <c r="G39" s="178"/>
      <c r="H39" s="178"/>
    </row>
    <row r="40" ht="54.95" customHeight="1">
      <c r="B40" s="34" t="s">
        <v>50</v>
      </c>
      <c r="C40" s="181" t="s">
        <v>51</v>
      </c>
      <c r="D40" s="181"/>
      <c r="E40" s="182"/>
    </row>
    <row r="41" ht="54.95" customHeight="1">
      <c r="B41" s="36" t="s">
        <v>52</v>
      </c>
      <c r="C41" s="184" t="s">
        <v>53</v>
      </c>
      <c r="D41" s="184"/>
      <c r="E41" s="185"/>
    </row>
    <row r="42" ht="18" customHeight="1"/>
    <row r="43" ht="18" customHeight="1">
      <c r="C43" s="177"/>
      <c r="D43" s="177"/>
      <c r="E43" s="177"/>
    </row>
    <row r="44" ht="18" customHeight="1">
      <c r="C44" s="177"/>
      <c r="D44" s="177"/>
      <c r="E44" s="177"/>
    </row>
  </sheetData>
  <sheetProtection algorithmName="SHA-512" hashValue="XnkuA/U9UOzHrDe7lZ+Mztj5SjoDfIoNJyONdxheydxLX6wXPQTZWkuWZ1yfMvZ41FFKhiCdODJKtaU0oGvAVQ==" saltValue="mUpC+i8IIi0EorhFj2afLQ==" spinCount="100000" sheet="1" formatColumns="0" formatRows="0"/>
  <mergeCells>
    <mergeCell ref="B26:E26"/>
    <mergeCell ref="B1:B3"/>
    <mergeCell ref="B4:E6"/>
    <mergeCell ref="B7:E7"/>
    <mergeCell ref="C10:E10"/>
    <mergeCell ref="C11:E11"/>
    <mergeCell ref="C12:E12"/>
    <mergeCell ref="C13:E13"/>
    <mergeCell ref="C14:E14"/>
    <mergeCell ref="B18:E18"/>
    <mergeCell ref="B21:E21"/>
    <mergeCell ref="C43:E43"/>
    <mergeCell ref="C44:E44"/>
    <mergeCell ref="F39:H39"/>
    <mergeCell ref="D35:E35"/>
    <mergeCell ref="C38:E38"/>
    <mergeCell ref="C39:E39"/>
    <mergeCell ref="C40:E40"/>
    <mergeCell ref="C41:E41"/>
  </mergeCells>
  <conditionalFormatting sqref="B26">
    <cfRule type="cellIs" dxfId="5" priority="1" stopIfTrue="1" operator="equal">
      <formula>"QC PASSED"</formula>
    </cfRule>
    <cfRule type="cellIs" dxfId="4" priority="2" stopIfTrue="1" operator="equal">
      <formula>"QC FAILED"</formula>
    </cfRule>
  </conditionalFormatting>
  <hyperlinks>
    <hyperlink ref="D1" r:id="rId6"/>
    <hyperlink ref="D2" r:id="rId7"/>
    <hyperlink ref="D3" r:id="rId8"/>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59FD3-28FD-4442-8421-67D9712A05E6}">
  <dimension ref="A1:Y1266"/>
  <sheetViews>
    <sheetView zoomScaleNormal="100" workbookViewId="0">
      <pane xSplit="12" ySplit="6" topLeftCell="M7" activePane="bottomRight" state="frozen"/>
      <selection pane="topRight"/>
      <selection pane="bottomLeft"/>
      <selection pane="bottomRight"/>
    </sheetView>
  </sheetViews>
  <sheetFormatPr defaultColWidth="9.140625" defaultRowHeight="11.25" customHeight="1"/>
  <cols>
    <col min="1" max="1" hidden="1" width="13.85546875" customWidth="1" style="67"/>
    <col min="2" max="2" hidden="1" width="0.85546875" customWidth="1" style="69"/>
    <col min="3" max="3" hidden="1" width="3.140625" customWidth="1" style="69"/>
    <col min="4" max="5" width="12.7109375" customWidth="1" style="73"/>
    <col min="6" max="6" width="12.7109375" customWidth="1" style="93"/>
    <col min="7" max="8" width="12.7109375" customWidth="1" style="73"/>
    <col min="9" max="9" width="22" customWidth="1" style="73"/>
    <col min="10" max="10" width="16.42578125" customWidth="1" style="73"/>
    <col min="11" max="12" width="12.7109375" customWidth="1" style="73"/>
    <col min="13" max="13" width="15.7109375" customWidth="1" style="97"/>
    <col min="14" max="14" width="15.7109375" customWidth="1"/>
    <col min="15" max="15" width="15.7109375" customWidth="1"/>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16384" width="9.140625" customWidth="1" style="72"/>
  </cols>
  <sheetData>
    <row r="1" ht="18" customHeight="1">
      <c r="D1" s="175" t="s" vm="1">
        <v>0</v>
      </c>
      <c r="E1" s="175"/>
      <c r="F1" s="70" t="s">
        <v>54</v>
      </c>
      <c r="G1" s="71"/>
      <c r="H1" s="72"/>
      <c r="I1" s="176" t="s" vm="2">
        <v>0</v>
      </c>
      <c r="J1" s="176"/>
      <c r="K1" s="141"/>
      <c r="L1" s="75" t="s">
        <v>55</v>
      </c>
      <c r="M1" s="76" t="s">
        <v>56</v>
      </c>
      <c r="N1" s="76" t="s">
        <v>57</v>
      </c>
      <c r="O1" s="76" t="s">
        <v>58</v>
      </c>
      <c r="P1" s="76" t="s">
        <v>59</v>
      </c>
      <c r="Q1" s="76" t="s">
        <v>60</v>
      </c>
      <c r="R1" s="76" t="s">
        <v>61</v>
      </c>
      <c r="S1" s="76" t="s">
        <v>62</v>
      </c>
      <c r="T1" s="76" t="s">
        <v>63</v>
      </c>
      <c r="U1" s="76" t="s">
        <v>64</v>
      </c>
      <c r="V1" s="76" t="s">
        <v>65</v>
      </c>
      <c r="W1" s="76" t="s">
        <v>66</v>
      </c>
      <c r="X1" s="76" t="s">
        <v>67</v>
      </c>
      <c r="Y1" s="76" t="s">
        <v>68</v>
      </c>
    </row>
    <row r="2" ht="55.5" customHeight="1">
      <c r="D2" s="175"/>
      <c r="E2" s="175"/>
      <c r="F2" s="77" t="s">
        <v>69</v>
      </c>
      <c r="G2" s="77"/>
      <c r="H2" s="78"/>
      <c r="I2" s="176"/>
      <c r="J2" s="176"/>
      <c r="K2" s="141"/>
      <c r="L2" s="75" t="s">
        <v>70</v>
      </c>
      <c r="M2" s="79" t="s">
        <v>71</v>
      </c>
      <c r="N2" s="79" t="s">
        <v>72</v>
      </c>
      <c r="O2" s="79" t="s">
        <v>73</v>
      </c>
      <c r="P2" s="79" t="s">
        <v>74</v>
      </c>
      <c r="Q2" s="79" t="s">
        <v>75</v>
      </c>
      <c r="R2" s="79" t="s">
        <v>76</v>
      </c>
      <c r="S2" s="79" t="s">
        <v>77</v>
      </c>
      <c r="T2" s="79" t="s">
        <v>78</v>
      </c>
      <c r="U2" s="79" t="s">
        <v>79</v>
      </c>
      <c r="V2" s="79" t="s">
        <v>80</v>
      </c>
      <c r="W2" s="79" t="s">
        <v>81</v>
      </c>
      <c r="X2" s="79" t="s">
        <v>82</v>
      </c>
      <c r="Y2" s="79" t="s">
        <v>83</v>
      </c>
    </row>
    <row r="3" ht="15" customHeight="1">
      <c r="D3" s="80" t="s">
        <v>84</v>
      </c>
      <c r="E3" s="81" t="s">
        <v>85</v>
      </c>
      <c r="F3" s="82"/>
      <c r="G3" s="83"/>
      <c r="H3" s="71"/>
      <c r="I3" s="176"/>
      <c r="J3" s="176"/>
      <c r="K3" s="141"/>
      <c r="L3" s="84" t="s">
        <v>86</v>
      </c>
      <c r="M3" s="85" t="s">
        <v>87</v>
      </c>
      <c r="N3" s="85" t="s">
        <v>88</v>
      </c>
      <c r="O3" s="85" t="s">
        <v>87</v>
      </c>
      <c r="P3" s="85" t="s">
        <v>87</v>
      </c>
      <c r="Q3" s="85" t="s">
        <v>88</v>
      </c>
      <c r="R3" s="85" t="s">
        <v>87</v>
      </c>
      <c r="S3" s="85" t="s">
        <v>87</v>
      </c>
      <c r="T3" s="85" t="s">
        <v>87</v>
      </c>
      <c r="U3" s="85" t="s">
        <v>88</v>
      </c>
      <c r="V3" s="85" t="s">
        <v>87</v>
      </c>
      <c r="W3" s="85" t="s">
        <v>88</v>
      </c>
      <c r="X3" s="85" t="s">
        <v>87</v>
      </c>
      <c r="Y3" s="85" t="s">
        <v>88</v>
      </c>
    </row>
    <row r="4" ht="15" customHeight="1">
      <c r="D4" s="86" t="s">
        <v>89</v>
      </c>
      <c r="E4" s="87" t="s">
        <v>90</v>
      </c>
      <c r="F4" s="82"/>
      <c r="G4" s="83"/>
      <c r="H4" s="71"/>
      <c r="I4" s="176"/>
      <c r="J4" s="176"/>
      <c r="K4" s="23"/>
      <c r="L4" s="88" t="s">
        <v>91</v>
      </c>
      <c r="M4" s="85" t="s">
        <v>92</v>
      </c>
      <c r="N4" s="85" t="s">
        <v>92</v>
      </c>
      <c r="O4" s="85" t="s">
        <v>92</v>
      </c>
      <c r="P4" s="85" t="s">
        <v>92</v>
      </c>
      <c r="Q4" s="85" t="s">
        <v>92</v>
      </c>
      <c r="R4" s="85" t="s">
        <v>92</v>
      </c>
      <c r="S4" s="85" t="s">
        <v>92</v>
      </c>
      <c r="T4" s="85" t="s">
        <v>92</v>
      </c>
      <c r="U4" s="85" t="s">
        <v>92</v>
      </c>
      <c r="V4" s="85" t="s">
        <v>92</v>
      </c>
      <c r="W4" s="85" t="s">
        <v>92</v>
      </c>
      <c r="X4" s="85" t="s">
        <v>92</v>
      </c>
      <c r="Y4" s="85" t="s">
        <v>92</v>
      </c>
    </row>
    <row r="5" hidden="1" ht="11.25" customHeight="1">
      <c r="B5" s="89" t="s">
        <v>93</v>
      </c>
      <c r="C5" s="89"/>
      <c r="D5" s="90"/>
      <c r="E5" s="91"/>
      <c r="F5" s="92"/>
      <c r="G5" s="91"/>
      <c r="H5" s="90"/>
      <c r="M5" s="90"/>
      <c r="N5" s="90"/>
      <c r="O5" s="90"/>
      <c r="P5" s="90"/>
      <c r="Q5" s="90"/>
      <c r="R5" s="90"/>
      <c r="S5" s="90"/>
      <c r="T5" s="90"/>
      <c r="U5" s="90"/>
      <c r="V5" s="90"/>
      <c r="W5" s="90"/>
      <c r="X5" s="90"/>
      <c r="Y5" s="90"/>
    </row>
    <row r="6" ht="24.95" customHeight="1">
      <c r="B6" s="94"/>
      <c r="C6" s="94"/>
      <c r="D6" s="142" t="s">
        <v>94</v>
      </c>
      <c r="E6" s="142" t="s">
        <v>25</v>
      </c>
      <c r="F6" s="143" t="s">
        <v>95</v>
      </c>
      <c r="G6" s="142" t="s">
        <v>96</v>
      </c>
      <c r="H6" s="142" t="s">
        <v>97</v>
      </c>
      <c r="I6" s="148" t="s">
        <v>98</v>
      </c>
      <c r="J6" s="142" t="s">
        <v>99</v>
      </c>
      <c r="K6" s="142" t="s">
        <v>100</v>
      </c>
      <c r="L6" s="144" t="s">
        <v>101</v>
      </c>
      <c r="M6" s="228">
        <f>IF(("True"&lt;&gt;"TRUE"),"QC FAILED","QC PASSED")</f>
      </c>
      <c r="N6" s="228">
        <f>IF(("True"&lt;&gt;"TRUE"),"QC FAILED","QC PASSED")</f>
      </c>
      <c r="O6" s="228">
        <f>IF(("True"&lt;&gt;"TRUE"),"QC FAILED","QC PASSED")</f>
      </c>
      <c r="P6" s="228">
        <f>IF(("True"&lt;&gt;"TRUE"),"QC FAILED","QC PASSED")</f>
      </c>
      <c r="Q6" s="228">
        <f>IF(("True"&lt;&gt;"TRUE"),"QC FAILED","QC PASSED")</f>
      </c>
      <c r="R6" s="228">
        <f>IF(("True"&lt;&gt;"TRUE"),"QC FAILED","QC PASSED")</f>
      </c>
      <c r="S6" s="228">
        <f>IF(("True"&lt;&gt;"TRUE"),"QC FAILED","QC PASSED")</f>
      </c>
      <c r="T6" s="228">
        <f>IF(("True"&lt;&gt;"TRUE"),"QC FAILED","QC PASSED")</f>
      </c>
      <c r="U6" s="228">
        <f>IF(("True"&lt;&gt;"TRUE"),"QC FAILED","QC PASSED")</f>
      </c>
      <c r="V6" s="228">
        <f>IF(("True"&lt;&gt;"TRUE"),"QC FAILED","QC PASSED")</f>
      </c>
      <c r="W6" s="228">
        <f>IF(("True"&lt;&gt;"TRUE"),"QC FAILED","QC PASSED")</f>
      </c>
      <c r="X6" s="228">
        <f>IF(("True"&lt;&gt;"TRUE"),"QC FAILED","QC PASSED")</f>
      </c>
      <c r="Y6" s="228">
        <f>IF(("True"&lt;&gt;"TRUE"),"QC FAILED","QC PASSED")</f>
      </c>
    </row>
    <row r="7" ht="11.25" customHeight="1">
      <c r="B7" s="96"/>
      <c r="C7" s="96"/>
      <c r="D7" s="149" t="s">
        <v>102</v>
      </c>
      <c r="E7" s="150" t="s">
        <v>103</v>
      </c>
      <c r="F7" s="151" t="s">
        <v>104</v>
      </c>
      <c r="G7" s="150" t="s">
        <v>105</v>
      </c>
      <c r="H7" s="150" t="s">
        <v>106</v>
      </c>
      <c r="I7" s="155"/>
      <c r="J7" s="126">
        <v>2</v>
      </c>
      <c r="K7" s="150"/>
      <c r="L7" s="227">
        <f>IF(("Default"&lt;&gt;"Reference probe"),"N","Y")</f>
      </c>
      <c r="M7" s="171">
        <v>0.46</v>
      </c>
      <c r="N7" s="171">
        <v>1.01</v>
      </c>
      <c r="O7" s="171">
        <v>0.98</v>
      </c>
      <c r="P7" s="171">
        <v>0.93</v>
      </c>
      <c r="Q7" s="171">
        <v>0.97</v>
      </c>
      <c r="R7" s="171">
        <v>0.95</v>
      </c>
      <c r="S7" s="171">
        <v>1</v>
      </c>
      <c r="T7" s="171">
        <v>0.98</v>
      </c>
      <c r="U7" s="171">
        <v>1.13</v>
      </c>
      <c r="V7" s="171">
        <v>0.96</v>
      </c>
      <c r="W7" s="171">
        <v>0.94</v>
      </c>
      <c r="X7" s="171">
        <v>0.86</v>
      </c>
      <c r="Y7" s="171">
        <v>0.97</v>
      </c>
    </row>
    <row r="8" ht="11.25" customHeight="1">
      <c r="B8" s="68"/>
      <c r="C8" s="68"/>
      <c r="D8" s="149" t="s">
        <v>107</v>
      </c>
      <c r="E8" s="150" t="s">
        <v>103</v>
      </c>
      <c r="F8" s="151" t="s">
        <v>108</v>
      </c>
      <c r="G8" s="150" t="s">
        <v>109</v>
      </c>
      <c r="H8" s="150" t="s">
        <v>110</v>
      </c>
      <c r="I8" s="155"/>
      <c r="J8" s="126">
        <v>2</v>
      </c>
      <c r="K8" s="150"/>
      <c r="L8" s="227">
        <f>IF(("Reference probe"&lt;&gt;"Reference probe"),"N","Y")</f>
      </c>
      <c r="M8" s="171">
        <v>0.48</v>
      </c>
      <c r="N8" s="171">
        <v>1.01</v>
      </c>
      <c r="O8" s="171">
        <v>1.02</v>
      </c>
      <c r="P8" s="171">
        <v>0.94</v>
      </c>
      <c r="Q8" s="171">
        <v>1.07</v>
      </c>
      <c r="R8" s="171">
        <v>0.98</v>
      </c>
      <c r="S8" s="171">
        <v>1.02</v>
      </c>
      <c r="T8" s="171">
        <v>1.05</v>
      </c>
      <c r="U8" s="171">
        <v>1.02</v>
      </c>
      <c r="V8" s="171">
        <v>1.02</v>
      </c>
      <c r="W8" s="171">
        <v>0.92</v>
      </c>
      <c r="X8" s="171">
        <v>1</v>
      </c>
      <c r="Y8" s="171">
        <v>0.99</v>
      </c>
    </row>
    <row r="9" ht="11.25" customHeight="1">
      <c r="D9" s="149" t="s">
        <v>111</v>
      </c>
      <c r="E9" s="150" t="s">
        <v>103</v>
      </c>
      <c r="F9" s="151" t="s">
        <v>112</v>
      </c>
      <c r="G9" s="150" t="s">
        <v>113</v>
      </c>
      <c r="H9" s="150" t="s">
        <v>114</v>
      </c>
      <c r="I9" s="155"/>
      <c r="J9" s="126">
        <v>2</v>
      </c>
      <c r="K9" s="150"/>
      <c r="L9" s="227">
        <f>IF(("Reference probe"&lt;&gt;"Reference probe"),"N","Y")</f>
      </c>
      <c r="M9" s="171">
        <v>0.99</v>
      </c>
      <c r="N9" s="171">
        <v>1.04</v>
      </c>
      <c r="O9" s="171">
        <v>1.03</v>
      </c>
      <c r="P9" s="171">
        <v>1</v>
      </c>
      <c r="Q9" s="171">
        <v>1</v>
      </c>
      <c r="R9" s="171">
        <v>0.96</v>
      </c>
      <c r="S9" s="171">
        <v>0.92</v>
      </c>
      <c r="T9" s="171">
        <v>0.99</v>
      </c>
      <c r="U9" s="171">
        <v>1.01</v>
      </c>
      <c r="V9" s="171">
        <v>0.91</v>
      </c>
      <c r="W9" s="171">
        <v>0.98</v>
      </c>
      <c r="X9" s="171">
        <v>0.96</v>
      </c>
      <c r="Y9" s="171">
        <v>0.98</v>
      </c>
    </row>
    <row r="10" ht="11.25" customHeight="1">
      <c r="D10" s="149" t="s">
        <v>115</v>
      </c>
      <c r="E10" s="150" t="s">
        <v>103</v>
      </c>
      <c r="F10" s="151" t="s">
        <v>116</v>
      </c>
      <c r="G10" s="150" t="s">
        <v>117</v>
      </c>
      <c r="H10" s="150" t="s">
        <v>118</v>
      </c>
      <c r="I10" s="155"/>
      <c r="J10" s="126">
        <v>2</v>
      </c>
      <c r="K10" s="150"/>
      <c r="L10" s="227">
        <f>IF(("Reference probe"&lt;&gt;"Reference probe"),"N","Y")</f>
      </c>
      <c r="M10" s="171">
        <v>1.05</v>
      </c>
      <c r="N10" s="171">
        <v>0.94</v>
      </c>
      <c r="O10" s="171">
        <v>1.03</v>
      </c>
      <c r="P10" s="171">
        <v>1</v>
      </c>
      <c r="Q10" s="171">
        <v>1.01</v>
      </c>
      <c r="R10" s="171">
        <v>1.07</v>
      </c>
      <c r="S10" s="171">
        <v>1.04</v>
      </c>
      <c r="T10" s="171">
        <v>0.96</v>
      </c>
      <c r="U10" s="171">
        <v>1.04</v>
      </c>
      <c r="V10" s="171">
        <v>1.02</v>
      </c>
      <c r="W10" s="171">
        <v>1</v>
      </c>
      <c r="X10" s="171">
        <v>0.87</v>
      </c>
      <c r="Y10" s="171">
        <v>1.02</v>
      </c>
    </row>
    <row r="11" ht="11.25" customHeight="1">
      <c r="D11" s="149" t="s">
        <v>119</v>
      </c>
      <c r="E11" s="150" t="s">
        <v>103</v>
      </c>
      <c r="F11" s="151" t="s">
        <v>120</v>
      </c>
      <c r="G11" s="150" t="s">
        <v>121</v>
      </c>
      <c r="H11" s="150" t="s">
        <v>122</v>
      </c>
      <c r="I11" s="155"/>
      <c r="J11" s="126">
        <v>2</v>
      </c>
      <c r="K11" s="150"/>
      <c r="L11" s="227">
        <f>IF(("Reference probe"&lt;&gt;"Reference probe"),"N","Y")</f>
      </c>
      <c r="M11" s="171">
        <v>1.03</v>
      </c>
      <c r="N11" s="171">
        <v>0.96</v>
      </c>
      <c r="O11" s="171">
        <v>0.98</v>
      </c>
      <c r="P11" s="171">
        <v>0.92</v>
      </c>
      <c r="Q11" s="171">
        <v>1.07</v>
      </c>
      <c r="R11" s="171">
        <v>0.91</v>
      </c>
      <c r="S11" s="171">
        <v>0.95</v>
      </c>
      <c r="T11" s="171">
        <v>0.97</v>
      </c>
      <c r="U11" s="171">
        <v>0.97</v>
      </c>
      <c r="V11" s="171">
        <v>1</v>
      </c>
      <c r="W11" s="171">
        <v>1.01</v>
      </c>
      <c r="X11" s="171">
        <v>0.89</v>
      </c>
      <c r="Y11" s="171">
        <v>1</v>
      </c>
    </row>
    <row r="12" ht="11.25" customHeight="1">
      <c r="D12" s="149" t="s">
        <v>123</v>
      </c>
      <c r="E12" s="150" t="s">
        <v>103</v>
      </c>
      <c r="F12" s="151" t="s">
        <v>124</v>
      </c>
      <c r="G12" s="150" t="s">
        <v>121</v>
      </c>
      <c r="H12" s="150" t="s">
        <v>125</v>
      </c>
      <c r="I12" s="155"/>
      <c r="J12" s="126">
        <v>2</v>
      </c>
      <c r="K12" s="150"/>
      <c r="L12" s="227">
        <f>IF(("Reference probe"&lt;&gt;"Reference probe"),"N","Y")</f>
      </c>
      <c r="M12" s="171">
        <v>1.03</v>
      </c>
      <c r="N12" s="171">
        <v>1.04</v>
      </c>
      <c r="O12" s="171">
        <v>1.02</v>
      </c>
      <c r="P12" s="171">
        <v>1</v>
      </c>
      <c r="Q12" s="171">
        <v>0.95</v>
      </c>
      <c r="R12" s="171">
        <v>1</v>
      </c>
      <c r="S12" s="171">
        <v>0.99</v>
      </c>
      <c r="T12" s="171">
        <v>1.01</v>
      </c>
      <c r="U12" s="171">
        <v>0.96</v>
      </c>
      <c r="V12" s="171">
        <v>1.02</v>
      </c>
      <c r="W12" s="171">
        <v>1.09</v>
      </c>
      <c r="X12" s="171">
        <v>0.97</v>
      </c>
      <c r="Y12" s="171">
        <v>0.97</v>
      </c>
    </row>
    <row r="13" ht="11.25" customHeight="1">
      <c r="D13" s="149" t="s">
        <v>126</v>
      </c>
      <c r="E13" s="150" t="s">
        <v>103</v>
      </c>
      <c r="F13" s="151" t="s">
        <v>127</v>
      </c>
      <c r="G13" s="150" t="s">
        <v>128</v>
      </c>
      <c r="H13" s="150" t="s">
        <v>129</v>
      </c>
      <c r="I13" s="155"/>
      <c r="J13" s="126">
        <v>2</v>
      </c>
      <c r="K13" s="150"/>
      <c r="L13" s="227">
        <f>IF(("Reference probe"&lt;&gt;"Reference probe"),"N","Y")</f>
      </c>
      <c r="M13" s="171">
        <v>1.07</v>
      </c>
      <c r="N13" s="171">
        <v>0.96</v>
      </c>
      <c r="O13" s="171">
        <v>0.97</v>
      </c>
      <c r="P13" s="171">
        <v>0.99</v>
      </c>
      <c r="Q13" s="171">
        <v>1</v>
      </c>
      <c r="R13" s="171">
        <v>0.89</v>
      </c>
      <c r="S13" s="171">
        <v>0.99</v>
      </c>
      <c r="T13" s="171">
        <v>0.96</v>
      </c>
      <c r="U13" s="171">
        <v>0.97</v>
      </c>
      <c r="V13" s="171">
        <v>0.99</v>
      </c>
      <c r="W13" s="171">
        <v>1</v>
      </c>
      <c r="X13" s="171">
        <v>1.03</v>
      </c>
      <c r="Y13" s="171">
        <v>1.08</v>
      </c>
    </row>
    <row r="14" ht="11.25" customHeight="1">
      <c r="D14" s="149" t="s">
        <v>130</v>
      </c>
      <c r="E14" s="150" t="s">
        <v>103</v>
      </c>
      <c r="F14" s="151" t="s">
        <v>131</v>
      </c>
      <c r="G14" s="150" t="s">
        <v>128</v>
      </c>
      <c r="H14" s="150" t="s">
        <v>132</v>
      </c>
      <c r="I14" s="155"/>
      <c r="J14" s="126">
        <v>2</v>
      </c>
      <c r="K14" s="150"/>
      <c r="L14" s="227">
        <f>IF(("Reference probe"&lt;&gt;"Reference probe"),"N","Y")</f>
      </c>
      <c r="M14" s="171">
        <v>1.03</v>
      </c>
      <c r="N14" s="171">
        <v>1</v>
      </c>
      <c r="O14" s="171">
        <v>0.94</v>
      </c>
      <c r="P14" s="171">
        <v>0.98</v>
      </c>
      <c r="Q14" s="171">
        <v>1.01</v>
      </c>
      <c r="R14" s="171">
        <v>1.06</v>
      </c>
      <c r="S14" s="171">
        <v>1.03</v>
      </c>
      <c r="T14" s="171">
        <v>1</v>
      </c>
      <c r="U14" s="171">
        <v>1.04</v>
      </c>
      <c r="V14" s="171">
        <v>1.03</v>
      </c>
      <c r="W14" s="171">
        <v>0.97</v>
      </c>
      <c r="X14" s="171">
        <v>1.04</v>
      </c>
      <c r="Y14" s="171">
        <v>0.98</v>
      </c>
    </row>
    <row r="15" ht="11.25" customHeight="1">
      <c r="D15" s="149" t="s">
        <v>133</v>
      </c>
      <c r="E15" s="150" t="s">
        <v>103</v>
      </c>
      <c r="F15" s="151" t="s">
        <v>134</v>
      </c>
      <c r="G15" s="150" t="s">
        <v>135</v>
      </c>
      <c r="H15" s="150" t="s">
        <v>136</v>
      </c>
      <c r="I15" s="155"/>
      <c r="J15" s="126">
        <v>2</v>
      </c>
      <c r="K15" s="150"/>
      <c r="L15" s="227">
        <f>IF(("Reference probe"&lt;&gt;"Reference probe"),"N","Y")</f>
      </c>
      <c r="M15" s="171">
        <v>1.04</v>
      </c>
      <c r="N15" s="171">
        <v>1.03</v>
      </c>
      <c r="O15" s="171">
        <v>1.02</v>
      </c>
      <c r="P15" s="171">
        <v>1.04</v>
      </c>
      <c r="Q15" s="171">
        <v>1.02</v>
      </c>
      <c r="R15" s="171">
        <v>1.13</v>
      </c>
      <c r="S15" s="171">
        <v>1.05</v>
      </c>
      <c r="T15" s="171">
        <v>1.02</v>
      </c>
      <c r="U15" s="171">
        <v>0.98</v>
      </c>
      <c r="V15" s="171">
        <v>1.05</v>
      </c>
      <c r="W15" s="171">
        <v>0.98</v>
      </c>
      <c r="X15" s="171">
        <v>1.06</v>
      </c>
      <c r="Y15" s="171">
        <v>0.99</v>
      </c>
    </row>
    <row r="16" ht="11.25" customHeight="1">
      <c r="D16" s="149" t="s">
        <v>137</v>
      </c>
      <c r="E16" s="150" t="s">
        <v>103</v>
      </c>
      <c r="F16" s="151" t="s">
        <v>138</v>
      </c>
      <c r="G16" s="150" t="s">
        <v>135</v>
      </c>
      <c r="H16" s="150" t="s">
        <v>139</v>
      </c>
      <c r="I16" s="155"/>
      <c r="J16" s="126">
        <v>2</v>
      </c>
      <c r="K16" s="150"/>
      <c r="L16" s="227">
        <f>IF(("Reference probe"&lt;&gt;"Reference probe"),"N","Y")</f>
      </c>
      <c r="M16" s="171">
        <v>1.03</v>
      </c>
      <c r="N16" s="171">
        <v>1.03</v>
      </c>
      <c r="O16" s="171">
        <v>0.96</v>
      </c>
      <c r="P16" s="171">
        <v>1</v>
      </c>
      <c r="Q16" s="171">
        <v>0.96</v>
      </c>
      <c r="R16" s="171">
        <v>1.11</v>
      </c>
      <c r="S16" s="171">
        <v>0.97</v>
      </c>
      <c r="T16" s="171">
        <v>0.95</v>
      </c>
      <c r="U16" s="171">
        <v>0.98</v>
      </c>
      <c r="V16" s="171">
        <v>1.06</v>
      </c>
      <c r="W16" s="171">
        <v>1.09</v>
      </c>
      <c r="X16" s="171">
        <v>1.04</v>
      </c>
      <c r="Y16" s="171">
        <v>0.95</v>
      </c>
    </row>
    <row r="17" ht="11.25" customHeight="1">
      <c r="D17" s="149" t="s">
        <v>140</v>
      </c>
      <c r="E17" s="150" t="s">
        <v>103</v>
      </c>
      <c r="F17" s="151" t="s">
        <v>141</v>
      </c>
      <c r="G17" s="150" t="s">
        <v>142</v>
      </c>
      <c r="H17" s="150" t="s">
        <v>143</v>
      </c>
      <c r="I17" s="155"/>
      <c r="J17" s="126">
        <v>2</v>
      </c>
      <c r="K17" s="150"/>
      <c r="L17" s="227">
        <f>IF(("Reference probe"&lt;&gt;"Reference probe"),"N","Y")</f>
      </c>
      <c r="M17" s="171">
        <v>1</v>
      </c>
      <c r="N17" s="171">
        <v>1</v>
      </c>
      <c r="O17" s="171">
        <v>1</v>
      </c>
      <c r="P17" s="171">
        <v>1.02</v>
      </c>
      <c r="Q17" s="171">
        <v>0.97</v>
      </c>
      <c r="R17" s="171">
        <v>1.05</v>
      </c>
      <c r="S17" s="171">
        <v>1.12</v>
      </c>
      <c r="T17" s="171">
        <v>1.05</v>
      </c>
      <c r="U17" s="171">
        <v>1.06</v>
      </c>
      <c r="V17" s="171">
        <v>1.06</v>
      </c>
      <c r="W17" s="171">
        <v>0.98</v>
      </c>
      <c r="X17" s="171">
        <v>1.05</v>
      </c>
      <c r="Y17" s="171">
        <v>0.99</v>
      </c>
    </row>
    <row r="18" ht="11.25" customHeight="1">
      <c r="D18" s="149" t="s">
        <v>144</v>
      </c>
      <c r="E18" s="150" t="s">
        <v>103</v>
      </c>
      <c r="F18" s="151" t="s">
        <v>145</v>
      </c>
      <c r="G18" s="150" t="s">
        <v>146</v>
      </c>
      <c r="H18" s="150" t="s">
        <v>147</v>
      </c>
      <c r="I18" s="155"/>
      <c r="J18" s="126">
        <v>2</v>
      </c>
      <c r="K18" s="150"/>
      <c r="L18" s="227">
        <f>IF(("Reference probe"&lt;&gt;"Reference probe"),"N","Y")</f>
      </c>
      <c r="M18" s="171">
        <v>1.09</v>
      </c>
      <c r="N18" s="171">
        <v>0.92</v>
      </c>
      <c r="O18" s="171">
        <v>1.04</v>
      </c>
      <c r="P18" s="171">
        <v>0.96</v>
      </c>
      <c r="Q18" s="171">
        <v>1.04</v>
      </c>
      <c r="R18" s="171">
        <v>1.01</v>
      </c>
      <c r="S18" s="171">
        <v>1.01</v>
      </c>
      <c r="T18" s="171">
        <v>1.02</v>
      </c>
      <c r="U18" s="171">
        <v>0.98</v>
      </c>
      <c r="V18" s="171">
        <v>1.04</v>
      </c>
      <c r="W18" s="171">
        <v>1.09</v>
      </c>
      <c r="X18" s="171">
        <v>0.97</v>
      </c>
      <c r="Y18" s="171">
        <v>0.99</v>
      </c>
    </row>
    <row r="19" ht="11.25" customHeight="1">
      <c r="D19" s="149" t="s">
        <v>148</v>
      </c>
      <c r="E19" s="150" t="s">
        <v>103</v>
      </c>
      <c r="F19" s="151" t="s">
        <v>149</v>
      </c>
      <c r="G19" s="150" t="s">
        <v>150</v>
      </c>
      <c r="H19" s="150" t="s">
        <v>151</v>
      </c>
      <c r="I19" s="155"/>
      <c r="J19" s="126">
        <v>2</v>
      </c>
      <c r="K19" s="150" t="s">
        <v>152</v>
      </c>
      <c r="L19" s="227">
        <f>IF(("Default"&lt;&gt;"Reference probe"),"N","Y")</f>
      </c>
      <c r="M19" s="171">
        <v>1.04</v>
      </c>
      <c r="N19" s="171">
        <v>1.05</v>
      </c>
      <c r="O19" s="171">
        <v>1.02</v>
      </c>
      <c r="P19" s="171">
        <v>1.04</v>
      </c>
      <c r="Q19" s="171">
        <v>0.98</v>
      </c>
      <c r="R19" s="171">
        <v>0.98</v>
      </c>
      <c r="S19" s="171">
        <v>0.99</v>
      </c>
      <c r="T19" s="171">
        <v>1.05</v>
      </c>
      <c r="U19" s="171">
        <v>0.99</v>
      </c>
      <c r="V19" s="171">
        <v>0.98</v>
      </c>
      <c r="W19" s="171">
        <v>0.98</v>
      </c>
      <c r="X19" s="171">
        <v>1.04</v>
      </c>
      <c r="Y19" s="171">
        <v>1.01</v>
      </c>
    </row>
    <row r="20" ht="11.25" customHeight="1">
      <c r="D20" s="149" t="s">
        <v>153</v>
      </c>
      <c r="E20" s="150" t="s">
        <v>103</v>
      </c>
      <c r="F20" s="151" t="s">
        <v>154</v>
      </c>
      <c r="G20" s="150" t="s">
        <v>155</v>
      </c>
      <c r="H20" s="150" t="s">
        <v>156</v>
      </c>
      <c r="I20" s="155"/>
      <c r="J20" s="126">
        <v>2</v>
      </c>
      <c r="K20" s="150"/>
      <c r="L20" s="227">
        <f>IF(("Reference probe"&lt;&gt;"Reference probe"),"N","Y")</f>
      </c>
      <c r="M20" s="171">
        <v>0.93</v>
      </c>
      <c r="N20" s="171">
        <v>0.99</v>
      </c>
      <c r="O20" s="171">
        <v>0.96</v>
      </c>
      <c r="P20" s="171">
        <v>0.9</v>
      </c>
      <c r="Q20" s="171">
        <v>0.97</v>
      </c>
      <c r="R20" s="171">
        <v>0.99</v>
      </c>
      <c r="S20" s="171">
        <v>0.92</v>
      </c>
      <c r="T20" s="171">
        <v>1.04</v>
      </c>
      <c r="U20" s="171">
        <v>1.01</v>
      </c>
      <c r="V20" s="171">
        <v>1.03</v>
      </c>
      <c r="W20" s="171">
        <v>1.03</v>
      </c>
      <c r="X20" s="171">
        <v>0.94</v>
      </c>
      <c r="Y20" s="171">
        <v>0.99</v>
      </c>
    </row>
    <row r="21" ht="11.25" customHeight="1">
      <c r="D21" s="149" t="s">
        <v>157</v>
      </c>
      <c r="E21" s="150" t="s">
        <v>103</v>
      </c>
      <c r="F21" s="151" t="s">
        <v>158</v>
      </c>
      <c r="G21" s="150" t="s">
        <v>155</v>
      </c>
      <c r="H21" s="150" t="s">
        <v>159</v>
      </c>
      <c r="I21" s="155"/>
      <c r="J21" s="126">
        <v>2</v>
      </c>
      <c r="K21" s="150"/>
      <c r="L21" s="227">
        <f>IF(("Reference probe"&lt;&gt;"Reference probe"),"N","Y")</f>
      </c>
      <c r="M21" s="171">
        <v>1.1</v>
      </c>
      <c r="N21" s="171">
        <v>0.99</v>
      </c>
      <c r="O21" s="171">
        <v>1.12</v>
      </c>
      <c r="P21" s="171">
        <v>0.96</v>
      </c>
      <c r="Q21" s="171">
        <v>1.08</v>
      </c>
      <c r="R21" s="171">
        <v>1.03</v>
      </c>
      <c r="S21" s="171">
        <v>1.03</v>
      </c>
      <c r="T21" s="171">
        <v>1.01</v>
      </c>
      <c r="U21" s="171">
        <v>0.98</v>
      </c>
      <c r="V21" s="171">
        <v>1.11</v>
      </c>
      <c r="W21" s="171">
        <v>0.95</v>
      </c>
      <c r="X21" s="171">
        <v>1</v>
      </c>
      <c r="Y21" s="171">
        <v>1.02</v>
      </c>
    </row>
    <row r="22" ht="11.25" customHeight="1">
      <c r="D22" s="149" t="s">
        <v>160</v>
      </c>
      <c r="E22" s="150" t="s">
        <v>103</v>
      </c>
      <c r="F22" s="151" t="s">
        <v>161</v>
      </c>
      <c r="G22" s="150" t="s">
        <v>155</v>
      </c>
      <c r="H22" s="150" t="s">
        <v>162</v>
      </c>
      <c r="I22" s="155"/>
      <c r="J22" s="126">
        <v>2</v>
      </c>
      <c r="K22" s="150"/>
      <c r="L22" s="227">
        <f>IF(("Reference probe"&lt;&gt;"Reference probe"),"N","Y")</f>
      </c>
      <c r="M22" s="171">
        <v>1.1</v>
      </c>
      <c r="N22" s="171">
        <v>0.98</v>
      </c>
      <c r="O22" s="171">
        <v>0.97</v>
      </c>
      <c r="P22" s="171">
        <v>1.05</v>
      </c>
      <c r="Q22" s="171">
        <v>1.04</v>
      </c>
      <c r="R22" s="171">
        <v>0.96</v>
      </c>
      <c r="S22" s="171">
        <v>1.04</v>
      </c>
      <c r="T22" s="171">
        <v>1.01</v>
      </c>
      <c r="U22" s="171">
        <v>0.97</v>
      </c>
      <c r="V22" s="171">
        <v>1</v>
      </c>
      <c r="W22" s="171">
        <v>1.04</v>
      </c>
      <c r="X22" s="171">
        <v>1.02</v>
      </c>
      <c r="Y22" s="171">
        <v>0.98</v>
      </c>
    </row>
    <row r="23" ht="11.25" customHeight="1">
      <c r="D23" s="149" t="s">
        <v>163</v>
      </c>
      <c r="E23" s="150" t="s">
        <v>103</v>
      </c>
      <c r="F23" s="151" t="s">
        <v>164</v>
      </c>
      <c r="G23" s="150" t="s">
        <v>165</v>
      </c>
      <c r="H23" s="150" t="s">
        <v>166</v>
      </c>
      <c r="I23" s="155"/>
      <c r="J23" s="126">
        <v>2</v>
      </c>
      <c r="K23" s="150"/>
      <c r="L23" s="227">
        <f>IF(("Reference probe"&lt;&gt;"Reference probe"),"N","Y")</f>
      </c>
      <c r="M23" s="171">
        <v>1</v>
      </c>
      <c r="N23" s="171">
        <v>0.99</v>
      </c>
      <c r="O23" s="171">
        <v>0.94</v>
      </c>
      <c r="P23" s="171">
        <v>1</v>
      </c>
      <c r="Q23" s="171">
        <v>0.99</v>
      </c>
      <c r="R23" s="171">
        <v>1.02</v>
      </c>
      <c r="S23" s="171">
        <v>0.97</v>
      </c>
      <c r="T23" s="171">
        <v>1.03</v>
      </c>
      <c r="U23" s="171">
        <v>1.01</v>
      </c>
      <c r="V23" s="171">
        <v>1.06</v>
      </c>
      <c r="W23" s="171">
        <v>0.99</v>
      </c>
      <c r="X23" s="171">
        <v>0.92</v>
      </c>
      <c r="Y23" s="171">
        <v>1.02</v>
      </c>
    </row>
    <row r="24" ht="11.25" customHeight="1">
      <c r="D24" s="149" t="s">
        <v>167</v>
      </c>
      <c r="E24" s="150" t="s">
        <v>103</v>
      </c>
      <c r="F24" s="151" t="s">
        <v>168</v>
      </c>
      <c r="G24" s="150" t="s">
        <v>165</v>
      </c>
      <c r="H24" s="150" t="s">
        <v>169</v>
      </c>
      <c r="I24" s="155"/>
      <c r="J24" s="126">
        <v>2</v>
      </c>
      <c r="K24" s="150"/>
      <c r="L24" s="227">
        <f>IF(("Reference probe"&lt;&gt;"Reference probe"),"N","Y")</f>
      </c>
      <c r="M24" s="171">
        <v>1.08</v>
      </c>
      <c r="N24" s="171">
        <v>1.02</v>
      </c>
      <c r="O24" s="171">
        <v>1.07</v>
      </c>
      <c r="P24" s="171">
        <v>0.95</v>
      </c>
      <c r="Q24" s="171">
        <v>1.01</v>
      </c>
      <c r="R24" s="171">
        <v>1.04</v>
      </c>
      <c r="S24" s="171">
        <v>1</v>
      </c>
      <c r="T24" s="171">
        <v>1.06</v>
      </c>
      <c r="U24" s="171">
        <v>0.95</v>
      </c>
      <c r="V24" s="171">
        <v>0.95</v>
      </c>
      <c r="W24" s="171">
        <v>0.96</v>
      </c>
      <c r="X24" s="171">
        <v>0.98</v>
      </c>
      <c r="Y24" s="171">
        <v>1.06</v>
      </c>
    </row>
    <row r="25" ht="11.25" customHeight="1">
      <c r="D25" s="149" t="s">
        <v>170</v>
      </c>
      <c r="E25" s="150" t="s">
        <v>103</v>
      </c>
      <c r="F25" s="151" t="s">
        <v>171</v>
      </c>
      <c r="G25" s="150" t="s">
        <v>172</v>
      </c>
      <c r="H25" s="150" t="s">
        <v>173</v>
      </c>
      <c r="I25" s="155"/>
      <c r="J25" s="126">
        <v>2</v>
      </c>
      <c r="K25" s="150"/>
      <c r="L25" s="227">
        <f>IF(("Reference probe"&lt;&gt;"Reference probe"),"N","Y")</f>
      </c>
      <c r="M25" s="171">
        <v>1.09</v>
      </c>
      <c r="N25" s="171">
        <v>0.95</v>
      </c>
      <c r="O25" s="171">
        <v>0.89</v>
      </c>
      <c r="P25" s="171">
        <v>0.96</v>
      </c>
      <c r="Q25" s="171">
        <v>0.97</v>
      </c>
      <c r="R25" s="171">
        <v>1.01</v>
      </c>
      <c r="S25" s="171">
        <v>0.91</v>
      </c>
      <c r="T25" s="171">
        <v>1.08</v>
      </c>
      <c r="U25" s="171">
        <v>1.01</v>
      </c>
      <c r="V25" s="171">
        <v>1.06</v>
      </c>
      <c r="W25" s="171">
        <v>0.99</v>
      </c>
      <c r="X25" s="171">
        <v>0.96</v>
      </c>
      <c r="Y25" s="171">
        <v>1.08</v>
      </c>
    </row>
    <row r="26" ht="11.25" customHeight="1">
      <c r="D26" s="149" t="s">
        <v>174</v>
      </c>
      <c r="E26" s="150" t="s">
        <v>103</v>
      </c>
      <c r="F26" s="151" t="s">
        <v>175</v>
      </c>
      <c r="G26" s="150" t="s">
        <v>176</v>
      </c>
      <c r="H26" s="150" t="s">
        <v>177</v>
      </c>
      <c r="I26" s="155"/>
      <c r="J26" s="126">
        <v>2</v>
      </c>
      <c r="K26" s="150"/>
      <c r="L26" s="227">
        <f>IF(("Reference probe"&lt;&gt;"Reference probe"),"N","Y")</f>
      </c>
      <c r="M26" s="171">
        <v>1.02</v>
      </c>
      <c r="N26" s="171">
        <v>0.94</v>
      </c>
      <c r="O26" s="171">
        <v>1.1</v>
      </c>
      <c r="P26" s="171">
        <v>1.02</v>
      </c>
      <c r="Q26" s="171">
        <v>0.99</v>
      </c>
      <c r="R26" s="171">
        <v>0.98</v>
      </c>
      <c r="S26" s="171">
        <v>0.98</v>
      </c>
      <c r="T26" s="171">
        <v>0.97</v>
      </c>
      <c r="U26" s="171">
        <v>0.99</v>
      </c>
      <c r="V26" s="171">
        <v>1.06</v>
      </c>
      <c r="W26" s="171">
        <v>1.02</v>
      </c>
      <c r="X26" s="171">
        <v>0.99</v>
      </c>
      <c r="Y26" s="171">
        <v>1.06</v>
      </c>
    </row>
    <row r="27" ht="11.25" customHeight="1">
      <c r="D27" s="149" t="s">
        <v>178</v>
      </c>
      <c r="E27" s="150" t="s">
        <v>103</v>
      </c>
      <c r="F27" s="151" t="s">
        <v>179</v>
      </c>
      <c r="G27" s="150" t="s">
        <v>176</v>
      </c>
      <c r="H27" s="150" t="s">
        <v>180</v>
      </c>
      <c r="I27" s="155"/>
      <c r="J27" s="126">
        <v>2</v>
      </c>
      <c r="K27" s="150"/>
      <c r="L27" s="227">
        <f>IF(("Reference probe"&lt;&gt;"Reference probe"),"N","Y")</f>
      </c>
      <c r="M27" s="171">
        <v>0.98</v>
      </c>
      <c r="N27" s="171">
        <v>0.93</v>
      </c>
      <c r="O27" s="171">
        <v>1.02</v>
      </c>
      <c r="P27" s="171">
        <v>1</v>
      </c>
      <c r="Q27" s="171">
        <v>1.01</v>
      </c>
      <c r="R27" s="171">
        <v>0.99</v>
      </c>
      <c r="S27" s="171">
        <v>0.88</v>
      </c>
      <c r="T27" s="171">
        <v>0.96</v>
      </c>
      <c r="U27" s="171">
        <v>1.06</v>
      </c>
      <c r="V27" s="171">
        <v>1.01</v>
      </c>
      <c r="W27" s="171">
        <v>1</v>
      </c>
      <c r="X27" s="171">
        <v>0.9</v>
      </c>
      <c r="Y27" s="171">
        <v>1.01</v>
      </c>
    </row>
    <row r="28" ht="11.25" customHeight="1">
      <c r="D28" s="149" t="s">
        <v>181</v>
      </c>
      <c r="E28" s="150" t="s">
        <v>103</v>
      </c>
      <c r="F28" s="151" t="s">
        <v>182</v>
      </c>
      <c r="G28" s="150" t="s">
        <v>183</v>
      </c>
      <c r="H28" s="150" t="s">
        <v>184</v>
      </c>
      <c r="I28" s="155"/>
      <c r="J28" s="126">
        <v>2</v>
      </c>
      <c r="K28" s="150" t="s">
        <v>152</v>
      </c>
      <c r="L28" s="227">
        <f>IF(("Default"&lt;&gt;"Reference probe"),"N","Y")</f>
      </c>
      <c r="M28" s="171">
        <v>1.03</v>
      </c>
      <c r="N28" s="171">
        <v>0.97</v>
      </c>
      <c r="O28" s="171">
        <v>0.97</v>
      </c>
      <c r="P28" s="171">
        <v>0.93</v>
      </c>
      <c r="Q28" s="171">
        <v>1.03</v>
      </c>
      <c r="R28" s="171">
        <v>0.86</v>
      </c>
      <c r="S28" s="171">
        <v>1.08</v>
      </c>
      <c r="T28" s="171">
        <v>0.99</v>
      </c>
      <c r="U28" s="171">
        <v>1.04</v>
      </c>
      <c r="V28" s="171">
        <v>1.11</v>
      </c>
      <c r="W28" s="171">
        <v>0.95</v>
      </c>
      <c r="X28" s="171">
        <v>1.05</v>
      </c>
      <c r="Y28" s="171">
        <v>1.02</v>
      </c>
    </row>
    <row r="29" ht="11.25" customHeight="1">
      <c r="D29" s="149" t="s">
        <v>185</v>
      </c>
      <c r="E29" s="150" t="s">
        <v>103</v>
      </c>
      <c r="F29" s="151" t="s">
        <v>186</v>
      </c>
      <c r="G29" s="150" t="s">
        <v>183</v>
      </c>
      <c r="H29" s="150" t="s">
        <v>187</v>
      </c>
      <c r="I29" s="155"/>
      <c r="J29" s="126">
        <v>2</v>
      </c>
      <c r="K29" s="150"/>
      <c r="L29" s="227">
        <f>IF(("Reference probe"&lt;&gt;"Reference probe"),"N","Y")</f>
      </c>
      <c r="M29" s="171">
        <v>1.15</v>
      </c>
      <c r="N29" s="171">
        <v>1</v>
      </c>
      <c r="O29" s="171">
        <v>1.01</v>
      </c>
      <c r="P29" s="171">
        <v>0.93</v>
      </c>
      <c r="Q29" s="171">
        <v>0.99</v>
      </c>
      <c r="R29" s="171">
        <v>1.09</v>
      </c>
      <c r="S29" s="171">
        <v>1.01</v>
      </c>
      <c r="T29" s="171">
        <v>1.01</v>
      </c>
      <c r="U29" s="171">
        <v>1.03</v>
      </c>
      <c r="V29" s="171">
        <v>1.05</v>
      </c>
      <c r="W29" s="171">
        <v>1.02</v>
      </c>
      <c r="X29" s="171">
        <v>0.97</v>
      </c>
      <c r="Y29" s="171">
        <v>0.96</v>
      </c>
    </row>
    <row r="30" ht="11.25" customHeight="1">
      <c r="D30" s="149" t="s">
        <v>188</v>
      </c>
      <c r="E30" s="150" t="s">
        <v>103</v>
      </c>
      <c r="F30" s="151" t="s">
        <v>189</v>
      </c>
      <c r="G30" s="150" t="s">
        <v>183</v>
      </c>
      <c r="H30" s="150" t="s">
        <v>190</v>
      </c>
      <c r="I30" s="155"/>
      <c r="J30" s="126">
        <v>2</v>
      </c>
      <c r="K30" s="150"/>
      <c r="L30" s="227">
        <f>IF(("Reference probe"&lt;&gt;"Reference probe"),"N","Y")</f>
      </c>
      <c r="M30" s="171">
        <v>1.05</v>
      </c>
      <c r="N30" s="171">
        <v>1</v>
      </c>
      <c r="O30" s="171">
        <v>1.04</v>
      </c>
      <c r="P30" s="171">
        <v>0.92</v>
      </c>
      <c r="Q30" s="171">
        <v>1.01</v>
      </c>
      <c r="R30" s="171">
        <v>1.02</v>
      </c>
      <c r="S30" s="171">
        <v>0.99</v>
      </c>
      <c r="T30" s="171">
        <v>0.97</v>
      </c>
      <c r="U30" s="171">
        <v>1.02</v>
      </c>
      <c r="V30" s="171">
        <v>0.98</v>
      </c>
      <c r="W30" s="171">
        <v>0.98</v>
      </c>
      <c r="X30" s="171">
        <v>0.98</v>
      </c>
      <c r="Y30" s="171">
        <v>0.99</v>
      </c>
    </row>
    <row r="31" ht="11.25" customHeight="1">
      <c r="D31" s="149" t="s">
        <v>191</v>
      </c>
      <c r="E31" s="150" t="s">
        <v>103</v>
      </c>
      <c r="F31" s="151" t="s">
        <v>192</v>
      </c>
      <c r="G31" s="150" t="s">
        <v>193</v>
      </c>
      <c r="H31" s="150" t="s">
        <v>194</v>
      </c>
      <c r="I31" s="155"/>
      <c r="J31" s="126">
        <v>2</v>
      </c>
      <c r="K31" s="150"/>
      <c r="L31" s="227">
        <f>IF(("Reference probe"&lt;&gt;"Reference probe"),"N","Y")</f>
      </c>
      <c r="M31" s="171">
        <v>0.95</v>
      </c>
      <c r="N31" s="171">
        <v>0.98</v>
      </c>
      <c r="O31" s="171">
        <v>0.98</v>
      </c>
      <c r="P31" s="171">
        <v>0.92</v>
      </c>
      <c r="Q31" s="171">
        <v>1.02</v>
      </c>
      <c r="R31" s="171">
        <v>0.98</v>
      </c>
      <c r="S31" s="171">
        <v>1.06</v>
      </c>
      <c r="T31" s="171">
        <v>1.03</v>
      </c>
      <c r="U31" s="171">
        <v>1.01</v>
      </c>
      <c r="V31" s="171">
        <v>1.03</v>
      </c>
      <c r="W31" s="171">
        <v>0.95</v>
      </c>
      <c r="X31" s="171">
        <v>1.07</v>
      </c>
      <c r="Y31" s="171">
        <v>1.04</v>
      </c>
    </row>
    <row r="32" ht="11.25" customHeight="1">
      <c r="D32" s="149" t="s">
        <v>195</v>
      </c>
      <c r="E32" s="150" t="s">
        <v>103</v>
      </c>
      <c r="F32" s="151" t="s">
        <v>196</v>
      </c>
      <c r="G32" s="150" t="s">
        <v>197</v>
      </c>
      <c r="H32" s="150" t="s">
        <v>198</v>
      </c>
      <c r="I32" s="155"/>
      <c r="J32" s="126">
        <v>2</v>
      </c>
      <c r="K32" s="150" t="s">
        <v>199</v>
      </c>
      <c r="L32" s="227">
        <f>IF(("Reference probe"&lt;&gt;"Reference probe"),"N","Y")</f>
      </c>
      <c r="M32" s="171">
        <v>0.99</v>
      </c>
      <c r="N32" s="171">
        <v>0.88</v>
      </c>
      <c r="O32" s="171">
        <v>1.02</v>
      </c>
      <c r="P32" s="171">
        <v>1.06</v>
      </c>
      <c r="Q32" s="171">
        <v>1.06</v>
      </c>
      <c r="R32" s="171">
        <v>0.96</v>
      </c>
      <c r="S32" s="171">
        <v>1.07</v>
      </c>
      <c r="T32" s="171">
        <v>1.06</v>
      </c>
      <c r="U32" s="171">
        <v>1.05</v>
      </c>
      <c r="V32" s="171">
        <v>1.06</v>
      </c>
      <c r="W32" s="171">
        <v>0.95</v>
      </c>
      <c r="X32" s="171">
        <v>1.02</v>
      </c>
      <c r="Y32" s="171">
        <v>1.09</v>
      </c>
    </row>
    <row r="33" ht="11.25" customHeight="1">
      <c r="D33" s="149" t="s">
        <v>200</v>
      </c>
      <c r="E33" s="150" t="s">
        <v>103</v>
      </c>
      <c r="F33" s="151" t="s">
        <v>201</v>
      </c>
      <c r="G33" s="150" t="s">
        <v>202</v>
      </c>
      <c r="H33" s="150" t="s">
        <v>203</v>
      </c>
      <c r="I33" s="155"/>
      <c r="J33" s="126">
        <v>2</v>
      </c>
      <c r="K33" s="150"/>
      <c r="L33" s="227">
        <f>IF(("Reference probe"&lt;&gt;"Reference probe"),"N","Y")</f>
      </c>
      <c r="M33" s="171">
        <v>0.92</v>
      </c>
      <c r="N33" s="171">
        <v>1.03</v>
      </c>
      <c r="O33" s="171">
        <v>0.95</v>
      </c>
      <c r="P33" s="171">
        <v>1</v>
      </c>
      <c r="Q33" s="171">
        <v>0.99</v>
      </c>
      <c r="R33" s="171">
        <v>1.06</v>
      </c>
      <c r="S33" s="171">
        <v>0.97</v>
      </c>
      <c r="T33" s="171">
        <v>1.03</v>
      </c>
      <c r="U33" s="171">
        <v>0.99</v>
      </c>
      <c r="V33" s="171">
        <v>1.05</v>
      </c>
      <c r="W33" s="171">
        <v>0.98</v>
      </c>
      <c r="X33" s="171">
        <v>1.06</v>
      </c>
      <c r="Y33" s="171">
        <v>1</v>
      </c>
    </row>
    <row r="34" ht="11.25" customHeight="1">
      <c r="D34" s="149" t="s">
        <v>204</v>
      </c>
      <c r="E34" s="150" t="s">
        <v>103</v>
      </c>
      <c r="F34" s="151" t="s">
        <v>205</v>
      </c>
      <c r="G34" s="150" t="s">
        <v>202</v>
      </c>
      <c r="H34" s="150" t="s">
        <v>206</v>
      </c>
      <c r="I34" s="155"/>
      <c r="J34" s="126">
        <v>2</v>
      </c>
      <c r="K34" s="150"/>
      <c r="L34" s="227">
        <f>IF(("Reference probe"&lt;&gt;"Reference probe"),"N","Y")</f>
      </c>
      <c r="M34" s="171">
        <v>0.99</v>
      </c>
      <c r="N34" s="171">
        <v>1.03</v>
      </c>
      <c r="O34" s="171">
        <v>1</v>
      </c>
      <c r="P34" s="171">
        <v>1</v>
      </c>
      <c r="Q34" s="171">
        <v>1.01</v>
      </c>
      <c r="R34" s="171">
        <v>1.08</v>
      </c>
      <c r="S34" s="171">
        <v>0.99</v>
      </c>
      <c r="T34" s="171">
        <v>1.02</v>
      </c>
      <c r="U34" s="171">
        <v>1.04</v>
      </c>
      <c r="V34" s="171">
        <v>0.97</v>
      </c>
      <c r="W34" s="171">
        <v>1</v>
      </c>
      <c r="X34" s="171">
        <v>0.91</v>
      </c>
      <c r="Y34" s="171">
        <v>0.93</v>
      </c>
    </row>
    <row r="35" ht="11.25" customHeight="1">
      <c r="D35" s="149" t="s">
        <v>207</v>
      </c>
      <c r="E35" s="150" t="s">
        <v>103</v>
      </c>
      <c r="F35" s="151" t="s">
        <v>208</v>
      </c>
      <c r="G35" s="150" t="s">
        <v>202</v>
      </c>
      <c r="H35" s="150" t="s">
        <v>209</v>
      </c>
      <c r="I35" s="155"/>
      <c r="J35" s="126">
        <v>2</v>
      </c>
      <c r="K35" s="150"/>
      <c r="L35" s="227">
        <f>IF(("Reference probe"&lt;&gt;"Reference probe"),"N","Y")</f>
      </c>
      <c r="M35" s="171">
        <v>0.96</v>
      </c>
      <c r="N35" s="171">
        <v>0.96</v>
      </c>
      <c r="O35" s="171">
        <v>1.05</v>
      </c>
      <c r="P35" s="171">
        <v>1.01</v>
      </c>
      <c r="Q35" s="171">
        <v>0.99</v>
      </c>
      <c r="R35" s="171">
        <v>0.98</v>
      </c>
      <c r="S35" s="171">
        <v>0.96</v>
      </c>
      <c r="T35" s="171">
        <v>0.95</v>
      </c>
      <c r="U35" s="171">
        <v>0.99</v>
      </c>
      <c r="V35" s="171">
        <v>0.99</v>
      </c>
      <c r="W35" s="171">
        <v>1.05</v>
      </c>
      <c r="X35" s="171">
        <v>0.99</v>
      </c>
      <c r="Y35" s="171">
        <v>1.02</v>
      </c>
    </row>
    <row r="36" ht="11.25" customHeight="1">
      <c r="D36" s="149" t="s">
        <v>210</v>
      </c>
      <c r="E36" s="150" t="s">
        <v>103</v>
      </c>
      <c r="F36" s="151" t="s">
        <v>211</v>
      </c>
      <c r="G36" s="150" t="s">
        <v>202</v>
      </c>
      <c r="H36" s="150" t="s">
        <v>212</v>
      </c>
      <c r="I36" s="155"/>
      <c r="J36" s="126">
        <v>2</v>
      </c>
      <c r="K36" s="150"/>
      <c r="L36" s="227">
        <f>IF(("Reference probe"&lt;&gt;"Reference probe"),"N","Y")</f>
      </c>
      <c r="M36" s="171">
        <v>0.97</v>
      </c>
      <c r="N36" s="171">
        <v>0.98</v>
      </c>
      <c r="O36" s="171">
        <v>0.97</v>
      </c>
      <c r="P36" s="171">
        <v>0.93</v>
      </c>
      <c r="Q36" s="171">
        <v>1.05</v>
      </c>
      <c r="R36" s="171">
        <v>0.97</v>
      </c>
      <c r="S36" s="171">
        <v>1.03</v>
      </c>
      <c r="T36" s="171">
        <v>1.04</v>
      </c>
      <c r="U36" s="171">
        <v>1.02</v>
      </c>
      <c r="V36" s="171">
        <v>1.03</v>
      </c>
      <c r="W36" s="171">
        <v>0.95</v>
      </c>
      <c r="X36" s="171">
        <v>1</v>
      </c>
      <c r="Y36" s="171">
        <v>1.01</v>
      </c>
    </row>
    <row r="37" ht="11.25" customHeight="1">
      <c r="D37" s="149" t="s">
        <v>213</v>
      </c>
      <c r="E37" s="150" t="s">
        <v>103</v>
      </c>
      <c r="F37" s="151" t="s">
        <v>214</v>
      </c>
      <c r="G37" s="150" t="s">
        <v>215</v>
      </c>
      <c r="H37" s="150" t="s">
        <v>216</v>
      </c>
      <c r="I37" s="155"/>
      <c r="J37" s="126">
        <v>2</v>
      </c>
      <c r="K37" s="150"/>
      <c r="L37" s="227">
        <f>IF(("Reference probe"&lt;&gt;"Reference probe"),"N","Y")</f>
      </c>
      <c r="M37" s="171">
        <v>1</v>
      </c>
      <c r="N37" s="171">
        <v>1.08</v>
      </c>
      <c r="O37" s="171">
        <v>1.01</v>
      </c>
      <c r="P37" s="171">
        <v>0.98</v>
      </c>
      <c r="Q37" s="171">
        <v>0.99</v>
      </c>
      <c r="R37" s="171">
        <v>0.99</v>
      </c>
      <c r="S37" s="171">
        <v>1</v>
      </c>
      <c r="T37" s="171">
        <v>1.06</v>
      </c>
      <c r="U37" s="171">
        <v>1.04</v>
      </c>
      <c r="V37" s="171">
        <v>0.95</v>
      </c>
      <c r="W37" s="171">
        <v>0.94</v>
      </c>
      <c r="X37" s="171">
        <v>1.07</v>
      </c>
      <c r="Y37" s="171">
        <v>0.97</v>
      </c>
    </row>
    <row r="38" ht="11.25" customHeight="1">
      <c r="D38" s="149" t="s">
        <v>217</v>
      </c>
      <c r="E38" s="150" t="s">
        <v>103</v>
      </c>
      <c r="F38" s="151" t="s">
        <v>218</v>
      </c>
      <c r="G38" s="150" t="s">
        <v>215</v>
      </c>
      <c r="H38" s="150" t="s">
        <v>219</v>
      </c>
      <c r="I38" s="155"/>
      <c r="J38" s="126">
        <v>2</v>
      </c>
      <c r="K38" s="150"/>
      <c r="L38" s="227">
        <f>IF(("Default"&lt;&gt;"Reference probe"),"N","Y")</f>
      </c>
      <c r="M38" s="171">
        <v>0.98</v>
      </c>
      <c r="N38" s="171">
        <v>1.04</v>
      </c>
      <c r="O38" s="171">
        <v>1.11</v>
      </c>
      <c r="P38" s="171">
        <v>1.07</v>
      </c>
      <c r="Q38" s="171">
        <v>1.01</v>
      </c>
      <c r="R38" s="171">
        <v>1.08</v>
      </c>
      <c r="S38" s="171">
        <v>1.1</v>
      </c>
      <c r="T38" s="171">
        <v>1.05</v>
      </c>
      <c r="U38" s="171">
        <v>1.01</v>
      </c>
      <c r="V38" s="171">
        <v>0.99</v>
      </c>
      <c r="W38" s="171">
        <v>0.99</v>
      </c>
      <c r="X38" s="171">
        <v>1.04</v>
      </c>
      <c r="Y38" s="171">
        <v>0.96</v>
      </c>
    </row>
    <row r="39" ht="11.25" customHeight="1">
      <c r="D39" s="149" t="s">
        <v>220</v>
      </c>
      <c r="E39" s="150" t="s">
        <v>103</v>
      </c>
      <c r="F39" s="151" t="s">
        <v>221</v>
      </c>
      <c r="G39" s="150" t="s">
        <v>215</v>
      </c>
      <c r="H39" s="150" t="s">
        <v>222</v>
      </c>
      <c r="I39" s="155"/>
      <c r="J39" s="126">
        <v>2</v>
      </c>
      <c r="K39" s="150"/>
      <c r="L39" s="227">
        <f>IF(("Reference probe"&lt;&gt;"Reference probe"),"N","Y")</f>
      </c>
      <c r="M39" s="171">
        <v>0.98</v>
      </c>
      <c r="N39" s="171">
        <v>1.02</v>
      </c>
      <c r="O39" s="171">
        <v>0.96</v>
      </c>
      <c r="P39" s="171">
        <v>0.94</v>
      </c>
      <c r="Q39" s="171">
        <v>0.99</v>
      </c>
      <c r="R39" s="171">
        <v>0.97</v>
      </c>
      <c r="S39" s="171">
        <v>0.99</v>
      </c>
      <c r="T39" s="171">
        <v>1.02</v>
      </c>
      <c r="U39" s="171">
        <v>1.04</v>
      </c>
      <c r="V39" s="171">
        <v>1.03</v>
      </c>
      <c r="W39" s="171">
        <v>0.98</v>
      </c>
      <c r="X39" s="171">
        <v>1</v>
      </c>
      <c r="Y39" s="171">
        <v>0.97</v>
      </c>
    </row>
    <row r="40" ht="11.25" customHeight="1">
      <c r="D40" s="149" t="s">
        <v>223</v>
      </c>
      <c r="E40" s="150" t="s">
        <v>103</v>
      </c>
      <c r="F40" s="151" t="s">
        <v>224</v>
      </c>
      <c r="G40" s="150" t="s">
        <v>215</v>
      </c>
      <c r="H40" s="150" t="s">
        <v>225</v>
      </c>
      <c r="I40" s="155"/>
      <c r="J40" s="126">
        <v>2</v>
      </c>
      <c r="K40" s="150"/>
      <c r="L40" s="227">
        <f>IF(("Reference probe"&lt;&gt;"Reference probe"),"N","Y")</f>
      </c>
      <c r="M40" s="171">
        <v>0.96</v>
      </c>
      <c r="N40" s="171">
        <v>0.99</v>
      </c>
      <c r="O40" s="171">
        <v>0.98</v>
      </c>
      <c r="P40" s="171">
        <v>1</v>
      </c>
      <c r="Q40" s="171">
        <v>1</v>
      </c>
      <c r="R40" s="171">
        <v>1.05</v>
      </c>
      <c r="S40" s="171">
        <v>0.92</v>
      </c>
      <c r="T40" s="171">
        <v>0.89</v>
      </c>
      <c r="U40" s="171">
        <v>1.02</v>
      </c>
      <c r="V40" s="171">
        <v>0.9</v>
      </c>
      <c r="W40" s="171">
        <v>1.02</v>
      </c>
      <c r="X40" s="171">
        <v>0.86</v>
      </c>
      <c r="Y40" s="171">
        <v>0.97</v>
      </c>
    </row>
    <row r="41" ht="11.25" customHeight="1">
      <c r="D41" s="149" t="s">
        <v>226</v>
      </c>
      <c r="E41" s="150" t="s">
        <v>103</v>
      </c>
      <c r="F41" s="151" t="s">
        <v>227</v>
      </c>
      <c r="G41" s="150" t="s">
        <v>228</v>
      </c>
      <c r="H41" s="150" t="s">
        <v>229</v>
      </c>
      <c r="I41" s="155"/>
      <c r="J41" s="126">
        <v>2</v>
      </c>
      <c r="K41" s="150"/>
      <c r="L41" s="227">
        <f>IF(("Reference probe"&lt;&gt;"Reference probe"),"N","Y")</f>
      </c>
      <c r="M41" s="171">
        <v>1.08</v>
      </c>
      <c r="N41" s="171">
        <v>1.03</v>
      </c>
      <c r="O41" s="171">
        <v>0.98</v>
      </c>
      <c r="P41" s="171">
        <v>0.95</v>
      </c>
      <c r="Q41" s="171">
        <v>0.98</v>
      </c>
      <c r="R41" s="171">
        <v>1.06</v>
      </c>
      <c r="S41" s="171">
        <v>1.05</v>
      </c>
      <c r="T41" s="171">
        <v>1.04</v>
      </c>
      <c r="U41" s="171">
        <v>0.99</v>
      </c>
      <c r="V41" s="171">
        <v>1.03</v>
      </c>
      <c r="W41" s="171">
        <v>0.96</v>
      </c>
      <c r="X41" s="171">
        <v>1.08</v>
      </c>
      <c r="Y41" s="171">
        <v>1.04</v>
      </c>
    </row>
    <row r="42" ht="11.25" customHeight="1">
      <c r="D42" s="149" t="s">
        <v>230</v>
      </c>
      <c r="E42" s="150" t="s">
        <v>103</v>
      </c>
      <c r="F42" s="151" t="s">
        <v>231</v>
      </c>
      <c r="G42" s="150" t="s">
        <v>228</v>
      </c>
      <c r="H42" s="150" t="s">
        <v>232</v>
      </c>
      <c r="I42" s="155"/>
      <c r="J42" s="126">
        <v>2</v>
      </c>
      <c r="K42" s="150"/>
      <c r="L42" s="227">
        <f>IF(("Reference probe"&lt;&gt;"Reference probe"),"N","Y")</f>
      </c>
      <c r="M42" s="171">
        <v>0.99</v>
      </c>
      <c r="N42" s="171">
        <v>0.93</v>
      </c>
      <c r="O42" s="171">
        <v>1.08</v>
      </c>
      <c r="P42" s="171">
        <v>1.04</v>
      </c>
      <c r="Q42" s="171">
        <v>1.03</v>
      </c>
      <c r="R42" s="171">
        <v>0.93</v>
      </c>
      <c r="S42" s="171">
        <v>1.03</v>
      </c>
      <c r="T42" s="171">
        <v>1.05</v>
      </c>
      <c r="U42" s="171">
        <v>0.99</v>
      </c>
      <c r="V42" s="171">
        <v>1.07</v>
      </c>
      <c r="W42" s="171">
        <v>0.98</v>
      </c>
      <c r="X42" s="171">
        <v>1.01</v>
      </c>
      <c r="Y42" s="171">
        <v>1.08</v>
      </c>
    </row>
    <row r="43" ht="11.25" customHeight="1">
      <c r="D43" s="149" t="s">
        <v>233</v>
      </c>
      <c r="E43" s="150" t="s">
        <v>103</v>
      </c>
      <c r="F43" s="151" t="s">
        <v>234</v>
      </c>
      <c r="G43" s="150" t="s">
        <v>235</v>
      </c>
      <c r="H43" s="150" t="s">
        <v>236</v>
      </c>
      <c r="I43" s="155"/>
      <c r="J43" s="126">
        <v>2</v>
      </c>
      <c r="K43" s="150"/>
      <c r="L43" s="227">
        <f>IF(("Reference probe"&lt;&gt;"Reference probe"),"N","Y")</f>
      </c>
      <c r="M43" s="171">
        <v>1</v>
      </c>
      <c r="N43" s="171">
        <v>0.92</v>
      </c>
      <c r="O43" s="171">
        <v>0.99</v>
      </c>
      <c r="P43" s="171">
        <v>0.97</v>
      </c>
      <c r="Q43" s="171">
        <v>0.97</v>
      </c>
      <c r="R43" s="171">
        <v>1.08</v>
      </c>
      <c r="S43" s="171">
        <v>0.94</v>
      </c>
      <c r="T43" s="171">
        <v>0.99</v>
      </c>
      <c r="U43" s="171">
        <v>1.1</v>
      </c>
      <c r="V43" s="171">
        <v>1.02</v>
      </c>
      <c r="W43" s="171">
        <v>0.96</v>
      </c>
      <c r="X43" s="171">
        <v>0.94</v>
      </c>
      <c r="Y43" s="171">
        <v>1.07</v>
      </c>
    </row>
    <row r="44" ht="11.25" customHeight="1">
      <c r="D44" s="149" t="s">
        <v>237</v>
      </c>
      <c r="E44" s="150" t="s">
        <v>103</v>
      </c>
      <c r="F44" s="151" t="s">
        <v>238</v>
      </c>
      <c r="G44" s="150" t="s">
        <v>239</v>
      </c>
      <c r="H44" s="150" t="s">
        <v>240</v>
      </c>
      <c r="I44" s="155"/>
      <c r="J44" s="126">
        <v>2</v>
      </c>
      <c r="K44" s="150"/>
      <c r="L44" s="227">
        <f>IF(("Reference probe"&lt;&gt;"Reference probe"),"N","Y")</f>
      </c>
      <c r="M44" s="171">
        <v>1.08</v>
      </c>
      <c r="N44" s="171">
        <v>0.98</v>
      </c>
      <c r="O44" s="171">
        <v>1.02</v>
      </c>
      <c r="P44" s="171">
        <v>1.02</v>
      </c>
      <c r="Q44" s="171">
        <v>1</v>
      </c>
      <c r="R44" s="171">
        <v>1.02</v>
      </c>
      <c r="S44" s="171">
        <v>1.03</v>
      </c>
      <c r="T44" s="171">
        <v>0.97</v>
      </c>
      <c r="U44" s="171">
        <v>0.96</v>
      </c>
      <c r="V44" s="171">
        <v>1.03</v>
      </c>
      <c r="W44" s="171">
        <v>1.04</v>
      </c>
      <c r="X44" s="171">
        <v>0.98</v>
      </c>
      <c r="Y44" s="171">
        <v>1.03</v>
      </c>
    </row>
    <row r="45" ht="11.25" customHeight="1">
      <c r="D45" s="149" t="s">
        <v>241</v>
      </c>
      <c r="E45" s="150" t="s">
        <v>103</v>
      </c>
      <c r="F45" s="151" t="s">
        <v>242</v>
      </c>
      <c r="G45" s="150" t="s">
        <v>243</v>
      </c>
      <c r="H45" s="150" t="s">
        <v>244</v>
      </c>
      <c r="I45" s="155"/>
      <c r="J45" s="126">
        <v>2</v>
      </c>
      <c r="K45" s="150"/>
      <c r="L45" s="227">
        <f>IF(("Reference probe"&lt;&gt;"Reference probe"),"N","Y")</f>
      </c>
      <c r="M45" s="171">
        <v>0.92</v>
      </c>
      <c r="N45" s="171">
        <v>1.01</v>
      </c>
      <c r="O45" s="171">
        <v>1.12</v>
      </c>
      <c r="P45" s="171">
        <v>1</v>
      </c>
      <c r="Q45" s="171">
        <v>1.01</v>
      </c>
      <c r="R45" s="171">
        <v>0.98</v>
      </c>
      <c r="S45" s="171">
        <v>0.95</v>
      </c>
      <c r="T45" s="171">
        <v>1.02</v>
      </c>
      <c r="U45" s="171">
        <v>1</v>
      </c>
      <c r="V45" s="171">
        <v>1.05</v>
      </c>
      <c r="W45" s="171">
        <v>0.93</v>
      </c>
      <c r="X45" s="171">
        <v>0.98</v>
      </c>
      <c r="Y45" s="171">
        <v>1.06</v>
      </c>
    </row>
    <row r="46" ht="11.25" customHeight="1">
      <c r="D46" s="149" t="s">
        <v>245</v>
      </c>
      <c r="E46" s="150" t="s">
        <v>103</v>
      </c>
      <c r="F46" s="151" t="s">
        <v>246</v>
      </c>
      <c r="G46" s="150" t="s">
        <v>243</v>
      </c>
      <c r="H46" s="150" t="s">
        <v>247</v>
      </c>
      <c r="I46" s="155"/>
      <c r="J46" s="126">
        <v>2</v>
      </c>
      <c r="K46" s="150"/>
      <c r="L46" s="227">
        <f>IF(("Reference probe"&lt;&gt;"Reference probe"),"N","Y")</f>
      </c>
      <c r="M46" s="171">
        <v>0.96</v>
      </c>
      <c r="N46" s="171">
        <v>0.99</v>
      </c>
      <c r="O46" s="171">
        <v>0.96</v>
      </c>
      <c r="P46" s="171">
        <v>1.08</v>
      </c>
      <c r="Q46" s="171">
        <v>0.98</v>
      </c>
      <c r="R46" s="171">
        <v>1.02</v>
      </c>
      <c r="S46" s="171">
        <v>0.99</v>
      </c>
      <c r="T46" s="171">
        <v>1.09</v>
      </c>
      <c r="U46" s="171">
        <v>0.94</v>
      </c>
      <c r="V46" s="171">
        <v>0.98</v>
      </c>
      <c r="W46" s="171">
        <v>1.09</v>
      </c>
      <c r="X46" s="171">
        <v>0.93</v>
      </c>
      <c r="Y46" s="171">
        <v>1.02</v>
      </c>
    </row>
    <row r="47" ht="11.25" customHeight="1">
      <c r="D47" s="149" t="s">
        <v>248</v>
      </c>
      <c r="E47" s="150" t="s">
        <v>103</v>
      </c>
      <c r="F47" s="151" t="s">
        <v>249</v>
      </c>
      <c r="G47" s="150" t="s">
        <v>243</v>
      </c>
      <c r="H47" s="150" t="s">
        <v>250</v>
      </c>
      <c r="I47" s="155"/>
      <c r="J47" s="126">
        <v>2</v>
      </c>
      <c r="K47" s="150"/>
      <c r="L47" s="227">
        <f>IF(("Reference probe"&lt;&gt;"Reference probe"),"N","Y")</f>
      </c>
      <c r="M47" s="171">
        <v>0.95</v>
      </c>
      <c r="N47" s="171">
        <v>0.99</v>
      </c>
      <c r="O47" s="171">
        <v>0.95</v>
      </c>
      <c r="P47" s="171">
        <v>0.93</v>
      </c>
      <c r="Q47" s="171">
        <v>1.05</v>
      </c>
      <c r="R47" s="171">
        <v>1.01</v>
      </c>
      <c r="S47" s="171">
        <v>0.94</v>
      </c>
      <c r="T47" s="171">
        <v>0.99</v>
      </c>
      <c r="U47" s="171">
        <v>1</v>
      </c>
      <c r="V47" s="171">
        <v>0.96</v>
      </c>
      <c r="W47" s="171">
        <v>0.97</v>
      </c>
      <c r="X47" s="171">
        <v>0.95</v>
      </c>
      <c r="Y47" s="171">
        <v>0.99</v>
      </c>
    </row>
    <row r="48" ht="11.25" customHeight="1">
      <c r="D48" s="149" t="s">
        <v>251</v>
      </c>
      <c r="E48" s="150" t="s">
        <v>103</v>
      </c>
      <c r="F48" s="151" t="s">
        <v>252</v>
      </c>
      <c r="G48" s="150" t="s">
        <v>253</v>
      </c>
      <c r="H48" s="150" t="s">
        <v>254</v>
      </c>
      <c r="I48" s="155"/>
      <c r="J48" s="126">
        <v>2</v>
      </c>
      <c r="K48" s="150"/>
      <c r="L48" s="227">
        <f>IF(("Reference probe"&lt;&gt;"Reference probe"),"N","Y")</f>
      </c>
      <c r="M48" s="171">
        <v>1</v>
      </c>
      <c r="N48" s="171">
        <v>1.02</v>
      </c>
      <c r="O48" s="171">
        <v>1.01</v>
      </c>
      <c r="P48" s="171">
        <v>0.97</v>
      </c>
      <c r="Q48" s="171">
        <v>1.01</v>
      </c>
      <c r="R48" s="171">
        <v>0.98</v>
      </c>
      <c r="S48" s="171">
        <v>0.96</v>
      </c>
      <c r="T48" s="171">
        <v>0.94</v>
      </c>
      <c r="U48" s="171">
        <v>1.05</v>
      </c>
      <c r="V48" s="171">
        <v>1.08</v>
      </c>
      <c r="W48" s="171">
        <v>0.97</v>
      </c>
      <c r="X48" s="171">
        <v>1.02</v>
      </c>
      <c r="Y48" s="171">
        <v>0.96</v>
      </c>
    </row>
    <row r="49" ht="11.25" customHeight="1">
      <c r="D49" s="149" t="s">
        <v>255</v>
      </c>
      <c r="E49" s="150" t="s">
        <v>103</v>
      </c>
      <c r="F49" s="151" t="s">
        <v>256</v>
      </c>
      <c r="G49" s="150" t="s">
        <v>257</v>
      </c>
      <c r="H49" s="150" t="s">
        <v>258</v>
      </c>
      <c r="I49" s="155"/>
      <c r="J49" s="126">
        <v>2</v>
      </c>
      <c r="K49" s="150"/>
      <c r="L49" s="227">
        <f>IF(("Default"&lt;&gt;"Reference probe"),"N","Y")</f>
      </c>
      <c r="M49" s="171">
        <v>0.96</v>
      </c>
      <c r="N49" s="171">
        <v>1.01</v>
      </c>
      <c r="O49" s="171">
        <v>0.97</v>
      </c>
      <c r="P49" s="171">
        <v>1.02</v>
      </c>
      <c r="Q49" s="171">
        <v>0.96</v>
      </c>
      <c r="R49" s="171">
        <v>0.91</v>
      </c>
      <c r="S49" s="171">
        <v>0.89</v>
      </c>
      <c r="T49" s="171">
        <v>0.98</v>
      </c>
      <c r="U49" s="171">
        <v>1.03</v>
      </c>
      <c r="V49" s="171">
        <v>0.97</v>
      </c>
      <c r="W49" s="171">
        <v>1.04</v>
      </c>
      <c r="X49" s="171">
        <v>1</v>
      </c>
      <c r="Y49" s="171">
        <v>0.96</v>
      </c>
    </row>
    <row r="50" ht="11.25" customHeight="1">
      <c r="D50" s="149" t="s">
        <v>259</v>
      </c>
      <c r="E50" s="150" t="s">
        <v>103</v>
      </c>
      <c r="F50" s="151" t="s">
        <v>260</v>
      </c>
      <c r="G50" s="150" t="s">
        <v>261</v>
      </c>
      <c r="H50" s="150" t="s">
        <v>262</v>
      </c>
      <c r="I50" s="155"/>
      <c r="J50" s="126">
        <v>2</v>
      </c>
      <c r="K50" s="150"/>
      <c r="L50" s="227">
        <f>IF(("Default"&lt;&gt;"Reference probe"),"N","Y")</f>
      </c>
      <c r="M50" s="171">
        <v>0.94</v>
      </c>
      <c r="N50" s="171">
        <v>0.98</v>
      </c>
      <c r="O50" s="171">
        <v>0.92</v>
      </c>
      <c r="P50" s="171">
        <v>0.98</v>
      </c>
      <c r="Q50" s="171">
        <v>1</v>
      </c>
      <c r="R50" s="171">
        <v>1.06</v>
      </c>
      <c r="S50" s="171">
        <v>0.97</v>
      </c>
      <c r="T50" s="171">
        <v>0.91</v>
      </c>
      <c r="U50" s="171">
        <v>1.01</v>
      </c>
      <c r="V50" s="171">
        <v>0.92</v>
      </c>
      <c r="W50" s="171">
        <v>0.96</v>
      </c>
      <c r="X50" s="171">
        <v>0.95</v>
      </c>
      <c r="Y50" s="171">
        <v>1.05</v>
      </c>
    </row>
    <row r="51" ht="11.25" customHeight="1">
      <c r="D51" s="149" t="s">
        <v>263</v>
      </c>
      <c r="E51" s="150" t="s">
        <v>103</v>
      </c>
      <c r="F51" s="151" t="s">
        <v>264</v>
      </c>
      <c r="G51" s="150" t="s">
        <v>261</v>
      </c>
      <c r="H51" s="150" t="s">
        <v>265</v>
      </c>
      <c r="I51" s="155"/>
      <c r="J51" s="126">
        <v>2</v>
      </c>
      <c r="K51" s="150"/>
      <c r="L51" s="227">
        <f>IF(("Default"&lt;&gt;"Reference probe"),"N","Y")</f>
      </c>
      <c r="M51" s="171">
        <v>1.07</v>
      </c>
      <c r="N51" s="171">
        <v>0.95</v>
      </c>
      <c r="O51" s="171">
        <v>0.96</v>
      </c>
      <c r="P51" s="171">
        <v>1.02</v>
      </c>
      <c r="Q51" s="171">
        <v>0.95</v>
      </c>
      <c r="R51" s="171">
        <v>1.01</v>
      </c>
      <c r="S51" s="171">
        <v>1.04</v>
      </c>
      <c r="T51" s="171">
        <v>0.92</v>
      </c>
      <c r="U51" s="171">
        <v>1.08</v>
      </c>
      <c r="V51" s="171">
        <v>0.98</v>
      </c>
      <c r="W51" s="171">
        <v>1.02</v>
      </c>
      <c r="X51" s="171">
        <v>0.92</v>
      </c>
      <c r="Y51" s="171">
        <v>1.02</v>
      </c>
    </row>
    <row r="52" ht="11.25" customHeight="1">
      <c r="D52" s="149" t="s">
        <v>266</v>
      </c>
      <c r="E52" s="150" t="s">
        <v>103</v>
      </c>
      <c r="F52" s="151" t="s">
        <v>267</v>
      </c>
      <c r="G52" s="150" t="s">
        <v>261</v>
      </c>
      <c r="H52" s="150" t="s">
        <v>268</v>
      </c>
      <c r="I52" s="155"/>
      <c r="J52" s="126">
        <v>2</v>
      </c>
      <c r="K52" s="150"/>
      <c r="L52" s="227">
        <f>IF(("Reference probe"&lt;&gt;"Reference probe"),"N","Y")</f>
      </c>
      <c r="M52" s="171">
        <v>1.08</v>
      </c>
      <c r="N52" s="171">
        <v>1.01</v>
      </c>
      <c r="O52" s="171">
        <v>0.95</v>
      </c>
      <c r="P52" s="171">
        <v>1.04</v>
      </c>
      <c r="Q52" s="171">
        <v>0.97</v>
      </c>
      <c r="R52" s="171">
        <v>1.11</v>
      </c>
      <c r="S52" s="171">
        <v>0.99</v>
      </c>
      <c r="T52" s="171">
        <v>1.02</v>
      </c>
      <c r="U52" s="171">
        <v>1.03</v>
      </c>
      <c r="V52" s="171">
        <v>1.09</v>
      </c>
      <c r="W52" s="171">
        <v>0.98</v>
      </c>
      <c r="X52" s="171">
        <v>0.99</v>
      </c>
      <c r="Y52" s="171">
        <v>1</v>
      </c>
    </row>
    <row r="53" ht="11.25" customHeight="1">
      <c r="D53" s="149" t="s">
        <v>269</v>
      </c>
      <c r="E53" s="150" t="s">
        <v>103</v>
      </c>
      <c r="F53" s="151" t="s">
        <v>270</v>
      </c>
      <c r="G53" s="150" t="s">
        <v>271</v>
      </c>
      <c r="H53" s="150" t="s">
        <v>272</v>
      </c>
      <c r="I53" s="155"/>
      <c r="J53" s="126">
        <v>2</v>
      </c>
      <c r="K53" s="150"/>
      <c r="L53" s="227">
        <f>IF(("Default"&lt;&gt;"Reference probe"),"N","Y")</f>
      </c>
      <c r="M53" s="171">
        <v>0.99</v>
      </c>
      <c r="N53" s="171">
        <v>0.98</v>
      </c>
      <c r="O53" s="171">
        <v>0.97</v>
      </c>
      <c r="P53" s="171">
        <v>1.01</v>
      </c>
      <c r="Q53" s="171">
        <v>1.06</v>
      </c>
      <c r="R53" s="171">
        <v>1.11</v>
      </c>
      <c r="S53" s="171">
        <v>0.98</v>
      </c>
      <c r="T53" s="171">
        <v>1.03</v>
      </c>
      <c r="U53" s="171">
        <v>0.98</v>
      </c>
      <c r="V53" s="171">
        <v>1.03</v>
      </c>
      <c r="W53" s="171">
        <v>1</v>
      </c>
      <c r="X53" s="171">
        <v>1.06</v>
      </c>
      <c r="Y53" s="171">
        <v>0.98</v>
      </c>
    </row>
    <row r="54" ht="11.25" customHeight="1">
      <c r="D54" s="149" t="s">
        <v>273</v>
      </c>
      <c r="E54" s="150" t="s">
        <v>103</v>
      </c>
      <c r="F54" s="151" t="s">
        <v>274</v>
      </c>
      <c r="G54" s="150" t="s">
        <v>271</v>
      </c>
      <c r="H54" s="150" t="s">
        <v>275</v>
      </c>
      <c r="I54" s="155"/>
      <c r="J54" s="126">
        <v>2</v>
      </c>
      <c r="K54" s="150"/>
      <c r="L54" s="227">
        <f>IF(("Reference probe"&lt;&gt;"Reference probe"),"N","Y")</f>
      </c>
      <c r="M54" s="171">
        <v>0.89</v>
      </c>
      <c r="N54" s="171">
        <v>0.96</v>
      </c>
      <c r="O54" s="171">
        <v>0.99</v>
      </c>
      <c r="P54" s="171">
        <v>0.99</v>
      </c>
      <c r="Q54" s="171">
        <v>1.03</v>
      </c>
      <c r="R54" s="171">
        <v>1.05</v>
      </c>
      <c r="S54" s="171">
        <v>0.97</v>
      </c>
      <c r="T54" s="171">
        <v>1.03</v>
      </c>
      <c r="U54" s="171">
        <v>1.01</v>
      </c>
      <c r="V54" s="171">
        <v>0.9</v>
      </c>
      <c r="W54" s="171">
        <v>0.99</v>
      </c>
      <c r="X54" s="171">
        <v>0.96</v>
      </c>
      <c r="Y54" s="171">
        <v>1.02</v>
      </c>
    </row>
    <row r="55" ht="11.25" customHeight="1">
      <c r="D55" s="149" t="s">
        <v>276</v>
      </c>
      <c r="E55" s="150" t="s">
        <v>103</v>
      </c>
      <c r="F55" s="151" t="s">
        <v>277</v>
      </c>
      <c r="G55" s="150" t="s">
        <v>278</v>
      </c>
      <c r="H55" s="150" t="s">
        <v>279</v>
      </c>
      <c r="I55" s="155"/>
      <c r="J55" s="126">
        <v>2</v>
      </c>
      <c r="K55" s="150"/>
      <c r="L55" s="227">
        <f>IF(("Reference probe"&lt;&gt;"Reference probe"),"N","Y")</f>
      </c>
      <c r="M55" s="171">
        <v>0.89</v>
      </c>
      <c r="N55" s="171">
        <v>0.97</v>
      </c>
      <c r="O55" s="171">
        <v>1.01</v>
      </c>
      <c r="P55" s="171">
        <v>0.93</v>
      </c>
      <c r="Q55" s="171">
        <v>1.08</v>
      </c>
      <c r="R55" s="171">
        <v>0.92</v>
      </c>
      <c r="S55" s="171">
        <v>0.88</v>
      </c>
      <c r="T55" s="171">
        <v>0.91</v>
      </c>
      <c r="U55" s="171">
        <v>1.06</v>
      </c>
      <c r="V55" s="171">
        <v>0.88</v>
      </c>
      <c r="W55" s="171">
        <v>0.96</v>
      </c>
      <c r="X55" s="171">
        <v>0.95</v>
      </c>
      <c r="Y55" s="171">
        <v>0.95</v>
      </c>
    </row>
    <row r="56" ht="11.25" customHeight="1">
      <c r="D56" s="149" t="s">
        <v>280</v>
      </c>
      <c r="E56" s="150" t="s">
        <v>103</v>
      </c>
      <c r="F56" s="151" t="s">
        <v>281</v>
      </c>
      <c r="G56" s="150" t="s">
        <v>278</v>
      </c>
      <c r="H56" s="150" t="s">
        <v>282</v>
      </c>
      <c r="I56" s="155"/>
      <c r="J56" s="126">
        <v>2</v>
      </c>
      <c r="K56" s="150"/>
      <c r="L56" s="227">
        <f>IF(("Reference probe"&lt;&gt;"Reference probe"),"N","Y")</f>
      </c>
      <c r="M56" s="171">
        <v>0.93</v>
      </c>
      <c r="N56" s="171">
        <v>0.99</v>
      </c>
      <c r="O56" s="171">
        <v>0.99</v>
      </c>
      <c r="P56" s="171">
        <v>0.91</v>
      </c>
      <c r="Q56" s="171">
        <v>0.99</v>
      </c>
      <c r="R56" s="171">
        <v>1</v>
      </c>
      <c r="S56" s="171">
        <v>0.95</v>
      </c>
      <c r="T56" s="171">
        <v>0.91</v>
      </c>
      <c r="U56" s="171">
        <v>0.97</v>
      </c>
      <c r="V56" s="171">
        <v>0.93</v>
      </c>
      <c r="W56" s="171">
        <v>0.99</v>
      </c>
      <c r="X56" s="171">
        <v>0.96</v>
      </c>
      <c r="Y56" s="171">
        <v>1.05</v>
      </c>
    </row>
    <row r="57" ht="11.25" customHeight="1">
      <c r="D57" s="149" t="s">
        <v>283</v>
      </c>
      <c r="E57" s="150" t="s">
        <v>103</v>
      </c>
      <c r="F57" s="151" t="s">
        <v>284</v>
      </c>
      <c r="G57" s="150" t="s">
        <v>285</v>
      </c>
      <c r="H57" s="150" t="s">
        <v>286</v>
      </c>
      <c r="I57" s="155"/>
      <c r="J57" s="126">
        <v>2</v>
      </c>
      <c r="K57" s="150"/>
      <c r="L57" s="227">
        <f>IF(("Default"&lt;&gt;"Reference probe"),"N","Y")</f>
      </c>
      <c r="M57" s="171">
        <v>1.02</v>
      </c>
      <c r="N57" s="171">
        <v>1.11</v>
      </c>
      <c r="O57" s="171">
        <v>1.01</v>
      </c>
      <c r="P57" s="171">
        <v>0.97</v>
      </c>
      <c r="Q57" s="171">
        <v>0.96</v>
      </c>
      <c r="R57" s="171">
        <v>0.98</v>
      </c>
      <c r="S57" s="171">
        <v>1.04</v>
      </c>
      <c r="T57" s="171">
        <v>1.05</v>
      </c>
      <c r="U57" s="171">
        <v>0.98</v>
      </c>
      <c r="V57" s="171">
        <v>1.02</v>
      </c>
      <c r="W57" s="171">
        <v>0.99</v>
      </c>
      <c r="X57" s="171">
        <v>1.04</v>
      </c>
      <c r="Y57" s="171">
        <v>0.98</v>
      </c>
    </row>
    <row r="58" ht="11.25" customHeight="1">
      <c r="D58" s="149" t="s">
        <v>287</v>
      </c>
      <c r="E58" s="150" t="s">
        <v>103</v>
      </c>
      <c r="F58" s="151" t="s">
        <v>288</v>
      </c>
      <c r="G58" s="150" t="s">
        <v>289</v>
      </c>
      <c r="H58" s="150" t="s">
        <v>290</v>
      </c>
      <c r="I58" s="155"/>
      <c r="J58" s="126">
        <v>2</v>
      </c>
      <c r="K58" s="150"/>
      <c r="L58" s="227">
        <f>IF(("Reference probe"&lt;&gt;"Reference probe"),"N","Y")</f>
      </c>
      <c r="M58" s="171">
        <v>1.06</v>
      </c>
      <c r="N58" s="171">
        <v>0.97</v>
      </c>
      <c r="O58" s="171">
        <v>1.01</v>
      </c>
      <c r="P58" s="171">
        <v>1.03</v>
      </c>
      <c r="Q58" s="171">
        <v>0.97</v>
      </c>
      <c r="R58" s="171">
        <v>1.06</v>
      </c>
      <c r="S58" s="171">
        <v>1.05</v>
      </c>
      <c r="T58" s="171">
        <v>1.11</v>
      </c>
      <c r="U58" s="171">
        <v>1.04</v>
      </c>
      <c r="V58" s="171">
        <v>0.93</v>
      </c>
      <c r="W58" s="171">
        <v>1.06</v>
      </c>
      <c r="X58" s="171">
        <v>0.98</v>
      </c>
      <c r="Y58" s="171">
        <v>0.97</v>
      </c>
    </row>
    <row r="59" ht="11.25" customHeight="1">
      <c r="D59" s="149" t="s">
        <v>291</v>
      </c>
      <c r="E59" s="150" t="s">
        <v>103</v>
      </c>
      <c r="F59" s="151" t="s">
        <v>292</v>
      </c>
      <c r="G59" s="150" t="s">
        <v>289</v>
      </c>
      <c r="H59" s="150" t="s">
        <v>293</v>
      </c>
      <c r="I59" s="155"/>
      <c r="J59" s="126">
        <v>2</v>
      </c>
      <c r="K59" s="150"/>
      <c r="L59" s="227">
        <f>IF(("Reference probe"&lt;&gt;"Reference probe"),"N","Y")</f>
      </c>
      <c r="M59" s="171">
        <v>1.02</v>
      </c>
      <c r="N59" s="171">
        <v>0.98</v>
      </c>
      <c r="O59" s="171">
        <v>1.03</v>
      </c>
      <c r="P59" s="171">
        <v>1.01</v>
      </c>
      <c r="Q59" s="171">
        <v>1.05</v>
      </c>
      <c r="R59" s="171">
        <v>0.93</v>
      </c>
      <c r="S59" s="171">
        <v>0.96</v>
      </c>
      <c r="T59" s="171">
        <v>1.01</v>
      </c>
      <c r="U59" s="171">
        <v>0.96</v>
      </c>
      <c r="V59" s="171">
        <v>1.01</v>
      </c>
      <c r="W59" s="171">
        <v>1.03</v>
      </c>
      <c r="X59" s="171">
        <v>0.92</v>
      </c>
      <c r="Y59" s="171">
        <v>0.99</v>
      </c>
    </row>
    <row r="60" ht="11.25" customHeight="1">
      <c r="D60" s="149" t="s">
        <v>294</v>
      </c>
      <c r="E60" s="150" t="s">
        <v>103</v>
      </c>
      <c r="F60" s="151" t="s">
        <v>295</v>
      </c>
      <c r="G60" s="150" t="s">
        <v>296</v>
      </c>
      <c r="H60" s="150" t="s">
        <v>297</v>
      </c>
      <c r="I60" s="155"/>
      <c r="J60" s="126">
        <v>2</v>
      </c>
      <c r="K60" s="150" t="s">
        <v>152</v>
      </c>
      <c r="L60" s="227">
        <f>IF(("Default"&lt;&gt;"Reference probe"),"N","Y")</f>
      </c>
      <c r="M60" s="171">
        <v>1.04</v>
      </c>
      <c r="N60" s="171">
        <v>1.04</v>
      </c>
      <c r="O60" s="171">
        <v>1</v>
      </c>
      <c r="P60" s="171">
        <v>1</v>
      </c>
      <c r="Q60" s="171">
        <v>0.97</v>
      </c>
      <c r="R60" s="171">
        <v>0.98</v>
      </c>
      <c r="S60" s="171">
        <v>1.11</v>
      </c>
      <c r="T60" s="171">
        <v>1.02</v>
      </c>
      <c r="U60" s="171">
        <v>1.02</v>
      </c>
      <c r="V60" s="171">
        <v>1.02</v>
      </c>
      <c r="W60" s="171">
        <v>0.98</v>
      </c>
      <c r="X60" s="171">
        <v>1.01</v>
      </c>
      <c r="Y60" s="171">
        <v>1</v>
      </c>
    </row>
    <row r="61" ht="11.25" customHeight="1">
      <c r="D61" s="149" t="s">
        <v>298</v>
      </c>
      <c r="E61" s="150" t="s">
        <v>103</v>
      </c>
      <c r="F61" s="151" t="s">
        <v>299</v>
      </c>
      <c r="G61" s="150" t="s">
        <v>300</v>
      </c>
      <c r="H61" s="150" t="s">
        <v>301</v>
      </c>
      <c r="I61" s="155"/>
      <c r="J61" s="126">
        <v>2</v>
      </c>
      <c r="K61" s="150"/>
      <c r="L61" s="227">
        <f>IF(("Reference probe"&lt;&gt;"Reference probe"),"N","Y")</f>
      </c>
      <c r="M61" s="171">
        <v>1.02</v>
      </c>
      <c r="N61" s="171">
        <v>0.98</v>
      </c>
      <c r="O61" s="171">
        <v>0.99</v>
      </c>
      <c r="P61" s="171">
        <v>0.94</v>
      </c>
      <c r="Q61" s="171">
        <v>1.07</v>
      </c>
      <c r="R61" s="171">
        <v>1.13</v>
      </c>
      <c r="S61" s="171">
        <v>1.01</v>
      </c>
      <c r="T61" s="171">
        <v>1.01</v>
      </c>
      <c r="U61" s="171">
        <v>1.03</v>
      </c>
      <c r="V61" s="171">
        <v>1.07</v>
      </c>
      <c r="W61" s="171">
        <v>0.95</v>
      </c>
      <c r="X61" s="171">
        <v>1.01</v>
      </c>
      <c r="Y61" s="171">
        <v>0.98</v>
      </c>
    </row>
    <row r="62" ht="11.25" customHeight="1">
      <c r="D62" s="149" t="s">
        <v>302</v>
      </c>
      <c r="E62" s="150" t="s">
        <v>103</v>
      </c>
      <c r="F62" s="151" t="s">
        <v>303</v>
      </c>
      <c r="G62" s="150" t="s">
        <v>304</v>
      </c>
      <c r="H62" s="150" t="s">
        <v>305</v>
      </c>
      <c r="I62" s="155"/>
      <c r="J62" s="126">
        <v>2</v>
      </c>
      <c r="K62" s="150"/>
      <c r="L62" s="227">
        <f>IF(("Reference probe"&lt;&gt;"Reference probe"),"N","Y")</f>
      </c>
      <c r="M62" s="171">
        <v>1.06</v>
      </c>
      <c r="N62" s="171">
        <v>1.01</v>
      </c>
      <c r="O62" s="171">
        <v>1.04</v>
      </c>
      <c r="P62" s="171">
        <v>1.06</v>
      </c>
      <c r="Q62" s="171">
        <v>1.08</v>
      </c>
      <c r="R62" s="171">
        <v>1.03</v>
      </c>
      <c r="S62" s="171">
        <v>1.02</v>
      </c>
      <c r="T62" s="171">
        <v>1.03</v>
      </c>
      <c r="U62" s="171">
        <v>0.99</v>
      </c>
      <c r="V62" s="171">
        <v>1.08</v>
      </c>
      <c r="W62" s="171">
        <v>0.96</v>
      </c>
      <c r="X62" s="171">
        <v>1.05</v>
      </c>
      <c r="Y62" s="171">
        <v>0.97</v>
      </c>
    </row>
    <row r="63" ht="11.25" customHeight="1">
      <c r="D63" s="149" t="s">
        <v>306</v>
      </c>
      <c r="E63" s="150" t="s">
        <v>103</v>
      </c>
      <c r="F63" s="151" t="s">
        <v>307</v>
      </c>
      <c r="G63" s="150" t="s">
        <v>304</v>
      </c>
      <c r="H63" s="150" t="s">
        <v>308</v>
      </c>
      <c r="I63" s="155"/>
      <c r="J63" s="126">
        <v>2</v>
      </c>
      <c r="K63" s="150" t="s">
        <v>199</v>
      </c>
      <c r="L63" s="227">
        <f>IF(("Reference probe"&lt;&gt;"Reference probe"),"N","Y")</f>
      </c>
      <c r="M63" s="171">
        <v>1.06</v>
      </c>
      <c r="N63" s="171">
        <v>1.05</v>
      </c>
      <c r="O63" s="171">
        <v>1.04</v>
      </c>
      <c r="P63" s="171">
        <v>0.99</v>
      </c>
      <c r="Q63" s="171">
        <v>0.96</v>
      </c>
      <c r="R63" s="171">
        <v>1.02</v>
      </c>
      <c r="S63" s="171">
        <v>1.02</v>
      </c>
      <c r="T63" s="171">
        <v>1.03</v>
      </c>
      <c r="U63" s="171">
        <v>1.02</v>
      </c>
      <c r="V63" s="171">
        <v>1.1</v>
      </c>
      <c r="W63" s="171">
        <v>0.95</v>
      </c>
      <c r="X63" s="171">
        <v>1.1</v>
      </c>
      <c r="Y63" s="171">
        <v>1.03</v>
      </c>
    </row>
    <row r="64" ht="11.25" customHeight="1">
      <c r="D64" s="149" t="s">
        <v>309</v>
      </c>
      <c r="E64" s="150" t="s">
        <v>103</v>
      </c>
      <c r="F64" s="151" t="s">
        <v>310</v>
      </c>
      <c r="G64" s="150" t="s">
        <v>304</v>
      </c>
      <c r="H64" s="150" t="s">
        <v>311</v>
      </c>
      <c r="I64" s="155"/>
      <c r="J64" s="126">
        <v>2</v>
      </c>
      <c r="K64" s="150"/>
      <c r="L64" s="227">
        <f>IF(("Reference probe"&lt;&gt;"Reference probe"),"N","Y")</f>
      </c>
      <c r="M64" s="171">
        <v>0.98</v>
      </c>
      <c r="N64" s="171">
        <v>1.01</v>
      </c>
      <c r="O64" s="171">
        <v>0.96</v>
      </c>
      <c r="P64" s="171">
        <v>0.98</v>
      </c>
      <c r="Q64" s="171">
        <v>0.99</v>
      </c>
      <c r="R64" s="171">
        <v>0.98</v>
      </c>
      <c r="S64" s="171">
        <v>1</v>
      </c>
      <c r="T64" s="171">
        <v>1.05</v>
      </c>
      <c r="U64" s="171">
        <v>1.02</v>
      </c>
      <c r="V64" s="171">
        <v>1.01</v>
      </c>
      <c r="W64" s="171">
        <v>1.01</v>
      </c>
      <c r="X64" s="171">
        <v>1.01</v>
      </c>
      <c r="Y64" s="171">
        <v>0.98</v>
      </c>
    </row>
    <row r="65" ht="11.25" customHeight="1">
      <c r="D65" s="149" t="s">
        <v>312</v>
      </c>
      <c r="E65" s="150" t="s">
        <v>103</v>
      </c>
      <c r="F65" s="151" t="s">
        <v>313</v>
      </c>
      <c r="G65" s="150" t="s">
        <v>314</v>
      </c>
      <c r="H65" s="150" t="s">
        <v>315</v>
      </c>
      <c r="I65" s="155"/>
      <c r="J65" s="126">
        <v>2</v>
      </c>
      <c r="K65" s="150"/>
      <c r="L65" s="227">
        <f>IF(("Reference probe"&lt;&gt;"Reference probe"),"N","Y")</f>
      </c>
      <c r="M65" s="171">
        <v>1.02</v>
      </c>
      <c r="N65" s="171">
        <v>0.98</v>
      </c>
      <c r="O65" s="171">
        <v>1</v>
      </c>
      <c r="P65" s="171">
        <v>1.05</v>
      </c>
      <c r="Q65" s="171">
        <v>0.98</v>
      </c>
      <c r="R65" s="171">
        <v>1.03</v>
      </c>
      <c r="S65" s="171">
        <v>0.94</v>
      </c>
      <c r="T65" s="171">
        <v>0.95</v>
      </c>
      <c r="U65" s="171">
        <v>1.03</v>
      </c>
      <c r="V65" s="171">
        <v>0.99</v>
      </c>
      <c r="W65" s="171">
        <v>0.99</v>
      </c>
      <c r="X65" s="171">
        <v>1.02</v>
      </c>
      <c r="Y65" s="171">
        <v>1.02</v>
      </c>
    </row>
    <row r="66" ht="11.25" customHeight="1">
      <c r="D66" s="149" t="s">
        <v>316</v>
      </c>
      <c r="E66" s="150" t="s">
        <v>103</v>
      </c>
      <c r="F66" s="151" t="s">
        <v>317</v>
      </c>
      <c r="G66" s="150" t="s">
        <v>314</v>
      </c>
      <c r="H66" s="150" t="s">
        <v>318</v>
      </c>
      <c r="I66" s="155"/>
      <c r="J66" s="126">
        <v>2</v>
      </c>
      <c r="K66" s="150"/>
      <c r="L66" s="227">
        <f>IF(("Reference probe"&lt;&gt;"Reference probe"),"N","Y")</f>
      </c>
      <c r="M66" s="171">
        <v>0.98</v>
      </c>
      <c r="N66" s="171">
        <v>1.02</v>
      </c>
      <c r="O66" s="171">
        <v>0.92</v>
      </c>
      <c r="P66" s="171">
        <v>0.96</v>
      </c>
      <c r="Q66" s="171">
        <v>1.02</v>
      </c>
      <c r="R66" s="171">
        <v>0.98</v>
      </c>
      <c r="S66" s="171">
        <v>0.96</v>
      </c>
      <c r="T66" s="171">
        <v>0.92</v>
      </c>
      <c r="U66" s="171">
        <v>1.01</v>
      </c>
      <c r="V66" s="171">
        <v>1.04</v>
      </c>
      <c r="W66" s="171">
        <v>0.99</v>
      </c>
      <c r="X66" s="171">
        <v>1.02</v>
      </c>
      <c r="Y66" s="171">
        <v>0.97</v>
      </c>
    </row>
    <row r="67" ht="11.25" customHeight="1">
      <c r="D67" s="149" t="s">
        <v>319</v>
      </c>
      <c r="E67" s="150" t="s">
        <v>103</v>
      </c>
      <c r="F67" s="151" t="s">
        <v>320</v>
      </c>
      <c r="G67" s="150" t="s">
        <v>314</v>
      </c>
      <c r="H67" s="150" t="s">
        <v>321</v>
      </c>
      <c r="I67" s="155"/>
      <c r="J67" s="126">
        <v>2</v>
      </c>
      <c r="K67" s="150"/>
      <c r="L67" s="227">
        <f>IF(("Reference probe"&lt;&gt;"Reference probe"),"N","Y")</f>
      </c>
      <c r="M67" s="171">
        <v>0.98</v>
      </c>
      <c r="N67" s="171">
        <v>1.02</v>
      </c>
      <c r="O67" s="171">
        <v>0.92</v>
      </c>
      <c r="P67" s="171">
        <v>0.99</v>
      </c>
      <c r="Q67" s="171">
        <v>0.99</v>
      </c>
      <c r="R67" s="171">
        <v>0.93</v>
      </c>
      <c r="S67" s="171">
        <v>0.99</v>
      </c>
      <c r="T67" s="171">
        <v>0.95</v>
      </c>
      <c r="U67" s="171">
        <v>1.02</v>
      </c>
      <c r="V67" s="171">
        <v>1.03</v>
      </c>
      <c r="W67" s="171">
        <v>1</v>
      </c>
      <c r="X67" s="171">
        <v>0.95</v>
      </c>
      <c r="Y67" s="171">
        <v>0.98</v>
      </c>
    </row>
    <row r="68" ht="11.25" customHeight="1">
      <c r="D68" s="149" t="s">
        <v>322</v>
      </c>
      <c r="E68" s="150" t="s">
        <v>103</v>
      </c>
      <c r="F68" s="151" t="s">
        <v>323</v>
      </c>
      <c r="G68" s="150" t="s">
        <v>324</v>
      </c>
      <c r="H68" s="150" t="s">
        <v>325</v>
      </c>
      <c r="I68" s="155"/>
      <c r="J68" s="126">
        <v>2</v>
      </c>
      <c r="K68" s="150"/>
      <c r="L68" s="227">
        <f>IF(("Reference probe"&lt;&gt;"Reference probe"),"N","Y")</f>
      </c>
      <c r="M68" s="171">
        <v>0.94</v>
      </c>
      <c r="N68" s="171">
        <v>1</v>
      </c>
      <c r="O68" s="171">
        <v>1.03</v>
      </c>
      <c r="P68" s="171">
        <v>1</v>
      </c>
      <c r="Q68" s="171">
        <v>0.96</v>
      </c>
      <c r="R68" s="171">
        <v>1.1</v>
      </c>
      <c r="S68" s="171">
        <v>1.05</v>
      </c>
      <c r="T68" s="171">
        <v>1.09</v>
      </c>
      <c r="U68" s="171">
        <v>0.97</v>
      </c>
      <c r="V68" s="171">
        <v>0.99</v>
      </c>
      <c r="W68" s="171">
        <v>1.04</v>
      </c>
      <c r="X68" s="171">
        <v>0.98</v>
      </c>
      <c r="Y68" s="171">
        <v>1.04</v>
      </c>
    </row>
    <row r="69" ht="11.25" customHeight="1">
      <c r="D69" s="149" t="s">
        <v>326</v>
      </c>
      <c r="E69" s="150" t="s">
        <v>103</v>
      </c>
      <c r="F69" s="151" t="s">
        <v>327</v>
      </c>
      <c r="G69" s="150" t="s">
        <v>328</v>
      </c>
      <c r="H69" s="150" t="s">
        <v>329</v>
      </c>
      <c r="I69" s="155"/>
      <c r="J69" s="126">
        <v>2</v>
      </c>
      <c r="K69" s="150"/>
      <c r="L69" s="227">
        <f>IF(("Reference probe"&lt;&gt;"Reference probe"),"N","Y")</f>
      </c>
      <c r="M69" s="171">
        <v>0.96</v>
      </c>
      <c r="N69" s="171">
        <v>0.97</v>
      </c>
      <c r="O69" s="171">
        <v>1.01</v>
      </c>
      <c r="P69" s="171">
        <v>1.04</v>
      </c>
      <c r="Q69" s="171">
        <v>0.99</v>
      </c>
      <c r="R69" s="171">
        <v>1.03</v>
      </c>
      <c r="S69" s="171">
        <v>0.99</v>
      </c>
      <c r="T69" s="171">
        <v>1.04</v>
      </c>
      <c r="U69" s="171">
        <v>0.98</v>
      </c>
      <c r="V69" s="171">
        <v>1</v>
      </c>
      <c r="W69" s="171">
        <v>1.04</v>
      </c>
      <c r="X69" s="171">
        <v>1</v>
      </c>
      <c r="Y69" s="171">
        <v>1.03</v>
      </c>
    </row>
    <row r="70" ht="11.25" customHeight="1">
      <c r="D70" s="149" t="s">
        <v>330</v>
      </c>
      <c r="E70" s="150" t="s">
        <v>103</v>
      </c>
      <c r="F70" s="151" t="s">
        <v>331</v>
      </c>
      <c r="G70" s="150" t="s">
        <v>328</v>
      </c>
      <c r="H70" s="150" t="s">
        <v>332</v>
      </c>
      <c r="I70" s="155"/>
      <c r="J70" s="126">
        <v>2</v>
      </c>
      <c r="K70" s="150"/>
      <c r="L70" s="227">
        <f>IF(("Reference probe"&lt;&gt;"Reference probe"),"N","Y")</f>
      </c>
      <c r="M70" s="171">
        <v>0.95</v>
      </c>
      <c r="N70" s="171">
        <v>1</v>
      </c>
      <c r="O70" s="171">
        <v>0.96</v>
      </c>
      <c r="P70" s="171">
        <v>0.96</v>
      </c>
      <c r="Q70" s="171">
        <v>1</v>
      </c>
      <c r="R70" s="171">
        <v>1</v>
      </c>
      <c r="S70" s="171">
        <v>0.95</v>
      </c>
      <c r="T70" s="171">
        <v>1.09</v>
      </c>
      <c r="U70" s="171">
        <v>1.02</v>
      </c>
      <c r="V70" s="171">
        <v>1.04</v>
      </c>
      <c r="W70" s="171">
        <v>0.95</v>
      </c>
      <c r="X70" s="171">
        <v>1</v>
      </c>
      <c r="Y70" s="171">
        <v>1.04</v>
      </c>
    </row>
    <row r="71" ht="11.25" customHeight="1">
      <c r="D71" s="149" t="s">
        <v>333</v>
      </c>
      <c r="E71" s="150" t="s">
        <v>103</v>
      </c>
      <c r="F71" s="151" t="s">
        <v>334</v>
      </c>
      <c r="G71" s="150" t="s">
        <v>335</v>
      </c>
      <c r="H71" s="150" t="s">
        <v>336</v>
      </c>
      <c r="I71" s="155"/>
      <c r="J71" s="126">
        <v>2</v>
      </c>
      <c r="K71" s="150"/>
      <c r="L71" s="227">
        <f>IF(("Reference probe"&lt;&gt;"Reference probe"),"N","Y")</f>
      </c>
      <c r="M71" s="171">
        <v>1.05</v>
      </c>
      <c r="N71" s="171">
        <v>1.02</v>
      </c>
      <c r="O71" s="171">
        <v>0.99</v>
      </c>
      <c r="P71" s="171">
        <v>0.94</v>
      </c>
      <c r="Q71" s="171">
        <v>1.03</v>
      </c>
      <c r="R71" s="171">
        <v>0.98</v>
      </c>
      <c r="S71" s="171">
        <v>1.08</v>
      </c>
      <c r="T71" s="171">
        <v>0.97</v>
      </c>
      <c r="U71" s="171">
        <v>0.98</v>
      </c>
      <c r="V71" s="171">
        <v>1.02</v>
      </c>
      <c r="W71" s="171">
        <v>0.97</v>
      </c>
      <c r="X71" s="171">
        <v>0.96</v>
      </c>
      <c r="Y71" s="171">
        <v>0.99</v>
      </c>
    </row>
    <row r="72" ht="11.25" customHeight="1">
      <c r="D72" s="149" t="s">
        <v>337</v>
      </c>
      <c r="E72" s="150" t="s">
        <v>103</v>
      </c>
      <c r="F72" s="151" t="s">
        <v>338</v>
      </c>
      <c r="G72" s="150" t="s">
        <v>335</v>
      </c>
      <c r="H72" s="150" t="s">
        <v>339</v>
      </c>
      <c r="I72" s="155"/>
      <c r="J72" s="126">
        <v>2</v>
      </c>
      <c r="K72" s="150"/>
      <c r="L72" s="227">
        <f>IF(("Reference probe"&lt;&gt;"Reference probe"),"N","Y")</f>
      </c>
      <c r="M72" s="171">
        <v>0.99</v>
      </c>
      <c r="N72" s="171">
        <v>1.03</v>
      </c>
      <c r="O72" s="171">
        <v>1.02</v>
      </c>
      <c r="P72" s="171">
        <v>1.03</v>
      </c>
      <c r="Q72" s="171">
        <v>0.95</v>
      </c>
      <c r="R72" s="171">
        <v>1.1</v>
      </c>
      <c r="S72" s="171">
        <v>1.01</v>
      </c>
      <c r="T72" s="171">
        <v>1.01</v>
      </c>
      <c r="U72" s="171">
        <v>1</v>
      </c>
      <c r="V72" s="171">
        <v>0.96</v>
      </c>
      <c r="W72" s="171">
        <v>0.99</v>
      </c>
      <c r="X72" s="171">
        <v>1.07</v>
      </c>
      <c r="Y72" s="171">
        <v>1.03</v>
      </c>
    </row>
    <row r="73" ht="11.25" customHeight="1">
      <c r="D73" s="149" t="s">
        <v>340</v>
      </c>
      <c r="E73" s="150" t="s">
        <v>103</v>
      </c>
      <c r="F73" s="151" t="s">
        <v>341</v>
      </c>
      <c r="G73" s="150" t="s">
        <v>335</v>
      </c>
      <c r="H73" s="150" t="s">
        <v>342</v>
      </c>
      <c r="I73" s="155"/>
      <c r="J73" s="126">
        <v>2</v>
      </c>
      <c r="K73" s="150"/>
      <c r="L73" s="227">
        <f>IF(("Reference probe"&lt;&gt;"Reference probe"),"N","Y")</f>
      </c>
      <c r="M73" s="171">
        <v>1.06</v>
      </c>
      <c r="N73" s="171">
        <v>1.03</v>
      </c>
      <c r="O73" s="171">
        <v>0.97</v>
      </c>
      <c r="P73" s="171">
        <v>1.03</v>
      </c>
      <c r="Q73" s="171">
        <v>0.99</v>
      </c>
      <c r="R73" s="171">
        <v>1.06</v>
      </c>
      <c r="S73" s="171">
        <v>0.99</v>
      </c>
      <c r="T73" s="171">
        <v>1.04</v>
      </c>
      <c r="U73" s="171">
        <v>0.99</v>
      </c>
      <c r="V73" s="171">
        <v>1.06</v>
      </c>
      <c r="W73" s="171">
        <v>1.01</v>
      </c>
      <c r="X73" s="171">
        <v>0.9</v>
      </c>
      <c r="Y73" s="171">
        <v>0.98</v>
      </c>
    </row>
    <row r="74" ht="11.25" customHeight="1">
      <c r="D74" s="149" t="s">
        <v>343</v>
      </c>
      <c r="E74" s="150" t="s">
        <v>103</v>
      </c>
      <c r="F74" s="151" t="s">
        <v>344</v>
      </c>
      <c r="G74" s="150" t="s">
        <v>345</v>
      </c>
      <c r="H74" s="150" t="s">
        <v>346</v>
      </c>
      <c r="I74" s="155"/>
      <c r="J74" s="126">
        <v>2</v>
      </c>
      <c r="K74" s="150"/>
      <c r="L74" s="227">
        <f>IF(("Reference probe"&lt;&gt;"Reference probe"),"N","Y")</f>
      </c>
      <c r="M74" s="171">
        <v>1</v>
      </c>
      <c r="N74" s="171">
        <v>0.97</v>
      </c>
      <c r="O74" s="171">
        <v>1</v>
      </c>
      <c r="P74" s="171">
        <v>1</v>
      </c>
      <c r="Q74" s="171">
        <v>0.95</v>
      </c>
      <c r="R74" s="171">
        <v>1.01</v>
      </c>
      <c r="S74" s="171">
        <v>1</v>
      </c>
      <c r="T74" s="171">
        <v>0.94</v>
      </c>
      <c r="U74" s="171">
        <v>1.02</v>
      </c>
      <c r="V74" s="171">
        <v>0.99</v>
      </c>
      <c r="W74" s="171">
        <v>1.04</v>
      </c>
      <c r="X74" s="171">
        <v>0.93</v>
      </c>
      <c r="Y74" s="171">
        <v>1.02</v>
      </c>
    </row>
    <row r="75" ht="11.25" customHeight="1">
      <c r="D75" s="149" t="s">
        <v>347</v>
      </c>
      <c r="E75" s="150" t="s">
        <v>103</v>
      </c>
      <c r="F75" s="151" t="s">
        <v>348</v>
      </c>
      <c r="G75" s="150" t="s">
        <v>349</v>
      </c>
      <c r="H75" s="150" t="s">
        <v>350</v>
      </c>
      <c r="I75" s="155"/>
      <c r="J75" s="126">
        <v>2</v>
      </c>
      <c r="K75" s="150"/>
      <c r="L75" s="227">
        <f>IF(("Reference probe"&lt;&gt;"Reference probe"),"N","Y")</f>
      </c>
      <c r="M75" s="171">
        <v>1.06</v>
      </c>
      <c r="N75" s="171">
        <v>0.97</v>
      </c>
      <c r="O75" s="171">
        <v>1</v>
      </c>
      <c r="P75" s="171">
        <v>1.02</v>
      </c>
      <c r="Q75" s="171">
        <v>1</v>
      </c>
      <c r="R75" s="171">
        <v>0.99</v>
      </c>
      <c r="S75" s="171">
        <v>1.07</v>
      </c>
      <c r="T75" s="171">
        <v>0.98</v>
      </c>
      <c r="U75" s="171">
        <v>1.06</v>
      </c>
      <c r="V75" s="171">
        <v>1.05</v>
      </c>
      <c r="W75" s="171">
        <v>0.99</v>
      </c>
      <c r="X75" s="171">
        <v>1.06</v>
      </c>
      <c r="Y75" s="171">
        <v>0.99</v>
      </c>
    </row>
    <row r="76" ht="11.25" customHeight="1">
      <c r="D76" s="149" t="s">
        <v>351</v>
      </c>
      <c r="E76" s="150" t="s">
        <v>103</v>
      </c>
      <c r="F76" s="151" t="s">
        <v>352</v>
      </c>
      <c r="G76" s="150" t="s">
        <v>353</v>
      </c>
      <c r="H76" s="150" t="s">
        <v>354</v>
      </c>
      <c r="I76" s="155"/>
      <c r="J76" s="126">
        <v>2</v>
      </c>
      <c r="K76" s="150"/>
      <c r="L76" s="227">
        <f>IF(("Reference probe"&lt;&gt;"Reference probe"),"N","Y")</f>
      </c>
      <c r="M76" s="171">
        <v>1</v>
      </c>
      <c r="N76" s="171">
        <v>1.05</v>
      </c>
      <c r="O76" s="171">
        <v>0.99</v>
      </c>
      <c r="P76" s="171">
        <v>0.93</v>
      </c>
      <c r="Q76" s="171">
        <v>0.98</v>
      </c>
      <c r="R76" s="171">
        <v>0.92</v>
      </c>
      <c r="S76" s="171">
        <v>0.98</v>
      </c>
      <c r="T76" s="171">
        <v>1</v>
      </c>
      <c r="U76" s="171">
        <v>1.01</v>
      </c>
      <c r="V76" s="171">
        <v>0.97</v>
      </c>
      <c r="W76" s="171">
        <v>0.99</v>
      </c>
      <c r="X76" s="171">
        <v>0.99</v>
      </c>
      <c r="Y76" s="171">
        <v>0.97</v>
      </c>
    </row>
    <row r="77" ht="11.25" customHeight="1">
      <c r="D77" s="149" t="s">
        <v>355</v>
      </c>
      <c r="E77" s="150" t="s">
        <v>103</v>
      </c>
      <c r="F77" s="151" t="s">
        <v>356</v>
      </c>
      <c r="G77" s="150" t="s">
        <v>357</v>
      </c>
      <c r="H77" s="150" t="s">
        <v>358</v>
      </c>
      <c r="I77" s="155"/>
      <c r="J77" s="126">
        <v>2</v>
      </c>
      <c r="K77" s="150"/>
      <c r="L77" s="227">
        <f>IF(("Default"&lt;&gt;"Reference probe"),"N","Y")</f>
      </c>
      <c r="M77" s="171">
        <v>1</v>
      </c>
      <c r="N77" s="171">
        <v>0.97</v>
      </c>
      <c r="O77" s="171">
        <v>1.03</v>
      </c>
      <c r="P77" s="171">
        <v>1.01</v>
      </c>
      <c r="Q77" s="171">
        <v>0.93</v>
      </c>
      <c r="R77" s="171">
        <v>0.96</v>
      </c>
      <c r="S77" s="171">
        <v>0.97</v>
      </c>
      <c r="T77" s="171">
        <v>1</v>
      </c>
      <c r="U77" s="171">
        <v>1.01</v>
      </c>
      <c r="V77" s="171">
        <v>0.95</v>
      </c>
      <c r="W77" s="171">
        <v>1.03</v>
      </c>
      <c r="X77" s="171">
        <v>1</v>
      </c>
      <c r="Y77" s="171">
        <v>1.07</v>
      </c>
    </row>
    <row r="78" ht="11.25" customHeight="1">
      <c r="D78" s="149" t="s">
        <v>359</v>
      </c>
      <c r="E78" s="150" t="s">
        <v>103</v>
      </c>
      <c r="F78" s="151" t="s">
        <v>360</v>
      </c>
      <c r="G78" s="150" t="s">
        <v>357</v>
      </c>
      <c r="H78" s="150" t="s">
        <v>361</v>
      </c>
      <c r="I78" s="155"/>
      <c r="J78" s="126">
        <v>2</v>
      </c>
      <c r="K78" s="150"/>
      <c r="L78" s="227">
        <f>IF(("Reference probe"&lt;&gt;"Reference probe"),"N","Y")</f>
      </c>
      <c r="M78" s="171">
        <v>1.04</v>
      </c>
      <c r="N78" s="171">
        <v>1.1</v>
      </c>
      <c r="O78" s="171">
        <v>0.96</v>
      </c>
      <c r="P78" s="171">
        <v>1.03</v>
      </c>
      <c r="Q78" s="171">
        <v>0.95</v>
      </c>
      <c r="R78" s="171">
        <v>1.02</v>
      </c>
      <c r="S78" s="171">
        <v>1.08</v>
      </c>
      <c r="T78" s="171">
        <v>1.02</v>
      </c>
      <c r="U78" s="171">
        <v>0.98</v>
      </c>
      <c r="V78" s="171">
        <v>1.12</v>
      </c>
      <c r="W78" s="171">
        <v>0.96</v>
      </c>
      <c r="X78" s="171">
        <v>0.99</v>
      </c>
      <c r="Y78" s="171">
        <v>1.01</v>
      </c>
    </row>
    <row r="79" ht="11.25" customHeight="1">
      <c r="D79" s="149" t="s">
        <v>362</v>
      </c>
      <c r="E79" s="150" t="s">
        <v>103</v>
      </c>
      <c r="F79" s="151" t="s">
        <v>363</v>
      </c>
      <c r="G79" s="150" t="s">
        <v>357</v>
      </c>
      <c r="H79" s="150" t="s">
        <v>364</v>
      </c>
      <c r="I79" s="155"/>
      <c r="J79" s="126">
        <v>2</v>
      </c>
      <c r="K79" s="150"/>
      <c r="L79" s="227">
        <f>IF(("Reference probe"&lt;&gt;"Reference probe"),"N","Y")</f>
      </c>
      <c r="M79" s="171">
        <v>1.15</v>
      </c>
      <c r="N79" s="171">
        <v>1.06</v>
      </c>
      <c r="O79" s="171">
        <v>1.08</v>
      </c>
      <c r="P79" s="171">
        <v>0.97</v>
      </c>
      <c r="Q79" s="171">
        <v>0.96</v>
      </c>
      <c r="R79" s="171">
        <v>1.14</v>
      </c>
      <c r="S79" s="171">
        <v>1.01</v>
      </c>
      <c r="T79" s="171">
        <v>1.14</v>
      </c>
      <c r="U79" s="171">
        <v>0.91</v>
      </c>
      <c r="V79" s="171">
        <v>1.03</v>
      </c>
      <c r="W79" s="171">
        <v>1.01</v>
      </c>
      <c r="X79" s="171">
        <v>1.01</v>
      </c>
      <c r="Y79" s="171">
        <v>1.08</v>
      </c>
    </row>
    <row r="80" ht="11.25" customHeight="1">
      <c r="D80" s="149" t="s">
        <v>365</v>
      </c>
      <c r="E80" s="150" t="s">
        <v>103</v>
      </c>
      <c r="F80" s="151" t="s">
        <v>366</v>
      </c>
      <c r="G80" s="150" t="s">
        <v>357</v>
      </c>
      <c r="H80" s="150" t="s">
        <v>367</v>
      </c>
      <c r="I80" s="155"/>
      <c r="J80" s="126">
        <v>2</v>
      </c>
      <c r="K80" s="150"/>
      <c r="L80" s="227">
        <f>IF(("Reference probe"&lt;&gt;"Reference probe"),"N","Y")</f>
      </c>
      <c r="M80" s="171">
        <v>1.02</v>
      </c>
      <c r="N80" s="171">
        <v>1.06</v>
      </c>
      <c r="O80" s="171">
        <v>1.01</v>
      </c>
      <c r="P80" s="171">
        <v>1</v>
      </c>
      <c r="Q80" s="171">
        <v>1</v>
      </c>
      <c r="R80" s="171">
        <v>1.01</v>
      </c>
      <c r="S80" s="171">
        <v>0.99</v>
      </c>
      <c r="T80" s="171">
        <v>1.08</v>
      </c>
      <c r="U80" s="171">
        <v>1</v>
      </c>
      <c r="V80" s="171">
        <v>0.98</v>
      </c>
      <c r="W80" s="171">
        <v>0.96</v>
      </c>
      <c r="X80" s="171">
        <v>0.92</v>
      </c>
      <c r="Y80" s="171">
        <v>0.98</v>
      </c>
    </row>
    <row r="81" ht="11.25" customHeight="1">
      <c r="D81" s="149" t="s">
        <v>368</v>
      </c>
      <c r="E81" s="150" t="s">
        <v>103</v>
      </c>
      <c r="F81" s="151" t="s">
        <v>369</v>
      </c>
      <c r="G81" s="150" t="s">
        <v>357</v>
      </c>
      <c r="H81" s="150" t="s">
        <v>370</v>
      </c>
      <c r="I81" s="155"/>
      <c r="J81" s="126">
        <v>2</v>
      </c>
      <c r="K81" s="150"/>
      <c r="L81" s="227">
        <f>IF(("Reference probe"&lt;&gt;"Reference probe"),"N","Y")</f>
      </c>
      <c r="M81" s="171">
        <v>0.97</v>
      </c>
      <c r="N81" s="171">
        <v>0.97</v>
      </c>
      <c r="O81" s="171">
        <v>1.02</v>
      </c>
      <c r="P81" s="171">
        <v>0.98</v>
      </c>
      <c r="Q81" s="171">
        <v>1.08</v>
      </c>
      <c r="R81" s="171">
        <v>0.94</v>
      </c>
      <c r="S81" s="171">
        <v>1.02</v>
      </c>
      <c r="T81" s="171">
        <v>0.94</v>
      </c>
      <c r="U81" s="171">
        <v>0.99</v>
      </c>
      <c r="V81" s="171">
        <v>1.04</v>
      </c>
      <c r="W81" s="171">
        <v>1</v>
      </c>
      <c r="X81" s="171">
        <v>1.06</v>
      </c>
      <c r="Y81" s="171">
        <v>0.95</v>
      </c>
    </row>
    <row r="82" ht="11.25" customHeight="1">
      <c r="D82" s="149" t="s">
        <v>371</v>
      </c>
      <c r="E82" s="150" t="s">
        <v>103</v>
      </c>
      <c r="F82" s="151" t="s">
        <v>372</v>
      </c>
      <c r="G82" s="150" t="s">
        <v>373</v>
      </c>
      <c r="H82" s="150" t="s">
        <v>374</v>
      </c>
      <c r="I82" s="155"/>
      <c r="J82" s="126">
        <v>2</v>
      </c>
      <c r="K82" s="150"/>
      <c r="L82" s="227">
        <f>IF(("Reference probe"&lt;&gt;"Reference probe"),"N","Y")</f>
      </c>
      <c r="M82" s="171">
        <v>0.96</v>
      </c>
      <c r="N82" s="171">
        <v>0.98</v>
      </c>
      <c r="O82" s="171">
        <v>1</v>
      </c>
      <c r="P82" s="171">
        <v>0.97</v>
      </c>
      <c r="Q82" s="171">
        <v>0.96</v>
      </c>
      <c r="R82" s="171">
        <v>0.97</v>
      </c>
      <c r="S82" s="171">
        <v>0.94</v>
      </c>
      <c r="T82" s="171">
        <v>1.06</v>
      </c>
      <c r="U82" s="171">
        <v>1.03</v>
      </c>
      <c r="V82" s="171">
        <v>1.03</v>
      </c>
      <c r="W82" s="171">
        <v>1.06</v>
      </c>
      <c r="X82" s="171">
        <v>1.05</v>
      </c>
      <c r="Y82" s="171">
        <v>0.98</v>
      </c>
    </row>
    <row r="83" ht="11.25" customHeight="1">
      <c r="D83" s="149" t="s">
        <v>375</v>
      </c>
      <c r="E83" s="150" t="s">
        <v>103</v>
      </c>
      <c r="F83" s="151" t="s">
        <v>376</v>
      </c>
      <c r="G83" s="150" t="s">
        <v>377</v>
      </c>
      <c r="H83" s="150" t="s">
        <v>378</v>
      </c>
      <c r="I83" s="155"/>
      <c r="J83" s="126">
        <v>2</v>
      </c>
      <c r="K83" s="150"/>
      <c r="L83" s="227">
        <f>IF(("Reference probe"&lt;&gt;"Reference probe"),"N","Y")</f>
      </c>
      <c r="M83" s="171">
        <v>1.09</v>
      </c>
      <c r="N83" s="171">
        <v>0.99</v>
      </c>
      <c r="O83" s="171">
        <v>0.93</v>
      </c>
      <c r="P83" s="171">
        <v>1.02</v>
      </c>
      <c r="Q83" s="171">
        <v>1.01</v>
      </c>
      <c r="R83" s="171">
        <v>1.09</v>
      </c>
      <c r="S83" s="171">
        <v>1.05</v>
      </c>
      <c r="T83" s="171">
        <v>1</v>
      </c>
      <c r="U83" s="171">
        <v>0.98</v>
      </c>
      <c r="V83" s="171">
        <v>1.03</v>
      </c>
      <c r="W83" s="171">
        <v>1.03</v>
      </c>
      <c r="X83" s="171">
        <v>1.01</v>
      </c>
      <c r="Y83" s="171">
        <v>0.98</v>
      </c>
    </row>
    <row r="84" ht="11.25" customHeight="1">
      <c r="D84" s="149" t="s">
        <v>379</v>
      </c>
      <c r="E84" s="150" t="s">
        <v>103</v>
      </c>
      <c r="F84" s="151" t="s">
        <v>380</v>
      </c>
      <c r="G84" s="150" t="s">
        <v>381</v>
      </c>
      <c r="H84" s="150" t="s">
        <v>382</v>
      </c>
      <c r="I84" s="155"/>
      <c r="J84" s="126">
        <v>2</v>
      </c>
      <c r="K84" s="150"/>
      <c r="L84" s="227">
        <f>IF(("Reference probe"&lt;&gt;"Reference probe"),"N","Y")</f>
      </c>
      <c r="M84" s="171">
        <v>0.9</v>
      </c>
      <c r="N84" s="171">
        <v>0.98</v>
      </c>
      <c r="O84" s="171">
        <v>0.95</v>
      </c>
      <c r="P84" s="171">
        <v>1.06</v>
      </c>
      <c r="Q84" s="171">
        <v>1.05</v>
      </c>
      <c r="R84" s="171">
        <v>0.97</v>
      </c>
      <c r="S84" s="171">
        <v>0.97</v>
      </c>
      <c r="T84" s="171">
        <v>1.01</v>
      </c>
      <c r="U84" s="171">
        <v>0.96</v>
      </c>
      <c r="V84" s="171">
        <v>1.01</v>
      </c>
      <c r="W84" s="171">
        <v>1.01</v>
      </c>
      <c r="X84" s="171">
        <v>1</v>
      </c>
      <c r="Y84" s="171">
        <v>1.01</v>
      </c>
    </row>
    <row r="85" ht="11.25" customHeight="1">
      <c r="D85" s="149" t="s">
        <v>383</v>
      </c>
      <c r="E85" s="150" t="s">
        <v>103</v>
      </c>
      <c r="F85" s="151" t="s">
        <v>384</v>
      </c>
      <c r="G85" s="150" t="s">
        <v>381</v>
      </c>
      <c r="H85" s="150" t="s">
        <v>385</v>
      </c>
      <c r="I85" s="155"/>
      <c r="J85" s="126">
        <v>2</v>
      </c>
      <c r="K85" s="150"/>
      <c r="L85" s="227">
        <f>IF(("Reference probe"&lt;&gt;"Reference probe"),"N","Y")</f>
      </c>
      <c r="M85" s="171">
        <v>0.97</v>
      </c>
      <c r="N85" s="171">
        <v>1</v>
      </c>
      <c r="O85" s="171">
        <v>1.06</v>
      </c>
      <c r="P85" s="171">
        <v>1.07</v>
      </c>
      <c r="Q85" s="171">
        <v>1</v>
      </c>
      <c r="R85" s="171">
        <v>1.04</v>
      </c>
      <c r="S85" s="171">
        <v>0.99</v>
      </c>
      <c r="T85" s="171">
        <v>1.12</v>
      </c>
      <c r="U85" s="171">
        <v>1.04</v>
      </c>
      <c r="V85" s="171">
        <v>1</v>
      </c>
      <c r="W85" s="171">
        <v>0.99</v>
      </c>
      <c r="X85" s="171">
        <v>1.08</v>
      </c>
      <c r="Y85" s="171">
        <v>0.97</v>
      </c>
    </row>
    <row r="86" ht="11.25" customHeight="1">
      <c r="D86" s="149" t="s">
        <v>386</v>
      </c>
      <c r="E86" s="150" t="s">
        <v>103</v>
      </c>
      <c r="F86" s="151" t="s">
        <v>387</v>
      </c>
      <c r="G86" s="150" t="s">
        <v>381</v>
      </c>
      <c r="H86" s="150" t="s">
        <v>388</v>
      </c>
      <c r="I86" s="155"/>
      <c r="J86" s="126">
        <v>2</v>
      </c>
      <c r="K86" s="150"/>
      <c r="L86" s="227">
        <f>IF(("Reference probe"&lt;&gt;"Reference probe"),"N","Y")</f>
      </c>
      <c r="M86" s="171">
        <v>1.02</v>
      </c>
      <c r="N86" s="171">
        <v>0.95</v>
      </c>
      <c r="O86" s="171">
        <v>1</v>
      </c>
      <c r="P86" s="171">
        <v>1.02</v>
      </c>
      <c r="Q86" s="171">
        <v>0.98</v>
      </c>
      <c r="R86" s="171">
        <v>0.96</v>
      </c>
      <c r="S86" s="171">
        <v>1.01</v>
      </c>
      <c r="T86" s="171">
        <v>0.94</v>
      </c>
      <c r="U86" s="171">
        <v>1.02</v>
      </c>
      <c r="V86" s="171">
        <v>0.98</v>
      </c>
      <c r="W86" s="171">
        <v>1.09</v>
      </c>
      <c r="X86" s="171">
        <v>0.94</v>
      </c>
      <c r="Y86" s="171">
        <v>0.97</v>
      </c>
    </row>
    <row r="87" ht="11.25" customHeight="1">
      <c r="D87" s="149" t="s">
        <v>389</v>
      </c>
      <c r="E87" s="150" t="s">
        <v>103</v>
      </c>
      <c r="F87" s="151" t="s">
        <v>390</v>
      </c>
      <c r="G87" s="150" t="s">
        <v>381</v>
      </c>
      <c r="H87" s="150" t="s">
        <v>391</v>
      </c>
      <c r="I87" s="155"/>
      <c r="J87" s="126">
        <v>2</v>
      </c>
      <c r="K87" s="150"/>
      <c r="L87" s="227">
        <f>IF(("Reference probe"&lt;&gt;"Reference probe"),"N","Y")</f>
      </c>
      <c r="M87" s="171">
        <v>1.08</v>
      </c>
      <c r="N87" s="171">
        <v>1.02</v>
      </c>
      <c r="O87" s="171">
        <v>0.96</v>
      </c>
      <c r="P87" s="171">
        <v>1.05</v>
      </c>
      <c r="Q87" s="171">
        <v>0.9</v>
      </c>
      <c r="R87" s="171">
        <v>1.04</v>
      </c>
      <c r="S87" s="171">
        <v>1.11</v>
      </c>
      <c r="T87" s="171">
        <v>1.12</v>
      </c>
      <c r="U87" s="171">
        <v>1.02</v>
      </c>
      <c r="V87" s="171">
        <v>1.01</v>
      </c>
      <c r="W87" s="171">
        <v>1.03</v>
      </c>
      <c r="X87" s="171">
        <v>1.06</v>
      </c>
      <c r="Y87" s="171">
        <v>1.04</v>
      </c>
    </row>
    <row r="88" ht="11.25" customHeight="1">
      <c r="D88" s="149" t="s">
        <v>392</v>
      </c>
      <c r="E88" s="150" t="s">
        <v>103</v>
      </c>
      <c r="F88" s="151" t="s">
        <v>393</v>
      </c>
      <c r="G88" s="150" t="s">
        <v>381</v>
      </c>
      <c r="H88" s="150" t="s">
        <v>394</v>
      </c>
      <c r="I88" s="155"/>
      <c r="J88" s="126">
        <v>2</v>
      </c>
      <c r="K88" s="150"/>
      <c r="L88" s="227">
        <f>IF(("Reference probe"&lt;&gt;"Reference probe"),"N","Y")</f>
      </c>
      <c r="M88" s="171">
        <v>1.02</v>
      </c>
      <c r="N88" s="171">
        <v>0.98</v>
      </c>
      <c r="O88" s="171">
        <v>0.95</v>
      </c>
      <c r="P88" s="171">
        <v>1</v>
      </c>
      <c r="Q88" s="171">
        <v>0.97</v>
      </c>
      <c r="R88" s="171">
        <v>1.04</v>
      </c>
      <c r="S88" s="171">
        <v>0.9</v>
      </c>
      <c r="T88" s="171">
        <v>0.99</v>
      </c>
      <c r="U88" s="171">
        <v>1.01</v>
      </c>
      <c r="V88" s="171">
        <v>0.92</v>
      </c>
      <c r="W88" s="171">
        <v>1.02</v>
      </c>
      <c r="X88" s="171">
        <v>1.05</v>
      </c>
      <c r="Y88" s="171">
        <v>1.03</v>
      </c>
    </row>
    <row r="89" ht="11.25" customHeight="1">
      <c r="D89" s="149" t="s">
        <v>395</v>
      </c>
      <c r="E89" s="150" t="s">
        <v>103</v>
      </c>
      <c r="F89" s="151" t="s">
        <v>396</v>
      </c>
      <c r="G89" s="150" t="s">
        <v>397</v>
      </c>
      <c r="H89" s="150" t="s">
        <v>398</v>
      </c>
      <c r="I89" s="155"/>
      <c r="J89" s="126">
        <v>2</v>
      </c>
      <c r="K89" s="150"/>
      <c r="L89" s="227">
        <f>IF(("Reference probe"&lt;&gt;"Reference probe"),"N","Y")</f>
      </c>
      <c r="M89" s="171">
        <v>0.99</v>
      </c>
      <c r="N89" s="171">
        <v>0.96</v>
      </c>
      <c r="O89" s="171">
        <v>0.99</v>
      </c>
      <c r="P89" s="171">
        <v>1.08</v>
      </c>
      <c r="Q89" s="171">
        <v>1</v>
      </c>
      <c r="R89" s="171">
        <v>1.04</v>
      </c>
      <c r="S89" s="171">
        <v>1.05</v>
      </c>
      <c r="T89" s="171">
        <v>0.98</v>
      </c>
      <c r="U89" s="171">
        <v>0.98</v>
      </c>
      <c r="V89" s="171">
        <v>1.04</v>
      </c>
      <c r="W89" s="171">
        <v>1.01</v>
      </c>
      <c r="X89" s="171">
        <v>1.03</v>
      </c>
      <c r="Y89" s="171">
        <v>1.06</v>
      </c>
    </row>
    <row r="90" ht="11.25" customHeight="1">
      <c r="D90" s="149" t="s">
        <v>399</v>
      </c>
      <c r="E90" s="150" t="s">
        <v>103</v>
      </c>
      <c r="F90" s="151" t="s">
        <v>400</v>
      </c>
      <c r="G90" s="150" t="s">
        <v>401</v>
      </c>
      <c r="H90" s="150" t="s">
        <v>402</v>
      </c>
      <c r="I90" s="155"/>
      <c r="J90" s="126">
        <v>2</v>
      </c>
      <c r="K90" s="150"/>
      <c r="L90" s="227">
        <f>IF(("Reference probe"&lt;&gt;"Reference probe"),"N","Y")</f>
      </c>
      <c r="M90" s="171">
        <v>1.08</v>
      </c>
      <c r="N90" s="171">
        <v>1.03</v>
      </c>
      <c r="O90" s="171">
        <v>0.97</v>
      </c>
      <c r="P90" s="171">
        <v>1.04</v>
      </c>
      <c r="Q90" s="171">
        <v>0.98</v>
      </c>
      <c r="R90" s="171">
        <v>1.04</v>
      </c>
      <c r="S90" s="171">
        <v>1.06</v>
      </c>
      <c r="T90" s="171">
        <v>0.96</v>
      </c>
      <c r="U90" s="171">
        <v>0.97</v>
      </c>
      <c r="V90" s="171">
        <v>1</v>
      </c>
      <c r="W90" s="171">
        <v>1.01</v>
      </c>
      <c r="X90" s="171">
        <v>0.97</v>
      </c>
      <c r="Y90" s="171">
        <v>1.01</v>
      </c>
    </row>
    <row r="91" ht="11.25" customHeight="1">
      <c r="D91" s="149" t="s">
        <v>403</v>
      </c>
      <c r="E91" s="150" t="s">
        <v>103</v>
      </c>
      <c r="F91" s="151" t="s">
        <v>404</v>
      </c>
      <c r="G91" s="150" t="s">
        <v>401</v>
      </c>
      <c r="H91" s="150" t="s">
        <v>405</v>
      </c>
      <c r="I91" s="155"/>
      <c r="J91" s="126">
        <v>2</v>
      </c>
      <c r="K91" s="150"/>
      <c r="L91" s="227">
        <f>IF(("Default"&lt;&gt;"Reference probe"),"N","Y")</f>
      </c>
      <c r="M91" s="171">
        <v>1</v>
      </c>
      <c r="N91" s="171">
        <v>1.07</v>
      </c>
      <c r="O91" s="171">
        <v>1.1</v>
      </c>
      <c r="P91" s="171">
        <v>0.98</v>
      </c>
      <c r="Q91" s="171">
        <v>0.9</v>
      </c>
      <c r="R91" s="171">
        <v>1.04</v>
      </c>
      <c r="S91" s="171">
        <v>1.01</v>
      </c>
      <c r="T91" s="171">
        <v>1.1</v>
      </c>
      <c r="U91" s="171">
        <v>0.99</v>
      </c>
      <c r="V91" s="171">
        <v>1.06</v>
      </c>
      <c r="W91" s="171">
        <v>1.08</v>
      </c>
      <c r="X91" s="171">
        <v>0.86</v>
      </c>
      <c r="Y91" s="171">
        <v>0.98</v>
      </c>
    </row>
    <row r="92" ht="11.25" customHeight="1">
      <c r="D92" s="149" t="s">
        <v>406</v>
      </c>
      <c r="E92" s="150" t="s">
        <v>103</v>
      </c>
      <c r="F92" s="151" t="s">
        <v>407</v>
      </c>
      <c r="G92" s="150" t="s">
        <v>408</v>
      </c>
      <c r="H92" s="150" t="s">
        <v>409</v>
      </c>
      <c r="I92" s="155"/>
      <c r="J92" s="126">
        <v>2</v>
      </c>
      <c r="K92" s="150"/>
      <c r="L92" s="227">
        <f>IF(("Default"&lt;&gt;"Reference probe"),"N","Y")</f>
      </c>
      <c r="M92" s="171">
        <v>1.1</v>
      </c>
      <c r="N92" s="171">
        <v>0.95</v>
      </c>
      <c r="O92" s="171">
        <v>1</v>
      </c>
      <c r="P92" s="171">
        <v>1.05</v>
      </c>
      <c r="Q92" s="171">
        <v>0.94</v>
      </c>
      <c r="R92" s="171">
        <v>0.99</v>
      </c>
      <c r="S92" s="171">
        <v>1.02</v>
      </c>
      <c r="T92" s="171">
        <v>1</v>
      </c>
      <c r="U92" s="171">
        <v>1.03</v>
      </c>
      <c r="V92" s="171">
        <v>1.06</v>
      </c>
      <c r="W92" s="171">
        <v>1.07</v>
      </c>
      <c r="X92" s="171">
        <v>1.01</v>
      </c>
      <c r="Y92" s="171">
        <v>1.02</v>
      </c>
    </row>
    <row r="93" ht="11.25" customHeight="1">
      <c r="D93" s="149" t="s">
        <v>410</v>
      </c>
      <c r="E93" s="150" t="s">
        <v>103</v>
      </c>
      <c r="F93" s="151" t="s">
        <v>411</v>
      </c>
      <c r="G93" s="150" t="s">
        <v>408</v>
      </c>
      <c r="H93" s="150" t="s">
        <v>412</v>
      </c>
      <c r="I93" s="155"/>
      <c r="J93" s="126">
        <v>2</v>
      </c>
      <c r="K93" s="150"/>
      <c r="L93" s="227">
        <f>IF(("Reference probe"&lt;&gt;"Reference probe"),"N","Y")</f>
      </c>
      <c r="M93" s="171">
        <v>0.96</v>
      </c>
      <c r="N93" s="171">
        <v>0.98</v>
      </c>
      <c r="O93" s="171">
        <v>1</v>
      </c>
      <c r="P93" s="171">
        <v>0.97</v>
      </c>
      <c r="Q93" s="171">
        <v>1.05</v>
      </c>
      <c r="R93" s="171">
        <v>0.93</v>
      </c>
      <c r="S93" s="171">
        <v>0.94</v>
      </c>
      <c r="T93" s="171">
        <v>0.93</v>
      </c>
      <c r="U93" s="171">
        <v>1.05</v>
      </c>
      <c r="V93" s="171">
        <v>0.92</v>
      </c>
      <c r="W93" s="171">
        <v>0.96</v>
      </c>
      <c r="X93" s="171">
        <v>1.02</v>
      </c>
      <c r="Y93" s="171">
        <v>0.97</v>
      </c>
    </row>
    <row r="94" ht="11.25" customHeight="1">
      <c r="D94" s="149" t="s">
        <v>413</v>
      </c>
      <c r="E94" s="150" t="s">
        <v>103</v>
      </c>
      <c r="F94" s="151" t="s">
        <v>414</v>
      </c>
      <c r="G94" s="150" t="s">
        <v>415</v>
      </c>
      <c r="H94" s="150" t="s">
        <v>416</v>
      </c>
      <c r="I94" s="155"/>
      <c r="J94" s="126">
        <v>2</v>
      </c>
      <c r="K94" s="150"/>
      <c r="L94" s="227">
        <f>IF(("Default"&lt;&gt;"Reference probe"),"N","Y")</f>
      </c>
      <c r="M94" s="171">
        <v>1.11</v>
      </c>
      <c r="N94" s="171">
        <v>1.05</v>
      </c>
      <c r="O94" s="171">
        <v>0.96</v>
      </c>
      <c r="P94" s="171">
        <v>0.99</v>
      </c>
      <c r="Q94" s="171">
        <v>1.02</v>
      </c>
      <c r="R94" s="171">
        <v>0.98</v>
      </c>
      <c r="S94" s="171">
        <v>1.05</v>
      </c>
      <c r="T94" s="171">
        <v>1.02</v>
      </c>
      <c r="U94" s="171">
        <v>0.95</v>
      </c>
      <c r="V94" s="171">
        <v>0.99</v>
      </c>
      <c r="W94" s="171">
        <v>0.97</v>
      </c>
      <c r="X94" s="171">
        <v>0.96</v>
      </c>
      <c r="Y94" s="171">
        <v>1.01</v>
      </c>
    </row>
    <row r="95" ht="11.25" customHeight="1">
      <c r="D95" s="149" t="s">
        <v>417</v>
      </c>
      <c r="E95" s="150" t="s">
        <v>103</v>
      </c>
      <c r="F95" s="151" t="s">
        <v>418</v>
      </c>
      <c r="G95" s="150" t="s">
        <v>419</v>
      </c>
      <c r="H95" s="150" t="s">
        <v>420</v>
      </c>
      <c r="I95" s="155"/>
      <c r="J95" s="126">
        <v>2</v>
      </c>
      <c r="K95" s="150"/>
      <c r="L95" s="227">
        <f>IF(("Reference probe"&lt;&gt;"Reference probe"),"N","Y")</f>
      </c>
      <c r="M95" s="171">
        <v>1</v>
      </c>
      <c r="N95" s="171">
        <v>0.99</v>
      </c>
      <c r="O95" s="171">
        <v>0.98</v>
      </c>
      <c r="P95" s="171">
        <v>0.89</v>
      </c>
      <c r="Q95" s="171">
        <v>1.03</v>
      </c>
      <c r="R95" s="171">
        <v>1.07</v>
      </c>
      <c r="S95" s="171">
        <v>1.06</v>
      </c>
      <c r="T95" s="171">
        <v>0.98</v>
      </c>
      <c r="U95" s="171">
        <v>1.03</v>
      </c>
      <c r="V95" s="171">
        <v>1.02</v>
      </c>
      <c r="W95" s="171">
        <v>1</v>
      </c>
      <c r="X95" s="171">
        <v>1.06</v>
      </c>
      <c r="Y95" s="171">
        <v>0.96</v>
      </c>
    </row>
    <row r="96" ht="11.25" customHeight="1">
      <c r="D96" s="149" t="s">
        <v>421</v>
      </c>
      <c r="E96" s="150" t="s">
        <v>103</v>
      </c>
      <c r="F96" s="151" t="s">
        <v>422</v>
      </c>
      <c r="G96" s="150" t="s">
        <v>419</v>
      </c>
      <c r="H96" s="150" t="s">
        <v>423</v>
      </c>
      <c r="I96" s="155"/>
      <c r="J96" s="126">
        <v>2</v>
      </c>
      <c r="K96" s="150"/>
      <c r="L96" s="227">
        <f>IF(("Reference probe"&lt;&gt;"Reference probe"),"N","Y")</f>
      </c>
      <c r="M96" s="171">
        <v>0.91</v>
      </c>
      <c r="N96" s="171">
        <v>0.98</v>
      </c>
      <c r="O96" s="171">
        <v>0.99</v>
      </c>
      <c r="P96" s="171">
        <v>1.05</v>
      </c>
      <c r="Q96" s="171">
        <v>0.98</v>
      </c>
      <c r="R96" s="171">
        <v>0.93</v>
      </c>
      <c r="S96" s="171">
        <v>0.95</v>
      </c>
      <c r="T96" s="171">
        <v>1.03</v>
      </c>
      <c r="U96" s="171">
        <v>1.04</v>
      </c>
      <c r="V96" s="171">
        <v>0.97</v>
      </c>
      <c r="W96" s="171">
        <v>1.01</v>
      </c>
      <c r="X96" s="171">
        <v>0.98</v>
      </c>
      <c r="Y96" s="171">
        <v>0.99</v>
      </c>
    </row>
    <row r="97" ht="11.25" customHeight="1">
      <c r="D97" s="149" t="s">
        <v>424</v>
      </c>
      <c r="E97" s="150" t="s">
        <v>103</v>
      </c>
      <c r="F97" s="151" t="s">
        <v>425</v>
      </c>
      <c r="G97" s="150" t="s">
        <v>419</v>
      </c>
      <c r="H97" s="150" t="s">
        <v>426</v>
      </c>
      <c r="I97" s="155"/>
      <c r="J97" s="126">
        <v>2</v>
      </c>
      <c r="K97" s="150"/>
      <c r="L97" s="227">
        <f>IF(("Reference probe"&lt;&gt;"Reference probe"),"N","Y")</f>
      </c>
      <c r="M97" s="171">
        <v>0.96</v>
      </c>
      <c r="N97" s="171">
        <v>1.01</v>
      </c>
      <c r="O97" s="171">
        <v>1</v>
      </c>
      <c r="P97" s="171">
        <v>0.99</v>
      </c>
      <c r="Q97" s="171">
        <v>0.95</v>
      </c>
      <c r="R97" s="171">
        <v>0.96</v>
      </c>
      <c r="S97" s="171">
        <v>1.02</v>
      </c>
      <c r="T97" s="171">
        <v>0.97</v>
      </c>
      <c r="U97" s="171">
        <v>0.99</v>
      </c>
      <c r="V97" s="171">
        <v>0.92</v>
      </c>
      <c r="W97" s="171">
        <v>1.01</v>
      </c>
      <c r="X97" s="171">
        <v>0.95</v>
      </c>
      <c r="Y97" s="171">
        <v>1.04</v>
      </c>
    </row>
    <row r="98" ht="11.25" customHeight="1">
      <c r="D98" s="149" t="s">
        <v>427</v>
      </c>
      <c r="E98" s="150" t="s">
        <v>103</v>
      </c>
      <c r="F98" s="151" t="s">
        <v>428</v>
      </c>
      <c r="G98" s="150" t="s">
        <v>419</v>
      </c>
      <c r="H98" s="150" t="s">
        <v>429</v>
      </c>
      <c r="I98" s="155"/>
      <c r="J98" s="126">
        <v>2</v>
      </c>
      <c r="K98" s="150"/>
      <c r="L98" s="227">
        <f>IF(("Reference probe"&lt;&gt;"Reference probe"),"N","Y")</f>
      </c>
      <c r="M98" s="171">
        <v>0.99</v>
      </c>
      <c r="N98" s="171">
        <v>1.07</v>
      </c>
      <c r="O98" s="171">
        <v>0.95</v>
      </c>
      <c r="P98" s="171">
        <v>1.05</v>
      </c>
      <c r="Q98" s="171">
        <v>0.97</v>
      </c>
      <c r="R98" s="171">
        <v>0.99</v>
      </c>
      <c r="S98" s="171">
        <v>0.95</v>
      </c>
      <c r="T98" s="171">
        <v>1.05</v>
      </c>
      <c r="U98" s="171">
        <v>0.93</v>
      </c>
      <c r="V98" s="171">
        <v>1.06</v>
      </c>
      <c r="W98" s="171">
        <v>0.99</v>
      </c>
      <c r="X98" s="171">
        <v>1</v>
      </c>
      <c r="Y98" s="171">
        <v>1.05</v>
      </c>
    </row>
    <row r="99" ht="11.25" customHeight="1">
      <c r="D99" s="149" t="s">
        <v>430</v>
      </c>
      <c r="E99" s="150" t="s">
        <v>103</v>
      </c>
      <c r="F99" s="151" t="s">
        <v>431</v>
      </c>
      <c r="G99" s="150" t="s">
        <v>432</v>
      </c>
      <c r="H99" s="150" t="s">
        <v>433</v>
      </c>
      <c r="I99" s="155"/>
      <c r="J99" s="126">
        <v>2</v>
      </c>
      <c r="K99" s="150"/>
      <c r="L99" s="227">
        <f>IF(("Reference probe"&lt;&gt;"Reference probe"),"N","Y")</f>
      </c>
      <c r="M99" s="171">
        <v>1.04</v>
      </c>
      <c r="N99" s="171">
        <v>0.95</v>
      </c>
      <c r="O99" s="171">
        <v>0.94</v>
      </c>
      <c r="P99" s="171">
        <v>1.01</v>
      </c>
      <c r="Q99" s="171">
        <v>1.11</v>
      </c>
      <c r="R99" s="171">
        <v>1.04</v>
      </c>
      <c r="S99" s="171">
        <v>0.99</v>
      </c>
      <c r="T99" s="171">
        <v>0.97</v>
      </c>
      <c r="U99" s="171">
        <v>1.05</v>
      </c>
      <c r="V99" s="171">
        <v>1.01</v>
      </c>
      <c r="W99" s="171">
        <v>0.99</v>
      </c>
      <c r="X99" s="171">
        <v>0.94</v>
      </c>
      <c r="Y99" s="171">
        <v>0.93</v>
      </c>
    </row>
    <row r="100" ht="11.25" customHeight="1">
      <c r="D100" s="149" t="s">
        <v>434</v>
      </c>
      <c r="E100" s="150" t="s">
        <v>103</v>
      </c>
      <c r="F100" s="151" t="s">
        <v>435</v>
      </c>
      <c r="G100" s="150" t="s">
        <v>432</v>
      </c>
      <c r="H100" s="150" t="s">
        <v>436</v>
      </c>
      <c r="I100" s="155"/>
      <c r="J100" s="126">
        <v>2</v>
      </c>
      <c r="K100" s="150"/>
      <c r="L100" s="227">
        <f>IF(("Reference probe"&lt;&gt;"Reference probe"),"N","Y")</f>
      </c>
      <c r="M100" s="171">
        <v>0.96</v>
      </c>
      <c r="N100" s="171">
        <v>1</v>
      </c>
      <c r="O100" s="171">
        <v>0.92</v>
      </c>
      <c r="P100" s="171">
        <v>0.88</v>
      </c>
      <c r="Q100" s="171">
        <v>1.08</v>
      </c>
      <c r="R100" s="171">
        <v>0.93</v>
      </c>
      <c r="S100" s="171">
        <v>0.97</v>
      </c>
      <c r="T100" s="171">
        <v>1.05</v>
      </c>
      <c r="U100" s="171">
        <v>0.97</v>
      </c>
      <c r="V100" s="171">
        <v>1.03</v>
      </c>
      <c r="W100" s="171">
        <v>0.97</v>
      </c>
      <c r="X100" s="171">
        <v>0.91</v>
      </c>
      <c r="Y100" s="171">
        <v>0.98</v>
      </c>
    </row>
    <row r="101" ht="11.25" customHeight="1">
      <c r="D101" s="149" t="s">
        <v>437</v>
      </c>
      <c r="E101" s="150" t="s">
        <v>103</v>
      </c>
      <c r="F101" s="151" t="s">
        <v>438</v>
      </c>
      <c r="G101" s="150" t="s">
        <v>432</v>
      </c>
      <c r="H101" s="150" t="s">
        <v>439</v>
      </c>
      <c r="I101" s="155"/>
      <c r="J101" s="126">
        <v>2</v>
      </c>
      <c r="K101" s="150"/>
      <c r="L101" s="227">
        <f>IF(("Default"&lt;&gt;"Reference probe"),"N","Y")</f>
      </c>
      <c r="M101" s="171">
        <v>1.03</v>
      </c>
      <c r="N101" s="171">
        <v>1</v>
      </c>
      <c r="O101" s="171">
        <v>0.95</v>
      </c>
      <c r="P101" s="171">
        <v>0.91</v>
      </c>
      <c r="Q101" s="171">
        <v>0.98</v>
      </c>
      <c r="R101" s="171">
        <v>0.99</v>
      </c>
      <c r="S101" s="171">
        <v>1.01</v>
      </c>
      <c r="T101" s="171">
        <v>0.98</v>
      </c>
      <c r="U101" s="171">
        <v>1</v>
      </c>
      <c r="V101" s="171">
        <v>1.01</v>
      </c>
      <c r="W101" s="171">
        <v>1</v>
      </c>
      <c r="X101" s="171">
        <v>0.99</v>
      </c>
      <c r="Y101" s="171">
        <v>1.02</v>
      </c>
    </row>
    <row r="102" ht="11.25" customHeight="1">
      <c r="D102" s="149" t="s">
        <v>440</v>
      </c>
      <c r="E102" s="150" t="s">
        <v>103</v>
      </c>
      <c r="F102" s="151" t="s">
        <v>441</v>
      </c>
      <c r="G102" s="150" t="s">
        <v>442</v>
      </c>
      <c r="H102" s="150" t="s">
        <v>443</v>
      </c>
      <c r="I102" s="155"/>
      <c r="J102" s="126">
        <v>2</v>
      </c>
      <c r="K102" s="150"/>
      <c r="L102" s="227">
        <f>IF(("Default"&lt;&gt;"Reference probe"),"N","Y")</f>
      </c>
      <c r="M102" s="171">
        <v>1</v>
      </c>
      <c r="N102" s="171">
        <v>1.07</v>
      </c>
      <c r="O102" s="171">
        <v>0.99</v>
      </c>
      <c r="P102" s="171">
        <v>0.95</v>
      </c>
      <c r="Q102" s="171">
        <v>0.98</v>
      </c>
      <c r="R102" s="171">
        <v>0.9</v>
      </c>
      <c r="S102" s="171">
        <v>0.99</v>
      </c>
      <c r="T102" s="171">
        <v>1.08</v>
      </c>
      <c r="U102" s="171">
        <v>0.93</v>
      </c>
      <c r="V102" s="171">
        <v>0.96</v>
      </c>
      <c r="W102" s="171">
        <v>0.98</v>
      </c>
      <c r="X102" s="171">
        <v>1.07</v>
      </c>
      <c r="Y102" s="171">
        <v>1.05</v>
      </c>
    </row>
    <row r="103" ht="11.25" customHeight="1">
      <c r="D103" s="149" t="s">
        <v>444</v>
      </c>
      <c r="E103" s="150" t="s">
        <v>103</v>
      </c>
      <c r="F103" s="151" t="s">
        <v>445</v>
      </c>
      <c r="G103" s="150" t="s">
        <v>442</v>
      </c>
      <c r="H103" s="150" t="s">
        <v>446</v>
      </c>
      <c r="I103" s="155"/>
      <c r="J103" s="126">
        <v>2</v>
      </c>
      <c r="K103" s="150"/>
      <c r="L103" s="227">
        <f>IF(("Reference probe"&lt;&gt;"Reference probe"),"N","Y")</f>
      </c>
      <c r="M103" s="171">
        <v>0.94</v>
      </c>
      <c r="N103" s="171">
        <v>1.04</v>
      </c>
      <c r="O103" s="171">
        <v>1</v>
      </c>
      <c r="P103" s="171">
        <v>0.93</v>
      </c>
      <c r="Q103" s="171">
        <v>0.98</v>
      </c>
      <c r="R103" s="171">
        <v>1.09</v>
      </c>
      <c r="S103" s="171">
        <v>0.9</v>
      </c>
      <c r="T103" s="171">
        <v>1.02</v>
      </c>
      <c r="U103" s="171">
        <v>0.98</v>
      </c>
      <c r="V103" s="171">
        <v>0.95</v>
      </c>
      <c r="W103" s="171">
        <v>0.96</v>
      </c>
      <c r="X103" s="171">
        <v>0.87</v>
      </c>
      <c r="Y103" s="171">
        <v>1.05</v>
      </c>
    </row>
    <row r="104" ht="11.25" customHeight="1">
      <c r="D104" s="149" t="s">
        <v>447</v>
      </c>
      <c r="E104" s="150" t="s">
        <v>103</v>
      </c>
      <c r="F104" s="151" t="s">
        <v>448</v>
      </c>
      <c r="G104" s="150" t="s">
        <v>449</v>
      </c>
      <c r="H104" s="150" t="s">
        <v>450</v>
      </c>
      <c r="I104" s="155"/>
      <c r="J104" s="126">
        <v>2</v>
      </c>
      <c r="K104" s="150"/>
      <c r="L104" s="227">
        <f>IF(("Reference probe"&lt;&gt;"Reference probe"),"N","Y")</f>
      </c>
      <c r="M104" s="171">
        <v>1</v>
      </c>
      <c r="N104" s="171">
        <v>0.98</v>
      </c>
      <c r="O104" s="171">
        <v>0.99</v>
      </c>
      <c r="P104" s="171">
        <v>1.06</v>
      </c>
      <c r="Q104" s="171">
        <v>1.02</v>
      </c>
      <c r="R104" s="171">
        <v>1.03</v>
      </c>
      <c r="S104" s="171">
        <v>0.92</v>
      </c>
      <c r="T104" s="171">
        <v>1</v>
      </c>
      <c r="U104" s="171">
        <v>0.96</v>
      </c>
      <c r="V104" s="171">
        <v>0.96</v>
      </c>
      <c r="W104" s="171">
        <v>1.05</v>
      </c>
      <c r="X104" s="171">
        <v>0.99</v>
      </c>
      <c r="Y104" s="171">
        <v>0.99</v>
      </c>
    </row>
    <row r="105" ht="11.25" customHeight="1">
      <c r="D105" s="149" t="s">
        <v>451</v>
      </c>
      <c r="E105" s="150" t="s">
        <v>103</v>
      </c>
      <c r="F105" s="151" t="s">
        <v>452</v>
      </c>
      <c r="G105" s="150" t="s">
        <v>453</v>
      </c>
      <c r="H105" s="150" t="s">
        <v>454</v>
      </c>
      <c r="I105" s="155"/>
      <c r="J105" s="126">
        <v>2</v>
      </c>
      <c r="K105" s="150"/>
      <c r="L105" s="227">
        <f>IF(("Reference probe"&lt;&gt;"Reference probe"),"N","Y")</f>
      </c>
      <c r="M105" s="171">
        <v>0.92</v>
      </c>
      <c r="N105" s="171">
        <v>1.02</v>
      </c>
      <c r="O105" s="171">
        <v>0.97</v>
      </c>
      <c r="P105" s="171">
        <v>0.97</v>
      </c>
      <c r="Q105" s="171">
        <v>0.94</v>
      </c>
      <c r="R105" s="171">
        <v>1.05</v>
      </c>
      <c r="S105" s="171">
        <v>0.98</v>
      </c>
      <c r="T105" s="171">
        <v>0.92</v>
      </c>
      <c r="U105" s="171">
        <v>1.04</v>
      </c>
      <c r="V105" s="171">
        <v>1</v>
      </c>
      <c r="W105" s="171">
        <v>1.02</v>
      </c>
      <c r="X105" s="171">
        <v>0.86</v>
      </c>
      <c r="Y105" s="171">
        <v>0.99</v>
      </c>
    </row>
    <row r="106" ht="11.25" customHeight="1">
      <c r="D106" s="149" t="s">
        <v>455</v>
      </c>
      <c r="E106" s="150" t="s">
        <v>103</v>
      </c>
      <c r="F106" s="151" t="s">
        <v>456</v>
      </c>
      <c r="G106" s="150" t="s">
        <v>453</v>
      </c>
      <c r="H106" s="150" t="s">
        <v>457</v>
      </c>
      <c r="I106" s="155"/>
      <c r="J106" s="126">
        <v>2</v>
      </c>
      <c r="K106" s="150"/>
      <c r="L106" s="227">
        <f>IF(("Reference probe"&lt;&gt;"Reference probe"),"N","Y")</f>
      </c>
      <c r="M106" s="171">
        <v>0.97</v>
      </c>
      <c r="N106" s="171">
        <v>1.02</v>
      </c>
      <c r="O106" s="171">
        <v>0.94</v>
      </c>
      <c r="P106" s="171">
        <v>0.97</v>
      </c>
      <c r="Q106" s="171">
        <v>0.98</v>
      </c>
      <c r="R106" s="171">
        <v>0.97</v>
      </c>
      <c r="S106" s="171">
        <v>1.06</v>
      </c>
      <c r="T106" s="171">
        <v>1.02</v>
      </c>
      <c r="U106" s="171">
        <v>0.95</v>
      </c>
      <c r="V106" s="171">
        <v>0.94</v>
      </c>
      <c r="W106" s="171">
        <v>1.04</v>
      </c>
      <c r="X106" s="171">
        <v>0.96</v>
      </c>
      <c r="Y106" s="171">
        <v>1.02</v>
      </c>
    </row>
    <row r="107" ht="11.25" customHeight="1">
      <c r="D107" s="149" t="s">
        <v>458</v>
      </c>
      <c r="E107" s="150" t="s">
        <v>103</v>
      </c>
      <c r="F107" s="151" t="s">
        <v>459</v>
      </c>
      <c r="G107" s="150" t="s">
        <v>460</v>
      </c>
      <c r="H107" s="150" t="s">
        <v>461</v>
      </c>
      <c r="I107" s="155"/>
      <c r="J107" s="126">
        <v>2</v>
      </c>
      <c r="K107" s="150"/>
      <c r="L107" s="227">
        <f>IF(("Default"&lt;&gt;"Reference probe"),"N","Y")</f>
      </c>
      <c r="M107" s="171">
        <v>1.06</v>
      </c>
      <c r="N107" s="171">
        <v>1.08</v>
      </c>
      <c r="O107" s="171">
        <v>0.96</v>
      </c>
      <c r="P107" s="171">
        <v>0.97</v>
      </c>
      <c r="Q107" s="171">
        <v>0.88</v>
      </c>
      <c r="R107" s="171">
        <v>1.08</v>
      </c>
      <c r="S107" s="171">
        <v>1.08</v>
      </c>
      <c r="T107" s="171">
        <v>1.07</v>
      </c>
      <c r="U107" s="171">
        <v>0.96</v>
      </c>
      <c r="V107" s="171">
        <v>1.05</v>
      </c>
      <c r="W107" s="171">
        <v>1.03</v>
      </c>
      <c r="X107" s="171">
        <v>0.99</v>
      </c>
      <c r="Y107" s="171">
        <v>1.08</v>
      </c>
    </row>
    <row r="108" ht="11.25" customHeight="1">
      <c r="D108" s="149" t="s">
        <v>462</v>
      </c>
      <c r="E108" s="150" t="s">
        <v>103</v>
      </c>
      <c r="F108" s="151" t="s">
        <v>463</v>
      </c>
      <c r="G108" s="150" t="s">
        <v>460</v>
      </c>
      <c r="H108" s="150" t="s">
        <v>464</v>
      </c>
      <c r="I108" s="155"/>
      <c r="J108" s="126">
        <v>2</v>
      </c>
      <c r="K108" s="150"/>
      <c r="L108" s="227">
        <f>IF(("Reference probe"&lt;&gt;"Reference probe"),"N","Y")</f>
      </c>
      <c r="M108" s="171">
        <v>1.01</v>
      </c>
      <c r="N108" s="171">
        <v>0.96</v>
      </c>
      <c r="O108" s="171">
        <v>0.96</v>
      </c>
      <c r="P108" s="171">
        <v>1.05</v>
      </c>
      <c r="Q108" s="171">
        <v>0.98</v>
      </c>
      <c r="R108" s="171">
        <v>1.01</v>
      </c>
      <c r="S108" s="171">
        <v>0.93</v>
      </c>
      <c r="T108" s="171">
        <v>1.02</v>
      </c>
      <c r="U108" s="171">
        <v>0.97</v>
      </c>
      <c r="V108" s="171">
        <v>0.98</v>
      </c>
      <c r="W108" s="171">
        <v>1.05</v>
      </c>
      <c r="X108" s="171">
        <v>1.01</v>
      </c>
      <c r="Y108" s="171">
        <v>1.05</v>
      </c>
    </row>
    <row r="109" ht="11.25" customHeight="1">
      <c r="D109" s="149" t="s">
        <v>465</v>
      </c>
      <c r="E109" s="150" t="s">
        <v>103</v>
      </c>
      <c r="F109" s="151" t="s">
        <v>466</v>
      </c>
      <c r="G109" s="150" t="s">
        <v>467</v>
      </c>
      <c r="H109" s="150" t="s">
        <v>468</v>
      </c>
      <c r="I109" s="155"/>
      <c r="J109" s="126">
        <v>2</v>
      </c>
      <c r="K109" s="150"/>
      <c r="L109" s="227">
        <f>IF(("Reference probe"&lt;&gt;"Reference probe"),"N","Y")</f>
      </c>
      <c r="M109" s="171">
        <v>1.05</v>
      </c>
      <c r="N109" s="171">
        <v>1</v>
      </c>
      <c r="O109" s="171">
        <v>0.94</v>
      </c>
      <c r="P109" s="171">
        <v>1.02</v>
      </c>
      <c r="Q109" s="171">
        <v>1.08</v>
      </c>
      <c r="R109" s="171">
        <v>0.95</v>
      </c>
      <c r="S109" s="171">
        <v>1.06</v>
      </c>
      <c r="T109" s="171">
        <v>1.05</v>
      </c>
      <c r="U109" s="171">
        <v>0.98</v>
      </c>
      <c r="V109" s="171">
        <v>0.97</v>
      </c>
      <c r="W109" s="171">
        <v>1.02</v>
      </c>
      <c r="X109" s="171">
        <v>1.03</v>
      </c>
      <c r="Y109" s="171">
        <v>0.94</v>
      </c>
    </row>
    <row r="110" ht="11.25" customHeight="1">
      <c r="D110" s="149" t="s">
        <v>469</v>
      </c>
      <c r="E110" s="150" t="s">
        <v>103</v>
      </c>
      <c r="F110" s="151" t="s">
        <v>470</v>
      </c>
      <c r="G110" s="150" t="s">
        <v>471</v>
      </c>
      <c r="H110" s="150" t="s">
        <v>472</v>
      </c>
      <c r="I110" s="155"/>
      <c r="J110" s="126">
        <v>2</v>
      </c>
      <c r="K110" s="150"/>
      <c r="L110" s="227">
        <f>IF(("Reference probe"&lt;&gt;"Reference probe"),"N","Y")</f>
      </c>
      <c r="M110" s="171">
        <v>0.99</v>
      </c>
      <c r="N110" s="171">
        <v>1.05</v>
      </c>
      <c r="O110" s="171">
        <v>1.03</v>
      </c>
      <c r="P110" s="171">
        <v>1.03</v>
      </c>
      <c r="Q110" s="171">
        <v>0.99</v>
      </c>
      <c r="R110" s="171">
        <v>1</v>
      </c>
      <c r="S110" s="171">
        <v>0.99</v>
      </c>
      <c r="T110" s="171">
        <v>0.95</v>
      </c>
      <c r="U110" s="171">
        <v>1.04</v>
      </c>
      <c r="V110" s="171">
        <v>1</v>
      </c>
      <c r="W110" s="171">
        <v>0.94</v>
      </c>
      <c r="X110" s="171">
        <v>1.03</v>
      </c>
      <c r="Y110" s="171">
        <v>0.99</v>
      </c>
    </row>
    <row r="111" ht="11.25" customHeight="1">
      <c r="D111" s="149" t="s">
        <v>473</v>
      </c>
      <c r="E111" s="150" t="s">
        <v>103</v>
      </c>
      <c r="F111" s="151" t="s">
        <v>474</v>
      </c>
      <c r="G111" s="150" t="s">
        <v>471</v>
      </c>
      <c r="H111" s="150" t="s">
        <v>475</v>
      </c>
      <c r="I111" s="155"/>
      <c r="J111" s="126">
        <v>2</v>
      </c>
      <c r="K111" s="150"/>
      <c r="L111" s="227">
        <f>IF(("Reference probe"&lt;&gt;"Reference probe"),"N","Y")</f>
      </c>
      <c r="M111" s="171">
        <v>1.01</v>
      </c>
      <c r="N111" s="171">
        <v>0.99</v>
      </c>
      <c r="O111" s="171">
        <v>1.07</v>
      </c>
      <c r="P111" s="171">
        <v>1.07</v>
      </c>
      <c r="Q111" s="171">
        <v>0.95</v>
      </c>
      <c r="R111" s="171">
        <v>1</v>
      </c>
      <c r="S111" s="171">
        <v>1.04</v>
      </c>
      <c r="T111" s="171">
        <v>1.06</v>
      </c>
      <c r="U111" s="171">
        <v>1.04</v>
      </c>
      <c r="V111" s="171">
        <v>0.96</v>
      </c>
      <c r="W111" s="171">
        <v>1.02</v>
      </c>
      <c r="X111" s="171">
        <v>1.08</v>
      </c>
      <c r="Y111" s="171">
        <v>1</v>
      </c>
    </row>
    <row r="112" ht="11.25" customHeight="1">
      <c r="D112" s="149" t="s">
        <v>476</v>
      </c>
      <c r="E112" s="150" t="s">
        <v>103</v>
      </c>
      <c r="F112" s="151" t="s">
        <v>477</v>
      </c>
      <c r="G112" s="150" t="s">
        <v>471</v>
      </c>
      <c r="H112" s="150" t="s">
        <v>478</v>
      </c>
      <c r="I112" s="155"/>
      <c r="J112" s="126">
        <v>2</v>
      </c>
      <c r="K112" s="150"/>
      <c r="L112" s="227">
        <f>IF(("Reference probe"&lt;&gt;"Reference probe"),"N","Y")</f>
      </c>
      <c r="M112" s="171">
        <v>0.98</v>
      </c>
      <c r="N112" s="171">
        <v>1.01</v>
      </c>
      <c r="O112" s="171">
        <v>1.03</v>
      </c>
      <c r="P112" s="171">
        <v>1.03</v>
      </c>
      <c r="Q112" s="171">
        <v>1.07</v>
      </c>
      <c r="R112" s="171">
        <v>1.02</v>
      </c>
      <c r="S112" s="171">
        <v>1.09</v>
      </c>
      <c r="T112" s="171">
        <v>1.05</v>
      </c>
      <c r="U112" s="171">
        <v>1.03</v>
      </c>
      <c r="V112" s="171">
        <v>1.04</v>
      </c>
      <c r="W112" s="171">
        <v>0.98</v>
      </c>
      <c r="X112" s="171">
        <v>0.97</v>
      </c>
      <c r="Y112" s="171">
        <v>0.92</v>
      </c>
    </row>
    <row r="113" ht="11.25" customHeight="1">
      <c r="D113" s="149" t="s">
        <v>479</v>
      </c>
      <c r="E113" s="150" t="s">
        <v>103</v>
      </c>
      <c r="F113" s="151" t="s">
        <v>480</v>
      </c>
      <c r="G113" s="150" t="s">
        <v>481</v>
      </c>
      <c r="H113" s="150" t="s">
        <v>482</v>
      </c>
      <c r="I113" s="155"/>
      <c r="J113" s="126">
        <v>2</v>
      </c>
      <c r="K113" s="150"/>
      <c r="L113" s="227">
        <f>IF(("Reference probe"&lt;&gt;"Reference probe"),"N","Y")</f>
      </c>
      <c r="M113" s="171">
        <v>1.03</v>
      </c>
      <c r="N113" s="171">
        <v>0.96</v>
      </c>
      <c r="O113" s="171">
        <v>0.92</v>
      </c>
      <c r="P113" s="171">
        <v>1.02</v>
      </c>
      <c r="Q113" s="171">
        <v>1</v>
      </c>
      <c r="R113" s="171">
        <v>1.02</v>
      </c>
      <c r="S113" s="171">
        <v>1</v>
      </c>
      <c r="T113" s="171">
        <v>1.04</v>
      </c>
      <c r="U113" s="171">
        <v>1.05</v>
      </c>
      <c r="V113" s="171">
        <v>1.07</v>
      </c>
      <c r="W113" s="171">
        <v>0.96</v>
      </c>
      <c r="X113" s="171">
        <v>1.08</v>
      </c>
      <c r="Y113" s="171">
        <v>1.04</v>
      </c>
    </row>
    <row r="114" ht="11.25" customHeight="1">
      <c r="D114" s="149" t="s">
        <v>483</v>
      </c>
      <c r="E114" s="150" t="s">
        <v>103</v>
      </c>
      <c r="F114" s="151" t="s">
        <v>484</v>
      </c>
      <c r="G114" s="150" t="s">
        <v>481</v>
      </c>
      <c r="H114" s="150" t="s">
        <v>485</v>
      </c>
      <c r="I114" s="155"/>
      <c r="J114" s="126">
        <v>2</v>
      </c>
      <c r="K114" s="150"/>
      <c r="L114" s="227">
        <f>IF(("Reference probe"&lt;&gt;"Reference probe"),"N","Y")</f>
      </c>
      <c r="M114" s="171">
        <v>1.07</v>
      </c>
      <c r="N114" s="171">
        <v>1.01</v>
      </c>
      <c r="O114" s="171">
        <v>1.02</v>
      </c>
      <c r="P114" s="171">
        <v>0.99</v>
      </c>
      <c r="Q114" s="171">
        <v>0.98</v>
      </c>
      <c r="R114" s="171">
        <v>1.04</v>
      </c>
      <c r="S114" s="171">
        <v>1.03</v>
      </c>
      <c r="T114" s="171">
        <v>0.92</v>
      </c>
      <c r="U114" s="171">
        <v>1.07</v>
      </c>
      <c r="V114" s="171">
        <v>0.95</v>
      </c>
      <c r="W114" s="171">
        <v>0.98</v>
      </c>
      <c r="X114" s="171">
        <v>1.05</v>
      </c>
      <c r="Y114" s="171">
        <v>0.96</v>
      </c>
    </row>
    <row r="115" ht="11.25" customHeight="1">
      <c r="D115" s="149" t="s">
        <v>486</v>
      </c>
      <c r="E115" s="150" t="s">
        <v>103</v>
      </c>
      <c r="F115" s="151" t="s">
        <v>487</v>
      </c>
      <c r="G115" s="150" t="s">
        <v>488</v>
      </c>
      <c r="H115" s="150" t="s">
        <v>489</v>
      </c>
      <c r="I115" s="155"/>
      <c r="J115" s="126">
        <v>2</v>
      </c>
      <c r="K115" s="150"/>
      <c r="L115" s="227">
        <f>IF(("Reference probe"&lt;&gt;"Reference probe"),"N","Y")</f>
      </c>
      <c r="M115" s="171">
        <v>0.88</v>
      </c>
      <c r="N115" s="171">
        <v>1.03</v>
      </c>
      <c r="O115" s="171">
        <v>0.98</v>
      </c>
      <c r="P115" s="171">
        <v>0.98</v>
      </c>
      <c r="Q115" s="171">
        <v>1.02</v>
      </c>
      <c r="R115" s="171">
        <v>0.99</v>
      </c>
      <c r="S115" s="171">
        <v>1.05</v>
      </c>
      <c r="T115" s="171">
        <v>1.02</v>
      </c>
      <c r="U115" s="171">
        <v>0.97</v>
      </c>
      <c r="V115" s="171">
        <v>0.92</v>
      </c>
      <c r="W115" s="171">
        <v>1.01</v>
      </c>
      <c r="X115" s="171">
        <v>0.97</v>
      </c>
      <c r="Y115" s="171">
        <v>0.98</v>
      </c>
    </row>
    <row r="116" ht="11.25" customHeight="1">
      <c r="D116" s="149" t="s">
        <v>490</v>
      </c>
      <c r="E116" s="150" t="s">
        <v>103</v>
      </c>
      <c r="F116" s="151" t="s">
        <v>491</v>
      </c>
      <c r="G116" s="150" t="s">
        <v>492</v>
      </c>
      <c r="H116" s="150" t="s">
        <v>493</v>
      </c>
      <c r="I116" s="155"/>
      <c r="J116" s="126">
        <v>2</v>
      </c>
      <c r="K116" s="150"/>
      <c r="L116" s="227">
        <f>IF(("Reference probe"&lt;&gt;"Reference probe"),"N","Y")</f>
      </c>
      <c r="M116" s="171">
        <v>1.03</v>
      </c>
      <c r="N116" s="171">
        <v>0.96</v>
      </c>
      <c r="O116" s="171">
        <v>1.04</v>
      </c>
      <c r="P116" s="171">
        <v>1.02</v>
      </c>
      <c r="Q116" s="171">
        <v>1.02</v>
      </c>
      <c r="R116" s="171">
        <v>1.03</v>
      </c>
      <c r="S116" s="171">
        <v>1.07</v>
      </c>
      <c r="T116" s="171">
        <v>1.09</v>
      </c>
      <c r="U116" s="171">
        <v>1.06</v>
      </c>
      <c r="V116" s="171">
        <v>1.08</v>
      </c>
      <c r="W116" s="171">
        <v>0.96</v>
      </c>
      <c r="X116" s="171">
        <v>1.05</v>
      </c>
      <c r="Y116" s="171">
        <v>1</v>
      </c>
    </row>
    <row r="117" ht="11.25" customHeight="1">
      <c r="D117" s="149" t="s">
        <v>494</v>
      </c>
      <c r="E117" s="150" t="s">
        <v>103</v>
      </c>
      <c r="F117" s="151" t="s">
        <v>495</v>
      </c>
      <c r="G117" s="150" t="s">
        <v>496</v>
      </c>
      <c r="H117" s="150" t="s">
        <v>497</v>
      </c>
      <c r="I117" s="155"/>
      <c r="J117" s="126">
        <v>2</v>
      </c>
      <c r="K117" s="150"/>
      <c r="L117" s="227">
        <f>IF(("Default"&lt;&gt;"Reference probe"),"N","Y")</f>
      </c>
      <c r="M117" s="171">
        <v>0.97</v>
      </c>
      <c r="N117" s="171">
        <v>0.92</v>
      </c>
      <c r="O117" s="171">
        <v>0.95</v>
      </c>
      <c r="P117" s="171">
        <v>1</v>
      </c>
      <c r="Q117" s="171">
        <v>1.01</v>
      </c>
      <c r="R117" s="171">
        <v>0.95</v>
      </c>
      <c r="S117" s="171">
        <v>0.95</v>
      </c>
      <c r="T117" s="171">
        <v>1.02</v>
      </c>
      <c r="U117" s="171">
        <v>1.05</v>
      </c>
      <c r="V117" s="171">
        <v>0.97</v>
      </c>
      <c r="W117" s="171">
        <v>0.99</v>
      </c>
      <c r="X117" s="171">
        <v>1.11</v>
      </c>
      <c r="Y117" s="171">
        <v>1.04</v>
      </c>
    </row>
    <row r="118" ht="11.25" customHeight="1">
      <c r="D118" s="149" t="s">
        <v>498</v>
      </c>
      <c r="E118" s="150" t="s">
        <v>103</v>
      </c>
      <c r="F118" s="151" t="s">
        <v>499</v>
      </c>
      <c r="G118" s="150" t="s">
        <v>500</v>
      </c>
      <c r="H118" s="150" t="s">
        <v>501</v>
      </c>
      <c r="I118" s="155"/>
      <c r="J118" s="126">
        <v>2</v>
      </c>
      <c r="K118" s="150"/>
      <c r="L118" s="227">
        <f>IF(("Reference probe"&lt;&gt;"Reference probe"),"N","Y")</f>
      </c>
      <c r="M118" s="171">
        <v>1.04</v>
      </c>
      <c r="N118" s="171">
        <v>1</v>
      </c>
      <c r="O118" s="171">
        <v>0.88</v>
      </c>
      <c r="P118" s="171">
        <v>1</v>
      </c>
      <c r="Q118" s="171">
        <v>1.03</v>
      </c>
      <c r="R118" s="171">
        <v>1.05</v>
      </c>
      <c r="S118" s="171">
        <v>0.9</v>
      </c>
      <c r="T118" s="171">
        <v>0.97</v>
      </c>
      <c r="U118" s="171">
        <v>0.97</v>
      </c>
      <c r="V118" s="171">
        <v>0.99</v>
      </c>
      <c r="W118" s="171">
        <v>1.01</v>
      </c>
      <c r="X118" s="171">
        <v>1.01</v>
      </c>
      <c r="Y118" s="171">
        <v>0.99</v>
      </c>
    </row>
    <row r="119" ht="11.25" customHeight="1">
      <c r="D119" s="149" t="s">
        <v>502</v>
      </c>
      <c r="E119" s="150" t="s">
        <v>103</v>
      </c>
      <c r="F119" s="151" t="s">
        <v>503</v>
      </c>
      <c r="G119" s="150" t="s">
        <v>504</v>
      </c>
      <c r="H119" s="150" t="s">
        <v>505</v>
      </c>
      <c r="I119" s="155"/>
      <c r="J119" s="126">
        <v>2</v>
      </c>
      <c r="K119" s="150"/>
      <c r="L119" s="227">
        <f>IF(("Reference probe"&lt;&gt;"Reference probe"),"N","Y")</f>
      </c>
      <c r="M119" s="171">
        <v>0.98</v>
      </c>
      <c r="N119" s="171">
        <v>0.99</v>
      </c>
      <c r="O119" s="171">
        <v>0.96</v>
      </c>
      <c r="P119" s="171">
        <v>0.92</v>
      </c>
      <c r="Q119" s="171">
        <v>1.05</v>
      </c>
      <c r="R119" s="171">
        <v>0.97</v>
      </c>
      <c r="S119" s="171">
        <v>1.08</v>
      </c>
      <c r="T119" s="171">
        <v>0.99</v>
      </c>
      <c r="U119" s="171">
        <v>0.94</v>
      </c>
      <c r="V119" s="171">
        <v>0.99</v>
      </c>
      <c r="W119" s="171">
        <v>0.99</v>
      </c>
      <c r="X119" s="171">
        <v>1.04</v>
      </c>
      <c r="Y119" s="171">
        <v>1.04</v>
      </c>
    </row>
    <row r="120" ht="11.25" customHeight="1">
      <c r="D120" s="149" t="s">
        <v>506</v>
      </c>
      <c r="E120" s="150" t="s">
        <v>103</v>
      </c>
      <c r="F120" s="151" t="s">
        <v>507</v>
      </c>
      <c r="G120" s="150" t="s">
        <v>508</v>
      </c>
      <c r="H120" s="150" t="s">
        <v>509</v>
      </c>
      <c r="I120" s="155"/>
      <c r="J120" s="126">
        <v>2</v>
      </c>
      <c r="K120" s="150"/>
      <c r="L120" s="227">
        <f>IF(("Reference probe"&lt;&gt;"Reference probe"),"N","Y")</f>
      </c>
      <c r="M120" s="171">
        <v>1.07</v>
      </c>
      <c r="N120" s="171">
        <v>1.03</v>
      </c>
      <c r="O120" s="171">
        <v>1.05</v>
      </c>
      <c r="P120" s="171">
        <v>1.03</v>
      </c>
      <c r="Q120" s="171">
        <v>0.99</v>
      </c>
      <c r="R120" s="171">
        <v>1</v>
      </c>
      <c r="S120" s="171">
        <v>1.04</v>
      </c>
      <c r="T120" s="171">
        <v>1.11</v>
      </c>
      <c r="U120" s="171">
        <v>0.97</v>
      </c>
      <c r="V120" s="171">
        <v>0.99</v>
      </c>
      <c r="W120" s="171">
        <v>1</v>
      </c>
      <c r="X120" s="171">
        <v>0.96</v>
      </c>
      <c r="Y120" s="171">
        <v>1.02</v>
      </c>
    </row>
    <row r="121" ht="11.25" customHeight="1">
      <c r="D121" s="149" t="s">
        <v>510</v>
      </c>
      <c r="E121" s="150" t="s">
        <v>103</v>
      </c>
      <c r="F121" s="151" t="s">
        <v>511</v>
      </c>
      <c r="G121" s="150" t="s">
        <v>508</v>
      </c>
      <c r="H121" s="150" t="s">
        <v>512</v>
      </c>
      <c r="I121" s="155"/>
      <c r="J121" s="126">
        <v>2</v>
      </c>
      <c r="K121" s="150"/>
      <c r="L121" s="227">
        <f>IF(("Reference probe"&lt;&gt;"Reference probe"),"N","Y")</f>
      </c>
      <c r="M121" s="171">
        <v>1.1</v>
      </c>
      <c r="N121" s="171">
        <v>0.97</v>
      </c>
      <c r="O121" s="171">
        <v>1.08</v>
      </c>
      <c r="P121" s="171">
        <v>1.11</v>
      </c>
      <c r="Q121" s="171">
        <v>1.05</v>
      </c>
      <c r="R121" s="171">
        <v>1.08</v>
      </c>
      <c r="S121" s="171">
        <v>1.13</v>
      </c>
      <c r="T121" s="171">
        <v>1.01</v>
      </c>
      <c r="U121" s="171">
        <v>0.97</v>
      </c>
      <c r="V121" s="171">
        <v>1.11</v>
      </c>
      <c r="W121" s="171">
        <v>0.98</v>
      </c>
      <c r="X121" s="171">
        <v>1.12</v>
      </c>
      <c r="Y121" s="171">
        <v>1.04</v>
      </c>
    </row>
    <row r="122" ht="11.25" customHeight="1">
      <c r="D122" s="149" t="s">
        <v>513</v>
      </c>
      <c r="E122" s="150" t="s">
        <v>103</v>
      </c>
      <c r="F122" s="151" t="s">
        <v>514</v>
      </c>
      <c r="G122" s="150" t="s">
        <v>515</v>
      </c>
      <c r="H122" s="150" t="s">
        <v>516</v>
      </c>
      <c r="I122" s="155"/>
      <c r="J122" s="126">
        <v>2</v>
      </c>
      <c r="K122" s="150"/>
      <c r="L122" s="227">
        <f>IF(("Default"&lt;&gt;"Reference probe"),"N","Y")</f>
      </c>
      <c r="M122" s="171">
        <v>0.93</v>
      </c>
      <c r="N122" s="171">
        <v>1.08</v>
      </c>
      <c r="O122" s="171">
        <v>0.96</v>
      </c>
      <c r="P122" s="171">
        <v>1.05</v>
      </c>
      <c r="Q122" s="171">
        <v>0.97</v>
      </c>
      <c r="R122" s="171">
        <v>0.95</v>
      </c>
      <c r="S122" s="171">
        <v>1.07</v>
      </c>
      <c r="T122" s="171">
        <v>1.01</v>
      </c>
      <c r="U122" s="171">
        <v>1.04</v>
      </c>
      <c r="V122" s="171">
        <v>0.98</v>
      </c>
      <c r="W122" s="171">
        <v>0.99</v>
      </c>
      <c r="X122" s="171">
        <v>1.04</v>
      </c>
      <c r="Y122" s="171">
        <v>0.94</v>
      </c>
    </row>
    <row r="123" ht="11.25" customHeight="1">
      <c r="D123" s="149" t="s">
        <v>517</v>
      </c>
      <c r="E123" s="150" t="s">
        <v>103</v>
      </c>
      <c r="F123" s="151" t="s">
        <v>518</v>
      </c>
      <c r="G123" s="150" t="s">
        <v>515</v>
      </c>
      <c r="H123" s="150" t="s">
        <v>519</v>
      </c>
      <c r="I123" s="155"/>
      <c r="J123" s="126">
        <v>2</v>
      </c>
      <c r="K123" s="150"/>
      <c r="L123" s="227">
        <f>IF(("Reference probe"&lt;&gt;"Reference probe"),"N","Y")</f>
      </c>
      <c r="M123" s="171">
        <v>0.91</v>
      </c>
      <c r="N123" s="171">
        <v>1</v>
      </c>
      <c r="O123" s="171">
        <v>0.93</v>
      </c>
      <c r="P123" s="171">
        <v>1.1</v>
      </c>
      <c r="Q123" s="171">
        <v>0.99</v>
      </c>
      <c r="R123" s="171">
        <v>0.88</v>
      </c>
      <c r="S123" s="171">
        <v>0.98</v>
      </c>
      <c r="T123" s="171">
        <v>0.94</v>
      </c>
      <c r="U123" s="171">
        <v>0.99</v>
      </c>
      <c r="V123" s="171">
        <v>0.9</v>
      </c>
      <c r="W123" s="171">
        <v>1.01</v>
      </c>
      <c r="X123" s="171">
        <v>0.91</v>
      </c>
      <c r="Y123" s="171">
        <v>1.02</v>
      </c>
    </row>
    <row r="124" ht="11.25" customHeight="1">
      <c r="D124" s="149" t="s">
        <v>520</v>
      </c>
      <c r="E124" s="150" t="s">
        <v>103</v>
      </c>
      <c r="F124" s="151" t="s">
        <v>521</v>
      </c>
      <c r="G124" s="150" t="s">
        <v>522</v>
      </c>
      <c r="H124" s="150" t="s">
        <v>523</v>
      </c>
      <c r="I124" s="155"/>
      <c r="J124" s="126">
        <v>2</v>
      </c>
      <c r="K124" s="150"/>
      <c r="L124" s="227">
        <f>IF(("Reference probe"&lt;&gt;"Reference probe"),"N","Y")</f>
      </c>
      <c r="M124" s="171">
        <v>1.02</v>
      </c>
      <c r="N124" s="171">
        <v>0.99</v>
      </c>
      <c r="O124" s="171">
        <v>0.93</v>
      </c>
      <c r="P124" s="171">
        <v>0.93</v>
      </c>
      <c r="Q124" s="171">
        <v>0.98</v>
      </c>
      <c r="R124" s="171">
        <v>0.98</v>
      </c>
      <c r="S124" s="171">
        <v>0.98</v>
      </c>
      <c r="T124" s="171">
        <v>0.97</v>
      </c>
      <c r="U124" s="171">
        <v>1.05</v>
      </c>
      <c r="V124" s="171">
        <v>1.03</v>
      </c>
      <c r="W124" s="171">
        <v>0.94</v>
      </c>
      <c r="X124" s="171">
        <v>1.07</v>
      </c>
      <c r="Y124" s="171">
        <v>1.04</v>
      </c>
    </row>
    <row r="125" ht="11.25" customHeight="1">
      <c r="D125" s="149" t="s">
        <v>524</v>
      </c>
      <c r="E125" s="150" t="s">
        <v>103</v>
      </c>
      <c r="F125" s="151" t="s">
        <v>525</v>
      </c>
      <c r="G125" s="150" t="s">
        <v>526</v>
      </c>
      <c r="H125" s="150" t="s">
        <v>527</v>
      </c>
      <c r="I125" s="155"/>
      <c r="J125" s="126">
        <v>2</v>
      </c>
      <c r="K125" s="150"/>
      <c r="L125" s="227">
        <f>IF(("Reference probe"&lt;&gt;"Reference probe"),"N","Y")</f>
      </c>
      <c r="M125" s="171">
        <v>1.07</v>
      </c>
      <c r="N125" s="171">
        <v>1.06</v>
      </c>
      <c r="O125" s="171">
        <v>0.95</v>
      </c>
      <c r="P125" s="171">
        <v>0.94</v>
      </c>
      <c r="Q125" s="171">
        <v>0.94</v>
      </c>
      <c r="R125" s="171">
        <v>1.05</v>
      </c>
      <c r="S125" s="171">
        <v>0.99</v>
      </c>
      <c r="T125" s="171">
        <v>0.97</v>
      </c>
      <c r="U125" s="171">
        <v>1.01</v>
      </c>
      <c r="V125" s="171">
        <v>1.06</v>
      </c>
      <c r="W125" s="171">
        <v>0.93</v>
      </c>
      <c r="X125" s="171">
        <v>0.96</v>
      </c>
      <c r="Y125" s="171">
        <v>1.08</v>
      </c>
    </row>
    <row r="126" ht="11.25" customHeight="1">
      <c r="D126" s="149" t="s">
        <v>528</v>
      </c>
      <c r="E126" s="150" t="s">
        <v>103</v>
      </c>
      <c r="F126" s="151" t="s">
        <v>529</v>
      </c>
      <c r="G126" s="150" t="s">
        <v>530</v>
      </c>
      <c r="H126" s="150" t="s">
        <v>531</v>
      </c>
      <c r="I126" s="155"/>
      <c r="J126" s="126">
        <v>2</v>
      </c>
      <c r="K126" s="150"/>
      <c r="L126" s="227">
        <f>IF(("Reference probe"&lt;&gt;"Reference probe"),"N","Y")</f>
      </c>
      <c r="M126" s="171">
        <v>1.01</v>
      </c>
      <c r="N126" s="171">
        <v>0.99</v>
      </c>
      <c r="O126" s="171">
        <v>0.98</v>
      </c>
      <c r="P126" s="171">
        <v>0.93</v>
      </c>
      <c r="Q126" s="171">
        <v>0.93</v>
      </c>
      <c r="R126" s="171">
        <v>1.01</v>
      </c>
      <c r="S126" s="171">
        <v>1.08</v>
      </c>
      <c r="T126" s="171">
        <v>0.98</v>
      </c>
      <c r="U126" s="171">
        <v>0.99</v>
      </c>
      <c r="V126" s="171">
        <v>1.02</v>
      </c>
      <c r="W126" s="171">
        <v>1.03</v>
      </c>
      <c r="X126" s="171">
        <v>1</v>
      </c>
      <c r="Y126" s="171">
        <v>1.08</v>
      </c>
    </row>
    <row r="127" ht="11.25" customHeight="1">
      <c r="D127" s="149" t="s">
        <v>532</v>
      </c>
      <c r="E127" s="150" t="s">
        <v>103</v>
      </c>
      <c r="F127" s="151" t="s">
        <v>533</v>
      </c>
      <c r="G127" s="150" t="s">
        <v>534</v>
      </c>
      <c r="H127" s="150" t="s">
        <v>535</v>
      </c>
      <c r="I127" s="155"/>
      <c r="J127" s="126">
        <v>2</v>
      </c>
      <c r="K127" s="150" t="s">
        <v>199</v>
      </c>
      <c r="L127" s="227">
        <f>IF(("Reference probe"&lt;&gt;"Reference probe"),"N","Y")</f>
      </c>
      <c r="M127" s="171">
        <v>1.04</v>
      </c>
      <c r="N127" s="171">
        <v>0.97</v>
      </c>
      <c r="O127" s="171">
        <v>0.93</v>
      </c>
      <c r="P127" s="171">
        <v>0.96</v>
      </c>
      <c r="Q127" s="171">
        <v>1.05</v>
      </c>
      <c r="R127" s="171">
        <v>1.08</v>
      </c>
      <c r="S127" s="171">
        <v>0.96</v>
      </c>
      <c r="T127" s="171">
        <v>1.01</v>
      </c>
      <c r="U127" s="171">
        <v>0.99</v>
      </c>
      <c r="V127" s="171">
        <v>1.01</v>
      </c>
      <c r="W127" s="171">
        <v>1.09</v>
      </c>
      <c r="X127" s="171">
        <v>0.99</v>
      </c>
      <c r="Y127" s="171">
        <v>0.92</v>
      </c>
    </row>
    <row r="128" ht="11.25" customHeight="1">
      <c r="D128" s="149" t="s">
        <v>536</v>
      </c>
      <c r="E128" s="150" t="s">
        <v>103</v>
      </c>
      <c r="F128" s="151" t="s">
        <v>537</v>
      </c>
      <c r="G128" s="150" t="s">
        <v>534</v>
      </c>
      <c r="H128" s="150" t="s">
        <v>538</v>
      </c>
      <c r="I128" s="155"/>
      <c r="J128" s="126">
        <v>2</v>
      </c>
      <c r="K128" s="150"/>
      <c r="L128" s="227">
        <f>IF(("Default"&lt;&gt;"Reference probe"),"N","Y")</f>
      </c>
      <c r="M128" s="171">
        <v>0.98</v>
      </c>
      <c r="N128" s="171">
        <v>1.01</v>
      </c>
      <c r="O128" s="171">
        <v>0.95</v>
      </c>
      <c r="P128" s="171">
        <v>0.99</v>
      </c>
      <c r="Q128" s="171">
        <v>1.06</v>
      </c>
      <c r="R128" s="171">
        <v>1</v>
      </c>
      <c r="S128" s="171">
        <v>0.98</v>
      </c>
      <c r="T128" s="171">
        <v>0.99</v>
      </c>
      <c r="U128" s="171">
        <v>1.01</v>
      </c>
      <c r="V128" s="171">
        <v>1.01</v>
      </c>
      <c r="W128" s="171">
        <v>1</v>
      </c>
      <c r="X128" s="171">
        <v>0.97</v>
      </c>
      <c r="Y128" s="171">
        <v>0.93</v>
      </c>
    </row>
    <row r="129" ht="11.25" customHeight="1">
      <c r="D129" s="149" t="s">
        <v>539</v>
      </c>
      <c r="E129" s="150" t="s">
        <v>103</v>
      </c>
      <c r="F129" s="151" t="s">
        <v>540</v>
      </c>
      <c r="G129" s="150" t="s">
        <v>541</v>
      </c>
      <c r="H129" s="150" t="s">
        <v>542</v>
      </c>
      <c r="I129" s="155"/>
      <c r="J129" s="126">
        <v>2</v>
      </c>
      <c r="K129" s="150"/>
      <c r="L129" s="227">
        <f>IF(("Reference probe"&lt;&gt;"Reference probe"),"N","Y")</f>
      </c>
      <c r="M129" s="171">
        <v>0.96</v>
      </c>
      <c r="N129" s="171">
        <v>1.04</v>
      </c>
      <c r="O129" s="171">
        <v>1.03</v>
      </c>
      <c r="P129" s="171">
        <v>0.88</v>
      </c>
      <c r="Q129" s="171">
        <v>1</v>
      </c>
      <c r="R129" s="171">
        <v>0.99</v>
      </c>
      <c r="S129" s="171">
        <v>1.01</v>
      </c>
      <c r="T129" s="171">
        <v>0.93</v>
      </c>
      <c r="U129" s="171">
        <v>1</v>
      </c>
      <c r="V129" s="171">
        <v>1.07</v>
      </c>
      <c r="W129" s="171">
        <v>1</v>
      </c>
      <c r="X129" s="171">
        <v>0.99</v>
      </c>
      <c r="Y129" s="171">
        <v>0.96</v>
      </c>
    </row>
    <row r="130" ht="11.25" customHeight="1">
      <c r="D130" s="149" t="s">
        <v>543</v>
      </c>
      <c r="E130" s="150" t="s">
        <v>103</v>
      </c>
      <c r="F130" s="151" t="s">
        <v>544</v>
      </c>
      <c r="G130" s="150" t="s">
        <v>545</v>
      </c>
      <c r="H130" s="150" t="s">
        <v>546</v>
      </c>
      <c r="I130" s="155"/>
      <c r="J130" s="126">
        <v>2</v>
      </c>
      <c r="K130" s="150"/>
      <c r="L130" s="227">
        <f>IF(("Default"&lt;&gt;"Reference probe"),"N","Y")</f>
      </c>
      <c r="M130" s="171">
        <v>0.96</v>
      </c>
      <c r="N130" s="171">
        <v>0.95</v>
      </c>
      <c r="O130" s="171">
        <v>1.09</v>
      </c>
      <c r="P130" s="171">
        <v>1.01</v>
      </c>
      <c r="Q130" s="171">
        <v>0.94</v>
      </c>
      <c r="R130" s="171">
        <v>0.99</v>
      </c>
      <c r="S130" s="171">
        <v>1.03</v>
      </c>
      <c r="T130" s="171">
        <v>0.92</v>
      </c>
      <c r="U130" s="171">
        <v>1.07</v>
      </c>
      <c r="V130" s="171">
        <v>1.04</v>
      </c>
      <c r="W130" s="171">
        <v>1</v>
      </c>
      <c r="X130" s="171">
        <v>1.07</v>
      </c>
      <c r="Y130" s="171">
        <v>1.05</v>
      </c>
    </row>
    <row r="131" ht="11.25" customHeight="1">
      <c r="D131" s="149" t="s">
        <v>547</v>
      </c>
      <c r="E131" s="150" t="s">
        <v>103</v>
      </c>
      <c r="F131" s="151" t="s">
        <v>548</v>
      </c>
      <c r="G131" s="150" t="s">
        <v>545</v>
      </c>
      <c r="H131" s="150" t="s">
        <v>549</v>
      </c>
      <c r="I131" s="155"/>
      <c r="J131" s="126">
        <v>2</v>
      </c>
      <c r="K131" s="150"/>
      <c r="L131" s="227">
        <f>IF(("Reference probe"&lt;&gt;"Reference probe"),"N","Y")</f>
      </c>
      <c r="M131" s="171">
        <v>1.08</v>
      </c>
      <c r="N131" s="171">
        <v>0.95</v>
      </c>
      <c r="O131" s="171">
        <v>1</v>
      </c>
      <c r="P131" s="171">
        <v>1.04</v>
      </c>
      <c r="Q131" s="171">
        <v>0.99</v>
      </c>
      <c r="R131" s="171">
        <v>1.06</v>
      </c>
      <c r="S131" s="171">
        <v>1.12</v>
      </c>
      <c r="T131" s="171">
        <v>1.03</v>
      </c>
      <c r="U131" s="171">
        <v>1.01</v>
      </c>
      <c r="V131" s="171">
        <v>1.06</v>
      </c>
      <c r="W131" s="171">
        <v>1.02</v>
      </c>
      <c r="X131" s="171">
        <v>1.01</v>
      </c>
      <c r="Y131" s="171">
        <v>1.03</v>
      </c>
    </row>
    <row r="132" ht="11.25" customHeight="1">
      <c r="D132" s="149" t="s">
        <v>550</v>
      </c>
      <c r="E132" s="150" t="s">
        <v>103</v>
      </c>
      <c r="F132" s="151" t="s">
        <v>551</v>
      </c>
      <c r="G132" s="150" t="s">
        <v>552</v>
      </c>
      <c r="H132" s="150" t="s">
        <v>553</v>
      </c>
      <c r="I132" s="155"/>
      <c r="J132" s="126">
        <v>2</v>
      </c>
      <c r="K132" s="150"/>
      <c r="L132" s="227">
        <f>IF(("Reference probe"&lt;&gt;"Reference probe"),"N","Y")</f>
      </c>
      <c r="M132" s="171">
        <v>1.01</v>
      </c>
      <c r="N132" s="171">
        <v>0.94</v>
      </c>
      <c r="O132" s="171">
        <v>1</v>
      </c>
      <c r="P132" s="171">
        <v>0.96</v>
      </c>
      <c r="Q132" s="171">
        <v>1.04</v>
      </c>
      <c r="R132" s="171">
        <v>1.08</v>
      </c>
      <c r="S132" s="171">
        <v>1.01</v>
      </c>
      <c r="T132" s="171">
        <v>1.11</v>
      </c>
      <c r="U132" s="171">
        <v>1.04</v>
      </c>
      <c r="V132" s="171">
        <v>1.12</v>
      </c>
      <c r="W132" s="171">
        <v>0.96</v>
      </c>
      <c r="X132" s="171">
        <v>0.98</v>
      </c>
      <c r="Y132" s="171">
        <v>1.02</v>
      </c>
    </row>
    <row r="133" ht="11.25" customHeight="1">
      <c r="D133" s="149" t="s">
        <v>554</v>
      </c>
      <c r="E133" s="150" t="s">
        <v>103</v>
      </c>
      <c r="F133" s="151" t="s">
        <v>555</v>
      </c>
      <c r="G133" s="150" t="s">
        <v>552</v>
      </c>
      <c r="H133" s="150" t="s">
        <v>556</v>
      </c>
      <c r="I133" s="155"/>
      <c r="J133" s="126">
        <v>2</v>
      </c>
      <c r="K133" s="150"/>
      <c r="L133" s="227">
        <f>IF(("Reference probe"&lt;&gt;"Reference probe"),"N","Y")</f>
      </c>
      <c r="M133" s="171">
        <v>1.01</v>
      </c>
      <c r="N133" s="171">
        <v>1.07</v>
      </c>
      <c r="O133" s="171">
        <v>0.98</v>
      </c>
      <c r="P133" s="171">
        <v>1.03</v>
      </c>
      <c r="Q133" s="171">
        <v>0.98</v>
      </c>
      <c r="R133" s="171">
        <v>0.88</v>
      </c>
      <c r="S133" s="171">
        <v>1</v>
      </c>
      <c r="T133" s="171">
        <v>1</v>
      </c>
      <c r="U133" s="171">
        <v>1.01</v>
      </c>
      <c r="V133" s="171">
        <v>0.93</v>
      </c>
      <c r="W133" s="171">
        <v>0.97</v>
      </c>
      <c r="X133" s="171">
        <v>1.11</v>
      </c>
      <c r="Y133" s="171">
        <v>0.98</v>
      </c>
    </row>
    <row r="134" ht="11.25" customHeight="1">
      <c r="D134" s="149" t="s">
        <v>557</v>
      </c>
      <c r="E134" s="150" t="s">
        <v>103</v>
      </c>
      <c r="F134" s="151" t="s">
        <v>558</v>
      </c>
      <c r="G134" s="150" t="s">
        <v>559</v>
      </c>
      <c r="H134" s="150" t="s">
        <v>560</v>
      </c>
      <c r="I134" s="155"/>
      <c r="J134" s="126">
        <v>2</v>
      </c>
      <c r="K134" s="150"/>
      <c r="L134" s="227">
        <f>IF(("Reference probe"&lt;&gt;"Reference probe"),"N","Y")</f>
      </c>
      <c r="M134" s="171">
        <v>0.94</v>
      </c>
      <c r="N134" s="171">
        <v>0.97</v>
      </c>
      <c r="O134" s="171">
        <v>1.11</v>
      </c>
      <c r="P134" s="171">
        <v>0.92</v>
      </c>
      <c r="Q134" s="171">
        <v>0.99</v>
      </c>
      <c r="R134" s="171">
        <v>1.03</v>
      </c>
      <c r="S134" s="171">
        <v>1</v>
      </c>
      <c r="T134" s="171">
        <v>1.03</v>
      </c>
      <c r="U134" s="171">
        <v>1.06</v>
      </c>
      <c r="V134" s="171">
        <v>1.06</v>
      </c>
      <c r="W134" s="171">
        <v>0.97</v>
      </c>
      <c r="X134" s="171">
        <v>1</v>
      </c>
      <c r="Y134" s="171">
        <v>1.02</v>
      </c>
    </row>
    <row r="135" ht="11.25" customHeight="1">
      <c r="D135" s="149" t="s">
        <v>561</v>
      </c>
      <c r="E135" s="150" t="s">
        <v>103</v>
      </c>
      <c r="F135" s="151" t="s">
        <v>562</v>
      </c>
      <c r="G135" s="150" t="s">
        <v>559</v>
      </c>
      <c r="H135" s="150" t="s">
        <v>563</v>
      </c>
      <c r="I135" s="155"/>
      <c r="J135" s="126">
        <v>2</v>
      </c>
      <c r="K135" s="150"/>
      <c r="L135" s="227">
        <f>IF(("Default"&lt;&gt;"Reference probe"),"N","Y")</f>
      </c>
      <c r="M135" s="171">
        <v>0.93</v>
      </c>
      <c r="N135" s="171">
        <v>1.02</v>
      </c>
      <c r="O135" s="171">
        <v>1.02</v>
      </c>
      <c r="P135" s="171">
        <v>0.95</v>
      </c>
      <c r="Q135" s="171">
        <v>1.01</v>
      </c>
      <c r="R135" s="171">
        <v>0.96</v>
      </c>
      <c r="S135" s="171">
        <v>1</v>
      </c>
      <c r="T135" s="171">
        <v>0.97</v>
      </c>
      <c r="U135" s="171">
        <v>0.95</v>
      </c>
      <c r="V135" s="171">
        <v>0.95</v>
      </c>
      <c r="W135" s="171">
        <v>1.06</v>
      </c>
      <c r="X135" s="171">
        <v>0.96</v>
      </c>
      <c r="Y135" s="171">
        <v>0.96</v>
      </c>
    </row>
    <row r="136" ht="11.25" customHeight="1">
      <c r="D136" s="149" t="s">
        <v>564</v>
      </c>
      <c r="E136" s="150" t="s">
        <v>103</v>
      </c>
      <c r="F136" s="151" t="s">
        <v>565</v>
      </c>
      <c r="G136" s="150" t="s">
        <v>559</v>
      </c>
      <c r="H136" s="150" t="s">
        <v>566</v>
      </c>
      <c r="I136" s="155"/>
      <c r="J136" s="126">
        <v>2</v>
      </c>
      <c r="K136" s="150"/>
      <c r="L136" s="227">
        <f>IF(("Reference probe"&lt;&gt;"Reference probe"),"N","Y")</f>
      </c>
      <c r="M136" s="171">
        <v>1.09</v>
      </c>
      <c r="N136" s="171">
        <v>1.01</v>
      </c>
      <c r="O136" s="171">
        <v>0.97</v>
      </c>
      <c r="P136" s="171">
        <v>1.03</v>
      </c>
      <c r="Q136" s="171">
        <v>1.01</v>
      </c>
      <c r="R136" s="171">
        <v>1.09</v>
      </c>
      <c r="S136" s="171">
        <v>0.95</v>
      </c>
      <c r="T136" s="171">
        <v>1.19</v>
      </c>
      <c r="U136" s="171">
        <v>1.02</v>
      </c>
      <c r="V136" s="171">
        <v>1</v>
      </c>
      <c r="W136" s="171">
        <v>0.96</v>
      </c>
      <c r="X136" s="171">
        <v>1.1</v>
      </c>
      <c r="Y136" s="171">
        <v>1.01</v>
      </c>
    </row>
    <row r="137" ht="11.25" customHeight="1">
      <c r="D137" s="149" t="s">
        <v>567</v>
      </c>
      <c r="E137" s="150" t="s">
        <v>103</v>
      </c>
      <c r="F137" s="151" t="s">
        <v>568</v>
      </c>
      <c r="G137" s="150" t="s">
        <v>569</v>
      </c>
      <c r="H137" s="150" t="s">
        <v>570</v>
      </c>
      <c r="I137" s="155"/>
      <c r="J137" s="126">
        <v>2</v>
      </c>
      <c r="K137" s="150"/>
      <c r="L137" s="227">
        <f>IF(("Reference probe"&lt;&gt;"Reference probe"),"N","Y")</f>
      </c>
      <c r="M137" s="171">
        <v>0.99</v>
      </c>
      <c r="N137" s="171">
        <v>1.03</v>
      </c>
      <c r="O137" s="171">
        <v>0.98</v>
      </c>
      <c r="P137" s="171">
        <v>0.96</v>
      </c>
      <c r="Q137" s="171">
        <v>1.04</v>
      </c>
      <c r="R137" s="171">
        <v>1.03</v>
      </c>
      <c r="S137" s="171">
        <v>0.97</v>
      </c>
      <c r="T137" s="171">
        <v>0.97</v>
      </c>
      <c r="U137" s="171">
        <v>0.99</v>
      </c>
      <c r="V137" s="171">
        <v>0.98</v>
      </c>
      <c r="W137" s="171">
        <v>0.98</v>
      </c>
      <c r="X137" s="171">
        <v>0.97</v>
      </c>
      <c r="Y137" s="171">
        <v>0.96</v>
      </c>
    </row>
    <row r="138" ht="11.25" customHeight="1">
      <c r="D138" s="149" t="s">
        <v>571</v>
      </c>
      <c r="E138" s="150" t="s">
        <v>103</v>
      </c>
      <c r="F138" s="151" t="s">
        <v>572</v>
      </c>
      <c r="G138" s="150" t="s">
        <v>573</v>
      </c>
      <c r="H138" s="150" t="s">
        <v>574</v>
      </c>
      <c r="I138" s="155"/>
      <c r="J138" s="126">
        <v>2</v>
      </c>
      <c r="K138" s="150"/>
      <c r="L138" s="227">
        <f>IF(("Default"&lt;&gt;"Reference probe"),"N","Y")</f>
      </c>
      <c r="M138" s="171">
        <v>1.01</v>
      </c>
      <c r="N138" s="171">
        <v>0.99</v>
      </c>
      <c r="O138" s="171">
        <v>0.93</v>
      </c>
      <c r="P138" s="171">
        <v>0.98</v>
      </c>
      <c r="Q138" s="171">
        <v>1.03</v>
      </c>
      <c r="R138" s="171">
        <v>1.05</v>
      </c>
      <c r="S138" s="171">
        <v>1.08</v>
      </c>
      <c r="T138" s="171">
        <v>0.98</v>
      </c>
      <c r="U138" s="171">
        <v>0.99</v>
      </c>
      <c r="V138" s="171">
        <v>1.1</v>
      </c>
      <c r="W138" s="171">
        <v>0.96</v>
      </c>
      <c r="X138" s="171">
        <v>1.01</v>
      </c>
      <c r="Y138" s="171">
        <v>1.03</v>
      </c>
    </row>
    <row r="139" ht="11.25" customHeight="1">
      <c r="D139" s="149" t="s">
        <v>575</v>
      </c>
      <c r="E139" s="150" t="s">
        <v>103</v>
      </c>
      <c r="F139" s="151" t="s">
        <v>576</v>
      </c>
      <c r="G139" s="150" t="s">
        <v>573</v>
      </c>
      <c r="H139" s="150" t="s">
        <v>577</v>
      </c>
      <c r="I139" s="155"/>
      <c r="J139" s="126">
        <v>2</v>
      </c>
      <c r="K139" s="150"/>
      <c r="L139" s="227">
        <f>IF(("Reference probe"&lt;&gt;"Reference probe"),"N","Y")</f>
      </c>
      <c r="M139" s="171">
        <v>0.98</v>
      </c>
      <c r="N139" s="171">
        <v>0.96</v>
      </c>
      <c r="O139" s="171">
        <v>0.9</v>
      </c>
      <c r="P139" s="171">
        <v>0.95</v>
      </c>
      <c r="Q139" s="171">
        <v>1</v>
      </c>
      <c r="R139" s="171">
        <v>0.98</v>
      </c>
      <c r="S139" s="171">
        <v>0.93</v>
      </c>
      <c r="T139" s="171">
        <v>0.98</v>
      </c>
      <c r="U139" s="171">
        <v>0.93</v>
      </c>
      <c r="V139" s="171">
        <v>0.94</v>
      </c>
      <c r="W139" s="171">
        <v>1.07</v>
      </c>
      <c r="X139" s="171">
        <v>0.97</v>
      </c>
      <c r="Y139" s="171">
        <v>1.05</v>
      </c>
    </row>
    <row r="140" ht="11.25" customHeight="1">
      <c r="D140" s="149" t="s">
        <v>578</v>
      </c>
      <c r="E140" s="150" t="s">
        <v>103</v>
      </c>
      <c r="F140" s="151" t="s">
        <v>579</v>
      </c>
      <c r="G140" s="150" t="s">
        <v>573</v>
      </c>
      <c r="H140" s="150" t="s">
        <v>580</v>
      </c>
      <c r="I140" s="155"/>
      <c r="J140" s="126">
        <v>2</v>
      </c>
      <c r="K140" s="150"/>
      <c r="L140" s="227">
        <f>IF(("Reference probe"&lt;&gt;"Reference probe"),"N","Y")</f>
      </c>
      <c r="M140" s="171">
        <v>1</v>
      </c>
      <c r="N140" s="171">
        <v>1.03</v>
      </c>
      <c r="O140" s="171">
        <v>1.02</v>
      </c>
      <c r="P140" s="171">
        <v>1.01</v>
      </c>
      <c r="Q140" s="171">
        <v>1.04</v>
      </c>
      <c r="R140" s="171">
        <v>1.05</v>
      </c>
      <c r="S140" s="171">
        <v>1.05</v>
      </c>
      <c r="T140" s="171">
        <v>1</v>
      </c>
      <c r="U140" s="171">
        <v>0.98</v>
      </c>
      <c r="V140" s="171">
        <v>1.01</v>
      </c>
      <c r="W140" s="171">
        <v>0.97</v>
      </c>
      <c r="X140" s="171">
        <v>1.03</v>
      </c>
      <c r="Y140" s="171">
        <v>0.99</v>
      </c>
    </row>
    <row r="141" ht="11.25" customHeight="1">
      <c r="D141" s="149" t="s">
        <v>581</v>
      </c>
      <c r="E141" s="150" t="s">
        <v>103</v>
      </c>
      <c r="F141" s="151" t="s">
        <v>582</v>
      </c>
      <c r="G141" s="150" t="s">
        <v>583</v>
      </c>
      <c r="H141" s="150" t="s">
        <v>584</v>
      </c>
      <c r="I141" s="155"/>
      <c r="J141" s="126">
        <v>2</v>
      </c>
      <c r="K141" s="150"/>
      <c r="L141" s="227">
        <f>IF(("Reference probe"&lt;&gt;"Reference probe"),"N","Y")</f>
      </c>
      <c r="M141" s="171">
        <v>0.95</v>
      </c>
      <c r="N141" s="171">
        <v>1.01</v>
      </c>
      <c r="O141" s="171">
        <v>0.96</v>
      </c>
      <c r="P141" s="171">
        <v>1.05</v>
      </c>
      <c r="Q141" s="171">
        <v>0.95</v>
      </c>
      <c r="R141" s="171">
        <v>1.02</v>
      </c>
      <c r="S141" s="171">
        <v>1.04</v>
      </c>
      <c r="T141" s="171">
        <v>0.92</v>
      </c>
      <c r="U141" s="171">
        <v>1.03</v>
      </c>
      <c r="V141" s="171">
        <v>0.9</v>
      </c>
      <c r="W141" s="171">
        <v>1.01</v>
      </c>
      <c r="X141" s="171">
        <v>0.99</v>
      </c>
      <c r="Y141" s="171">
        <v>1</v>
      </c>
    </row>
    <row r="142" ht="11.25" customHeight="1">
      <c r="D142" s="149" t="s">
        <v>585</v>
      </c>
      <c r="E142" s="150" t="s">
        <v>103</v>
      </c>
      <c r="F142" s="151" t="s">
        <v>586</v>
      </c>
      <c r="G142" s="150" t="s">
        <v>583</v>
      </c>
      <c r="H142" s="150" t="s">
        <v>587</v>
      </c>
      <c r="I142" s="155"/>
      <c r="J142" s="126">
        <v>2</v>
      </c>
      <c r="K142" s="150"/>
      <c r="L142" s="227">
        <f>IF(("Reference probe"&lt;&gt;"Reference probe"),"N","Y")</f>
      </c>
      <c r="M142" s="171">
        <v>0.99</v>
      </c>
      <c r="N142" s="171">
        <v>0.99</v>
      </c>
      <c r="O142" s="171">
        <v>0.98</v>
      </c>
      <c r="P142" s="171">
        <v>0.97</v>
      </c>
      <c r="Q142" s="171">
        <v>1.03</v>
      </c>
      <c r="R142" s="171">
        <v>0.93</v>
      </c>
      <c r="S142" s="171">
        <v>0.94</v>
      </c>
      <c r="T142" s="171">
        <v>1.04</v>
      </c>
      <c r="U142" s="171">
        <v>0.95</v>
      </c>
      <c r="V142" s="171">
        <v>1.01</v>
      </c>
      <c r="W142" s="171">
        <v>1.01</v>
      </c>
      <c r="X142" s="171">
        <v>1.01</v>
      </c>
      <c r="Y142" s="171">
        <v>1.03</v>
      </c>
    </row>
    <row r="143" ht="11.25" customHeight="1">
      <c r="D143" s="149" t="s">
        <v>588</v>
      </c>
      <c r="E143" s="150" t="s">
        <v>103</v>
      </c>
      <c r="F143" s="151" t="s">
        <v>589</v>
      </c>
      <c r="G143" s="150" t="s">
        <v>590</v>
      </c>
      <c r="H143" s="150" t="s">
        <v>591</v>
      </c>
      <c r="I143" s="155"/>
      <c r="J143" s="126">
        <v>2</v>
      </c>
      <c r="K143" s="150"/>
      <c r="L143" s="227">
        <f>IF(("Default"&lt;&gt;"Reference probe"),"N","Y")</f>
      </c>
      <c r="M143" s="171">
        <v>0.95</v>
      </c>
      <c r="N143" s="171">
        <v>1.07</v>
      </c>
      <c r="O143" s="171">
        <v>1.08</v>
      </c>
      <c r="P143" s="171">
        <v>0.9</v>
      </c>
      <c r="Q143" s="171">
        <v>0.94</v>
      </c>
      <c r="R143" s="171">
        <v>1.03</v>
      </c>
      <c r="S143" s="171">
        <v>0.94</v>
      </c>
      <c r="T143" s="171">
        <v>1.05</v>
      </c>
      <c r="U143" s="171">
        <v>0.99</v>
      </c>
      <c r="V143" s="171">
        <v>0.92</v>
      </c>
      <c r="W143" s="171">
        <v>1</v>
      </c>
      <c r="X143" s="171">
        <v>1.06</v>
      </c>
      <c r="Y143" s="171">
        <v>1.01</v>
      </c>
    </row>
    <row r="144" ht="11.25" customHeight="1">
      <c r="D144" s="149" t="s">
        <v>592</v>
      </c>
      <c r="E144" s="150" t="s">
        <v>103</v>
      </c>
      <c r="F144" s="151" t="s">
        <v>593</v>
      </c>
      <c r="G144" s="150" t="s">
        <v>594</v>
      </c>
      <c r="H144" s="150" t="s">
        <v>595</v>
      </c>
      <c r="I144" s="155"/>
      <c r="J144" s="126">
        <v>2</v>
      </c>
      <c r="K144" s="150" t="s">
        <v>199</v>
      </c>
      <c r="L144" s="227">
        <f>IF(("Reference probe"&lt;&gt;"Reference probe"),"N","Y")</f>
      </c>
      <c r="M144" s="171">
        <v>1.05</v>
      </c>
      <c r="N144" s="171">
        <v>0.93</v>
      </c>
      <c r="O144" s="171">
        <v>0.98</v>
      </c>
      <c r="P144" s="171">
        <v>1.01</v>
      </c>
      <c r="Q144" s="171">
        <v>1.01</v>
      </c>
      <c r="R144" s="171">
        <v>1.07</v>
      </c>
      <c r="S144" s="171">
        <v>1.02</v>
      </c>
      <c r="T144" s="171">
        <v>1.01</v>
      </c>
      <c r="U144" s="171">
        <v>1.05</v>
      </c>
      <c r="V144" s="171">
        <v>1.02</v>
      </c>
      <c r="W144" s="171">
        <v>1.02</v>
      </c>
      <c r="X144" s="171">
        <v>0.99</v>
      </c>
      <c r="Y144" s="171">
        <v>1</v>
      </c>
    </row>
    <row r="145" ht="11.25" customHeight="1">
      <c r="D145" s="149" t="s">
        <v>596</v>
      </c>
      <c r="E145" s="150" t="s">
        <v>103</v>
      </c>
      <c r="F145" s="151" t="s">
        <v>597</v>
      </c>
      <c r="G145" s="150" t="s">
        <v>594</v>
      </c>
      <c r="H145" s="150" t="s">
        <v>598</v>
      </c>
      <c r="I145" s="155"/>
      <c r="J145" s="126">
        <v>2</v>
      </c>
      <c r="K145" s="150"/>
      <c r="L145" s="227">
        <f>IF(("Reference probe"&lt;&gt;"Reference probe"),"N","Y")</f>
      </c>
      <c r="M145" s="171">
        <v>1</v>
      </c>
      <c r="N145" s="171">
        <v>1.02</v>
      </c>
      <c r="O145" s="171">
        <v>1.01</v>
      </c>
      <c r="P145" s="171">
        <v>0.98</v>
      </c>
      <c r="Q145" s="171">
        <v>0.96</v>
      </c>
      <c r="R145" s="171">
        <v>1.01</v>
      </c>
      <c r="S145" s="171">
        <v>0.99</v>
      </c>
      <c r="T145" s="171">
        <v>1</v>
      </c>
      <c r="U145" s="171">
        <v>1.04</v>
      </c>
      <c r="V145" s="171">
        <v>1.07</v>
      </c>
      <c r="W145" s="171">
        <v>0.95</v>
      </c>
      <c r="X145" s="171">
        <v>1.03</v>
      </c>
      <c r="Y145" s="171">
        <v>1.04</v>
      </c>
    </row>
    <row r="146" ht="11.25" customHeight="1">
      <c r="D146" s="149" t="s">
        <v>599</v>
      </c>
      <c r="E146" s="150" t="s">
        <v>103</v>
      </c>
      <c r="F146" s="151" t="s">
        <v>600</v>
      </c>
      <c r="G146" s="150" t="s">
        <v>601</v>
      </c>
      <c r="H146" s="150" t="s">
        <v>602</v>
      </c>
      <c r="I146" s="155"/>
      <c r="J146" s="126">
        <v>2</v>
      </c>
      <c r="K146" s="150"/>
      <c r="L146" s="227">
        <f>IF(("Reference probe"&lt;&gt;"Reference probe"),"N","Y")</f>
      </c>
      <c r="M146" s="171">
        <v>1.02</v>
      </c>
      <c r="N146" s="171">
        <v>1.04</v>
      </c>
      <c r="O146" s="171">
        <v>1</v>
      </c>
      <c r="P146" s="171">
        <v>0.99</v>
      </c>
      <c r="Q146" s="171">
        <v>1</v>
      </c>
      <c r="R146" s="171">
        <v>0.96</v>
      </c>
      <c r="S146" s="171">
        <v>1.04</v>
      </c>
      <c r="T146" s="171">
        <v>1.04</v>
      </c>
      <c r="U146" s="171">
        <v>1</v>
      </c>
      <c r="V146" s="171">
        <v>1.1</v>
      </c>
      <c r="W146" s="171">
        <v>0.99</v>
      </c>
      <c r="X146" s="171">
        <v>0.98</v>
      </c>
      <c r="Y146" s="171">
        <v>0.97</v>
      </c>
    </row>
    <row r="147" ht="11.25" customHeight="1">
      <c r="D147" s="149" t="s">
        <v>603</v>
      </c>
      <c r="E147" s="150" t="s">
        <v>103</v>
      </c>
      <c r="F147" s="151" t="s">
        <v>604</v>
      </c>
      <c r="G147" s="150" t="s">
        <v>605</v>
      </c>
      <c r="H147" s="150" t="s">
        <v>606</v>
      </c>
      <c r="I147" s="155"/>
      <c r="J147" s="126">
        <v>2</v>
      </c>
      <c r="K147" s="150"/>
      <c r="L147" s="227">
        <f>IF(("Reference probe"&lt;&gt;"Reference probe"),"N","Y")</f>
      </c>
      <c r="M147" s="171">
        <v>0.9</v>
      </c>
      <c r="N147" s="171">
        <v>1.05</v>
      </c>
      <c r="O147" s="171">
        <v>0.94</v>
      </c>
      <c r="P147" s="171">
        <v>0.97</v>
      </c>
      <c r="Q147" s="171">
        <v>0.94</v>
      </c>
      <c r="R147" s="171">
        <v>0.95</v>
      </c>
      <c r="S147" s="171">
        <v>0.92</v>
      </c>
      <c r="T147" s="171">
        <v>0.95</v>
      </c>
      <c r="U147" s="171">
        <v>0.98</v>
      </c>
      <c r="V147" s="171">
        <v>0.95</v>
      </c>
      <c r="W147" s="171">
        <v>0.97</v>
      </c>
      <c r="X147" s="171">
        <v>0.91</v>
      </c>
      <c r="Y147" s="171">
        <v>1.07</v>
      </c>
    </row>
    <row r="148" ht="11.25" customHeight="1">
      <c r="D148" s="149" t="s">
        <v>607</v>
      </c>
      <c r="E148" s="150" t="s">
        <v>103</v>
      </c>
      <c r="F148" s="151" t="s">
        <v>608</v>
      </c>
      <c r="G148" s="150" t="s">
        <v>605</v>
      </c>
      <c r="H148" s="150" t="s">
        <v>609</v>
      </c>
      <c r="I148" s="155"/>
      <c r="J148" s="126">
        <v>2</v>
      </c>
      <c r="K148" s="150"/>
      <c r="L148" s="227">
        <f>IF(("Default"&lt;&gt;"Reference probe"),"N","Y")</f>
      </c>
      <c r="M148" s="171">
        <v>0.97</v>
      </c>
      <c r="N148" s="171">
        <v>1.03</v>
      </c>
      <c r="O148" s="171">
        <v>1.06</v>
      </c>
      <c r="P148" s="171">
        <v>1.01</v>
      </c>
      <c r="Q148" s="171">
        <v>1.07</v>
      </c>
      <c r="R148" s="171">
        <v>0.99</v>
      </c>
      <c r="S148" s="171">
        <v>1.07</v>
      </c>
      <c r="T148" s="171">
        <v>1.04</v>
      </c>
      <c r="U148" s="171">
        <v>0.99</v>
      </c>
      <c r="V148" s="171">
        <v>1.03</v>
      </c>
      <c r="W148" s="171">
        <v>0.93</v>
      </c>
      <c r="X148" s="171">
        <v>1.02</v>
      </c>
      <c r="Y148" s="171">
        <v>0.99</v>
      </c>
    </row>
    <row r="149" ht="11.25" customHeight="1">
      <c r="D149" s="149" t="s">
        <v>610</v>
      </c>
      <c r="E149" s="150" t="s">
        <v>103</v>
      </c>
      <c r="F149" s="151" t="s">
        <v>611</v>
      </c>
      <c r="G149" s="150" t="s">
        <v>612</v>
      </c>
      <c r="H149" s="150" t="s">
        <v>613</v>
      </c>
      <c r="I149" s="155"/>
      <c r="J149" s="126">
        <v>2</v>
      </c>
      <c r="K149" s="150"/>
      <c r="L149" s="227">
        <f>IF(("Reference probe"&lt;&gt;"Reference probe"),"N","Y")</f>
      </c>
      <c r="M149" s="171">
        <v>1</v>
      </c>
      <c r="N149" s="171">
        <v>1.01</v>
      </c>
      <c r="O149" s="171">
        <v>0.99</v>
      </c>
      <c r="P149" s="171">
        <v>0.93</v>
      </c>
      <c r="Q149" s="171">
        <v>1.06</v>
      </c>
      <c r="R149" s="171">
        <v>1.06</v>
      </c>
      <c r="S149" s="171">
        <v>1</v>
      </c>
      <c r="T149" s="171">
        <v>1.01</v>
      </c>
      <c r="U149" s="171">
        <v>0.95</v>
      </c>
      <c r="V149" s="171">
        <v>0.94</v>
      </c>
      <c r="W149" s="171">
        <v>0.99</v>
      </c>
      <c r="X149" s="171">
        <v>1.08</v>
      </c>
      <c r="Y149" s="171">
        <v>0.99</v>
      </c>
    </row>
    <row r="150" ht="11.25" customHeight="1">
      <c r="D150" s="149" t="s">
        <v>614</v>
      </c>
      <c r="E150" s="150" t="s">
        <v>103</v>
      </c>
      <c r="F150" s="151" t="s">
        <v>615</v>
      </c>
      <c r="G150" s="150" t="s">
        <v>616</v>
      </c>
      <c r="H150" s="150" t="s">
        <v>617</v>
      </c>
      <c r="I150" s="155"/>
      <c r="J150" s="126">
        <v>2</v>
      </c>
      <c r="K150" s="150"/>
      <c r="L150" s="227">
        <f>IF(("Default"&lt;&gt;"Reference probe"),"N","Y")</f>
      </c>
      <c r="M150" s="171">
        <v>1</v>
      </c>
      <c r="N150" s="171">
        <v>1.03</v>
      </c>
      <c r="O150" s="171">
        <v>0.96</v>
      </c>
      <c r="P150" s="171">
        <v>0.96</v>
      </c>
      <c r="Q150" s="171">
        <v>1.04</v>
      </c>
      <c r="R150" s="171">
        <v>1.06</v>
      </c>
      <c r="S150" s="171">
        <v>1.04</v>
      </c>
      <c r="T150" s="171">
        <v>1.05</v>
      </c>
      <c r="U150" s="171">
        <v>0.94</v>
      </c>
      <c r="V150" s="171">
        <v>1.02</v>
      </c>
      <c r="W150" s="171">
        <v>1.02</v>
      </c>
      <c r="X150" s="171">
        <v>1.02</v>
      </c>
      <c r="Y150" s="171">
        <v>0.98</v>
      </c>
    </row>
    <row r="151" ht="11.25" customHeight="1">
      <c r="D151" s="149" t="s">
        <v>618</v>
      </c>
      <c r="E151" s="150" t="s">
        <v>103</v>
      </c>
      <c r="F151" s="151" t="s">
        <v>619</v>
      </c>
      <c r="G151" s="150" t="s">
        <v>620</v>
      </c>
      <c r="H151" s="150" t="s">
        <v>621</v>
      </c>
      <c r="I151" s="155"/>
      <c r="J151" s="126">
        <v>2</v>
      </c>
      <c r="K151" s="150"/>
      <c r="L151" s="227">
        <f>IF(("Reference probe"&lt;&gt;"Reference probe"),"N","Y")</f>
      </c>
      <c r="M151" s="171">
        <v>1.01</v>
      </c>
      <c r="N151" s="171">
        <v>1.04</v>
      </c>
      <c r="O151" s="171">
        <v>0.96</v>
      </c>
      <c r="P151" s="171">
        <v>1.06</v>
      </c>
      <c r="Q151" s="171">
        <v>1.06</v>
      </c>
      <c r="R151" s="171">
        <v>1.02</v>
      </c>
      <c r="S151" s="171">
        <v>1</v>
      </c>
      <c r="T151" s="171">
        <v>0.94</v>
      </c>
      <c r="U151" s="171">
        <v>0.95</v>
      </c>
      <c r="V151" s="171">
        <v>1.04</v>
      </c>
      <c r="W151" s="171">
        <v>1</v>
      </c>
      <c r="X151" s="171">
        <v>1.04</v>
      </c>
      <c r="Y151" s="171">
        <v>0.96</v>
      </c>
    </row>
    <row r="152" ht="11.25" customHeight="1">
      <c r="D152" s="149" t="s">
        <v>622</v>
      </c>
      <c r="E152" s="150" t="s">
        <v>103</v>
      </c>
      <c r="F152" s="151" t="s">
        <v>623</v>
      </c>
      <c r="G152" s="150" t="s">
        <v>624</v>
      </c>
      <c r="H152" s="150" t="s">
        <v>625</v>
      </c>
      <c r="I152" s="155"/>
      <c r="J152" s="126">
        <v>2</v>
      </c>
      <c r="K152" s="150"/>
      <c r="L152" s="227">
        <f>IF(("Reference probe"&lt;&gt;"Reference probe"),"N","Y")</f>
      </c>
      <c r="M152" s="171">
        <v>0.98</v>
      </c>
      <c r="N152" s="171">
        <v>0.93</v>
      </c>
      <c r="O152" s="171">
        <v>1.01</v>
      </c>
      <c r="P152" s="171">
        <v>1.02</v>
      </c>
      <c r="Q152" s="171">
        <v>0.99</v>
      </c>
      <c r="R152" s="171">
        <v>0.95</v>
      </c>
      <c r="S152" s="171">
        <v>0.99</v>
      </c>
      <c r="T152" s="171">
        <v>0.93</v>
      </c>
      <c r="U152" s="171">
        <v>1</v>
      </c>
      <c r="V152" s="171">
        <v>1.04</v>
      </c>
      <c r="W152" s="171">
        <v>1.04</v>
      </c>
      <c r="X152" s="171">
        <v>1.07</v>
      </c>
      <c r="Y152" s="171">
        <v>1.05</v>
      </c>
    </row>
    <row r="153" ht="11.25" customHeight="1">
      <c r="D153" s="149" t="s">
        <v>626</v>
      </c>
      <c r="E153" s="150" t="s">
        <v>103</v>
      </c>
      <c r="F153" s="151" t="s">
        <v>627</v>
      </c>
      <c r="G153" s="150" t="s">
        <v>624</v>
      </c>
      <c r="H153" s="150" t="s">
        <v>628</v>
      </c>
      <c r="I153" s="155"/>
      <c r="J153" s="126">
        <v>2</v>
      </c>
      <c r="K153" s="150"/>
      <c r="L153" s="227">
        <f>IF(("Reference probe"&lt;&gt;"Reference probe"),"N","Y")</f>
      </c>
      <c r="M153" s="171">
        <v>0.92</v>
      </c>
      <c r="N153" s="171">
        <v>1.02</v>
      </c>
      <c r="O153" s="171">
        <v>0.98</v>
      </c>
      <c r="P153" s="171">
        <v>1.03</v>
      </c>
      <c r="Q153" s="171">
        <v>1.06</v>
      </c>
      <c r="R153" s="171">
        <v>0.96</v>
      </c>
      <c r="S153" s="171">
        <v>0.92</v>
      </c>
      <c r="T153" s="171">
        <v>0.99</v>
      </c>
      <c r="U153" s="171">
        <v>0.96</v>
      </c>
      <c r="V153" s="171">
        <v>0.98</v>
      </c>
      <c r="W153" s="171">
        <v>0.95</v>
      </c>
      <c r="X153" s="171">
        <v>1.09</v>
      </c>
      <c r="Y153" s="171">
        <v>1.02</v>
      </c>
    </row>
    <row r="154" ht="11.25" customHeight="1">
      <c r="D154" s="149" t="s">
        <v>629</v>
      </c>
      <c r="E154" s="150" t="s">
        <v>103</v>
      </c>
      <c r="F154" s="151" t="s">
        <v>630</v>
      </c>
      <c r="G154" s="150" t="s">
        <v>631</v>
      </c>
      <c r="H154" s="150" t="s">
        <v>632</v>
      </c>
      <c r="I154" s="155"/>
      <c r="J154" s="126">
        <v>2</v>
      </c>
      <c r="K154" s="150"/>
      <c r="L154" s="227">
        <f>IF(("Reference probe"&lt;&gt;"Reference probe"),"N","Y")</f>
      </c>
      <c r="M154" s="171">
        <v>0.96</v>
      </c>
      <c r="N154" s="171">
        <v>1.02</v>
      </c>
      <c r="O154" s="171">
        <v>0.99</v>
      </c>
      <c r="P154" s="171">
        <v>0.98</v>
      </c>
      <c r="Q154" s="171">
        <v>0.96</v>
      </c>
      <c r="R154" s="171">
        <v>0.99</v>
      </c>
      <c r="S154" s="171">
        <v>1.02</v>
      </c>
      <c r="T154" s="171">
        <v>0.96</v>
      </c>
      <c r="U154" s="171">
        <v>1.07</v>
      </c>
      <c r="V154" s="171">
        <v>1.07</v>
      </c>
      <c r="W154" s="171">
        <v>1</v>
      </c>
      <c r="X154" s="171">
        <v>0.98</v>
      </c>
      <c r="Y154" s="171">
        <v>0.96</v>
      </c>
    </row>
    <row r="155" ht="11.25" customHeight="1">
      <c r="D155" s="149" t="s">
        <v>633</v>
      </c>
      <c r="E155" s="150" t="s">
        <v>103</v>
      </c>
      <c r="F155" s="151" t="s">
        <v>634</v>
      </c>
      <c r="G155" s="150" t="s">
        <v>635</v>
      </c>
      <c r="H155" s="150" t="s">
        <v>636</v>
      </c>
      <c r="I155" s="155"/>
      <c r="J155" s="126">
        <v>2</v>
      </c>
      <c r="K155" s="150"/>
      <c r="L155" s="227">
        <f>IF(("Reference probe"&lt;&gt;"Reference probe"),"N","Y")</f>
      </c>
      <c r="M155" s="171">
        <v>0.98</v>
      </c>
      <c r="N155" s="171">
        <v>1.06</v>
      </c>
      <c r="O155" s="171">
        <v>1.03</v>
      </c>
      <c r="P155" s="171">
        <v>1.06</v>
      </c>
      <c r="Q155" s="171">
        <v>0.97</v>
      </c>
      <c r="R155" s="171">
        <v>1.07</v>
      </c>
      <c r="S155" s="171">
        <v>1.01</v>
      </c>
      <c r="T155" s="171">
        <v>1.02</v>
      </c>
      <c r="U155" s="171">
        <v>1</v>
      </c>
      <c r="V155" s="171">
        <v>1.02</v>
      </c>
      <c r="W155" s="171">
        <v>0.98</v>
      </c>
      <c r="X155" s="171">
        <v>0.89</v>
      </c>
      <c r="Y155" s="171">
        <v>0.99</v>
      </c>
    </row>
    <row r="156" ht="11.25" customHeight="1">
      <c r="D156" s="149" t="s">
        <v>637</v>
      </c>
      <c r="E156" s="150" t="s">
        <v>103</v>
      </c>
      <c r="F156" s="151" t="s">
        <v>638</v>
      </c>
      <c r="G156" s="150" t="s">
        <v>639</v>
      </c>
      <c r="H156" s="150" t="s">
        <v>640</v>
      </c>
      <c r="I156" s="155"/>
      <c r="J156" s="126">
        <v>2</v>
      </c>
      <c r="K156" s="150"/>
      <c r="L156" s="227">
        <f>IF(("Reference probe"&lt;&gt;"Reference probe"),"N","Y")</f>
      </c>
      <c r="M156" s="171">
        <v>1.03</v>
      </c>
      <c r="N156" s="171">
        <v>1.09</v>
      </c>
      <c r="O156" s="171">
        <v>0.95</v>
      </c>
      <c r="P156" s="171">
        <v>1.03</v>
      </c>
      <c r="Q156" s="171">
        <v>0.93</v>
      </c>
      <c r="R156" s="171">
        <v>1.06</v>
      </c>
      <c r="S156" s="171">
        <v>0.96</v>
      </c>
      <c r="T156" s="171">
        <v>1.08</v>
      </c>
      <c r="U156" s="171">
        <v>1</v>
      </c>
      <c r="V156" s="171">
        <v>1.05</v>
      </c>
      <c r="W156" s="171">
        <v>0.97</v>
      </c>
      <c r="X156" s="171">
        <v>1.05</v>
      </c>
      <c r="Y156" s="171">
        <v>1.03</v>
      </c>
    </row>
    <row r="157" ht="11.25" customHeight="1">
      <c r="D157" s="149" t="s">
        <v>641</v>
      </c>
      <c r="E157" s="150" t="s">
        <v>103</v>
      </c>
      <c r="F157" s="151" t="s">
        <v>642</v>
      </c>
      <c r="G157" s="150" t="s">
        <v>643</v>
      </c>
      <c r="H157" s="150" t="s">
        <v>644</v>
      </c>
      <c r="I157" s="155"/>
      <c r="J157" s="126">
        <v>2</v>
      </c>
      <c r="K157" s="150"/>
      <c r="L157" s="227">
        <f>IF(("Default"&lt;&gt;"Reference probe"),"N","Y")</f>
      </c>
      <c r="M157" s="171">
        <v>0.99</v>
      </c>
      <c r="N157" s="171">
        <v>0.96</v>
      </c>
      <c r="O157" s="171">
        <v>1</v>
      </c>
      <c r="P157" s="171">
        <v>1.1</v>
      </c>
      <c r="Q157" s="171">
        <v>1.04</v>
      </c>
      <c r="R157" s="171">
        <v>1.1</v>
      </c>
      <c r="S157" s="171">
        <v>0.97</v>
      </c>
      <c r="T157" s="171">
        <v>0.96</v>
      </c>
      <c r="U157" s="171">
        <v>1.02</v>
      </c>
      <c r="V157" s="171">
        <v>1.03</v>
      </c>
      <c r="W157" s="171">
        <v>0.99</v>
      </c>
      <c r="X157" s="171">
        <v>1.07</v>
      </c>
      <c r="Y157" s="171">
        <v>1.01</v>
      </c>
    </row>
    <row r="158" ht="11.25" customHeight="1">
      <c r="D158" s="149" t="s">
        <v>645</v>
      </c>
      <c r="E158" s="150" t="s">
        <v>103</v>
      </c>
      <c r="F158" s="151" t="s">
        <v>646</v>
      </c>
      <c r="G158" s="150" t="s">
        <v>643</v>
      </c>
      <c r="H158" s="150" t="s">
        <v>647</v>
      </c>
      <c r="I158" s="155"/>
      <c r="J158" s="126">
        <v>2</v>
      </c>
      <c r="K158" s="150"/>
      <c r="L158" s="227">
        <f>IF(("Reference probe"&lt;&gt;"Reference probe"),"N","Y")</f>
      </c>
      <c r="M158" s="171">
        <v>0.96</v>
      </c>
      <c r="N158" s="171">
        <v>1.07</v>
      </c>
      <c r="O158" s="171">
        <v>1.03</v>
      </c>
      <c r="P158" s="171">
        <v>1</v>
      </c>
      <c r="Q158" s="171">
        <v>0.96</v>
      </c>
      <c r="R158" s="171">
        <v>1.04</v>
      </c>
      <c r="S158" s="171">
        <v>1.03</v>
      </c>
      <c r="T158" s="171">
        <v>0.97</v>
      </c>
      <c r="U158" s="171">
        <v>1.02</v>
      </c>
      <c r="V158" s="171">
        <v>0.98</v>
      </c>
      <c r="W158" s="171">
        <v>1</v>
      </c>
      <c r="X158" s="171">
        <v>0.91</v>
      </c>
      <c r="Y158" s="171">
        <v>0.96</v>
      </c>
    </row>
    <row r="159" ht="11.25" customHeight="1">
      <c r="D159" s="149" t="s">
        <v>648</v>
      </c>
      <c r="E159" s="150" t="s">
        <v>103</v>
      </c>
      <c r="F159" s="151" t="s">
        <v>649</v>
      </c>
      <c r="G159" s="150" t="s">
        <v>650</v>
      </c>
      <c r="H159" s="150" t="s">
        <v>651</v>
      </c>
      <c r="I159" s="155"/>
      <c r="J159" s="126">
        <v>2</v>
      </c>
      <c r="K159" s="150"/>
      <c r="L159" s="227">
        <f>IF(("Reference probe"&lt;&gt;"Reference probe"),"N","Y")</f>
      </c>
      <c r="M159" s="171">
        <v>1.04</v>
      </c>
      <c r="N159" s="171">
        <v>0.97</v>
      </c>
      <c r="O159" s="171">
        <v>1.04</v>
      </c>
      <c r="P159" s="171">
        <v>1.02</v>
      </c>
      <c r="Q159" s="171">
        <v>0.99</v>
      </c>
      <c r="R159" s="171">
        <v>0.96</v>
      </c>
      <c r="S159" s="171">
        <v>1.03</v>
      </c>
      <c r="T159" s="171">
        <v>1.06</v>
      </c>
      <c r="U159" s="171">
        <v>1</v>
      </c>
      <c r="V159" s="171">
        <v>0.91</v>
      </c>
      <c r="W159" s="171">
        <v>1.02</v>
      </c>
      <c r="X159" s="171">
        <v>1.07</v>
      </c>
      <c r="Y159" s="171">
        <v>1.02</v>
      </c>
    </row>
    <row r="160" ht="11.25" customHeight="1">
      <c r="D160" s="149" t="s">
        <v>652</v>
      </c>
      <c r="E160" s="150" t="s">
        <v>103</v>
      </c>
      <c r="F160" s="151" t="s">
        <v>653</v>
      </c>
      <c r="G160" s="150" t="s">
        <v>650</v>
      </c>
      <c r="H160" s="150" t="s">
        <v>654</v>
      </c>
      <c r="I160" s="155"/>
      <c r="J160" s="126">
        <v>2</v>
      </c>
      <c r="K160" s="150"/>
      <c r="L160" s="227">
        <f>IF(("Reference probe"&lt;&gt;"Reference probe"),"N","Y")</f>
      </c>
      <c r="M160" s="171">
        <v>0.99</v>
      </c>
      <c r="N160" s="171">
        <v>1.01</v>
      </c>
      <c r="O160" s="171">
        <v>1.01</v>
      </c>
      <c r="P160" s="171">
        <v>1.09</v>
      </c>
      <c r="Q160" s="171">
        <v>0.99</v>
      </c>
      <c r="R160" s="171">
        <v>1.08</v>
      </c>
      <c r="S160" s="171">
        <v>1.01</v>
      </c>
      <c r="T160" s="171">
        <v>1</v>
      </c>
      <c r="U160" s="171">
        <v>1.06</v>
      </c>
      <c r="V160" s="171">
        <v>1.05</v>
      </c>
      <c r="W160" s="171">
        <v>1.01</v>
      </c>
      <c r="X160" s="171">
        <v>0.93</v>
      </c>
      <c r="Y160" s="171">
        <v>0.93</v>
      </c>
    </row>
    <row r="161" ht="11.25" customHeight="1">
      <c r="D161" s="149" t="s">
        <v>655</v>
      </c>
      <c r="E161" s="150" t="s">
        <v>103</v>
      </c>
      <c r="F161" s="151" t="s">
        <v>656</v>
      </c>
      <c r="G161" s="150" t="s">
        <v>657</v>
      </c>
      <c r="H161" s="150" t="s">
        <v>658</v>
      </c>
      <c r="I161" s="155"/>
      <c r="J161" s="126">
        <v>2</v>
      </c>
      <c r="K161" s="150"/>
      <c r="L161" s="227">
        <f>IF(("Default"&lt;&gt;"Reference probe"),"N","Y")</f>
      </c>
      <c r="M161" s="171">
        <v>0.99</v>
      </c>
      <c r="N161" s="171">
        <v>0.98</v>
      </c>
      <c r="O161" s="171">
        <v>1.05</v>
      </c>
      <c r="P161" s="171">
        <v>0.97</v>
      </c>
      <c r="Q161" s="171">
        <v>1.01</v>
      </c>
      <c r="R161" s="171">
        <v>1.05</v>
      </c>
      <c r="S161" s="171">
        <v>1.1</v>
      </c>
      <c r="T161" s="171">
        <v>0.97</v>
      </c>
      <c r="U161" s="171">
        <v>1.03</v>
      </c>
      <c r="V161" s="171">
        <v>1.04</v>
      </c>
      <c r="W161" s="171">
        <v>0.96</v>
      </c>
      <c r="X161" s="171">
        <v>1</v>
      </c>
      <c r="Y161" s="171">
        <v>1.02</v>
      </c>
    </row>
    <row r="162" ht="11.25" customHeight="1">
      <c r="D162" s="149" t="s">
        <v>659</v>
      </c>
      <c r="E162" s="150" t="s">
        <v>103</v>
      </c>
      <c r="F162" s="151" t="s">
        <v>660</v>
      </c>
      <c r="G162" s="150" t="s">
        <v>657</v>
      </c>
      <c r="H162" s="150" t="s">
        <v>661</v>
      </c>
      <c r="I162" s="155"/>
      <c r="J162" s="126">
        <v>2</v>
      </c>
      <c r="K162" s="150"/>
      <c r="L162" s="227">
        <f>IF(("Reference probe"&lt;&gt;"Reference probe"),"N","Y")</f>
      </c>
      <c r="M162" s="171">
        <v>0.98</v>
      </c>
      <c r="N162" s="171">
        <v>0.98</v>
      </c>
      <c r="O162" s="171">
        <v>0.95</v>
      </c>
      <c r="P162" s="171">
        <v>1.01</v>
      </c>
      <c r="Q162" s="171">
        <v>0.98</v>
      </c>
      <c r="R162" s="171">
        <v>1.05</v>
      </c>
      <c r="S162" s="171">
        <v>1.03</v>
      </c>
      <c r="T162" s="171">
        <v>1</v>
      </c>
      <c r="U162" s="171">
        <v>1.1</v>
      </c>
      <c r="V162" s="171">
        <v>1.01</v>
      </c>
      <c r="W162" s="171">
        <v>0.97</v>
      </c>
      <c r="X162" s="171">
        <v>1.07</v>
      </c>
      <c r="Y162" s="171">
        <v>0.99</v>
      </c>
    </row>
    <row r="163" ht="11.25" customHeight="1">
      <c r="D163" s="149" t="s">
        <v>662</v>
      </c>
      <c r="E163" s="150" t="s">
        <v>103</v>
      </c>
      <c r="F163" s="151" t="s">
        <v>663</v>
      </c>
      <c r="G163" s="150" t="s">
        <v>657</v>
      </c>
      <c r="H163" s="150" t="s">
        <v>664</v>
      </c>
      <c r="I163" s="155"/>
      <c r="J163" s="126">
        <v>2</v>
      </c>
      <c r="K163" s="150"/>
      <c r="L163" s="227">
        <f>IF(("Reference probe"&lt;&gt;"Reference probe"),"N","Y")</f>
      </c>
      <c r="M163" s="171">
        <v>1.04</v>
      </c>
      <c r="N163" s="171">
        <v>1.03</v>
      </c>
      <c r="O163" s="171">
        <v>0.96</v>
      </c>
      <c r="P163" s="171">
        <v>1.01</v>
      </c>
      <c r="Q163" s="171">
        <v>0.94</v>
      </c>
      <c r="R163" s="171">
        <v>1</v>
      </c>
      <c r="S163" s="171">
        <v>1.08</v>
      </c>
      <c r="T163" s="171">
        <v>1.07</v>
      </c>
      <c r="U163" s="171">
        <v>1.09</v>
      </c>
      <c r="V163" s="171">
        <v>1.07</v>
      </c>
      <c r="W163" s="171">
        <v>0.96</v>
      </c>
      <c r="X163" s="171">
        <v>0.96</v>
      </c>
      <c r="Y163" s="171">
        <v>0.99</v>
      </c>
    </row>
    <row r="164" ht="11.25" customHeight="1">
      <c r="D164" s="149" t="s">
        <v>665</v>
      </c>
      <c r="E164" s="150" t="s">
        <v>103</v>
      </c>
      <c r="F164" s="151" t="s">
        <v>666</v>
      </c>
      <c r="G164" s="150" t="s">
        <v>667</v>
      </c>
      <c r="H164" s="150" t="s">
        <v>668</v>
      </c>
      <c r="I164" s="155"/>
      <c r="J164" s="126">
        <v>2</v>
      </c>
      <c r="K164" s="150"/>
      <c r="L164" s="227">
        <f>IF(("Reference probe"&lt;&gt;"Reference probe"),"N","Y")</f>
      </c>
      <c r="M164" s="171">
        <v>0.99</v>
      </c>
      <c r="N164" s="171">
        <v>1.02</v>
      </c>
      <c r="O164" s="171">
        <v>1.01</v>
      </c>
      <c r="P164" s="171">
        <v>0.96</v>
      </c>
      <c r="Q164" s="171">
        <v>0.99</v>
      </c>
      <c r="R164" s="171">
        <v>1.04</v>
      </c>
      <c r="S164" s="171">
        <v>0.94</v>
      </c>
      <c r="T164" s="171">
        <v>1.02</v>
      </c>
      <c r="U164" s="171">
        <v>1.05</v>
      </c>
      <c r="V164" s="171">
        <v>0.95</v>
      </c>
      <c r="W164" s="171">
        <v>0.97</v>
      </c>
      <c r="X164" s="171">
        <v>0.96</v>
      </c>
      <c r="Y164" s="171">
        <v>0.97</v>
      </c>
    </row>
    <row r="165" ht="11.25" customHeight="1">
      <c r="D165" s="149" t="s">
        <v>669</v>
      </c>
      <c r="E165" s="150" t="s">
        <v>103</v>
      </c>
      <c r="F165" s="151" t="s">
        <v>670</v>
      </c>
      <c r="G165" s="150" t="s">
        <v>667</v>
      </c>
      <c r="H165" s="150" t="s">
        <v>671</v>
      </c>
      <c r="I165" s="155"/>
      <c r="J165" s="126">
        <v>2</v>
      </c>
      <c r="K165" s="150"/>
      <c r="L165" s="227">
        <f>IF(("Default"&lt;&gt;"Reference probe"),"N","Y")</f>
      </c>
      <c r="M165" s="171">
        <v>0.96</v>
      </c>
      <c r="N165" s="171">
        <v>1.02</v>
      </c>
      <c r="O165" s="171">
        <v>1.03</v>
      </c>
      <c r="P165" s="171">
        <v>0.97</v>
      </c>
      <c r="Q165" s="171">
        <v>0.94</v>
      </c>
      <c r="R165" s="171">
        <v>0.99</v>
      </c>
      <c r="S165" s="171">
        <v>0.87</v>
      </c>
      <c r="T165" s="171">
        <v>0.98</v>
      </c>
      <c r="U165" s="171">
        <v>0.98</v>
      </c>
      <c r="V165" s="171">
        <v>1.03</v>
      </c>
      <c r="W165" s="171">
        <v>1.08</v>
      </c>
      <c r="X165" s="171">
        <v>0.98</v>
      </c>
      <c r="Y165" s="171">
        <v>0.99</v>
      </c>
    </row>
    <row r="166" ht="11.25" customHeight="1">
      <c r="D166" s="149" t="s">
        <v>672</v>
      </c>
      <c r="E166" s="150" t="s">
        <v>103</v>
      </c>
      <c r="F166" s="151" t="s">
        <v>673</v>
      </c>
      <c r="G166" s="150" t="s">
        <v>674</v>
      </c>
      <c r="H166" s="150" t="s">
        <v>675</v>
      </c>
      <c r="I166" s="155"/>
      <c r="J166" s="126">
        <v>2</v>
      </c>
      <c r="K166" s="150"/>
      <c r="L166" s="227">
        <f>IF(("Reference probe"&lt;&gt;"Reference probe"),"N","Y")</f>
      </c>
      <c r="M166" s="171">
        <v>1</v>
      </c>
      <c r="N166" s="171">
        <v>1.03</v>
      </c>
      <c r="O166" s="171">
        <v>1.07</v>
      </c>
      <c r="P166" s="171">
        <v>1.02</v>
      </c>
      <c r="Q166" s="171">
        <v>0.96</v>
      </c>
      <c r="R166" s="171">
        <v>1.15</v>
      </c>
      <c r="S166" s="171">
        <v>0.99</v>
      </c>
      <c r="T166" s="171">
        <v>1</v>
      </c>
      <c r="U166" s="171">
        <v>0.99</v>
      </c>
      <c r="V166" s="171">
        <v>1.02</v>
      </c>
      <c r="W166" s="171">
        <v>1.02</v>
      </c>
      <c r="X166" s="171">
        <v>1.08</v>
      </c>
      <c r="Y166" s="171">
        <v>1</v>
      </c>
    </row>
    <row r="167" ht="11.25" customHeight="1">
      <c r="D167" s="149" t="s">
        <v>676</v>
      </c>
      <c r="E167" s="150" t="s">
        <v>103</v>
      </c>
      <c r="F167" s="151" t="s">
        <v>677</v>
      </c>
      <c r="G167" s="150" t="s">
        <v>674</v>
      </c>
      <c r="H167" s="150" t="s">
        <v>678</v>
      </c>
      <c r="I167" s="155"/>
      <c r="J167" s="126">
        <v>2</v>
      </c>
      <c r="K167" s="150"/>
      <c r="L167" s="227">
        <f>IF(("Reference probe"&lt;&gt;"Reference probe"),"N","Y")</f>
      </c>
      <c r="M167" s="171">
        <v>1.03</v>
      </c>
      <c r="N167" s="171">
        <v>0.99</v>
      </c>
      <c r="O167" s="171">
        <v>0.98</v>
      </c>
      <c r="P167" s="171">
        <v>0.99</v>
      </c>
      <c r="Q167" s="171">
        <v>0.94</v>
      </c>
      <c r="R167" s="171">
        <v>1</v>
      </c>
      <c r="S167" s="171">
        <v>1.01</v>
      </c>
      <c r="T167" s="171">
        <v>1.04</v>
      </c>
      <c r="U167" s="171">
        <v>1.03</v>
      </c>
      <c r="V167" s="171">
        <v>1.06</v>
      </c>
      <c r="W167" s="171">
        <v>1.03</v>
      </c>
      <c r="X167" s="171">
        <v>0.96</v>
      </c>
      <c r="Y167" s="171">
        <v>1.01</v>
      </c>
    </row>
    <row r="168" ht="11.25" customHeight="1">
      <c r="D168" s="149" t="s">
        <v>679</v>
      </c>
      <c r="E168" s="150" t="s">
        <v>103</v>
      </c>
      <c r="F168" s="151" t="s">
        <v>680</v>
      </c>
      <c r="G168" s="150" t="s">
        <v>674</v>
      </c>
      <c r="H168" s="150" t="s">
        <v>681</v>
      </c>
      <c r="I168" s="155"/>
      <c r="J168" s="126">
        <v>2</v>
      </c>
      <c r="K168" s="150"/>
      <c r="L168" s="227">
        <f>IF(("Reference probe"&lt;&gt;"Reference probe"),"N","Y")</f>
      </c>
      <c r="M168" s="171">
        <v>0.93</v>
      </c>
      <c r="N168" s="171">
        <v>1.05</v>
      </c>
      <c r="O168" s="171">
        <v>0.98</v>
      </c>
      <c r="P168" s="171">
        <v>1.07</v>
      </c>
      <c r="Q168" s="171">
        <v>1.02</v>
      </c>
      <c r="R168" s="171">
        <v>1.14</v>
      </c>
      <c r="S168" s="171">
        <v>0.93</v>
      </c>
      <c r="T168" s="171">
        <v>1</v>
      </c>
      <c r="U168" s="171">
        <v>1</v>
      </c>
      <c r="V168" s="171">
        <v>1</v>
      </c>
      <c r="W168" s="171">
        <v>0.95</v>
      </c>
      <c r="X168" s="171">
        <v>1.01</v>
      </c>
      <c r="Y168" s="171">
        <v>0.99</v>
      </c>
    </row>
    <row r="169" ht="11.25" customHeight="1">
      <c r="D169" s="149" t="s">
        <v>682</v>
      </c>
      <c r="E169" s="150" t="s">
        <v>103</v>
      </c>
      <c r="F169" s="151" t="s">
        <v>683</v>
      </c>
      <c r="G169" s="150" t="s">
        <v>674</v>
      </c>
      <c r="H169" s="150" t="s">
        <v>684</v>
      </c>
      <c r="I169" s="155"/>
      <c r="J169" s="126">
        <v>2</v>
      </c>
      <c r="K169" s="150"/>
      <c r="L169" s="227">
        <f>IF(("Reference probe"&lt;&gt;"Reference probe"),"N","Y")</f>
      </c>
      <c r="M169" s="171">
        <v>0.94</v>
      </c>
      <c r="N169" s="171">
        <v>0.99</v>
      </c>
      <c r="O169" s="171">
        <v>1.02</v>
      </c>
      <c r="P169" s="171">
        <v>1.02</v>
      </c>
      <c r="Q169" s="171">
        <v>1.02</v>
      </c>
      <c r="R169" s="171">
        <v>0.98</v>
      </c>
      <c r="S169" s="171">
        <v>1.02</v>
      </c>
      <c r="T169" s="171">
        <v>1.03</v>
      </c>
      <c r="U169" s="171">
        <v>0.96</v>
      </c>
      <c r="V169" s="171">
        <v>0.93</v>
      </c>
      <c r="W169" s="171">
        <v>1.06</v>
      </c>
      <c r="X169" s="171">
        <v>1</v>
      </c>
      <c r="Y169" s="171">
        <v>0.96</v>
      </c>
    </row>
    <row r="170" ht="11.25" customHeight="1">
      <c r="D170" s="149" t="s">
        <v>685</v>
      </c>
      <c r="E170" s="150" t="s">
        <v>103</v>
      </c>
      <c r="F170" s="151" t="s">
        <v>686</v>
      </c>
      <c r="G170" s="150" t="s">
        <v>687</v>
      </c>
      <c r="H170" s="150" t="s">
        <v>688</v>
      </c>
      <c r="I170" s="155"/>
      <c r="J170" s="126">
        <v>2</v>
      </c>
      <c r="K170" s="150"/>
      <c r="L170" s="227">
        <f>IF(("Reference probe"&lt;&gt;"Reference probe"),"N","Y")</f>
      </c>
      <c r="M170" s="171">
        <v>1.12</v>
      </c>
      <c r="N170" s="171">
        <v>1.06</v>
      </c>
      <c r="O170" s="171">
        <v>1.05</v>
      </c>
      <c r="P170" s="171">
        <v>1.06</v>
      </c>
      <c r="Q170" s="171">
        <v>0.96</v>
      </c>
      <c r="R170" s="171">
        <v>0.91</v>
      </c>
      <c r="S170" s="171">
        <v>1.05</v>
      </c>
      <c r="T170" s="171">
        <v>1.03</v>
      </c>
      <c r="U170" s="171">
        <v>1.02</v>
      </c>
      <c r="V170" s="171">
        <v>1.05</v>
      </c>
      <c r="W170" s="171">
        <v>1.02</v>
      </c>
      <c r="X170" s="171">
        <v>1.02</v>
      </c>
      <c r="Y170" s="171">
        <v>0.95</v>
      </c>
    </row>
    <row r="171" ht="11.25" customHeight="1">
      <c r="D171" s="149" t="s">
        <v>689</v>
      </c>
      <c r="E171" s="150" t="s">
        <v>103</v>
      </c>
      <c r="F171" s="151" t="s">
        <v>690</v>
      </c>
      <c r="G171" s="150" t="s">
        <v>687</v>
      </c>
      <c r="H171" s="150" t="s">
        <v>691</v>
      </c>
      <c r="I171" s="155"/>
      <c r="J171" s="126">
        <v>2</v>
      </c>
      <c r="K171" s="150"/>
      <c r="L171" s="227">
        <f>IF(("Reference probe"&lt;&gt;"Reference probe"),"N","Y")</f>
      </c>
      <c r="M171" s="171">
        <v>0.99</v>
      </c>
      <c r="N171" s="171">
        <v>1</v>
      </c>
      <c r="O171" s="171">
        <v>1.04</v>
      </c>
      <c r="P171" s="171">
        <v>1.05</v>
      </c>
      <c r="Q171" s="171">
        <v>1.06</v>
      </c>
      <c r="R171" s="171">
        <v>0.99</v>
      </c>
      <c r="S171" s="171">
        <v>1.07</v>
      </c>
      <c r="T171" s="171">
        <v>0.98</v>
      </c>
      <c r="U171" s="171">
        <v>0.97</v>
      </c>
      <c r="V171" s="171">
        <v>1.08</v>
      </c>
      <c r="W171" s="171">
        <v>1.02</v>
      </c>
      <c r="X171" s="171">
        <v>1.01</v>
      </c>
      <c r="Y171" s="171">
        <v>0.96</v>
      </c>
    </row>
    <row r="172" ht="11.25" customHeight="1">
      <c r="D172" s="149" t="s">
        <v>692</v>
      </c>
      <c r="E172" s="150" t="s">
        <v>103</v>
      </c>
      <c r="F172" s="151" t="s">
        <v>693</v>
      </c>
      <c r="G172" s="150" t="s">
        <v>694</v>
      </c>
      <c r="H172" s="150" t="s">
        <v>695</v>
      </c>
      <c r="I172" s="155"/>
      <c r="J172" s="126">
        <v>2</v>
      </c>
      <c r="K172" s="150"/>
      <c r="L172" s="227">
        <f>IF(("Reference probe"&lt;&gt;"Reference probe"),"N","Y")</f>
      </c>
      <c r="M172" s="171">
        <v>0.97</v>
      </c>
      <c r="N172" s="171">
        <v>1.11</v>
      </c>
      <c r="O172" s="171">
        <v>0.98</v>
      </c>
      <c r="P172" s="171">
        <v>1.06</v>
      </c>
      <c r="Q172" s="171">
        <v>0.93</v>
      </c>
      <c r="R172" s="171">
        <v>1</v>
      </c>
      <c r="S172" s="171">
        <v>0.92</v>
      </c>
      <c r="T172" s="171">
        <v>0.96</v>
      </c>
      <c r="U172" s="171">
        <v>1.01</v>
      </c>
      <c r="V172" s="171">
        <v>0.97</v>
      </c>
      <c r="W172" s="171">
        <v>0.95</v>
      </c>
      <c r="X172" s="171">
        <v>0.99</v>
      </c>
      <c r="Y172" s="171">
        <v>1.02</v>
      </c>
    </row>
    <row r="173" ht="11.25" customHeight="1">
      <c r="D173" s="149" t="s">
        <v>696</v>
      </c>
      <c r="E173" s="150" t="s">
        <v>103</v>
      </c>
      <c r="F173" s="151" t="s">
        <v>697</v>
      </c>
      <c r="G173" s="150" t="s">
        <v>698</v>
      </c>
      <c r="H173" s="150" t="s">
        <v>699</v>
      </c>
      <c r="I173" s="155"/>
      <c r="J173" s="126">
        <v>2</v>
      </c>
      <c r="K173" s="150"/>
      <c r="L173" s="227">
        <f>IF(("Reference probe"&lt;&gt;"Reference probe"),"N","Y")</f>
      </c>
      <c r="M173" s="171">
        <v>0.86</v>
      </c>
      <c r="N173" s="171">
        <v>1</v>
      </c>
      <c r="O173" s="171">
        <v>0.94</v>
      </c>
      <c r="P173" s="171">
        <v>0.98</v>
      </c>
      <c r="Q173" s="171">
        <v>1.04</v>
      </c>
      <c r="R173" s="171">
        <v>1</v>
      </c>
      <c r="S173" s="171">
        <v>0.95</v>
      </c>
      <c r="T173" s="171">
        <v>0.95</v>
      </c>
      <c r="U173" s="171">
        <v>0.93</v>
      </c>
      <c r="V173" s="171">
        <v>1.03</v>
      </c>
      <c r="W173" s="171">
        <v>1.05</v>
      </c>
      <c r="X173" s="171">
        <v>0.96</v>
      </c>
      <c r="Y173" s="171">
        <v>0.98</v>
      </c>
    </row>
    <row r="174" ht="11.25" customHeight="1">
      <c r="D174" s="149" t="s">
        <v>700</v>
      </c>
      <c r="E174" s="150" t="s">
        <v>103</v>
      </c>
      <c r="F174" s="151" t="s">
        <v>701</v>
      </c>
      <c r="G174" s="150" t="s">
        <v>698</v>
      </c>
      <c r="H174" s="150" t="s">
        <v>702</v>
      </c>
      <c r="I174" s="155"/>
      <c r="J174" s="126">
        <v>2</v>
      </c>
      <c r="K174" s="150"/>
      <c r="L174" s="227">
        <f>IF(("Reference probe"&lt;&gt;"Reference probe"),"N","Y")</f>
      </c>
      <c r="M174" s="171">
        <v>0.89</v>
      </c>
      <c r="N174" s="171">
        <v>1.03</v>
      </c>
      <c r="O174" s="171">
        <v>0.96</v>
      </c>
      <c r="P174" s="171">
        <v>1.04</v>
      </c>
      <c r="Q174" s="171">
        <v>1.03</v>
      </c>
      <c r="R174" s="171">
        <v>1.01</v>
      </c>
      <c r="S174" s="171">
        <v>0.93</v>
      </c>
      <c r="T174" s="171">
        <v>0.94</v>
      </c>
      <c r="U174" s="171">
        <v>0.95</v>
      </c>
      <c r="V174" s="171">
        <v>0.88</v>
      </c>
      <c r="W174" s="171">
        <v>1</v>
      </c>
      <c r="X174" s="171">
        <v>0.96</v>
      </c>
      <c r="Y174" s="171">
        <v>0.99</v>
      </c>
    </row>
    <row r="175" ht="11.25" customHeight="1">
      <c r="D175" s="149" t="s">
        <v>703</v>
      </c>
      <c r="E175" s="150" t="s">
        <v>103</v>
      </c>
      <c r="F175" s="151" t="s">
        <v>704</v>
      </c>
      <c r="G175" s="150" t="s">
        <v>698</v>
      </c>
      <c r="H175" s="150" t="s">
        <v>705</v>
      </c>
      <c r="I175" s="155"/>
      <c r="J175" s="126">
        <v>2</v>
      </c>
      <c r="K175" s="150"/>
      <c r="L175" s="227">
        <f>IF(("Reference probe"&lt;&gt;"Reference probe"),"N","Y")</f>
      </c>
      <c r="M175" s="171">
        <v>0.97</v>
      </c>
      <c r="N175" s="171">
        <v>1.07</v>
      </c>
      <c r="O175" s="171">
        <v>0.96</v>
      </c>
      <c r="P175" s="171">
        <v>0.99</v>
      </c>
      <c r="Q175" s="171">
        <v>0.98</v>
      </c>
      <c r="R175" s="171">
        <v>1</v>
      </c>
      <c r="S175" s="171">
        <v>0.96</v>
      </c>
      <c r="T175" s="171">
        <v>0.95</v>
      </c>
      <c r="U175" s="171">
        <v>1.04</v>
      </c>
      <c r="V175" s="171">
        <v>1.03</v>
      </c>
      <c r="W175" s="171">
        <v>0.93</v>
      </c>
      <c r="X175" s="171">
        <v>1.07</v>
      </c>
      <c r="Y175" s="171">
        <v>1</v>
      </c>
    </row>
    <row r="176" ht="11.25" customHeight="1">
      <c r="D176" s="149" t="s">
        <v>706</v>
      </c>
      <c r="E176" s="150" t="s">
        <v>103</v>
      </c>
      <c r="F176" s="151" t="s">
        <v>707</v>
      </c>
      <c r="G176" s="150" t="s">
        <v>708</v>
      </c>
      <c r="H176" s="150" t="s">
        <v>709</v>
      </c>
      <c r="I176" s="155"/>
      <c r="J176" s="126">
        <v>2</v>
      </c>
      <c r="K176" s="150"/>
      <c r="L176" s="227">
        <f>IF(("Reference probe"&lt;&gt;"Reference probe"),"N","Y")</f>
      </c>
      <c r="M176" s="171">
        <v>0.91</v>
      </c>
      <c r="N176" s="171">
        <v>1</v>
      </c>
      <c r="O176" s="171">
        <v>0.98</v>
      </c>
      <c r="P176" s="171">
        <v>1.01</v>
      </c>
      <c r="Q176" s="171">
        <v>0.96</v>
      </c>
      <c r="R176" s="171">
        <v>1.01</v>
      </c>
      <c r="S176" s="171">
        <v>0.95</v>
      </c>
      <c r="T176" s="171">
        <v>0.92</v>
      </c>
      <c r="U176" s="171">
        <v>1.01</v>
      </c>
      <c r="V176" s="171">
        <v>1.01</v>
      </c>
      <c r="W176" s="171">
        <v>1.03</v>
      </c>
      <c r="X176" s="171">
        <v>1.05</v>
      </c>
      <c r="Y176" s="171">
        <v>1</v>
      </c>
    </row>
    <row r="177" ht="11.25" customHeight="1">
      <c r="D177" s="149" t="s">
        <v>710</v>
      </c>
      <c r="E177" s="150" t="s">
        <v>103</v>
      </c>
      <c r="F177" s="151" t="s">
        <v>711</v>
      </c>
      <c r="G177" s="150" t="s">
        <v>712</v>
      </c>
      <c r="H177" s="150" t="s">
        <v>713</v>
      </c>
      <c r="I177" s="155"/>
      <c r="J177" s="126">
        <v>2</v>
      </c>
      <c r="K177" s="150"/>
      <c r="L177" s="227">
        <f>IF(("Reference probe"&lt;&gt;"Reference probe"),"N","Y")</f>
      </c>
      <c r="M177" s="171">
        <v>1.08</v>
      </c>
      <c r="N177" s="171">
        <v>1.08</v>
      </c>
      <c r="O177" s="171">
        <v>0.96</v>
      </c>
      <c r="P177" s="171">
        <v>1.03</v>
      </c>
      <c r="Q177" s="171">
        <v>0.97</v>
      </c>
      <c r="R177" s="171">
        <v>1</v>
      </c>
      <c r="S177" s="171">
        <v>1.03</v>
      </c>
      <c r="T177" s="171">
        <v>1.05</v>
      </c>
      <c r="U177" s="171">
        <v>1.08</v>
      </c>
      <c r="V177" s="171">
        <v>1.04</v>
      </c>
      <c r="W177" s="171">
        <v>0.96</v>
      </c>
      <c r="X177" s="171">
        <v>1.12</v>
      </c>
      <c r="Y177" s="171">
        <v>0.94</v>
      </c>
    </row>
    <row r="178" ht="11.25" customHeight="1">
      <c r="D178" s="149" t="s">
        <v>714</v>
      </c>
      <c r="E178" s="150" t="s">
        <v>103</v>
      </c>
      <c r="F178" s="151" t="s">
        <v>715</v>
      </c>
      <c r="G178" s="150" t="s">
        <v>712</v>
      </c>
      <c r="H178" s="150" t="s">
        <v>716</v>
      </c>
      <c r="I178" s="155"/>
      <c r="J178" s="126">
        <v>2</v>
      </c>
      <c r="K178" s="150"/>
      <c r="L178" s="227">
        <f>IF(("Reference probe"&lt;&gt;"Reference probe"),"N","Y")</f>
      </c>
      <c r="M178" s="171">
        <v>0.95</v>
      </c>
      <c r="N178" s="171">
        <v>0.99</v>
      </c>
      <c r="O178" s="171">
        <v>1</v>
      </c>
      <c r="P178" s="171">
        <v>1.02</v>
      </c>
      <c r="Q178" s="171">
        <v>1.11</v>
      </c>
      <c r="R178" s="171">
        <v>0.99</v>
      </c>
      <c r="S178" s="171">
        <v>0.98</v>
      </c>
      <c r="T178" s="171">
        <v>0.94</v>
      </c>
      <c r="U178" s="171">
        <v>0.98</v>
      </c>
      <c r="V178" s="171">
        <v>0.95</v>
      </c>
      <c r="W178" s="171">
        <v>0.97</v>
      </c>
      <c r="X178" s="171">
        <v>0.99</v>
      </c>
      <c r="Y178" s="171">
        <v>0.96</v>
      </c>
    </row>
    <row r="179" ht="11.25" customHeight="1">
      <c r="D179" s="149" t="s">
        <v>717</v>
      </c>
      <c r="E179" s="150" t="s">
        <v>103</v>
      </c>
      <c r="F179" s="151" t="s">
        <v>718</v>
      </c>
      <c r="G179" s="150" t="s">
        <v>719</v>
      </c>
      <c r="H179" s="150" t="s">
        <v>720</v>
      </c>
      <c r="I179" s="155"/>
      <c r="J179" s="126">
        <v>2</v>
      </c>
      <c r="K179" s="150"/>
      <c r="L179" s="227">
        <f>IF(("Reference probe"&lt;&gt;"Reference probe"),"N","Y")</f>
      </c>
      <c r="M179" s="171">
        <v>0.93</v>
      </c>
      <c r="N179" s="171">
        <v>1.08</v>
      </c>
      <c r="O179" s="171">
        <v>0.95</v>
      </c>
      <c r="P179" s="171">
        <v>0.9</v>
      </c>
      <c r="Q179" s="171">
        <v>0.91</v>
      </c>
      <c r="R179" s="171">
        <v>0.97</v>
      </c>
      <c r="S179" s="171">
        <v>1</v>
      </c>
      <c r="T179" s="171">
        <v>0.89</v>
      </c>
      <c r="U179" s="171">
        <v>1.01</v>
      </c>
      <c r="V179" s="171">
        <v>0.91</v>
      </c>
      <c r="W179" s="171">
        <v>1.05</v>
      </c>
      <c r="X179" s="171">
        <v>1.03</v>
      </c>
      <c r="Y179" s="171">
        <v>0.97</v>
      </c>
    </row>
    <row r="180" ht="11.25" customHeight="1">
      <c r="D180" s="149" t="s">
        <v>721</v>
      </c>
      <c r="E180" s="150" t="s">
        <v>103</v>
      </c>
      <c r="F180" s="151" t="s">
        <v>722</v>
      </c>
      <c r="G180" s="150" t="s">
        <v>719</v>
      </c>
      <c r="H180" s="150" t="s">
        <v>723</v>
      </c>
      <c r="I180" s="155"/>
      <c r="J180" s="126">
        <v>2</v>
      </c>
      <c r="K180" s="150"/>
      <c r="L180" s="227">
        <f>IF(("Reference probe"&lt;&gt;"Reference probe"),"N","Y")</f>
      </c>
      <c r="M180" s="171">
        <v>0.95</v>
      </c>
      <c r="N180" s="171">
        <v>1.02</v>
      </c>
      <c r="O180" s="171">
        <v>0.92</v>
      </c>
      <c r="P180" s="171">
        <v>0.95</v>
      </c>
      <c r="Q180" s="171">
        <v>0.99</v>
      </c>
      <c r="R180" s="171">
        <v>0.8</v>
      </c>
      <c r="S180" s="171">
        <v>0.89</v>
      </c>
      <c r="T180" s="171">
        <v>0.91</v>
      </c>
      <c r="U180" s="171">
        <v>1.03</v>
      </c>
      <c r="V180" s="171">
        <v>0.81</v>
      </c>
      <c r="W180" s="171">
        <v>0.97</v>
      </c>
      <c r="X180" s="171">
        <v>1.07</v>
      </c>
      <c r="Y180" s="171">
        <v>0.99</v>
      </c>
    </row>
    <row r="181" ht="11.25" customHeight="1">
      <c r="D181" s="149" t="s">
        <v>724</v>
      </c>
      <c r="E181" s="150" t="s">
        <v>103</v>
      </c>
      <c r="F181" s="151" t="s">
        <v>725</v>
      </c>
      <c r="G181" s="150" t="s">
        <v>719</v>
      </c>
      <c r="H181" s="150" t="s">
        <v>726</v>
      </c>
      <c r="I181" s="155"/>
      <c r="J181" s="126">
        <v>2</v>
      </c>
      <c r="K181" s="150"/>
      <c r="L181" s="227">
        <f>IF(("Reference probe"&lt;&gt;"Reference probe"),"N","Y")</f>
      </c>
      <c r="M181" s="171">
        <v>1.07</v>
      </c>
      <c r="N181" s="171">
        <v>1.05</v>
      </c>
      <c r="O181" s="171">
        <v>1</v>
      </c>
      <c r="P181" s="171">
        <v>1.04</v>
      </c>
      <c r="Q181" s="171">
        <v>0.99</v>
      </c>
      <c r="R181" s="171">
        <v>0.98</v>
      </c>
      <c r="S181" s="171">
        <v>1.07</v>
      </c>
      <c r="T181" s="171">
        <v>1.07</v>
      </c>
      <c r="U181" s="171">
        <v>1.02</v>
      </c>
      <c r="V181" s="171">
        <v>1.06</v>
      </c>
      <c r="W181" s="171">
        <v>0.96</v>
      </c>
      <c r="X181" s="171">
        <v>1.02</v>
      </c>
      <c r="Y181" s="171">
        <v>0.99</v>
      </c>
    </row>
    <row r="182" ht="11.25" customHeight="1">
      <c r="D182" s="149" t="s">
        <v>727</v>
      </c>
      <c r="E182" s="150" t="s">
        <v>103</v>
      </c>
      <c r="F182" s="151" t="s">
        <v>728</v>
      </c>
      <c r="G182" s="150" t="s">
        <v>729</v>
      </c>
      <c r="H182" s="150" t="s">
        <v>730</v>
      </c>
      <c r="I182" s="155"/>
      <c r="J182" s="126">
        <v>2</v>
      </c>
      <c r="K182" s="150"/>
      <c r="L182" s="227">
        <f>IF(("Reference probe"&lt;&gt;"Reference probe"),"N","Y")</f>
      </c>
      <c r="M182" s="171">
        <v>0.93</v>
      </c>
      <c r="N182" s="171">
        <v>1.03</v>
      </c>
      <c r="O182" s="171">
        <v>0.99</v>
      </c>
      <c r="P182" s="171">
        <v>0.94</v>
      </c>
      <c r="Q182" s="171">
        <v>0.94</v>
      </c>
      <c r="R182" s="171">
        <v>0.96</v>
      </c>
      <c r="S182" s="171">
        <v>0.98</v>
      </c>
      <c r="T182" s="171">
        <v>1.01</v>
      </c>
      <c r="U182" s="171">
        <v>1.02</v>
      </c>
      <c r="V182" s="171">
        <v>1.09</v>
      </c>
      <c r="W182" s="171">
        <v>1.04</v>
      </c>
      <c r="X182" s="171">
        <v>0.99</v>
      </c>
      <c r="Y182" s="171">
        <v>0.98</v>
      </c>
    </row>
    <row r="183" ht="11.25" customHeight="1">
      <c r="D183" s="149" t="s">
        <v>731</v>
      </c>
      <c r="E183" s="150" t="s">
        <v>103</v>
      </c>
      <c r="F183" s="151" t="s">
        <v>732</v>
      </c>
      <c r="G183" s="150" t="s">
        <v>733</v>
      </c>
      <c r="H183" s="150" t="s">
        <v>734</v>
      </c>
      <c r="I183" s="155"/>
      <c r="J183" s="126">
        <v>2</v>
      </c>
      <c r="K183" s="150"/>
      <c r="L183" s="227">
        <f>IF(("Reference probe"&lt;&gt;"Reference probe"),"N","Y")</f>
      </c>
      <c r="M183" s="171">
        <v>1.03</v>
      </c>
      <c r="N183" s="171">
        <v>0.99</v>
      </c>
      <c r="O183" s="171">
        <v>1.03</v>
      </c>
      <c r="P183" s="171">
        <v>1.04</v>
      </c>
      <c r="Q183" s="171">
        <v>1</v>
      </c>
      <c r="R183" s="171">
        <v>1.02</v>
      </c>
      <c r="S183" s="171">
        <v>1.1</v>
      </c>
      <c r="T183" s="171">
        <v>1.01</v>
      </c>
      <c r="U183" s="171">
        <v>1.07</v>
      </c>
      <c r="V183" s="171">
        <v>0.97</v>
      </c>
      <c r="W183" s="171">
        <v>1</v>
      </c>
      <c r="X183" s="171">
        <v>0.98</v>
      </c>
      <c r="Y183" s="171">
        <v>0.95</v>
      </c>
    </row>
    <row r="184" ht="11.25" customHeight="1">
      <c r="D184" s="149" t="s">
        <v>735</v>
      </c>
      <c r="E184" s="150" t="s">
        <v>103</v>
      </c>
      <c r="F184" s="151" t="s">
        <v>736</v>
      </c>
      <c r="G184" s="150" t="s">
        <v>733</v>
      </c>
      <c r="H184" s="150" t="s">
        <v>737</v>
      </c>
      <c r="I184" s="155"/>
      <c r="J184" s="126">
        <v>2</v>
      </c>
      <c r="K184" s="150"/>
      <c r="L184" s="227">
        <f>IF(("Reference probe"&lt;&gt;"Reference probe"),"N","Y")</f>
      </c>
      <c r="M184" s="171">
        <v>1.07</v>
      </c>
      <c r="N184" s="171">
        <v>1.05</v>
      </c>
      <c r="O184" s="171">
        <v>0.91</v>
      </c>
      <c r="P184" s="171">
        <v>0.98</v>
      </c>
      <c r="Q184" s="171">
        <v>0.95</v>
      </c>
      <c r="R184" s="171">
        <v>1.01</v>
      </c>
      <c r="S184" s="171">
        <v>0.93</v>
      </c>
      <c r="T184" s="171">
        <v>1.06</v>
      </c>
      <c r="U184" s="171">
        <v>0.99</v>
      </c>
      <c r="V184" s="171">
        <v>0.94</v>
      </c>
      <c r="W184" s="171">
        <v>0.98</v>
      </c>
      <c r="X184" s="171">
        <v>0.99</v>
      </c>
      <c r="Y184" s="171">
        <v>1.03</v>
      </c>
    </row>
    <row r="185" ht="11.25" customHeight="1">
      <c r="D185" s="149" t="s">
        <v>738</v>
      </c>
      <c r="E185" s="150" t="s">
        <v>103</v>
      </c>
      <c r="F185" s="151" t="s">
        <v>739</v>
      </c>
      <c r="G185" s="150" t="s">
        <v>740</v>
      </c>
      <c r="H185" s="150" t="s">
        <v>741</v>
      </c>
      <c r="I185" s="155"/>
      <c r="J185" s="126">
        <v>2</v>
      </c>
      <c r="K185" s="150"/>
      <c r="L185" s="227">
        <f>IF(("Reference probe"&lt;&gt;"Reference probe"),"N","Y")</f>
      </c>
      <c r="M185" s="171">
        <v>0.94</v>
      </c>
      <c r="N185" s="171">
        <v>1.06</v>
      </c>
      <c r="O185" s="171">
        <v>0.97</v>
      </c>
      <c r="P185" s="171">
        <v>1.01</v>
      </c>
      <c r="Q185" s="171">
        <v>1.03</v>
      </c>
      <c r="R185" s="171">
        <v>0.95</v>
      </c>
      <c r="S185" s="171">
        <v>0.98</v>
      </c>
      <c r="T185" s="171">
        <v>1.05</v>
      </c>
      <c r="U185" s="171">
        <v>1.02</v>
      </c>
      <c r="V185" s="171">
        <v>0.92</v>
      </c>
      <c r="W185" s="171">
        <v>0.93</v>
      </c>
      <c r="X185" s="171">
        <v>1.05</v>
      </c>
      <c r="Y185" s="171">
        <v>0.98</v>
      </c>
    </row>
    <row r="186" ht="11.25" customHeight="1">
      <c r="D186" s="149" t="s">
        <v>742</v>
      </c>
      <c r="E186" s="150" t="s">
        <v>103</v>
      </c>
      <c r="F186" s="151" t="s">
        <v>743</v>
      </c>
      <c r="G186" s="150" t="s">
        <v>740</v>
      </c>
      <c r="H186" s="150" t="s">
        <v>744</v>
      </c>
      <c r="I186" s="155"/>
      <c r="J186" s="126">
        <v>2</v>
      </c>
      <c r="K186" s="150"/>
      <c r="L186" s="227">
        <f>IF(("Reference probe"&lt;&gt;"Reference probe"),"N","Y")</f>
      </c>
      <c r="M186" s="171">
        <v>0.9</v>
      </c>
      <c r="N186" s="171">
        <v>1.11</v>
      </c>
      <c r="O186" s="171">
        <v>0.98</v>
      </c>
      <c r="P186" s="171">
        <v>0.98</v>
      </c>
      <c r="Q186" s="171">
        <v>0.98</v>
      </c>
      <c r="R186" s="171">
        <v>0.94</v>
      </c>
      <c r="S186" s="171">
        <v>0.97</v>
      </c>
      <c r="T186" s="171">
        <v>0.95</v>
      </c>
      <c r="U186" s="171">
        <v>0.95</v>
      </c>
      <c r="V186" s="171">
        <v>1</v>
      </c>
      <c r="W186" s="171">
        <v>0.97</v>
      </c>
      <c r="X186" s="171">
        <v>1.08</v>
      </c>
      <c r="Y186" s="171">
        <v>1.01</v>
      </c>
    </row>
    <row r="187" ht="11.25" customHeight="1">
      <c r="D187" s="149" t="s">
        <v>745</v>
      </c>
      <c r="E187" s="150" t="s">
        <v>103</v>
      </c>
      <c r="F187" s="151" t="s">
        <v>746</v>
      </c>
      <c r="G187" s="150" t="s">
        <v>740</v>
      </c>
      <c r="H187" s="150" t="s">
        <v>747</v>
      </c>
      <c r="I187" s="155"/>
      <c r="J187" s="126">
        <v>2</v>
      </c>
      <c r="K187" s="150"/>
      <c r="L187" s="227">
        <f>IF(("Reference probe"&lt;&gt;"Reference probe"),"N","Y")</f>
      </c>
      <c r="M187" s="171">
        <v>1.08</v>
      </c>
      <c r="N187" s="171">
        <v>0.95</v>
      </c>
      <c r="O187" s="171">
        <v>1.12</v>
      </c>
      <c r="P187" s="171">
        <v>1.02</v>
      </c>
      <c r="Q187" s="171">
        <v>0.95</v>
      </c>
      <c r="R187" s="171">
        <v>1.13</v>
      </c>
      <c r="S187" s="171">
        <v>1.07</v>
      </c>
      <c r="T187" s="171">
        <v>0.95</v>
      </c>
      <c r="U187" s="171">
        <v>1.05</v>
      </c>
      <c r="V187" s="171">
        <v>0.97</v>
      </c>
      <c r="W187" s="171">
        <v>1.05</v>
      </c>
      <c r="X187" s="171">
        <v>1.08</v>
      </c>
      <c r="Y187" s="171">
        <v>1.01</v>
      </c>
    </row>
    <row r="188" ht="11.25" customHeight="1">
      <c r="D188" s="149" t="s">
        <v>748</v>
      </c>
      <c r="E188" s="150" t="s">
        <v>103</v>
      </c>
      <c r="F188" s="151" t="s">
        <v>749</v>
      </c>
      <c r="G188" s="150" t="s">
        <v>750</v>
      </c>
      <c r="H188" s="150" t="s">
        <v>751</v>
      </c>
      <c r="I188" s="155"/>
      <c r="J188" s="126">
        <v>2</v>
      </c>
      <c r="K188" s="150"/>
      <c r="L188" s="227">
        <f>IF(("Reference probe"&lt;&gt;"Reference probe"),"N","Y")</f>
      </c>
      <c r="M188" s="171">
        <v>1.1</v>
      </c>
      <c r="N188" s="171">
        <v>1.05</v>
      </c>
      <c r="O188" s="171">
        <v>1.06</v>
      </c>
      <c r="P188" s="171">
        <v>0.96</v>
      </c>
      <c r="Q188" s="171">
        <v>0.95</v>
      </c>
      <c r="R188" s="171">
        <v>1.08</v>
      </c>
      <c r="S188" s="171">
        <v>1.05</v>
      </c>
      <c r="T188" s="171">
        <v>1.02</v>
      </c>
      <c r="U188" s="171">
        <v>0.97</v>
      </c>
      <c r="V188" s="171">
        <v>1.04</v>
      </c>
      <c r="W188" s="171">
        <v>1.03</v>
      </c>
      <c r="X188" s="171">
        <v>1.11</v>
      </c>
      <c r="Y188" s="171">
        <v>1.02</v>
      </c>
    </row>
    <row r="189" ht="11.25" customHeight="1">
      <c r="D189" s="149" t="s">
        <v>752</v>
      </c>
      <c r="E189" s="150" t="s">
        <v>103</v>
      </c>
      <c r="F189" s="151" t="s">
        <v>753</v>
      </c>
      <c r="G189" s="150" t="s">
        <v>750</v>
      </c>
      <c r="H189" s="150" t="s">
        <v>754</v>
      </c>
      <c r="I189" s="155"/>
      <c r="J189" s="126">
        <v>2</v>
      </c>
      <c r="K189" s="150" t="s">
        <v>152</v>
      </c>
      <c r="L189" s="227">
        <f>IF(("Default"&lt;&gt;"Reference probe"),"N","Y")</f>
      </c>
      <c r="M189" s="171">
        <v>0.96</v>
      </c>
      <c r="N189" s="171">
        <v>0.93</v>
      </c>
      <c r="O189" s="171">
        <v>0.94</v>
      </c>
      <c r="P189" s="171">
        <v>0.93</v>
      </c>
      <c r="Q189" s="171">
        <v>1.05</v>
      </c>
      <c r="R189" s="171">
        <v>0.96</v>
      </c>
      <c r="S189" s="171">
        <v>0.99</v>
      </c>
      <c r="T189" s="171">
        <v>0.97</v>
      </c>
      <c r="U189" s="171">
        <v>0.94</v>
      </c>
      <c r="V189" s="171">
        <v>1.06</v>
      </c>
      <c r="W189" s="171">
        <v>1</v>
      </c>
      <c r="X189" s="171">
        <v>0.94</v>
      </c>
      <c r="Y189" s="171">
        <v>1.1</v>
      </c>
    </row>
    <row r="190" ht="11.25" customHeight="1">
      <c r="D190" s="149" t="s">
        <v>755</v>
      </c>
      <c r="E190" s="150" t="s">
        <v>103</v>
      </c>
      <c r="F190" s="151" t="s">
        <v>756</v>
      </c>
      <c r="G190" s="150" t="s">
        <v>750</v>
      </c>
      <c r="H190" s="150" t="s">
        <v>757</v>
      </c>
      <c r="I190" s="155"/>
      <c r="J190" s="126">
        <v>2</v>
      </c>
      <c r="K190" s="150"/>
      <c r="L190" s="227">
        <f>IF(("Reference probe"&lt;&gt;"Reference probe"),"N","Y")</f>
      </c>
      <c r="M190" s="171">
        <v>1.02</v>
      </c>
      <c r="N190" s="171">
        <v>1.03</v>
      </c>
      <c r="O190" s="171">
        <v>1.03</v>
      </c>
      <c r="P190" s="171">
        <v>1.01</v>
      </c>
      <c r="Q190" s="171">
        <v>0.95</v>
      </c>
      <c r="R190" s="171">
        <v>1.06</v>
      </c>
      <c r="S190" s="171">
        <v>1.02</v>
      </c>
      <c r="T190" s="171">
        <v>0.98</v>
      </c>
      <c r="U190" s="171">
        <v>0.96</v>
      </c>
      <c r="V190" s="171">
        <v>1.09</v>
      </c>
      <c r="W190" s="171">
        <v>1.03</v>
      </c>
      <c r="X190" s="171">
        <v>0.94</v>
      </c>
      <c r="Y190" s="171">
        <v>1.04</v>
      </c>
    </row>
    <row r="191" ht="11.25" customHeight="1">
      <c r="D191" s="149" t="s">
        <v>758</v>
      </c>
      <c r="E191" s="150" t="s">
        <v>103</v>
      </c>
      <c r="F191" s="151" t="s">
        <v>759</v>
      </c>
      <c r="G191" s="150" t="s">
        <v>760</v>
      </c>
      <c r="H191" s="150" t="s">
        <v>761</v>
      </c>
      <c r="I191" s="155"/>
      <c r="J191" s="126">
        <v>2</v>
      </c>
      <c r="K191" s="150"/>
      <c r="L191" s="227">
        <f>IF(("Reference probe"&lt;&gt;"Reference probe"),"N","Y")</f>
      </c>
      <c r="M191" s="171">
        <v>1.03</v>
      </c>
      <c r="N191" s="171">
        <v>0.98</v>
      </c>
      <c r="O191" s="171">
        <v>1.02</v>
      </c>
      <c r="P191" s="171">
        <v>0.99</v>
      </c>
      <c r="Q191" s="171">
        <v>1.02</v>
      </c>
      <c r="R191" s="171">
        <v>0.94</v>
      </c>
      <c r="S191" s="171">
        <v>0.92</v>
      </c>
      <c r="T191" s="171">
        <v>1.03</v>
      </c>
      <c r="U191" s="171">
        <v>0.99</v>
      </c>
      <c r="V191" s="171">
        <v>0.94</v>
      </c>
      <c r="W191" s="171">
        <v>1</v>
      </c>
      <c r="X191" s="171">
        <v>0.99</v>
      </c>
      <c r="Y191" s="171">
        <v>1.01</v>
      </c>
    </row>
    <row r="192" ht="11.25" customHeight="1">
      <c r="D192" s="149" t="s">
        <v>762</v>
      </c>
      <c r="E192" s="150" t="s">
        <v>103</v>
      </c>
      <c r="F192" s="151" t="s">
        <v>763</v>
      </c>
      <c r="G192" s="150" t="s">
        <v>764</v>
      </c>
      <c r="H192" s="150" t="s">
        <v>765</v>
      </c>
      <c r="I192" s="155"/>
      <c r="J192" s="126">
        <v>2</v>
      </c>
      <c r="K192" s="150"/>
      <c r="L192" s="227">
        <f>IF(("Reference probe"&lt;&gt;"Reference probe"),"N","Y")</f>
      </c>
      <c r="M192" s="171">
        <v>0.99</v>
      </c>
      <c r="N192" s="171">
        <v>0.96</v>
      </c>
      <c r="O192" s="171">
        <v>0.97</v>
      </c>
      <c r="P192" s="171">
        <v>1.03</v>
      </c>
      <c r="Q192" s="171">
        <v>1.05</v>
      </c>
      <c r="R192" s="171">
        <v>1.02</v>
      </c>
      <c r="S192" s="171">
        <v>0.99</v>
      </c>
      <c r="T192" s="171">
        <v>1</v>
      </c>
      <c r="U192" s="171">
        <v>1.04</v>
      </c>
      <c r="V192" s="171">
        <v>0.94</v>
      </c>
      <c r="W192" s="171">
        <v>1.01</v>
      </c>
      <c r="X192" s="171">
        <v>0.98</v>
      </c>
      <c r="Y192" s="171">
        <v>0.95</v>
      </c>
    </row>
    <row r="193" ht="11.25" customHeight="1">
      <c r="D193" s="149" t="s">
        <v>766</v>
      </c>
      <c r="E193" s="150" t="s">
        <v>103</v>
      </c>
      <c r="F193" s="151" t="s">
        <v>767</v>
      </c>
      <c r="G193" s="150" t="s">
        <v>768</v>
      </c>
      <c r="H193" s="150" t="s">
        <v>769</v>
      </c>
      <c r="I193" s="155"/>
      <c r="J193" s="126">
        <v>2</v>
      </c>
      <c r="K193" s="150"/>
      <c r="L193" s="227">
        <f>IF(("Reference probe"&lt;&gt;"Reference probe"),"N","Y")</f>
      </c>
      <c r="M193" s="171">
        <v>1.08</v>
      </c>
      <c r="N193" s="171">
        <v>0.99</v>
      </c>
      <c r="O193" s="171">
        <v>1.02</v>
      </c>
      <c r="P193" s="171">
        <v>1.06</v>
      </c>
      <c r="Q193" s="171">
        <v>0.94</v>
      </c>
      <c r="R193" s="171">
        <v>1.04</v>
      </c>
      <c r="S193" s="171">
        <v>0.99</v>
      </c>
      <c r="T193" s="171">
        <v>1.04</v>
      </c>
      <c r="U193" s="171">
        <v>1.05</v>
      </c>
      <c r="V193" s="171">
        <v>1</v>
      </c>
      <c r="W193" s="171">
        <v>1.1</v>
      </c>
      <c r="X193" s="171">
        <v>1.04</v>
      </c>
      <c r="Y193" s="171">
        <v>0.93</v>
      </c>
    </row>
    <row r="194" ht="11.25" customHeight="1">
      <c r="D194" s="149" t="s">
        <v>770</v>
      </c>
      <c r="E194" s="150" t="s">
        <v>103</v>
      </c>
      <c r="F194" s="151" t="s">
        <v>771</v>
      </c>
      <c r="G194" s="150" t="s">
        <v>768</v>
      </c>
      <c r="H194" s="150" t="s">
        <v>772</v>
      </c>
      <c r="I194" s="155"/>
      <c r="J194" s="126">
        <v>2</v>
      </c>
      <c r="K194" s="150"/>
      <c r="L194" s="227">
        <f>IF(("Reference probe"&lt;&gt;"Reference probe"),"N","Y")</f>
      </c>
      <c r="M194" s="171">
        <v>0.97</v>
      </c>
      <c r="N194" s="171">
        <v>1</v>
      </c>
      <c r="O194" s="171">
        <v>1.05</v>
      </c>
      <c r="P194" s="171">
        <v>0.96</v>
      </c>
      <c r="Q194" s="171">
        <v>0.99</v>
      </c>
      <c r="R194" s="171">
        <v>0.98</v>
      </c>
      <c r="S194" s="171">
        <v>1.03</v>
      </c>
      <c r="T194" s="171">
        <v>0.94</v>
      </c>
      <c r="U194" s="171">
        <v>1.03</v>
      </c>
      <c r="V194" s="171">
        <v>1.06</v>
      </c>
      <c r="W194" s="171">
        <v>1.01</v>
      </c>
      <c r="X194" s="171">
        <v>1.05</v>
      </c>
      <c r="Y194" s="171">
        <v>0.98</v>
      </c>
    </row>
    <row r="195" ht="11.25" customHeight="1">
      <c r="D195" s="149" t="s">
        <v>773</v>
      </c>
      <c r="E195" s="150" t="s">
        <v>103</v>
      </c>
      <c r="F195" s="151" t="s">
        <v>774</v>
      </c>
      <c r="G195" s="150" t="s">
        <v>775</v>
      </c>
      <c r="H195" s="150" t="s">
        <v>776</v>
      </c>
      <c r="I195" s="155"/>
      <c r="J195" s="126">
        <v>2</v>
      </c>
      <c r="K195" s="150"/>
      <c r="L195" s="227">
        <f>IF(("Reference probe"&lt;&gt;"Reference probe"),"N","Y")</f>
      </c>
      <c r="M195" s="171">
        <v>1.13</v>
      </c>
      <c r="N195" s="171">
        <v>0.99</v>
      </c>
      <c r="O195" s="171">
        <v>1.09</v>
      </c>
      <c r="P195" s="171">
        <v>1.01</v>
      </c>
      <c r="Q195" s="171">
        <v>1</v>
      </c>
      <c r="R195" s="171">
        <v>1.04</v>
      </c>
      <c r="S195" s="171">
        <v>1.07</v>
      </c>
      <c r="T195" s="171">
        <v>1.03</v>
      </c>
      <c r="U195" s="171">
        <v>1.08</v>
      </c>
      <c r="V195" s="171">
        <v>1.09</v>
      </c>
      <c r="W195" s="171">
        <v>1.02</v>
      </c>
      <c r="X195" s="171">
        <v>0.95</v>
      </c>
      <c r="Y195" s="171">
        <v>0.93</v>
      </c>
    </row>
    <row r="196" ht="11.25" customHeight="1">
      <c r="D196" s="149" t="s">
        <v>777</v>
      </c>
      <c r="E196" s="150" t="s">
        <v>103</v>
      </c>
      <c r="F196" s="151" t="s">
        <v>778</v>
      </c>
      <c r="G196" s="150" t="s">
        <v>775</v>
      </c>
      <c r="H196" s="150" t="s">
        <v>779</v>
      </c>
      <c r="I196" s="155"/>
      <c r="J196" s="126">
        <v>2</v>
      </c>
      <c r="K196" s="150"/>
      <c r="L196" s="227">
        <f>IF(("Reference probe"&lt;&gt;"Reference probe"),"N","Y")</f>
      </c>
      <c r="M196" s="171">
        <v>0.97</v>
      </c>
      <c r="N196" s="171">
        <v>0.94</v>
      </c>
      <c r="O196" s="171">
        <v>0.91</v>
      </c>
      <c r="P196" s="171">
        <v>0.98</v>
      </c>
      <c r="Q196" s="171">
        <v>1.01</v>
      </c>
      <c r="R196" s="171">
        <v>0.98</v>
      </c>
      <c r="S196" s="171">
        <v>1.02</v>
      </c>
      <c r="T196" s="171">
        <v>0.97</v>
      </c>
      <c r="U196" s="171">
        <v>0.99</v>
      </c>
      <c r="V196" s="171">
        <v>1</v>
      </c>
      <c r="W196" s="171">
        <v>1.03</v>
      </c>
      <c r="X196" s="171">
        <v>0.99</v>
      </c>
      <c r="Y196" s="171">
        <v>1.05</v>
      </c>
    </row>
    <row r="197" ht="11.25" customHeight="1">
      <c r="D197" s="149" t="s">
        <v>780</v>
      </c>
      <c r="E197" s="150" t="s">
        <v>103</v>
      </c>
      <c r="F197" s="151" t="s">
        <v>781</v>
      </c>
      <c r="G197" s="150" t="s">
        <v>782</v>
      </c>
      <c r="H197" s="150" t="s">
        <v>783</v>
      </c>
      <c r="I197" s="155"/>
      <c r="J197" s="126">
        <v>2</v>
      </c>
      <c r="K197" s="150"/>
      <c r="L197" s="227">
        <f>IF(("Reference probe"&lt;&gt;"Reference probe"),"N","Y")</f>
      </c>
      <c r="M197" s="171">
        <v>0.89</v>
      </c>
      <c r="N197" s="171">
        <v>1.05</v>
      </c>
      <c r="O197" s="171">
        <v>0.93</v>
      </c>
      <c r="P197" s="171">
        <v>0.94</v>
      </c>
      <c r="Q197" s="171">
        <v>0.93</v>
      </c>
      <c r="R197" s="171">
        <v>1.06</v>
      </c>
      <c r="S197" s="171">
        <v>1.01</v>
      </c>
      <c r="T197" s="171">
        <v>0.97</v>
      </c>
      <c r="U197" s="171">
        <v>1.05</v>
      </c>
      <c r="V197" s="171">
        <v>0.97</v>
      </c>
      <c r="W197" s="171">
        <v>1.04</v>
      </c>
      <c r="X197" s="171">
        <v>1.06</v>
      </c>
      <c r="Y197" s="171">
        <v>0.94</v>
      </c>
    </row>
    <row r="198" ht="11.25" customHeight="1">
      <c r="D198" s="149" t="s">
        <v>784</v>
      </c>
      <c r="E198" s="150" t="s">
        <v>103</v>
      </c>
      <c r="F198" s="151" t="s">
        <v>785</v>
      </c>
      <c r="G198" s="150" t="s">
        <v>786</v>
      </c>
      <c r="H198" s="150" t="s">
        <v>787</v>
      </c>
      <c r="I198" s="155"/>
      <c r="J198" s="126">
        <v>2</v>
      </c>
      <c r="K198" s="150"/>
      <c r="L198" s="227">
        <f>IF(("Reference probe"&lt;&gt;"Reference probe"),"N","Y")</f>
      </c>
      <c r="M198" s="171">
        <v>0.99</v>
      </c>
      <c r="N198" s="171">
        <v>1</v>
      </c>
      <c r="O198" s="171">
        <v>0.91</v>
      </c>
      <c r="P198" s="171">
        <v>1.09</v>
      </c>
      <c r="Q198" s="171">
        <v>1</v>
      </c>
      <c r="R198" s="171">
        <v>1.01</v>
      </c>
      <c r="S198" s="171">
        <v>0.99</v>
      </c>
      <c r="T198" s="171">
        <v>1.05</v>
      </c>
      <c r="U198" s="171">
        <v>1</v>
      </c>
      <c r="V198" s="171">
        <v>1</v>
      </c>
      <c r="W198" s="171">
        <v>1.05</v>
      </c>
      <c r="X198" s="171">
        <v>0.99</v>
      </c>
      <c r="Y198" s="171">
        <v>0.95</v>
      </c>
    </row>
    <row r="199" ht="11.25" customHeight="1">
      <c r="D199" s="149" t="s">
        <v>788</v>
      </c>
      <c r="E199" s="150" t="s">
        <v>103</v>
      </c>
      <c r="F199" s="151" t="s">
        <v>789</v>
      </c>
      <c r="G199" s="150" t="s">
        <v>786</v>
      </c>
      <c r="H199" s="150" t="s">
        <v>790</v>
      </c>
      <c r="I199" s="155"/>
      <c r="J199" s="126">
        <v>2</v>
      </c>
      <c r="K199" s="150"/>
      <c r="L199" s="227">
        <f>IF(("Reference probe"&lt;&gt;"Reference probe"),"N","Y")</f>
      </c>
      <c r="M199" s="171">
        <v>0.95</v>
      </c>
      <c r="N199" s="171">
        <v>0.93</v>
      </c>
      <c r="O199" s="171">
        <v>1</v>
      </c>
      <c r="P199" s="171">
        <v>0.97</v>
      </c>
      <c r="Q199" s="171">
        <v>1.09</v>
      </c>
      <c r="R199" s="171">
        <v>0.9</v>
      </c>
      <c r="S199" s="171">
        <v>1</v>
      </c>
      <c r="T199" s="171">
        <v>1.02</v>
      </c>
      <c r="U199" s="171">
        <v>1.01</v>
      </c>
      <c r="V199" s="171">
        <v>0.92</v>
      </c>
      <c r="W199" s="171">
        <v>1.01</v>
      </c>
      <c r="X199" s="171">
        <v>0.95</v>
      </c>
      <c r="Y199" s="171">
        <v>0.97</v>
      </c>
    </row>
    <row r="200" ht="11.25" customHeight="1">
      <c r="D200" s="149" t="s">
        <v>791</v>
      </c>
      <c r="E200" s="150" t="s">
        <v>103</v>
      </c>
      <c r="F200" s="151" t="s">
        <v>792</v>
      </c>
      <c r="G200" s="150" t="s">
        <v>786</v>
      </c>
      <c r="H200" s="150" t="s">
        <v>793</v>
      </c>
      <c r="I200" s="155"/>
      <c r="J200" s="126">
        <v>2</v>
      </c>
      <c r="K200" s="150"/>
      <c r="L200" s="227">
        <f>IF(("Reference probe"&lt;&gt;"Reference probe"),"N","Y")</f>
      </c>
      <c r="M200" s="171">
        <v>0.97</v>
      </c>
      <c r="N200" s="171">
        <v>0.98</v>
      </c>
      <c r="O200" s="171">
        <v>0.93</v>
      </c>
      <c r="P200" s="171">
        <v>1.04</v>
      </c>
      <c r="Q200" s="171">
        <v>1.06</v>
      </c>
      <c r="R200" s="171">
        <v>1.02</v>
      </c>
      <c r="S200" s="171">
        <v>1.07</v>
      </c>
      <c r="T200" s="171">
        <v>0.9</v>
      </c>
      <c r="U200" s="171">
        <v>0.97</v>
      </c>
      <c r="V200" s="171">
        <v>0.95</v>
      </c>
      <c r="W200" s="171">
        <v>0.96</v>
      </c>
      <c r="X200" s="171">
        <v>0.87</v>
      </c>
      <c r="Y200" s="171">
        <v>1.03</v>
      </c>
    </row>
    <row r="201" ht="11.25" customHeight="1">
      <c r="D201" s="149" t="s">
        <v>794</v>
      </c>
      <c r="E201" s="150" t="s">
        <v>103</v>
      </c>
      <c r="F201" s="151" t="s">
        <v>795</v>
      </c>
      <c r="G201" s="150" t="s">
        <v>796</v>
      </c>
      <c r="H201" s="150" t="s">
        <v>797</v>
      </c>
      <c r="I201" s="155"/>
      <c r="J201" s="126">
        <v>2</v>
      </c>
      <c r="K201" s="150"/>
      <c r="L201" s="227">
        <f>IF(("Default"&lt;&gt;"Reference probe"),"N","Y")</f>
      </c>
      <c r="M201" s="171">
        <v>0.9</v>
      </c>
      <c r="N201" s="171">
        <v>0.99</v>
      </c>
      <c r="O201" s="171">
        <v>1.03</v>
      </c>
      <c r="P201" s="171">
        <v>0.98</v>
      </c>
      <c r="Q201" s="171">
        <v>1</v>
      </c>
      <c r="R201" s="171">
        <v>0.95</v>
      </c>
      <c r="S201" s="171">
        <v>0.85</v>
      </c>
      <c r="T201" s="171">
        <v>0.97</v>
      </c>
      <c r="U201" s="171">
        <v>0.96</v>
      </c>
      <c r="V201" s="171">
        <v>0.96</v>
      </c>
      <c r="W201" s="171">
        <v>1.09</v>
      </c>
      <c r="X201" s="171">
        <v>1</v>
      </c>
      <c r="Y201" s="171">
        <v>0.97</v>
      </c>
    </row>
    <row r="202" ht="11.25" customHeight="1">
      <c r="D202" s="149" t="s">
        <v>798</v>
      </c>
      <c r="E202" s="150" t="s">
        <v>103</v>
      </c>
      <c r="F202" s="151" t="s">
        <v>799</v>
      </c>
      <c r="G202" s="150" t="s">
        <v>800</v>
      </c>
      <c r="H202" s="150" t="s">
        <v>801</v>
      </c>
      <c r="I202" s="155"/>
      <c r="J202" s="126">
        <v>2</v>
      </c>
      <c r="K202" s="150"/>
      <c r="L202" s="227">
        <f>IF(("Reference probe"&lt;&gt;"Reference probe"),"N","Y")</f>
      </c>
      <c r="M202" s="171">
        <v>1.08</v>
      </c>
      <c r="N202" s="171">
        <v>0.96</v>
      </c>
      <c r="O202" s="171">
        <v>1.1</v>
      </c>
      <c r="P202" s="171">
        <v>1.1</v>
      </c>
      <c r="Q202" s="171">
        <v>1.02</v>
      </c>
      <c r="R202" s="171">
        <v>1.01</v>
      </c>
      <c r="S202" s="171">
        <v>1.03</v>
      </c>
      <c r="T202" s="171">
        <v>0.98</v>
      </c>
      <c r="U202" s="171">
        <v>0.99</v>
      </c>
      <c r="V202" s="171">
        <v>1</v>
      </c>
      <c r="W202" s="171">
        <v>1</v>
      </c>
      <c r="X202" s="171">
        <v>1.07</v>
      </c>
      <c r="Y202" s="171">
        <v>1.05</v>
      </c>
    </row>
    <row r="203" ht="11.25" customHeight="1">
      <c r="D203" s="149" t="s">
        <v>802</v>
      </c>
      <c r="E203" s="150" t="s">
        <v>103</v>
      </c>
      <c r="F203" s="151" t="s">
        <v>803</v>
      </c>
      <c r="G203" s="150" t="s">
        <v>800</v>
      </c>
      <c r="H203" s="150" t="s">
        <v>804</v>
      </c>
      <c r="I203" s="155"/>
      <c r="J203" s="126">
        <v>2</v>
      </c>
      <c r="K203" s="150"/>
      <c r="L203" s="227">
        <f>IF(("Default"&lt;&gt;"Reference probe"),"N","Y")</f>
      </c>
      <c r="M203" s="171">
        <v>0.89</v>
      </c>
      <c r="N203" s="171">
        <v>1.01</v>
      </c>
      <c r="O203" s="171">
        <v>0.98</v>
      </c>
      <c r="P203" s="171">
        <v>0.97</v>
      </c>
      <c r="Q203" s="171">
        <v>1.01</v>
      </c>
      <c r="R203" s="171">
        <v>1.06</v>
      </c>
      <c r="S203" s="171">
        <v>0.95</v>
      </c>
      <c r="T203" s="171">
        <v>0.95</v>
      </c>
      <c r="U203" s="171">
        <v>0.99</v>
      </c>
      <c r="V203" s="171">
        <v>0.91</v>
      </c>
      <c r="W203" s="171">
        <v>1.06</v>
      </c>
      <c r="X203" s="171">
        <v>0.96</v>
      </c>
      <c r="Y203" s="171">
        <v>0.92</v>
      </c>
    </row>
    <row r="204" ht="11.25" customHeight="1">
      <c r="D204" s="149" t="s">
        <v>805</v>
      </c>
      <c r="E204" s="150" t="s">
        <v>103</v>
      </c>
      <c r="F204" s="151" t="s">
        <v>806</v>
      </c>
      <c r="G204" s="150" t="s">
        <v>807</v>
      </c>
      <c r="H204" s="150" t="s">
        <v>808</v>
      </c>
      <c r="I204" s="155"/>
      <c r="J204" s="126">
        <v>2</v>
      </c>
      <c r="K204" s="150"/>
      <c r="L204" s="227">
        <f>IF(("Reference probe"&lt;&gt;"Reference probe"),"N","Y")</f>
      </c>
      <c r="M204" s="171">
        <v>1.02</v>
      </c>
      <c r="N204" s="171">
        <v>1.11</v>
      </c>
      <c r="O204" s="171">
        <v>1.07</v>
      </c>
      <c r="P204" s="171">
        <v>0.95</v>
      </c>
      <c r="Q204" s="171">
        <v>0.99</v>
      </c>
      <c r="R204" s="171">
        <v>1.08</v>
      </c>
      <c r="S204" s="171">
        <v>0.94</v>
      </c>
      <c r="T204" s="171">
        <v>1.05</v>
      </c>
      <c r="U204" s="171">
        <v>0.95</v>
      </c>
      <c r="V204" s="171">
        <v>1.09</v>
      </c>
      <c r="W204" s="171">
        <v>1.02</v>
      </c>
      <c r="X204" s="171">
        <v>0.99</v>
      </c>
      <c r="Y204" s="171">
        <v>0.95</v>
      </c>
    </row>
    <row r="205" ht="11.25" customHeight="1">
      <c r="D205" s="149" t="s">
        <v>809</v>
      </c>
      <c r="E205" s="150" t="s">
        <v>103</v>
      </c>
      <c r="F205" s="151" t="s">
        <v>810</v>
      </c>
      <c r="G205" s="150" t="s">
        <v>807</v>
      </c>
      <c r="H205" s="150" t="s">
        <v>811</v>
      </c>
      <c r="I205" s="155"/>
      <c r="J205" s="126">
        <v>2</v>
      </c>
      <c r="K205" s="150"/>
      <c r="L205" s="227">
        <f>IF(("Reference probe"&lt;&gt;"Reference probe"),"N","Y")</f>
      </c>
      <c r="M205" s="171">
        <v>0.97</v>
      </c>
      <c r="N205" s="171">
        <v>0.96</v>
      </c>
      <c r="O205" s="171">
        <v>1.04</v>
      </c>
      <c r="P205" s="171">
        <v>1.04</v>
      </c>
      <c r="Q205" s="171">
        <v>1.01</v>
      </c>
      <c r="R205" s="171">
        <v>1.01</v>
      </c>
      <c r="S205" s="171">
        <v>1.02</v>
      </c>
      <c r="T205" s="171">
        <v>0.99</v>
      </c>
      <c r="U205" s="171">
        <v>1.01</v>
      </c>
      <c r="V205" s="171">
        <v>1</v>
      </c>
      <c r="W205" s="171">
        <v>1.06</v>
      </c>
      <c r="X205" s="171">
        <v>0.97</v>
      </c>
      <c r="Y205" s="171">
        <v>0.96</v>
      </c>
    </row>
    <row r="206" ht="11.25" customHeight="1">
      <c r="D206" s="149" t="s">
        <v>812</v>
      </c>
      <c r="E206" s="150" t="s">
        <v>103</v>
      </c>
      <c r="F206" s="151" t="s">
        <v>813</v>
      </c>
      <c r="G206" s="150" t="s">
        <v>814</v>
      </c>
      <c r="H206" s="150" t="s">
        <v>815</v>
      </c>
      <c r="I206" s="155"/>
      <c r="J206" s="126">
        <v>2</v>
      </c>
      <c r="K206" s="150"/>
      <c r="L206" s="227">
        <f>IF(("Default"&lt;&gt;"Reference probe"),"N","Y")</f>
      </c>
      <c r="M206" s="171">
        <v>1.08</v>
      </c>
      <c r="N206" s="171">
        <v>0.9</v>
      </c>
      <c r="O206" s="171">
        <v>1.07</v>
      </c>
      <c r="P206" s="171">
        <v>0.88</v>
      </c>
      <c r="Q206" s="171">
        <v>1.08</v>
      </c>
      <c r="R206" s="171">
        <v>1.05</v>
      </c>
      <c r="S206" s="171">
        <v>0.97</v>
      </c>
      <c r="T206" s="171">
        <v>0.94</v>
      </c>
      <c r="U206" s="171">
        <v>1.01</v>
      </c>
      <c r="V206" s="171">
        <v>1.05</v>
      </c>
      <c r="W206" s="171">
        <v>1.07</v>
      </c>
      <c r="X206" s="171">
        <v>0.94</v>
      </c>
      <c r="Y206" s="171">
        <v>0.96</v>
      </c>
    </row>
    <row r="207" ht="11.25" customHeight="1">
      <c r="D207" s="149" t="s">
        <v>816</v>
      </c>
      <c r="E207" s="150" t="s">
        <v>103</v>
      </c>
      <c r="F207" s="151" t="s">
        <v>817</v>
      </c>
      <c r="G207" s="150" t="s">
        <v>818</v>
      </c>
      <c r="H207" s="150" t="s">
        <v>819</v>
      </c>
      <c r="I207" s="155"/>
      <c r="J207" s="126">
        <v>2</v>
      </c>
      <c r="K207" s="150"/>
      <c r="L207" s="227">
        <f>IF(("Reference probe"&lt;&gt;"Reference probe"),"N","Y")</f>
      </c>
      <c r="M207" s="171">
        <v>0.99</v>
      </c>
      <c r="N207" s="171">
        <v>1.03</v>
      </c>
      <c r="O207" s="171">
        <v>0.95</v>
      </c>
      <c r="P207" s="171">
        <v>0.99</v>
      </c>
      <c r="Q207" s="171">
        <v>0.99</v>
      </c>
      <c r="R207" s="171">
        <v>1</v>
      </c>
      <c r="S207" s="171">
        <v>1.02</v>
      </c>
      <c r="T207" s="171">
        <v>0.96</v>
      </c>
      <c r="U207" s="171">
        <v>0.99</v>
      </c>
      <c r="V207" s="171">
        <v>1.04</v>
      </c>
      <c r="W207" s="171">
        <v>1.01</v>
      </c>
      <c r="X207" s="171">
        <v>0.97</v>
      </c>
      <c r="Y207" s="171">
        <v>0.99</v>
      </c>
    </row>
    <row r="208" ht="11.25" customHeight="1">
      <c r="D208" s="149" t="s">
        <v>820</v>
      </c>
      <c r="E208" s="150" t="s">
        <v>103</v>
      </c>
      <c r="F208" s="151" t="s">
        <v>821</v>
      </c>
      <c r="G208" s="150" t="s">
        <v>822</v>
      </c>
      <c r="H208" s="150" t="s">
        <v>823</v>
      </c>
      <c r="I208" s="155"/>
      <c r="J208" s="126">
        <v>2</v>
      </c>
      <c r="K208" s="150"/>
      <c r="L208" s="227">
        <f>IF(("Reference probe"&lt;&gt;"Reference probe"),"N","Y")</f>
      </c>
      <c r="M208" s="171">
        <v>1</v>
      </c>
      <c r="N208" s="171">
        <v>1.07</v>
      </c>
      <c r="O208" s="171">
        <v>0.96</v>
      </c>
      <c r="P208" s="171">
        <v>1.01</v>
      </c>
      <c r="Q208" s="171">
        <v>1.04</v>
      </c>
      <c r="R208" s="171">
        <v>0.95</v>
      </c>
      <c r="S208" s="171">
        <v>1.05</v>
      </c>
      <c r="T208" s="171">
        <v>1.03</v>
      </c>
      <c r="U208" s="171">
        <v>1</v>
      </c>
      <c r="V208" s="171">
        <v>1.07</v>
      </c>
      <c r="W208" s="171">
        <v>0.92</v>
      </c>
      <c r="X208" s="171">
        <v>0.98</v>
      </c>
      <c r="Y208" s="171">
        <v>0.97</v>
      </c>
    </row>
    <row r="209" ht="11.25" customHeight="1">
      <c r="D209" s="149" t="s">
        <v>824</v>
      </c>
      <c r="E209" s="150" t="s">
        <v>103</v>
      </c>
      <c r="F209" s="151" t="s">
        <v>825</v>
      </c>
      <c r="G209" s="150" t="s">
        <v>822</v>
      </c>
      <c r="H209" s="150" t="s">
        <v>826</v>
      </c>
      <c r="I209" s="155"/>
      <c r="J209" s="126">
        <v>2</v>
      </c>
      <c r="K209" s="150"/>
      <c r="L209" s="227">
        <f>IF(("Reference probe"&lt;&gt;"Reference probe"),"N","Y")</f>
      </c>
      <c r="M209" s="171">
        <v>1</v>
      </c>
      <c r="N209" s="171">
        <v>1</v>
      </c>
      <c r="O209" s="171">
        <v>0.96</v>
      </c>
      <c r="P209" s="171">
        <v>1</v>
      </c>
      <c r="Q209" s="171">
        <v>1</v>
      </c>
      <c r="R209" s="171">
        <v>0.99</v>
      </c>
      <c r="S209" s="171">
        <v>0.98</v>
      </c>
      <c r="T209" s="171">
        <v>1.08</v>
      </c>
      <c r="U209" s="171">
        <v>0.99</v>
      </c>
      <c r="V209" s="171">
        <v>1</v>
      </c>
      <c r="W209" s="171">
        <v>0.96</v>
      </c>
      <c r="X209" s="171">
        <v>0.98</v>
      </c>
      <c r="Y209" s="171">
        <v>1.04</v>
      </c>
    </row>
    <row r="210" ht="11.25" customHeight="1">
      <c r="D210" s="149" t="s">
        <v>827</v>
      </c>
      <c r="E210" s="150" t="s">
        <v>103</v>
      </c>
      <c r="F210" s="151" t="s">
        <v>828</v>
      </c>
      <c r="G210" s="150" t="s">
        <v>822</v>
      </c>
      <c r="H210" s="150" t="s">
        <v>829</v>
      </c>
      <c r="I210" s="155"/>
      <c r="J210" s="126">
        <v>2</v>
      </c>
      <c r="K210" s="150"/>
      <c r="L210" s="227">
        <f>IF(("Reference probe"&lt;&gt;"Reference probe"),"N","Y")</f>
      </c>
      <c r="M210" s="171">
        <v>0.86</v>
      </c>
      <c r="N210" s="171">
        <v>0.97</v>
      </c>
      <c r="O210" s="171">
        <v>0.96</v>
      </c>
      <c r="P210" s="171">
        <v>0.87</v>
      </c>
      <c r="Q210" s="171">
        <v>0.96</v>
      </c>
      <c r="R210" s="171">
        <v>0.95</v>
      </c>
      <c r="S210" s="171">
        <v>0.93</v>
      </c>
      <c r="T210" s="171">
        <v>0.91</v>
      </c>
      <c r="U210" s="171">
        <v>1</v>
      </c>
      <c r="V210" s="171">
        <v>0.87</v>
      </c>
      <c r="W210" s="171">
        <v>1.03</v>
      </c>
      <c r="X210" s="171">
        <v>0.92</v>
      </c>
      <c r="Y210" s="171">
        <v>1.03</v>
      </c>
    </row>
    <row r="211" ht="11.25" customHeight="1">
      <c r="D211" s="149" t="s">
        <v>830</v>
      </c>
      <c r="E211" s="150" t="s">
        <v>103</v>
      </c>
      <c r="F211" s="151" t="s">
        <v>831</v>
      </c>
      <c r="G211" s="150" t="s">
        <v>822</v>
      </c>
      <c r="H211" s="150" t="s">
        <v>832</v>
      </c>
      <c r="I211" s="155"/>
      <c r="J211" s="126">
        <v>2</v>
      </c>
      <c r="K211" s="150"/>
      <c r="L211" s="227">
        <f>IF(("Reference probe"&lt;&gt;"Reference probe"),"N","Y")</f>
      </c>
      <c r="M211" s="171">
        <v>0.94</v>
      </c>
      <c r="N211" s="171">
        <v>0.97</v>
      </c>
      <c r="O211" s="171">
        <v>0.94</v>
      </c>
      <c r="P211" s="171">
        <v>0.98</v>
      </c>
      <c r="Q211" s="171">
        <v>0.97</v>
      </c>
      <c r="R211" s="171">
        <v>0.99</v>
      </c>
      <c r="S211" s="171">
        <v>0.85</v>
      </c>
      <c r="T211" s="171">
        <v>0.96</v>
      </c>
      <c r="U211" s="171">
        <v>1.08</v>
      </c>
      <c r="V211" s="171">
        <v>0.98</v>
      </c>
      <c r="W211" s="171">
        <v>0.97</v>
      </c>
      <c r="X211" s="171">
        <v>0.97</v>
      </c>
      <c r="Y211" s="171">
        <v>1.01</v>
      </c>
    </row>
    <row r="212" ht="11.25" customHeight="1">
      <c r="D212" s="149" t="s">
        <v>833</v>
      </c>
      <c r="E212" s="150" t="s">
        <v>103</v>
      </c>
      <c r="F212" s="151" t="s">
        <v>834</v>
      </c>
      <c r="G212" s="150" t="s">
        <v>835</v>
      </c>
      <c r="H212" s="150" t="s">
        <v>836</v>
      </c>
      <c r="I212" s="155"/>
      <c r="J212" s="126">
        <v>2</v>
      </c>
      <c r="K212" s="150" t="s">
        <v>199</v>
      </c>
      <c r="L212" s="227">
        <f>IF(("Reference probe"&lt;&gt;"Reference probe"),"N","Y")</f>
      </c>
      <c r="M212" s="171">
        <v>1.01</v>
      </c>
      <c r="N212" s="171">
        <v>1.01</v>
      </c>
      <c r="O212" s="171">
        <v>1.01</v>
      </c>
      <c r="P212" s="171">
        <v>1</v>
      </c>
      <c r="Q212" s="171">
        <v>1.07</v>
      </c>
      <c r="R212" s="171">
        <v>1.01</v>
      </c>
      <c r="S212" s="171">
        <v>1</v>
      </c>
      <c r="T212" s="171">
        <v>0.98</v>
      </c>
      <c r="U212" s="171">
        <v>0.98</v>
      </c>
      <c r="V212" s="171">
        <v>0.99</v>
      </c>
      <c r="W212" s="171">
        <v>0.99</v>
      </c>
      <c r="X212" s="171">
        <v>0.93</v>
      </c>
      <c r="Y212" s="171">
        <v>0.97</v>
      </c>
    </row>
    <row r="213" ht="11.25" customHeight="1">
      <c r="D213" s="149" t="s">
        <v>837</v>
      </c>
      <c r="E213" s="150" t="s">
        <v>103</v>
      </c>
      <c r="F213" s="151" t="s">
        <v>838</v>
      </c>
      <c r="G213" s="150" t="s">
        <v>839</v>
      </c>
      <c r="H213" s="150" t="s">
        <v>840</v>
      </c>
      <c r="I213" s="155"/>
      <c r="J213" s="126">
        <v>2</v>
      </c>
      <c r="K213" s="150"/>
      <c r="L213" s="227">
        <f>IF(("Reference probe"&lt;&gt;"Reference probe"),"N","Y")</f>
      </c>
      <c r="M213" s="171">
        <v>0.94</v>
      </c>
      <c r="N213" s="171">
        <v>0.99</v>
      </c>
      <c r="O213" s="171">
        <v>1.05</v>
      </c>
      <c r="P213" s="171">
        <v>0.99</v>
      </c>
      <c r="Q213" s="171">
        <v>1.02</v>
      </c>
      <c r="R213" s="171">
        <v>0.99</v>
      </c>
      <c r="S213" s="171">
        <v>1.01</v>
      </c>
      <c r="T213" s="171">
        <v>0.96</v>
      </c>
      <c r="U213" s="171">
        <v>1.03</v>
      </c>
      <c r="V213" s="171">
        <v>0.96</v>
      </c>
      <c r="W213" s="171">
        <v>1.03</v>
      </c>
      <c r="X213" s="171">
        <v>1.03</v>
      </c>
      <c r="Y213" s="171">
        <v>0.94</v>
      </c>
    </row>
    <row r="214" ht="11.25" customHeight="1">
      <c r="D214" s="149" t="s">
        <v>841</v>
      </c>
      <c r="E214" s="150" t="s">
        <v>103</v>
      </c>
      <c r="F214" s="151" t="s">
        <v>842</v>
      </c>
      <c r="G214" s="150" t="s">
        <v>839</v>
      </c>
      <c r="H214" s="150" t="s">
        <v>843</v>
      </c>
      <c r="I214" s="155"/>
      <c r="J214" s="126">
        <v>2</v>
      </c>
      <c r="K214" s="150"/>
      <c r="L214" s="227">
        <f>IF(("Reference probe"&lt;&gt;"Reference probe"),"N","Y")</f>
      </c>
      <c r="M214" s="171">
        <v>0.93</v>
      </c>
      <c r="N214" s="171">
        <v>0.99</v>
      </c>
      <c r="O214" s="171">
        <v>1.02</v>
      </c>
      <c r="P214" s="171">
        <v>1.07</v>
      </c>
      <c r="Q214" s="171">
        <v>0.99</v>
      </c>
      <c r="R214" s="171">
        <v>1.04</v>
      </c>
      <c r="S214" s="171">
        <v>1.07</v>
      </c>
      <c r="T214" s="171">
        <v>0.94</v>
      </c>
      <c r="U214" s="171">
        <v>1.02</v>
      </c>
      <c r="V214" s="171">
        <v>0.99</v>
      </c>
      <c r="W214" s="171">
        <v>0.99</v>
      </c>
      <c r="X214" s="171">
        <v>1</v>
      </c>
      <c r="Y214" s="171">
        <v>1</v>
      </c>
    </row>
    <row r="215" ht="11.25" customHeight="1">
      <c r="D215" s="149" t="s">
        <v>844</v>
      </c>
      <c r="E215" s="150" t="s">
        <v>103</v>
      </c>
      <c r="F215" s="151" t="s">
        <v>845</v>
      </c>
      <c r="G215" s="150" t="s">
        <v>839</v>
      </c>
      <c r="H215" s="150" t="s">
        <v>846</v>
      </c>
      <c r="I215" s="155"/>
      <c r="J215" s="126">
        <v>2</v>
      </c>
      <c r="K215" s="150"/>
      <c r="L215" s="227">
        <f>IF(("Reference probe"&lt;&gt;"Reference probe"),"N","Y")</f>
      </c>
      <c r="M215" s="171">
        <v>0.97</v>
      </c>
      <c r="N215" s="171">
        <v>1.05</v>
      </c>
      <c r="O215" s="171">
        <v>0.89</v>
      </c>
      <c r="P215" s="171">
        <v>1</v>
      </c>
      <c r="Q215" s="171">
        <v>1</v>
      </c>
      <c r="R215" s="171">
        <v>0.98</v>
      </c>
      <c r="S215" s="171">
        <v>0.98</v>
      </c>
      <c r="T215" s="171">
        <v>0.96</v>
      </c>
      <c r="U215" s="171">
        <v>1</v>
      </c>
      <c r="V215" s="171">
        <v>1.02</v>
      </c>
      <c r="W215" s="171">
        <v>1.05</v>
      </c>
      <c r="X215" s="171">
        <v>0.94</v>
      </c>
      <c r="Y215" s="171">
        <v>0.91</v>
      </c>
    </row>
    <row r="216" ht="11.25" customHeight="1">
      <c r="D216" s="149" t="s">
        <v>847</v>
      </c>
      <c r="E216" s="150" t="s">
        <v>103</v>
      </c>
      <c r="F216" s="151" t="s">
        <v>848</v>
      </c>
      <c r="G216" s="150" t="s">
        <v>849</v>
      </c>
      <c r="H216" s="150" t="s">
        <v>850</v>
      </c>
      <c r="I216" s="155"/>
      <c r="J216" s="126">
        <v>2</v>
      </c>
      <c r="K216" s="150"/>
      <c r="L216" s="227">
        <f>IF(("Reference probe"&lt;&gt;"Reference probe"),"N","Y")</f>
      </c>
      <c r="M216" s="171">
        <v>1.04</v>
      </c>
      <c r="N216" s="171">
        <v>1.03</v>
      </c>
      <c r="O216" s="171">
        <v>0.97</v>
      </c>
      <c r="P216" s="171">
        <v>1.01</v>
      </c>
      <c r="Q216" s="171">
        <v>1.05</v>
      </c>
      <c r="R216" s="171">
        <v>1.04</v>
      </c>
      <c r="S216" s="171">
        <v>0.99</v>
      </c>
      <c r="T216" s="171">
        <v>0.96</v>
      </c>
      <c r="U216" s="171">
        <v>0.94</v>
      </c>
      <c r="V216" s="171">
        <v>1.06</v>
      </c>
      <c r="W216" s="171">
        <v>1.07</v>
      </c>
      <c r="X216" s="171">
        <v>1.02</v>
      </c>
      <c r="Y216" s="171">
        <v>0.94</v>
      </c>
    </row>
    <row r="217" ht="11.25" customHeight="1">
      <c r="D217" s="149" t="s">
        <v>851</v>
      </c>
      <c r="E217" s="150" t="s">
        <v>103</v>
      </c>
      <c r="F217" s="151" t="s">
        <v>852</v>
      </c>
      <c r="G217" s="150" t="s">
        <v>853</v>
      </c>
      <c r="H217" s="150" t="s">
        <v>854</v>
      </c>
      <c r="I217" s="155"/>
      <c r="J217" s="126">
        <v>2</v>
      </c>
      <c r="K217" s="150"/>
      <c r="L217" s="227">
        <f>IF(("Default"&lt;&gt;"Reference probe"),"N","Y")</f>
      </c>
      <c r="M217" s="171">
        <v>1.14</v>
      </c>
      <c r="N217" s="171">
        <v>1.09</v>
      </c>
      <c r="O217" s="171">
        <v>1.09</v>
      </c>
      <c r="P217" s="171">
        <v>1.07</v>
      </c>
      <c r="Q217" s="171">
        <v>0.96</v>
      </c>
      <c r="R217" s="171">
        <v>0.89</v>
      </c>
      <c r="S217" s="171">
        <v>1.06</v>
      </c>
      <c r="T217" s="171">
        <v>1.04</v>
      </c>
      <c r="U217" s="171">
        <v>0.99</v>
      </c>
      <c r="V217" s="171">
        <v>1.02</v>
      </c>
      <c r="W217" s="171">
        <v>0.98</v>
      </c>
      <c r="X217" s="171">
        <v>1.02</v>
      </c>
      <c r="Y217" s="171">
        <v>0.99</v>
      </c>
    </row>
    <row r="218" ht="11.25" customHeight="1">
      <c r="D218" s="149" t="s">
        <v>855</v>
      </c>
      <c r="E218" s="150" t="s">
        <v>103</v>
      </c>
      <c r="F218" s="151" t="s">
        <v>856</v>
      </c>
      <c r="G218" s="150" t="s">
        <v>853</v>
      </c>
      <c r="H218" s="150" t="s">
        <v>857</v>
      </c>
      <c r="I218" s="155"/>
      <c r="J218" s="126">
        <v>2</v>
      </c>
      <c r="K218" s="150"/>
      <c r="L218" s="227">
        <f>IF(("Reference probe"&lt;&gt;"Reference probe"),"N","Y")</f>
      </c>
      <c r="M218" s="171">
        <v>1.03</v>
      </c>
      <c r="N218" s="171">
        <v>1.03</v>
      </c>
      <c r="O218" s="171">
        <v>1.04</v>
      </c>
      <c r="P218" s="171">
        <v>0.95</v>
      </c>
      <c r="Q218" s="171">
        <v>1.03</v>
      </c>
      <c r="R218" s="171">
        <v>1.03</v>
      </c>
      <c r="S218" s="171">
        <v>1</v>
      </c>
      <c r="T218" s="171">
        <v>1.04</v>
      </c>
      <c r="U218" s="171">
        <v>0.98</v>
      </c>
      <c r="V218" s="171">
        <v>1.01</v>
      </c>
      <c r="W218" s="171">
        <v>0.94</v>
      </c>
      <c r="X218" s="171">
        <v>0.99</v>
      </c>
      <c r="Y218" s="171">
        <v>1.02</v>
      </c>
    </row>
    <row r="219" ht="11.25" customHeight="1">
      <c r="D219" s="149" t="s">
        <v>858</v>
      </c>
      <c r="E219" s="150" t="s">
        <v>103</v>
      </c>
      <c r="F219" s="151" t="s">
        <v>859</v>
      </c>
      <c r="G219" s="150" t="s">
        <v>860</v>
      </c>
      <c r="H219" s="150" t="s">
        <v>861</v>
      </c>
      <c r="I219" s="155"/>
      <c r="J219" s="126">
        <v>2</v>
      </c>
      <c r="K219" s="150"/>
      <c r="L219" s="227">
        <f>IF(("Reference probe"&lt;&gt;"Reference probe"),"N","Y")</f>
      </c>
      <c r="M219" s="171">
        <v>0.93</v>
      </c>
      <c r="N219" s="171">
        <v>0.95</v>
      </c>
      <c r="O219" s="171">
        <v>0.92</v>
      </c>
      <c r="P219" s="171">
        <v>0.98</v>
      </c>
      <c r="Q219" s="171">
        <v>0.98</v>
      </c>
      <c r="R219" s="171">
        <v>1</v>
      </c>
      <c r="S219" s="171">
        <v>0.94</v>
      </c>
      <c r="T219" s="171">
        <v>0.97</v>
      </c>
      <c r="U219" s="171">
        <v>0.93</v>
      </c>
      <c r="V219" s="171">
        <v>1.04</v>
      </c>
      <c r="W219" s="171">
        <v>1.07</v>
      </c>
      <c r="X219" s="171">
        <v>1.04</v>
      </c>
      <c r="Y219" s="171">
        <v>1.09</v>
      </c>
    </row>
    <row r="220" ht="11.25" customHeight="1">
      <c r="D220" s="149" t="s">
        <v>862</v>
      </c>
      <c r="E220" s="150" t="s">
        <v>103</v>
      </c>
      <c r="F220" s="151" t="s">
        <v>863</v>
      </c>
      <c r="G220" s="150" t="s">
        <v>860</v>
      </c>
      <c r="H220" s="150" t="s">
        <v>864</v>
      </c>
      <c r="I220" s="155"/>
      <c r="J220" s="126">
        <v>2</v>
      </c>
      <c r="K220" s="150"/>
      <c r="L220" s="227">
        <f>IF(("Default"&lt;&gt;"Reference probe"),"N","Y")</f>
      </c>
      <c r="M220" s="171">
        <v>0.91</v>
      </c>
      <c r="N220" s="171">
        <v>0.94</v>
      </c>
      <c r="O220" s="171">
        <v>0.92</v>
      </c>
      <c r="P220" s="171">
        <v>0.94</v>
      </c>
      <c r="Q220" s="171">
        <v>1.06</v>
      </c>
      <c r="R220" s="171">
        <v>0.97</v>
      </c>
      <c r="S220" s="171">
        <v>0.92</v>
      </c>
      <c r="T220" s="171">
        <v>1.06</v>
      </c>
      <c r="U220" s="171">
        <v>0.97</v>
      </c>
      <c r="V220" s="171">
        <v>1</v>
      </c>
      <c r="W220" s="171">
        <v>1.01</v>
      </c>
      <c r="X220" s="171">
        <v>0.92</v>
      </c>
      <c r="Y220" s="171">
        <v>1.02</v>
      </c>
    </row>
    <row r="221" ht="11.25" customHeight="1">
      <c r="D221" s="149" t="s">
        <v>865</v>
      </c>
      <c r="E221" s="150" t="s">
        <v>103</v>
      </c>
      <c r="F221" s="151" t="s">
        <v>866</v>
      </c>
      <c r="G221" s="150" t="s">
        <v>867</v>
      </c>
      <c r="H221" s="150" t="s">
        <v>868</v>
      </c>
      <c r="I221" s="155"/>
      <c r="J221" s="126">
        <v>2</v>
      </c>
      <c r="K221" s="150"/>
      <c r="L221" s="227">
        <f>IF(("Reference probe"&lt;&gt;"Reference probe"),"N","Y")</f>
      </c>
      <c r="M221" s="171">
        <v>1.03</v>
      </c>
      <c r="N221" s="171">
        <v>1.01</v>
      </c>
      <c r="O221" s="171">
        <v>1.02</v>
      </c>
      <c r="P221" s="171">
        <v>1.04</v>
      </c>
      <c r="Q221" s="171">
        <v>0.97</v>
      </c>
      <c r="R221" s="171">
        <v>0.98</v>
      </c>
      <c r="S221" s="171">
        <v>1</v>
      </c>
      <c r="T221" s="171">
        <v>1.05</v>
      </c>
      <c r="U221" s="171">
        <v>0.99</v>
      </c>
      <c r="V221" s="171">
        <v>1.12</v>
      </c>
      <c r="W221" s="171">
        <v>0.96</v>
      </c>
      <c r="X221" s="171">
        <v>0.96</v>
      </c>
      <c r="Y221" s="171">
        <v>1.07</v>
      </c>
    </row>
    <row r="222" ht="11.25" customHeight="1">
      <c r="D222" s="149" t="s">
        <v>869</v>
      </c>
      <c r="E222" s="150" t="s">
        <v>103</v>
      </c>
      <c r="F222" s="151" t="s">
        <v>870</v>
      </c>
      <c r="G222" s="150" t="s">
        <v>867</v>
      </c>
      <c r="H222" s="150" t="s">
        <v>871</v>
      </c>
      <c r="I222" s="155"/>
      <c r="J222" s="126">
        <v>2</v>
      </c>
      <c r="K222" s="150"/>
      <c r="L222" s="227">
        <f>IF(("Reference probe"&lt;&gt;"Reference probe"),"N","Y")</f>
      </c>
      <c r="M222" s="171">
        <v>1.05</v>
      </c>
      <c r="N222" s="171">
        <v>0.97</v>
      </c>
      <c r="O222" s="171">
        <v>0.99</v>
      </c>
      <c r="P222" s="171">
        <v>0.97</v>
      </c>
      <c r="Q222" s="171">
        <v>1.05</v>
      </c>
      <c r="R222" s="171">
        <v>0.95</v>
      </c>
      <c r="S222" s="171">
        <v>1.02</v>
      </c>
      <c r="T222" s="171">
        <v>0.95</v>
      </c>
      <c r="U222" s="171">
        <v>0.97</v>
      </c>
      <c r="V222" s="171">
        <v>0.98</v>
      </c>
      <c r="W222" s="171">
        <v>1.03</v>
      </c>
      <c r="X222" s="171">
        <v>0.92</v>
      </c>
      <c r="Y222" s="171">
        <v>0.98</v>
      </c>
    </row>
    <row r="223" ht="11.25" customHeight="1">
      <c r="D223" s="149" t="s">
        <v>872</v>
      </c>
      <c r="E223" s="150" t="s">
        <v>103</v>
      </c>
      <c r="F223" s="151" t="s">
        <v>873</v>
      </c>
      <c r="G223" s="150" t="s">
        <v>867</v>
      </c>
      <c r="H223" s="150" t="s">
        <v>874</v>
      </c>
      <c r="I223" s="155"/>
      <c r="J223" s="126">
        <v>2</v>
      </c>
      <c r="K223" s="150"/>
      <c r="L223" s="227">
        <f>IF(("Reference probe"&lt;&gt;"Reference probe"),"N","Y")</f>
      </c>
      <c r="M223" s="171">
        <v>1.03</v>
      </c>
      <c r="N223" s="171">
        <v>1.04</v>
      </c>
      <c r="O223" s="171">
        <v>0.98</v>
      </c>
      <c r="P223" s="171">
        <v>0.99</v>
      </c>
      <c r="Q223" s="171">
        <v>0.99</v>
      </c>
      <c r="R223" s="171">
        <v>1.08</v>
      </c>
      <c r="S223" s="171">
        <v>1.08</v>
      </c>
      <c r="T223" s="171">
        <v>1.02</v>
      </c>
      <c r="U223" s="171">
        <v>0.98</v>
      </c>
      <c r="V223" s="171">
        <v>1.12</v>
      </c>
      <c r="W223" s="171">
        <v>1.03</v>
      </c>
      <c r="X223" s="171">
        <v>0.97</v>
      </c>
      <c r="Y223" s="171">
        <v>0.97</v>
      </c>
    </row>
    <row r="224" ht="11.25" customHeight="1">
      <c r="D224" s="149" t="s">
        <v>875</v>
      </c>
      <c r="E224" s="150" t="s">
        <v>103</v>
      </c>
      <c r="F224" s="151" t="s">
        <v>876</v>
      </c>
      <c r="G224" s="150" t="s">
        <v>877</v>
      </c>
      <c r="H224" s="150" t="s">
        <v>878</v>
      </c>
      <c r="I224" s="155"/>
      <c r="J224" s="126">
        <v>2</v>
      </c>
      <c r="K224" s="150"/>
      <c r="L224" s="227">
        <f>IF(("Reference probe"&lt;&gt;"Reference probe"),"N","Y")</f>
      </c>
      <c r="M224" s="171">
        <v>1.04</v>
      </c>
      <c r="N224" s="171">
        <v>1.02</v>
      </c>
      <c r="O224" s="171">
        <v>1.04</v>
      </c>
      <c r="P224" s="171">
        <v>1</v>
      </c>
      <c r="Q224" s="171">
        <v>1.04</v>
      </c>
      <c r="R224" s="171">
        <v>0.93</v>
      </c>
      <c r="S224" s="171">
        <v>1</v>
      </c>
      <c r="T224" s="171">
        <v>0.97</v>
      </c>
      <c r="U224" s="171">
        <v>0.97</v>
      </c>
      <c r="V224" s="171">
        <v>1.03</v>
      </c>
      <c r="W224" s="171">
        <v>0.95</v>
      </c>
      <c r="X224" s="171">
        <v>0.87</v>
      </c>
      <c r="Y224" s="171">
        <v>1.03</v>
      </c>
    </row>
    <row r="225" ht="11.25" customHeight="1">
      <c r="D225" s="149" t="s">
        <v>879</v>
      </c>
      <c r="E225" s="150" t="s">
        <v>103</v>
      </c>
      <c r="F225" s="151" t="s">
        <v>880</v>
      </c>
      <c r="G225" s="150" t="s">
        <v>881</v>
      </c>
      <c r="H225" s="150" t="s">
        <v>882</v>
      </c>
      <c r="I225" s="155"/>
      <c r="J225" s="126">
        <v>2</v>
      </c>
      <c r="K225" s="150"/>
      <c r="L225" s="227">
        <f>IF(("Reference probe"&lt;&gt;"Reference probe"),"N","Y")</f>
      </c>
      <c r="M225" s="171">
        <v>1.07</v>
      </c>
      <c r="N225" s="171">
        <v>0.99</v>
      </c>
      <c r="O225" s="171">
        <v>1.03</v>
      </c>
      <c r="P225" s="171">
        <v>0.95</v>
      </c>
      <c r="Q225" s="171">
        <v>1.09</v>
      </c>
      <c r="R225" s="171">
        <v>0.98</v>
      </c>
      <c r="S225" s="171">
        <v>1.01</v>
      </c>
      <c r="T225" s="171">
        <v>1</v>
      </c>
      <c r="U225" s="171">
        <v>0.95</v>
      </c>
      <c r="V225" s="171">
        <v>1.08</v>
      </c>
      <c r="W225" s="171">
        <v>1.02</v>
      </c>
      <c r="X225" s="171">
        <v>1.05</v>
      </c>
      <c r="Y225" s="171">
        <v>0.97</v>
      </c>
    </row>
    <row r="226" ht="11.25" customHeight="1">
      <c r="D226" s="149" t="s">
        <v>883</v>
      </c>
      <c r="E226" s="150" t="s">
        <v>103</v>
      </c>
      <c r="F226" s="151" t="s">
        <v>884</v>
      </c>
      <c r="G226" s="150" t="s">
        <v>885</v>
      </c>
      <c r="H226" s="150" t="s">
        <v>886</v>
      </c>
      <c r="I226" s="155"/>
      <c r="J226" s="126">
        <v>2</v>
      </c>
      <c r="K226" s="150"/>
      <c r="L226" s="227">
        <f>IF(("Reference probe"&lt;&gt;"Reference probe"),"N","Y")</f>
      </c>
      <c r="M226" s="171">
        <v>1.01</v>
      </c>
      <c r="N226" s="171">
        <v>0.96</v>
      </c>
      <c r="O226" s="171">
        <v>1.03</v>
      </c>
      <c r="P226" s="171">
        <v>1.07</v>
      </c>
      <c r="Q226" s="171">
        <v>0.98</v>
      </c>
      <c r="R226" s="171">
        <v>0.97</v>
      </c>
      <c r="S226" s="171">
        <v>1.04</v>
      </c>
      <c r="T226" s="171">
        <v>1.04</v>
      </c>
      <c r="U226" s="171">
        <v>1.05</v>
      </c>
      <c r="V226" s="171">
        <v>1.03</v>
      </c>
      <c r="W226" s="171">
        <v>1.04</v>
      </c>
      <c r="X226" s="171">
        <v>0.99</v>
      </c>
      <c r="Y226" s="171">
        <v>0.97</v>
      </c>
    </row>
    <row r="227" ht="11.25" customHeight="1">
      <c r="D227" s="149" t="s">
        <v>887</v>
      </c>
      <c r="E227" s="150" t="s">
        <v>103</v>
      </c>
      <c r="F227" s="151" t="s">
        <v>888</v>
      </c>
      <c r="G227" s="150" t="s">
        <v>889</v>
      </c>
      <c r="H227" s="150" t="s">
        <v>890</v>
      </c>
      <c r="I227" s="155"/>
      <c r="J227" s="126">
        <v>2</v>
      </c>
      <c r="K227" s="150"/>
      <c r="L227" s="227">
        <f>IF(("Reference probe"&lt;&gt;"Reference probe"),"N","Y")</f>
      </c>
      <c r="M227" s="171">
        <v>0.99</v>
      </c>
      <c r="N227" s="171">
        <v>1.02</v>
      </c>
      <c r="O227" s="171">
        <v>0.97</v>
      </c>
      <c r="P227" s="171">
        <v>0.99</v>
      </c>
      <c r="Q227" s="171">
        <v>1.04</v>
      </c>
      <c r="R227" s="171">
        <v>0.94</v>
      </c>
      <c r="S227" s="171">
        <v>1.07</v>
      </c>
      <c r="T227" s="171">
        <v>1.04</v>
      </c>
      <c r="U227" s="171">
        <v>0.92</v>
      </c>
      <c r="V227" s="171">
        <v>1.07</v>
      </c>
      <c r="W227" s="171">
        <v>1.04</v>
      </c>
      <c r="X227" s="171">
        <v>0.92</v>
      </c>
      <c r="Y227" s="171">
        <v>0.98</v>
      </c>
    </row>
    <row r="228" ht="11.25" customHeight="1">
      <c r="D228" s="149" t="s">
        <v>891</v>
      </c>
      <c r="E228" s="150" t="s">
        <v>103</v>
      </c>
      <c r="F228" s="151" t="s">
        <v>892</v>
      </c>
      <c r="G228" s="150" t="s">
        <v>889</v>
      </c>
      <c r="H228" s="150" t="s">
        <v>893</v>
      </c>
      <c r="I228" s="155"/>
      <c r="J228" s="126">
        <v>2</v>
      </c>
      <c r="K228" s="150"/>
      <c r="L228" s="227">
        <f>IF(("Default"&lt;&gt;"Reference probe"),"N","Y")</f>
      </c>
      <c r="M228" s="171">
        <v>0.88</v>
      </c>
      <c r="N228" s="171">
        <v>1.02</v>
      </c>
      <c r="O228" s="171">
        <v>1.02</v>
      </c>
      <c r="P228" s="171">
        <v>0.9</v>
      </c>
      <c r="Q228" s="171">
        <v>0.99</v>
      </c>
      <c r="R228" s="171">
        <v>0.95</v>
      </c>
      <c r="S228" s="171">
        <v>0.92</v>
      </c>
      <c r="T228" s="171">
        <v>0.94</v>
      </c>
      <c r="U228" s="171">
        <v>1.04</v>
      </c>
      <c r="V228" s="171">
        <v>0.94</v>
      </c>
      <c r="W228" s="171">
        <v>0.94</v>
      </c>
      <c r="X228" s="171">
        <v>0.91</v>
      </c>
      <c r="Y228" s="171">
        <v>1.01</v>
      </c>
    </row>
    <row r="229" ht="11.25" customHeight="1">
      <c r="D229" s="149" t="s">
        <v>894</v>
      </c>
      <c r="E229" s="150" t="s">
        <v>103</v>
      </c>
      <c r="F229" s="151" t="s">
        <v>895</v>
      </c>
      <c r="G229" s="150" t="s">
        <v>889</v>
      </c>
      <c r="H229" s="150" t="s">
        <v>896</v>
      </c>
      <c r="I229" s="155"/>
      <c r="J229" s="126">
        <v>2</v>
      </c>
      <c r="K229" s="150" t="s">
        <v>199</v>
      </c>
      <c r="L229" s="227">
        <f>IF(("Reference probe"&lt;&gt;"Reference probe"),"N","Y")</f>
      </c>
      <c r="M229" s="171">
        <v>0.93</v>
      </c>
      <c r="N229" s="171">
        <v>0.98</v>
      </c>
      <c r="O229" s="171">
        <v>0.99</v>
      </c>
      <c r="P229" s="171">
        <v>1.02</v>
      </c>
      <c r="Q229" s="171">
        <v>1</v>
      </c>
      <c r="R229" s="171">
        <v>0.87</v>
      </c>
      <c r="S229" s="171">
        <v>1.07</v>
      </c>
      <c r="T229" s="171">
        <v>1.09</v>
      </c>
      <c r="U229" s="171">
        <v>0.94</v>
      </c>
      <c r="V229" s="171">
        <v>0.97</v>
      </c>
      <c r="W229" s="171">
        <v>1.05</v>
      </c>
      <c r="X229" s="171">
        <v>0.98</v>
      </c>
      <c r="Y229" s="171">
        <v>1.03</v>
      </c>
    </row>
    <row r="230" ht="11.25" customHeight="1">
      <c r="D230" s="149" t="s">
        <v>897</v>
      </c>
      <c r="E230" s="150" t="s">
        <v>103</v>
      </c>
      <c r="F230" s="151" t="s">
        <v>898</v>
      </c>
      <c r="G230" s="150" t="s">
        <v>899</v>
      </c>
      <c r="H230" s="150" t="s">
        <v>900</v>
      </c>
      <c r="I230" s="155"/>
      <c r="J230" s="126">
        <v>2</v>
      </c>
      <c r="K230" s="150"/>
      <c r="L230" s="227">
        <f>IF(("Reference probe"&lt;&gt;"Reference probe"),"N","Y")</f>
      </c>
      <c r="M230" s="171">
        <v>0.99</v>
      </c>
      <c r="N230" s="171">
        <v>1.04</v>
      </c>
      <c r="O230" s="171">
        <v>0.97</v>
      </c>
      <c r="P230" s="171">
        <v>1.11</v>
      </c>
      <c r="Q230" s="171">
        <v>1.01</v>
      </c>
      <c r="R230" s="171">
        <v>0.99</v>
      </c>
      <c r="S230" s="171">
        <v>1.08</v>
      </c>
      <c r="T230" s="171">
        <v>1</v>
      </c>
      <c r="U230" s="171">
        <v>0.99</v>
      </c>
      <c r="V230" s="171">
        <v>1</v>
      </c>
      <c r="W230" s="171">
        <v>1.01</v>
      </c>
      <c r="X230" s="171">
        <v>1.03</v>
      </c>
      <c r="Y230" s="171">
        <v>0.95</v>
      </c>
    </row>
    <row r="231" ht="11.25" customHeight="1">
      <c r="D231" s="149" t="s">
        <v>901</v>
      </c>
      <c r="E231" s="150" t="s">
        <v>103</v>
      </c>
      <c r="F231" s="151" t="s">
        <v>902</v>
      </c>
      <c r="G231" s="150" t="s">
        <v>899</v>
      </c>
      <c r="H231" s="150" t="s">
        <v>903</v>
      </c>
      <c r="I231" s="155"/>
      <c r="J231" s="126">
        <v>2</v>
      </c>
      <c r="K231" s="150"/>
      <c r="L231" s="227">
        <f>IF(("Reference probe"&lt;&gt;"Reference probe"),"N","Y")</f>
      </c>
      <c r="M231" s="171">
        <v>1.01</v>
      </c>
      <c r="N231" s="171">
        <v>1.06</v>
      </c>
      <c r="O231" s="171">
        <v>0.97</v>
      </c>
      <c r="P231" s="171">
        <v>0.87</v>
      </c>
      <c r="Q231" s="171">
        <v>1.04</v>
      </c>
      <c r="R231" s="171">
        <v>0.99</v>
      </c>
      <c r="S231" s="171">
        <v>0.93</v>
      </c>
      <c r="T231" s="171">
        <v>0.88</v>
      </c>
      <c r="U231" s="171">
        <v>0.96</v>
      </c>
      <c r="V231" s="171">
        <v>0.9</v>
      </c>
      <c r="W231" s="171">
        <v>0.93</v>
      </c>
      <c r="X231" s="171">
        <v>0.99</v>
      </c>
      <c r="Y231" s="171">
        <v>1.02</v>
      </c>
    </row>
    <row r="232" ht="11.25" customHeight="1">
      <c r="D232" s="149" t="s">
        <v>904</v>
      </c>
      <c r="E232" s="150" t="s">
        <v>103</v>
      </c>
      <c r="F232" s="151" t="s">
        <v>905</v>
      </c>
      <c r="G232" s="150" t="s">
        <v>899</v>
      </c>
      <c r="H232" s="150" t="s">
        <v>906</v>
      </c>
      <c r="I232" s="155"/>
      <c r="J232" s="126">
        <v>2</v>
      </c>
      <c r="K232" s="150"/>
      <c r="L232" s="227">
        <f>IF(("Reference probe"&lt;&gt;"Reference probe"),"N","Y")</f>
      </c>
      <c r="M232" s="171">
        <v>1.08</v>
      </c>
      <c r="N232" s="171">
        <v>0.99</v>
      </c>
      <c r="O232" s="171">
        <v>1.01</v>
      </c>
      <c r="P232" s="171">
        <v>1.03</v>
      </c>
      <c r="Q232" s="171">
        <v>1.09</v>
      </c>
      <c r="R232" s="171">
        <v>0.9</v>
      </c>
      <c r="S232" s="171">
        <v>1.02</v>
      </c>
      <c r="T232" s="171">
        <v>1.04</v>
      </c>
      <c r="U232" s="171">
        <v>0.99</v>
      </c>
      <c r="V232" s="171">
        <v>1.01</v>
      </c>
      <c r="W232" s="171">
        <v>0.94</v>
      </c>
      <c r="X232" s="171">
        <v>0.92</v>
      </c>
      <c r="Y232" s="171">
        <v>1</v>
      </c>
    </row>
    <row r="233" ht="11.25" customHeight="1">
      <c r="D233" s="149" t="s">
        <v>907</v>
      </c>
      <c r="E233" s="150" t="s">
        <v>103</v>
      </c>
      <c r="F233" s="151" t="s">
        <v>908</v>
      </c>
      <c r="G233" s="150" t="s">
        <v>909</v>
      </c>
      <c r="H233" s="150" t="s">
        <v>910</v>
      </c>
      <c r="I233" s="155"/>
      <c r="J233" s="126">
        <v>2</v>
      </c>
      <c r="K233" s="150"/>
      <c r="L233" s="227">
        <f>IF(("Reference probe"&lt;&gt;"Reference probe"),"N","Y")</f>
      </c>
      <c r="M233" s="171">
        <v>1.01</v>
      </c>
      <c r="N233" s="171">
        <v>1.02</v>
      </c>
      <c r="O233" s="171">
        <v>1</v>
      </c>
      <c r="P233" s="171">
        <v>1.07</v>
      </c>
      <c r="Q233" s="171">
        <v>1.02</v>
      </c>
      <c r="R233" s="171">
        <v>0.99</v>
      </c>
      <c r="S233" s="171">
        <v>1</v>
      </c>
      <c r="T233" s="171">
        <v>0.92</v>
      </c>
      <c r="U233" s="171">
        <v>0.94</v>
      </c>
      <c r="V233" s="171">
        <v>1.01</v>
      </c>
      <c r="W233" s="171">
        <v>1.02</v>
      </c>
      <c r="X233" s="171">
        <v>1.08</v>
      </c>
      <c r="Y233" s="171">
        <v>1.01</v>
      </c>
    </row>
    <row r="234" ht="11.25" customHeight="1">
      <c r="D234" s="149" t="s">
        <v>911</v>
      </c>
      <c r="E234" s="150" t="s">
        <v>103</v>
      </c>
      <c r="F234" s="151" t="s">
        <v>912</v>
      </c>
      <c r="G234" s="150" t="s">
        <v>909</v>
      </c>
      <c r="H234" s="150" t="s">
        <v>913</v>
      </c>
      <c r="I234" s="155"/>
      <c r="J234" s="126">
        <v>2</v>
      </c>
      <c r="K234" s="150"/>
      <c r="L234" s="227">
        <f>IF(("Reference probe"&lt;&gt;"Reference probe"),"N","Y")</f>
      </c>
      <c r="M234" s="171">
        <v>1</v>
      </c>
      <c r="N234" s="171">
        <v>0.99</v>
      </c>
      <c r="O234" s="171">
        <v>0.98</v>
      </c>
      <c r="P234" s="171">
        <v>1.02</v>
      </c>
      <c r="Q234" s="171">
        <v>0.98</v>
      </c>
      <c r="R234" s="171">
        <v>0.96</v>
      </c>
      <c r="S234" s="171">
        <v>1.02</v>
      </c>
      <c r="T234" s="171">
        <v>1.01</v>
      </c>
      <c r="U234" s="171">
        <v>0.96</v>
      </c>
      <c r="V234" s="171">
        <v>0.96</v>
      </c>
      <c r="W234" s="171">
        <v>1.09</v>
      </c>
      <c r="X234" s="171">
        <v>1.01</v>
      </c>
      <c r="Y234" s="171">
        <v>0.99</v>
      </c>
    </row>
    <row r="235" ht="11.25" customHeight="1">
      <c r="D235" s="149" t="s">
        <v>914</v>
      </c>
      <c r="E235" s="150" t="s">
        <v>103</v>
      </c>
      <c r="F235" s="151" t="s">
        <v>915</v>
      </c>
      <c r="G235" s="150" t="s">
        <v>916</v>
      </c>
      <c r="H235" s="150" t="s">
        <v>917</v>
      </c>
      <c r="I235" s="155"/>
      <c r="J235" s="126">
        <v>2</v>
      </c>
      <c r="K235" s="150"/>
      <c r="L235" s="227">
        <f>IF(("Reference probe"&lt;&gt;"Reference probe"),"N","Y")</f>
      </c>
      <c r="M235" s="171">
        <v>1.02</v>
      </c>
      <c r="N235" s="171">
        <v>1.01</v>
      </c>
      <c r="O235" s="171">
        <v>1.14</v>
      </c>
      <c r="P235" s="171">
        <v>1.03</v>
      </c>
      <c r="Q235" s="171">
        <v>0.95</v>
      </c>
      <c r="R235" s="171">
        <v>0.96</v>
      </c>
      <c r="S235" s="171">
        <v>1</v>
      </c>
      <c r="T235" s="171">
        <v>1.11</v>
      </c>
      <c r="U235" s="171">
        <v>0.98</v>
      </c>
      <c r="V235" s="171">
        <v>1.04</v>
      </c>
      <c r="W235" s="171">
        <v>1.02</v>
      </c>
      <c r="X235" s="171">
        <v>1.11</v>
      </c>
      <c r="Y235" s="171">
        <v>1.05</v>
      </c>
    </row>
    <row r="236" ht="11.25" customHeight="1">
      <c r="D236" s="149" t="s">
        <v>918</v>
      </c>
      <c r="E236" s="150" t="s">
        <v>103</v>
      </c>
      <c r="F236" s="151" t="s">
        <v>919</v>
      </c>
      <c r="G236" s="150" t="s">
        <v>916</v>
      </c>
      <c r="H236" s="150" t="s">
        <v>920</v>
      </c>
      <c r="I236" s="155"/>
      <c r="J236" s="126">
        <v>2</v>
      </c>
      <c r="K236" s="150"/>
      <c r="L236" s="227">
        <f>IF(("Reference probe"&lt;&gt;"Reference probe"),"N","Y")</f>
      </c>
      <c r="M236" s="171">
        <v>1.05</v>
      </c>
      <c r="N236" s="171">
        <v>0.93</v>
      </c>
      <c r="O236" s="171">
        <v>0.97</v>
      </c>
      <c r="P236" s="171">
        <v>1</v>
      </c>
      <c r="Q236" s="171">
        <v>1.06</v>
      </c>
      <c r="R236" s="171">
        <v>0.95</v>
      </c>
      <c r="S236" s="171">
        <v>0.94</v>
      </c>
      <c r="T236" s="171">
        <v>0.98</v>
      </c>
      <c r="U236" s="171">
        <v>1.04</v>
      </c>
      <c r="V236" s="171">
        <v>0.95</v>
      </c>
      <c r="W236" s="171">
        <v>0.99</v>
      </c>
      <c r="X236" s="171">
        <v>0.92</v>
      </c>
      <c r="Y236" s="171">
        <v>0.98</v>
      </c>
    </row>
    <row r="237" ht="11.25" customHeight="1">
      <c r="D237" s="149" t="s">
        <v>921</v>
      </c>
      <c r="E237" s="150" t="s">
        <v>103</v>
      </c>
      <c r="F237" s="151" t="s">
        <v>922</v>
      </c>
      <c r="G237" s="150" t="s">
        <v>923</v>
      </c>
      <c r="H237" s="150" t="s">
        <v>924</v>
      </c>
      <c r="I237" s="155"/>
      <c r="J237" s="126">
        <v>2</v>
      </c>
      <c r="K237" s="150"/>
      <c r="L237" s="227">
        <f>IF(("Reference probe"&lt;&gt;"Reference probe"),"N","Y")</f>
      </c>
      <c r="M237" s="171">
        <v>1</v>
      </c>
      <c r="N237" s="171">
        <v>1.01</v>
      </c>
      <c r="O237" s="171">
        <v>0.91</v>
      </c>
      <c r="P237" s="171">
        <v>0.96</v>
      </c>
      <c r="Q237" s="171">
        <v>0.99</v>
      </c>
      <c r="R237" s="171">
        <v>1.07</v>
      </c>
      <c r="S237" s="171">
        <v>0.97</v>
      </c>
      <c r="T237" s="171">
        <v>0.92</v>
      </c>
      <c r="U237" s="171">
        <v>0.96</v>
      </c>
      <c r="V237" s="171">
        <v>0.97</v>
      </c>
      <c r="W237" s="171">
        <v>1.05</v>
      </c>
      <c r="X237" s="171">
        <v>1.06</v>
      </c>
      <c r="Y237" s="171">
        <v>1</v>
      </c>
    </row>
    <row r="238" ht="11.25" customHeight="1">
      <c r="D238" s="149" t="s">
        <v>925</v>
      </c>
      <c r="E238" s="150" t="s">
        <v>103</v>
      </c>
      <c r="F238" s="151" t="s">
        <v>926</v>
      </c>
      <c r="G238" s="150" t="s">
        <v>927</v>
      </c>
      <c r="H238" s="150" t="s">
        <v>928</v>
      </c>
      <c r="I238" s="155"/>
      <c r="J238" s="126">
        <v>2</v>
      </c>
      <c r="K238" s="150"/>
      <c r="L238" s="227">
        <f>IF(("Default"&lt;&gt;"Reference probe"),"N","Y")</f>
      </c>
      <c r="M238" s="171">
        <v>0.95</v>
      </c>
      <c r="N238" s="171">
        <v>0.96</v>
      </c>
      <c r="O238" s="171">
        <v>0.98</v>
      </c>
      <c r="P238" s="171">
        <v>1.06</v>
      </c>
      <c r="Q238" s="171">
        <v>1.02</v>
      </c>
      <c r="R238" s="171">
        <v>1.04</v>
      </c>
      <c r="S238" s="171">
        <v>1.01</v>
      </c>
      <c r="T238" s="171">
        <v>0.96</v>
      </c>
      <c r="U238" s="171">
        <v>0.99</v>
      </c>
      <c r="V238" s="171">
        <v>1.03</v>
      </c>
      <c r="W238" s="171">
        <v>1.04</v>
      </c>
      <c r="X238" s="171">
        <v>1.03</v>
      </c>
      <c r="Y238" s="171">
        <v>1</v>
      </c>
    </row>
    <row r="239" ht="11.25" customHeight="1">
      <c r="D239" s="149" t="s">
        <v>929</v>
      </c>
      <c r="E239" s="150" t="s">
        <v>103</v>
      </c>
      <c r="F239" s="151" t="s">
        <v>930</v>
      </c>
      <c r="G239" s="150" t="s">
        <v>927</v>
      </c>
      <c r="H239" s="150" t="s">
        <v>931</v>
      </c>
      <c r="I239" s="155"/>
      <c r="J239" s="126">
        <v>2</v>
      </c>
      <c r="K239" s="150"/>
      <c r="L239" s="227">
        <f>IF(("Reference probe"&lt;&gt;"Reference probe"),"N","Y")</f>
      </c>
      <c r="M239" s="171">
        <v>0.95</v>
      </c>
      <c r="N239" s="171">
        <v>1.01</v>
      </c>
      <c r="O239" s="171">
        <v>0.97</v>
      </c>
      <c r="P239" s="171">
        <v>1.04</v>
      </c>
      <c r="Q239" s="171">
        <v>0.92</v>
      </c>
      <c r="R239" s="171">
        <v>1</v>
      </c>
      <c r="S239" s="171">
        <v>0.99</v>
      </c>
      <c r="T239" s="171">
        <v>0.98</v>
      </c>
      <c r="U239" s="171">
        <v>1.05</v>
      </c>
      <c r="V239" s="171">
        <v>1</v>
      </c>
      <c r="W239" s="171">
        <v>0.97</v>
      </c>
      <c r="X239" s="171">
        <v>1.01</v>
      </c>
      <c r="Y239" s="171">
        <v>1.05</v>
      </c>
    </row>
    <row r="240" ht="11.25" customHeight="1">
      <c r="D240" s="149" t="s">
        <v>932</v>
      </c>
      <c r="E240" s="150" t="s">
        <v>103</v>
      </c>
      <c r="F240" s="151" t="s">
        <v>933</v>
      </c>
      <c r="G240" s="150" t="s">
        <v>934</v>
      </c>
      <c r="H240" s="150" t="s">
        <v>935</v>
      </c>
      <c r="I240" s="155"/>
      <c r="J240" s="126">
        <v>2</v>
      </c>
      <c r="K240" s="150"/>
      <c r="L240" s="227">
        <f>IF(("Default"&lt;&gt;"Reference probe"),"N","Y")</f>
      </c>
      <c r="M240" s="171">
        <v>0.94</v>
      </c>
      <c r="N240" s="171">
        <v>1.01</v>
      </c>
      <c r="O240" s="171">
        <v>1.04</v>
      </c>
      <c r="P240" s="171">
        <v>0.99</v>
      </c>
      <c r="Q240" s="171">
        <v>1</v>
      </c>
      <c r="R240" s="171">
        <v>1.07</v>
      </c>
      <c r="S240" s="171">
        <v>1</v>
      </c>
      <c r="T240" s="171">
        <v>1.05</v>
      </c>
      <c r="U240" s="171">
        <v>1</v>
      </c>
      <c r="V240" s="171">
        <v>1</v>
      </c>
      <c r="W240" s="171">
        <v>0.97</v>
      </c>
      <c r="X240" s="171">
        <v>0.96</v>
      </c>
      <c r="Y240" s="171">
        <v>1.02</v>
      </c>
    </row>
    <row r="241" ht="11.25" customHeight="1">
      <c r="D241" s="149" t="s">
        <v>936</v>
      </c>
      <c r="E241" s="150" t="s">
        <v>103</v>
      </c>
      <c r="F241" s="151" t="s">
        <v>937</v>
      </c>
      <c r="G241" s="150" t="s">
        <v>938</v>
      </c>
      <c r="H241" s="150" t="s">
        <v>939</v>
      </c>
      <c r="I241" s="155"/>
      <c r="J241" s="126">
        <v>2</v>
      </c>
      <c r="K241" s="150"/>
      <c r="L241" s="227">
        <f>IF(("Reference probe"&lt;&gt;"Reference probe"),"N","Y")</f>
      </c>
      <c r="M241" s="171">
        <v>0.88</v>
      </c>
      <c r="N241" s="171">
        <v>1.01</v>
      </c>
      <c r="O241" s="171">
        <v>1.01</v>
      </c>
      <c r="P241" s="171">
        <v>0.94</v>
      </c>
      <c r="Q241" s="171">
        <v>1.02</v>
      </c>
      <c r="R241" s="171">
        <v>1.01</v>
      </c>
      <c r="S241" s="171">
        <v>0.94</v>
      </c>
      <c r="T241" s="171">
        <v>0.96</v>
      </c>
      <c r="U241" s="171">
        <v>0.97</v>
      </c>
      <c r="V241" s="171">
        <v>0.96</v>
      </c>
      <c r="W241" s="171">
        <v>0.97</v>
      </c>
      <c r="X241" s="171">
        <v>1.01</v>
      </c>
      <c r="Y241" s="171">
        <v>1.04</v>
      </c>
    </row>
    <row r="242" ht="11.25" customHeight="1">
      <c r="D242" s="149" t="s">
        <v>940</v>
      </c>
      <c r="E242" s="150" t="s">
        <v>103</v>
      </c>
      <c r="F242" s="151" t="s">
        <v>941</v>
      </c>
      <c r="G242" s="150" t="s">
        <v>938</v>
      </c>
      <c r="H242" s="150" t="s">
        <v>942</v>
      </c>
      <c r="I242" s="155"/>
      <c r="J242" s="126">
        <v>2</v>
      </c>
      <c r="K242" s="150"/>
      <c r="L242" s="227">
        <f>IF(("Reference probe"&lt;&gt;"Reference probe"),"N","Y")</f>
      </c>
      <c r="M242" s="171">
        <v>0.99</v>
      </c>
      <c r="N242" s="171">
        <v>0.93</v>
      </c>
      <c r="O242" s="171">
        <v>1.02</v>
      </c>
      <c r="P242" s="171">
        <v>0.97</v>
      </c>
      <c r="Q242" s="171">
        <v>1.04</v>
      </c>
      <c r="R242" s="171">
        <v>1</v>
      </c>
      <c r="S242" s="171">
        <v>0.83</v>
      </c>
      <c r="T242" s="171">
        <v>0.98</v>
      </c>
      <c r="U242" s="171">
        <v>1.02</v>
      </c>
      <c r="V242" s="171">
        <v>0.97</v>
      </c>
      <c r="W242" s="171">
        <v>0.98</v>
      </c>
      <c r="X242" s="171">
        <v>0.93</v>
      </c>
      <c r="Y242" s="171">
        <v>1.04</v>
      </c>
    </row>
    <row r="243" ht="11.25" customHeight="1">
      <c r="D243" s="149" t="s">
        <v>943</v>
      </c>
      <c r="E243" s="150" t="s">
        <v>103</v>
      </c>
      <c r="F243" s="151" t="s">
        <v>944</v>
      </c>
      <c r="G243" s="150" t="s">
        <v>945</v>
      </c>
      <c r="H243" s="150" t="s">
        <v>946</v>
      </c>
      <c r="I243" s="155"/>
      <c r="J243" s="126">
        <v>2</v>
      </c>
      <c r="K243" s="150"/>
      <c r="L243" s="227">
        <f>IF(("Reference probe"&lt;&gt;"Reference probe"),"N","Y")</f>
      </c>
      <c r="M243" s="171">
        <v>0.97</v>
      </c>
      <c r="N243" s="171">
        <v>1.02</v>
      </c>
      <c r="O243" s="171">
        <v>1.48</v>
      </c>
      <c r="P243" s="171">
        <v>1.11</v>
      </c>
      <c r="Q243" s="171">
        <v>0.92</v>
      </c>
      <c r="R243" s="171">
        <v>1.12</v>
      </c>
      <c r="S243" s="171">
        <v>1.07</v>
      </c>
      <c r="T243" s="171">
        <v>1</v>
      </c>
      <c r="U243" s="171">
        <v>1.05</v>
      </c>
      <c r="V243" s="171">
        <v>1.04</v>
      </c>
      <c r="W243" s="171">
        <v>0.99</v>
      </c>
      <c r="X243" s="171">
        <v>1.06</v>
      </c>
      <c r="Y243" s="171">
        <v>1.03</v>
      </c>
    </row>
    <row r="244" ht="11.25" customHeight="1">
      <c r="D244" s="149" t="s">
        <v>947</v>
      </c>
      <c r="E244" s="150" t="s">
        <v>103</v>
      </c>
      <c r="F244" s="151" t="s">
        <v>948</v>
      </c>
      <c r="G244" s="150" t="s">
        <v>949</v>
      </c>
      <c r="H244" s="150" t="s">
        <v>950</v>
      </c>
      <c r="I244" s="155"/>
      <c r="J244" s="126">
        <v>2</v>
      </c>
      <c r="K244" s="150"/>
      <c r="L244" s="227">
        <f>IF(("Reference probe"&lt;&gt;"Reference probe"),"N","Y")</f>
      </c>
      <c r="M244" s="171">
        <v>1.06</v>
      </c>
      <c r="N244" s="171">
        <v>1.06</v>
      </c>
      <c r="O244" s="171">
        <v>1.47</v>
      </c>
      <c r="P244" s="171">
        <v>1.07</v>
      </c>
      <c r="Q244" s="171">
        <v>1.01</v>
      </c>
      <c r="R244" s="171">
        <v>0.95</v>
      </c>
      <c r="S244" s="171">
        <v>0.92</v>
      </c>
      <c r="T244" s="171">
        <v>0.98</v>
      </c>
      <c r="U244" s="171">
        <v>0.91</v>
      </c>
      <c r="V244" s="171">
        <v>1.03</v>
      </c>
      <c r="W244" s="171">
        <v>1</v>
      </c>
      <c r="X244" s="171">
        <v>1.05</v>
      </c>
      <c r="Y244" s="171">
        <v>1.03</v>
      </c>
    </row>
    <row r="245" ht="11.25" customHeight="1">
      <c r="D245" s="149" t="s">
        <v>951</v>
      </c>
      <c r="E245" s="150" t="s">
        <v>103</v>
      </c>
      <c r="F245" s="151" t="s">
        <v>952</v>
      </c>
      <c r="G245" s="150" t="s">
        <v>953</v>
      </c>
      <c r="H245" s="150" t="s">
        <v>954</v>
      </c>
      <c r="I245" s="155"/>
      <c r="J245" s="126">
        <v>2</v>
      </c>
      <c r="K245" s="150"/>
      <c r="L245" s="227">
        <f>IF(("Reference probe"&lt;&gt;"Reference probe"),"N","Y")</f>
      </c>
      <c r="M245" s="171">
        <v>1.02</v>
      </c>
      <c r="N245" s="171">
        <v>1.01</v>
      </c>
      <c r="O245" s="171">
        <v>1.55</v>
      </c>
      <c r="P245" s="171">
        <v>1.06</v>
      </c>
      <c r="Q245" s="171">
        <v>1.04</v>
      </c>
      <c r="R245" s="171">
        <v>1.01</v>
      </c>
      <c r="S245" s="171">
        <v>0.99</v>
      </c>
      <c r="T245" s="171">
        <v>1</v>
      </c>
      <c r="U245" s="171">
        <v>0.96</v>
      </c>
      <c r="V245" s="171">
        <v>0.98</v>
      </c>
      <c r="W245" s="171">
        <v>0.96</v>
      </c>
      <c r="X245" s="171">
        <v>1.02</v>
      </c>
      <c r="Y245" s="171">
        <v>1.04</v>
      </c>
    </row>
    <row r="246" ht="11.25" customHeight="1">
      <c r="D246" s="149" t="s">
        <v>955</v>
      </c>
      <c r="E246" s="150" t="s">
        <v>103</v>
      </c>
      <c r="F246" s="151" t="s">
        <v>956</v>
      </c>
      <c r="G246" s="150" t="s">
        <v>957</v>
      </c>
      <c r="H246" s="150" t="s">
        <v>958</v>
      </c>
      <c r="I246" s="155"/>
      <c r="J246" s="126">
        <v>2</v>
      </c>
      <c r="K246" s="150"/>
      <c r="L246" s="227">
        <f>IF(("Reference probe"&lt;&gt;"Reference probe"),"N","Y")</f>
      </c>
      <c r="M246" s="171">
        <v>0.97</v>
      </c>
      <c r="N246" s="171">
        <v>1.01</v>
      </c>
      <c r="O246" s="171">
        <v>1.49</v>
      </c>
      <c r="P246" s="171">
        <v>1.09</v>
      </c>
      <c r="Q246" s="171">
        <v>0.97</v>
      </c>
      <c r="R246" s="171">
        <v>1.06</v>
      </c>
      <c r="S246" s="171">
        <v>1.01</v>
      </c>
      <c r="T246" s="171">
        <v>1.05</v>
      </c>
      <c r="U246" s="171">
        <v>1.06</v>
      </c>
      <c r="V246" s="171">
        <v>1.01</v>
      </c>
      <c r="W246" s="171">
        <v>1.01</v>
      </c>
      <c r="X246" s="171">
        <v>1.09</v>
      </c>
      <c r="Y246" s="171">
        <v>0.96</v>
      </c>
    </row>
    <row r="247" ht="11.25" customHeight="1">
      <c r="D247" s="149" t="s">
        <v>959</v>
      </c>
      <c r="E247" s="150" t="s">
        <v>103</v>
      </c>
      <c r="F247" s="151" t="s">
        <v>960</v>
      </c>
      <c r="G247" s="150" t="s">
        <v>957</v>
      </c>
      <c r="H247" s="150" t="s">
        <v>961</v>
      </c>
      <c r="I247" s="155"/>
      <c r="J247" s="126">
        <v>2</v>
      </c>
      <c r="K247" s="150"/>
      <c r="L247" s="227">
        <f>IF(("Reference probe"&lt;&gt;"Reference probe"),"N","Y")</f>
      </c>
      <c r="M247" s="171">
        <v>0.99</v>
      </c>
      <c r="N247" s="171">
        <v>0.94</v>
      </c>
      <c r="O247" s="171">
        <v>1.44</v>
      </c>
      <c r="P247" s="171">
        <v>1.05</v>
      </c>
      <c r="Q247" s="171">
        <v>1</v>
      </c>
      <c r="R247" s="171">
        <v>0.98</v>
      </c>
      <c r="S247" s="171">
        <v>0.98</v>
      </c>
      <c r="T247" s="171">
        <v>0.96</v>
      </c>
      <c r="U247" s="171">
        <v>0.97</v>
      </c>
      <c r="V247" s="171">
        <v>0.87</v>
      </c>
      <c r="W247" s="171">
        <v>1.05</v>
      </c>
      <c r="X247" s="171">
        <v>0.86</v>
      </c>
      <c r="Y247" s="171">
        <v>1.05</v>
      </c>
    </row>
    <row r="248" ht="11.25" customHeight="1">
      <c r="D248" s="149" t="s">
        <v>962</v>
      </c>
      <c r="E248" s="150" t="s">
        <v>103</v>
      </c>
      <c r="F248" s="151" t="s">
        <v>963</v>
      </c>
      <c r="G248" s="150" t="s">
        <v>964</v>
      </c>
      <c r="H248" s="150" t="s">
        <v>965</v>
      </c>
      <c r="I248" s="155"/>
      <c r="J248" s="126">
        <v>2</v>
      </c>
      <c r="K248" s="150"/>
      <c r="L248" s="227">
        <f>IF(("Reference probe"&lt;&gt;"Reference probe"),"N","Y")</f>
      </c>
      <c r="M248" s="171">
        <v>1.04</v>
      </c>
      <c r="N248" s="171">
        <v>1.04</v>
      </c>
      <c r="O248" s="171">
        <v>1.43</v>
      </c>
      <c r="P248" s="171">
        <v>0.99</v>
      </c>
      <c r="Q248" s="171">
        <v>0.99</v>
      </c>
      <c r="R248" s="171">
        <v>0.96</v>
      </c>
      <c r="S248" s="171">
        <v>0.87</v>
      </c>
      <c r="T248" s="171">
        <v>0.96</v>
      </c>
      <c r="U248" s="171">
        <v>0.99</v>
      </c>
      <c r="V248" s="171">
        <v>1.02</v>
      </c>
      <c r="W248" s="171">
        <v>1.03</v>
      </c>
      <c r="X248" s="171">
        <v>0.99</v>
      </c>
      <c r="Y248" s="171">
        <v>0.95</v>
      </c>
    </row>
    <row r="249" ht="11.25" customHeight="1">
      <c r="D249" s="149" t="s">
        <v>966</v>
      </c>
      <c r="E249" s="150" t="s">
        <v>103</v>
      </c>
      <c r="F249" s="151" t="s">
        <v>967</v>
      </c>
      <c r="G249" s="150" t="s">
        <v>968</v>
      </c>
      <c r="H249" s="150" t="s">
        <v>969</v>
      </c>
      <c r="I249" s="155"/>
      <c r="J249" s="126">
        <v>2</v>
      </c>
      <c r="K249" s="150"/>
      <c r="L249" s="227">
        <f>IF(("Reference probe"&lt;&gt;"Reference probe"),"N","Y")</f>
      </c>
      <c r="M249" s="171">
        <v>0.95</v>
      </c>
      <c r="N249" s="171">
        <v>0.96</v>
      </c>
      <c r="O249" s="171">
        <v>1.42</v>
      </c>
      <c r="P249" s="171">
        <v>1.07</v>
      </c>
      <c r="Q249" s="171">
        <v>1.02</v>
      </c>
      <c r="R249" s="171">
        <v>0.9</v>
      </c>
      <c r="S249" s="171">
        <v>1.03</v>
      </c>
      <c r="T249" s="171">
        <v>1</v>
      </c>
      <c r="U249" s="171">
        <v>0.99</v>
      </c>
      <c r="V249" s="171">
        <v>1.03</v>
      </c>
      <c r="W249" s="171">
        <v>1</v>
      </c>
      <c r="X249" s="171">
        <v>0.98</v>
      </c>
      <c r="Y249" s="171">
        <v>1.03</v>
      </c>
    </row>
    <row r="250" ht="11.25" customHeight="1">
      <c r="D250" s="149" t="s">
        <v>970</v>
      </c>
      <c r="E250" s="150" t="s">
        <v>103</v>
      </c>
      <c r="F250" s="151" t="s">
        <v>971</v>
      </c>
      <c r="G250" s="150" t="s">
        <v>968</v>
      </c>
      <c r="H250" s="150" t="s">
        <v>972</v>
      </c>
      <c r="I250" s="155"/>
      <c r="J250" s="126">
        <v>2</v>
      </c>
      <c r="K250" s="150"/>
      <c r="L250" s="227">
        <f>IF(("Reference probe"&lt;&gt;"Reference probe"),"N","Y")</f>
      </c>
      <c r="M250" s="171">
        <v>0.86</v>
      </c>
      <c r="N250" s="171">
        <v>0.95</v>
      </c>
      <c r="O250" s="171">
        <v>1.55</v>
      </c>
      <c r="P250" s="171">
        <v>1.07</v>
      </c>
      <c r="Q250" s="171">
        <v>1.06</v>
      </c>
      <c r="R250" s="171">
        <v>0.96</v>
      </c>
      <c r="S250" s="171">
        <v>1.05</v>
      </c>
      <c r="T250" s="171">
        <v>0.97</v>
      </c>
      <c r="U250" s="171">
        <v>1.02</v>
      </c>
      <c r="V250" s="171">
        <v>0.93</v>
      </c>
      <c r="W250" s="171">
        <v>0.98</v>
      </c>
      <c r="X250" s="171">
        <v>0.89</v>
      </c>
      <c r="Y250" s="171">
        <v>1</v>
      </c>
    </row>
    <row r="251" ht="11.25" customHeight="1">
      <c r="D251" s="149" t="s">
        <v>973</v>
      </c>
      <c r="E251" s="150" t="s">
        <v>103</v>
      </c>
      <c r="F251" s="151" t="s">
        <v>974</v>
      </c>
      <c r="G251" s="150" t="s">
        <v>975</v>
      </c>
      <c r="H251" s="150" t="s">
        <v>976</v>
      </c>
      <c r="I251" s="155"/>
      <c r="J251" s="126">
        <v>2</v>
      </c>
      <c r="K251" s="150"/>
      <c r="L251" s="227">
        <f>IF(("Reference probe"&lt;&gt;"Reference probe"),"N","Y")</f>
      </c>
      <c r="M251" s="171">
        <v>1.01</v>
      </c>
      <c r="N251" s="171">
        <v>0.94</v>
      </c>
      <c r="O251" s="171">
        <v>1.47</v>
      </c>
      <c r="P251" s="171">
        <v>1</v>
      </c>
      <c r="Q251" s="171">
        <v>1.03</v>
      </c>
      <c r="R251" s="171">
        <v>1.02</v>
      </c>
      <c r="S251" s="171">
        <v>0.96</v>
      </c>
      <c r="T251" s="171">
        <v>0.98</v>
      </c>
      <c r="U251" s="171">
        <v>0.98</v>
      </c>
      <c r="V251" s="171">
        <v>0.99</v>
      </c>
      <c r="W251" s="171">
        <v>1.01</v>
      </c>
      <c r="X251" s="171">
        <v>1</v>
      </c>
      <c r="Y251" s="171">
        <v>1.05</v>
      </c>
    </row>
    <row r="252" ht="11.25" customHeight="1">
      <c r="D252" s="149" t="s">
        <v>977</v>
      </c>
      <c r="E252" s="150" t="s">
        <v>103</v>
      </c>
      <c r="F252" s="151" t="s">
        <v>978</v>
      </c>
      <c r="G252" s="150" t="s">
        <v>979</v>
      </c>
      <c r="H252" s="150" t="s">
        <v>980</v>
      </c>
      <c r="I252" s="155"/>
      <c r="J252" s="126">
        <v>2</v>
      </c>
      <c r="K252" s="150"/>
      <c r="L252" s="227">
        <f>IF(("Default"&lt;&gt;"Reference probe"),"N","Y")</f>
      </c>
      <c r="M252" s="171">
        <v>1.05</v>
      </c>
      <c r="N252" s="171">
        <v>0.98</v>
      </c>
      <c r="O252" s="171">
        <v>1.47</v>
      </c>
      <c r="P252" s="171">
        <v>1</v>
      </c>
      <c r="Q252" s="171">
        <v>1.03</v>
      </c>
      <c r="R252" s="171">
        <v>1.07</v>
      </c>
      <c r="S252" s="171">
        <v>1.02</v>
      </c>
      <c r="T252" s="171">
        <v>1.04</v>
      </c>
      <c r="U252" s="171">
        <v>1.02</v>
      </c>
      <c r="V252" s="171">
        <v>1.02</v>
      </c>
      <c r="W252" s="171">
        <v>0.95</v>
      </c>
      <c r="X252" s="171">
        <v>0.92</v>
      </c>
      <c r="Y252" s="171">
        <v>1.04</v>
      </c>
    </row>
    <row r="253" ht="11.25" customHeight="1">
      <c r="D253" s="149" t="s">
        <v>981</v>
      </c>
      <c r="E253" s="150" t="s">
        <v>103</v>
      </c>
      <c r="F253" s="151" t="s">
        <v>982</v>
      </c>
      <c r="G253" s="150" t="s">
        <v>983</v>
      </c>
      <c r="H253" s="150" t="s">
        <v>984</v>
      </c>
      <c r="I253" s="155"/>
      <c r="J253" s="126">
        <v>2</v>
      </c>
      <c r="K253" s="150"/>
      <c r="L253" s="227">
        <f>IF(("Reference probe"&lt;&gt;"Reference probe"),"N","Y")</f>
      </c>
      <c r="M253" s="171">
        <v>0.91</v>
      </c>
      <c r="N253" s="171">
        <v>0.94</v>
      </c>
      <c r="O253" s="171">
        <v>1.46</v>
      </c>
      <c r="P253" s="171">
        <v>1.02</v>
      </c>
      <c r="Q253" s="171">
        <v>1.01</v>
      </c>
      <c r="R253" s="171">
        <v>1</v>
      </c>
      <c r="S253" s="171">
        <v>1</v>
      </c>
      <c r="T253" s="171">
        <v>0.99</v>
      </c>
      <c r="U253" s="171">
        <v>0.97</v>
      </c>
      <c r="V253" s="171">
        <v>1</v>
      </c>
      <c r="W253" s="171">
        <v>1.07</v>
      </c>
      <c r="X253" s="171">
        <v>0.99</v>
      </c>
      <c r="Y253" s="171">
        <v>1.02</v>
      </c>
    </row>
    <row r="254" ht="11.25" customHeight="1">
      <c r="D254" s="149" t="s">
        <v>985</v>
      </c>
      <c r="E254" s="150" t="s">
        <v>103</v>
      </c>
      <c r="F254" s="151" t="s">
        <v>986</v>
      </c>
      <c r="G254" s="150" t="s">
        <v>987</v>
      </c>
      <c r="H254" s="150" t="s">
        <v>988</v>
      </c>
      <c r="I254" s="155"/>
      <c r="J254" s="126">
        <v>2</v>
      </c>
      <c r="K254" s="150"/>
      <c r="L254" s="227">
        <f>IF(("Reference probe"&lt;&gt;"Reference probe"),"N","Y")</f>
      </c>
      <c r="M254" s="171">
        <v>1.12</v>
      </c>
      <c r="N254" s="171">
        <v>0.99</v>
      </c>
      <c r="O254" s="171">
        <v>1.61</v>
      </c>
      <c r="P254" s="171">
        <v>0.99</v>
      </c>
      <c r="Q254" s="171">
        <v>1.04</v>
      </c>
      <c r="R254" s="171">
        <v>1.01</v>
      </c>
      <c r="S254" s="171">
        <v>1.05</v>
      </c>
      <c r="T254" s="171">
        <v>1.01</v>
      </c>
      <c r="U254" s="171">
        <v>0.97</v>
      </c>
      <c r="V254" s="171">
        <v>1.07</v>
      </c>
      <c r="W254" s="171">
        <v>1.05</v>
      </c>
      <c r="X254" s="171">
        <v>1.15</v>
      </c>
      <c r="Y254" s="171">
        <v>0.96</v>
      </c>
    </row>
    <row r="255" ht="11.25" customHeight="1">
      <c r="D255" s="149" t="s">
        <v>989</v>
      </c>
      <c r="E255" s="150" t="s">
        <v>103</v>
      </c>
      <c r="F255" s="151" t="s">
        <v>990</v>
      </c>
      <c r="G255" s="150" t="s">
        <v>991</v>
      </c>
      <c r="H255" s="150" t="s">
        <v>992</v>
      </c>
      <c r="I255" s="155"/>
      <c r="J255" s="126">
        <v>2</v>
      </c>
      <c r="K255" s="150"/>
      <c r="L255" s="227">
        <f>IF(("Reference probe"&lt;&gt;"Reference probe"),"N","Y")</f>
      </c>
      <c r="M255" s="171">
        <v>0.94</v>
      </c>
      <c r="N255" s="171">
        <v>1.04</v>
      </c>
      <c r="O255" s="171">
        <v>1.4</v>
      </c>
      <c r="P255" s="171">
        <v>0.92</v>
      </c>
      <c r="Q255" s="171">
        <v>0.95</v>
      </c>
      <c r="R255" s="171">
        <v>0.99</v>
      </c>
      <c r="S255" s="171">
        <v>0.97</v>
      </c>
      <c r="T255" s="171">
        <v>0.86</v>
      </c>
      <c r="U255" s="171">
        <v>0.99</v>
      </c>
      <c r="V255" s="171">
        <v>0.95</v>
      </c>
      <c r="W255" s="171">
        <v>1.03</v>
      </c>
      <c r="X255" s="171">
        <v>0.84</v>
      </c>
      <c r="Y255" s="171">
        <v>1</v>
      </c>
    </row>
    <row r="256" ht="11.25" customHeight="1">
      <c r="D256" s="149" t="s">
        <v>993</v>
      </c>
      <c r="E256" s="150" t="s">
        <v>103</v>
      </c>
      <c r="F256" s="151" t="s">
        <v>994</v>
      </c>
      <c r="G256" s="150" t="s">
        <v>991</v>
      </c>
      <c r="H256" s="150" t="s">
        <v>995</v>
      </c>
      <c r="I256" s="155"/>
      <c r="J256" s="126">
        <v>2</v>
      </c>
      <c r="K256" s="150"/>
      <c r="L256" s="227">
        <f>IF(("Reference probe"&lt;&gt;"Reference probe"),"N","Y")</f>
      </c>
      <c r="M256" s="171">
        <v>1.06</v>
      </c>
      <c r="N256" s="171">
        <v>0.98</v>
      </c>
      <c r="O256" s="171">
        <v>1.45</v>
      </c>
      <c r="P256" s="171">
        <v>0.92</v>
      </c>
      <c r="Q256" s="171">
        <v>0.97</v>
      </c>
      <c r="R256" s="171">
        <v>0.97</v>
      </c>
      <c r="S256" s="171">
        <v>0.99</v>
      </c>
      <c r="T256" s="171">
        <v>1.04</v>
      </c>
      <c r="U256" s="171">
        <v>1.05</v>
      </c>
      <c r="V256" s="171">
        <v>1.02</v>
      </c>
      <c r="W256" s="171">
        <v>0.99</v>
      </c>
      <c r="X256" s="171">
        <v>1.04</v>
      </c>
      <c r="Y256" s="171">
        <v>1.01</v>
      </c>
    </row>
    <row r="257" ht="11.25" customHeight="1">
      <c r="D257" s="149" t="s">
        <v>996</v>
      </c>
      <c r="E257" s="150" t="s">
        <v>103</v>
      </c>
      <c r="F257" s="151" t="s">
        <v>997</v>
      </c>
      <c r="G257" s="150" t="s">
        <v>998</v>
      </c>
      <c r="H257" s="150" t="s">
        <v>999</v>
      </c>
      <c r="I257" s="155"/>
      <c r="J257" s="126">
        <v>2</v>
      </c>
      <c r="K257" s="150"/>
      <c r="L257" s="227">
        <f>IF(("Reference probe"&lt;&gt;"Reference probe"),"N","Y")</f>
      </c>
      <c r="M257" s="171">
        <v>0.99</v>
      </c>
      <c r="N257" s="171">
        <v>0.98</v>
      </c>
      <c r="O257" s="171">
        <v>1.39</v>
      </c>
      <c r="P257" s="171">
        <v>1.01</v>
      </c>
      <c r="Q257" s="171">
        <v>1.04</v>
      </c>
      <c r="R257" s="171">
        <v>0.97</v>
      </c>
      <c r="S257" s="171">
        <v>0.95</v>
      </c>
      <c r="T257" s="171">
        <v>0.94</v>
      </c>
      <c r="U257" s="171">
        <v>1.04</v>
      </c>
      <c r="V257" s="171">
        <v>0.98</v>
      </c>
      <c r="W257" s="171">
        <v>0.97</v>
      </c>
      <c r="X257" s="171">
        <v>0.97</v>
      </c>
      <c r="Y257" s="171">
        <v>0.97</v>
      </c>
    </row>
    <row r="258" ht="11.25" customHeight="1">
      <c r="D258" s="149" t="s">
        <v>1000</v>
      </c>
      <c r="E258" s="150" t="s">
        <v>103</v>
      </c>
      <c r="F258" s="151" t="s">
        <v>1001</v>
      </c>
      <c r="G258" s="150" t="s">
        <v>998</v>
      </c>
      <c r="H258" s="150" t="s">
        <v>1002</v>
      </c>
      <c r="I258" s="155"/>
      <c r="J258" s="126">
        <v>2</v>
      </c>
      <c r="K258" s="150"/>
      <c r="L258" s="227">
        <f>IF(("Reference probe"&lt;&gt;"Reference probe"),"N","Y")</f>
      </c>
      <c r="M258" s="171">
        <v>1.03</v>
      </c>
      <c r="N258" s="171">
        <v>1.03</v>
      </c>
      <c r="O258" s="171">
        <v>1.44</v>
      </c>
      <c r="P258" s="171">
        <v>0.98</v>
      </c>
      <c r="Q258" s="171">
        <v>1.03</v>
      </c>
      <c r="R258" s="171">
        <v>1</v>
      </c>
      <c r="S258" s="171">
        <v>0.98</v>
      </c>
      <c r="T258" s="171">
        <v>1.02</v>
      </c>
      <c r="U258" s="171">
        <v>0.99</v>
      </c>
      <c r="V258" s="171">
        <v>0.98</v>
      </c>
      <c r="W258" s="171">
        <v>0.98</v>
      </c>
      <c r="X258" s="171">
        <v>1.03</v>
      </c>
      <c r="Y258" s="171">
        <v>0.97</v>
      </c>
    </row>
    <row r="259" ht="11.25" customHeight="1">
      <c r="D259" s="149" t="s">
        <v>1003</v>
      </c>
      <c r="E259" s="150" t="s">
        <v>103</v>
      </c>
      <c r="F259" s="151" t="s">
        <v>1004</v>
      </c>
      <c r="G259" s="150" t="s">
        <v>1005</v>
      </c>
      <c r="H259" s="150" t="s">
        <v>1006</v>
      </c>
      <c r="I259" s="155"/>
      <c r="J259" s="126">
        <v>2</v>
      </c>
      <c r="K259" s="150"/>
      <c r="L259" s="227">
        <f>IF(("Reference probe"&lt;&gt;"Reference probe"),"N","Y")</f>
      </c>
      <c r="M259" s="171">
        <v>0.99</v>
      </c>
      <c r="N259" s="171">
        <v>0.99</v>
      </c>
      <c r="O259" s="171">
        <v>1.57</v>
      </c>
      <c r="P259" s="171">
        <v>1</v>
      </c>
      <c r="Q259" s="171">
        <v>1.01</v>
      </c>
      <c r="R259" s="171">
        <v>1</v>
      </c>
      <c r="S259" s="171">
        <v>1.03</v>
      </c>
      <c r="T259" s="171">
        <v>1.03</v>
      </c>
      <c r="U259" s="171">
        <v>0.99</v>
      </c>
      <c r="V259" s="171">
        <v>1.01</v>
      </c>
      <c r="W259" s="171">
        <v>0.99</v>
      </c>
      <c r="X259" s="171">
        <v>1.02</v>
      </c>
      <c r="Y259" s="171">
        <v>1.01</v>
      </c>
    </row>
    <row r="260" ht="11.25" customHeight="1">
      <c r="D260" s="149" t="s">
        <v>1007</v>
      </c>
      <c r="E260" s="150" t="s">
        <v>103</v>
      </c>
      <c r="F260" s="151" t="s">
        <v>1008</v>
      </c>
      <c r="G260" s="150" t="s">
        <v>1009</v>
      </c>
      <c r="H260" s="150" t="s">
        <v>1010</v>
      </c>
      <c r="I260" s="155"/>
      <c r="J260" s="126">
        <v>2</v>
      </c>
      <c r="K260" s="150"/>
      <c r="L260" s="227">
        <f>IF(("Reference probe"&lt;&gt;"Reference probe"),"N","Y")</f>
      </c>
      <c r="M260" s="171">
        <v>1.03</v>
      </c>
      <c r="N260" s="171">
        <v>0.98</v>
      </c>
      <c r="O260" s="171">
        <v>1.44</v>
      </c>
      <c r="P260" s="171">
        <v>0.99</v>
      </c>
      <c r="Q260" s="171">
        <v>1.01</v>
      </c>
      <c r="R260" s="171">
        <v>1.06</v>
      </c>
      <c r="S260" s="171">
        <v>0.93</v>
      </c>
      <c r="T260" s="171">
        <v>0.93</v>
      </c>
      <c r="U260" s="171">
        <v>1.01</v>
      </c>
      <c r="V260" s="171">
        <v>0.92</v>
      </c>
      <c r="W260" s="171">
        <v>1.03</v>
      </c>
      <c r="X260" s="171">
        <v>0.93</v>
      </c>
      <c r="Y260" s="171">
        <v>0.97</v>
      </c>
    </row>
    <row r="261" ht="11.25" customHeight="1">
      <c r="D261" s="149" t="s">
        <v>1011</v>
      </c>
      <c r="E261" s="150" t="s">
        <v>103</v>
      </c>
      <c r="F261" s="151" t="s">
        <v>1012</v>
      </c>
      <c r="G261" s="150" t="s">
        <v>1009</v>
      </c>
      <c r="H261" s="150" t="s">
        <v>1013</v>
      </c>
      <c r="I261" s="155"/>
      <c r="J261" s="126">
        <v>2</v>
      </c>
      <c r="K261" s="150"/>
      <c r="L261" s="227">
        <f>IF(("Default"&lt;&gt;"Reference probe"),"N","Y")</f>
      </c>
      <c r="M261" s="171">
        <v>1.05</v>
      </c>
      <c r="N261" s="171">
        <v>0.91</v>
      </c>
      <c r="O261" s="171">
        <v>1.49</v>
      </c>
      <c r="P261" s="171">
        <v>0.96</v>
      </c>
      <c r="Q261" s="171">
        <v>1</v>
      </c>
      <c r="R261" s="171">
        <v>0.99</v>
      </c>
      <c r="S261" s="171">
        <v>1.04</v>
      </c>
      <c r="T261" s="171">
        <v>0.87</v>
      </c>
      <c r="U261" s="171">
        <v>1.02</v>
      </c>
      <c r="V261" s="171">
        <v>0.99</v>
      </c>
      <c r="W261" s="171">
        <v>1.03</v>
      </c>
      <c r="X261" s="171">
        <v>0.92</v>
      </c>
      <c r="Y261" s="171">
        <v>1.05</v>
      </c>
    </row>
    <row r="262" ht="11.25" customHeight="1">
      <c r="D262" s="149" t="s">
        <v>1014</v>
      </c>
      <c r="E262" s="150" t="s">
        <v>103</v>
      </c>
      <c r="F262" s="151" t="s">
        <v>1015</v>
      </c>
      <c r="G262" s="150" t="s">
        <v>1016</v>
      </c>
      <c r="H262" s="150" t="s">
        <v>1017</v>
      </c>
      <c r="I262" s="155"/>
      <c r="J262" s="126">
        <v>2</v>
      </c>
      <c r="K262" s="150"/>
      <c r="L262" s="227">
        <f>IF(("Default"&lt;&gt;"Reference probe"),"N","Y")</f>
      </c>
      <c r="M262" s="171">
        <v>1.06</v>
      </c>
      <c r="N262" s="171">
        <v>0.93</v>
      </c>
      <c r="O262" s="171">
        <v>1.58</v>
      </c>
      <c r="P262" s="171">
        <v>1.04</v>
      </c>
      <c r="Q262" s="171">
        <v>1.05</v>
      </c>
      <c r="R262" s="171">
        <v>1.09</v>
      </c>
      <c r="S262" s="171">
        <v>1.06</v>
      </c>
      <c r="T262" s="171">
        <v>1.08</v>
      </c>
      <c r="U262" s="171">
        <v>0.93</v>
      </c>
      <c r="V262" s="171">
        <v>1.11</v>
      </c>
      <c r="W262" s="171">
        <v>1.04</v>
      </c>
      <c r="X262" s="171">
        <v>0.99</v>
      </c>
      <c r="Y262" s="171">
        <v>1.05</v>
      </c>
    </row>
    <row r="263" ht="11.25" customHeight="1">
      <c r="D263" s="149" t="s">
        <v>1018</v>
      </c>
      <c r="E263" s="150" t="s">
        <v>103</v>
      </c>
      <c r="F263" s="151" t="s">
        <v>1019</v>
      </c>
      <c r="G263" s="150" t="s">
        <v>1016</v>
      </c>
      <c r="H263" s="150" t="s">
        <v>1020</v>
      </c>
      <c r="I263" s="155"/>
      <c r="J263" s="126">
        <v>2</v>
      </c>
      <c r="K263" s="150"/>
      <c r="L263" s="227">
        <f>IF(("Default"&lt;&gt;"Reference probe"),"N","Y")</f>
      </c>
      <c r="M263" s="171">
        <v>1.06</v>
      </c>
      <c r="N263" s="171">
        <v>1.04</v>
      </c>
      <c r="O263" s="171">
        <v>1.51</v>
      </c>
      <c r="P263" s="171">
        <v>1.02</v>
      </c>
      <c r="Q263" s="171">
        <v>0.98</v>
      </c>
      <c r="R263" s="171">
        <v>0.93</v>
      </c>
      <c r="S263" s="171">
        <v>0.94</v>
      </c>
      <c r="T263" s="171">
        <v>1</v>
      </c>
      <c r="U263" s="171">
        <v>0.94</v>
      </c>
      <c r="V263" s="171">
        <v>1.1</v>
      </c>
      <c r="W263" s="171">
        <v>1.04</v>
      </c>
      <c r="X263" s="171">
        <v>1.05</v>
      </c>
      <c r="Y263" s="171">
        <v>1.01</v>
      </c>
    </row>
    <row r="264" ht="11.25" customHeight="1">
      <c r="D264" s="149" t="s">
        <v>1021</v>
      </c>
      <c r="E264" s="150" t="s">
        <v>103</v>
      </c>
      <c r="F264" s="151" t="s">
        <v>1022</v>
      </c>
      <c r="G264" s="150" t="s">
        <v>1023</v>
      </c>
      <c r="H264" s="150" t="s">
        <v>1024</v>
      </c>
      <c r="I264" s="155"/>
      <c r="J264" s="126">
        <v>2</v>
      </c>
      <c r="K264" s="150"/>
      <c r="L264" s="227">
        <f>IF(("Reference probe"&lt;&gt;"Reference probe"),"N","Y")</f>
      </c>
      <c r="M264" s="171">
        <v>0.94</v>
      </c>
      <c r="N264" s="171">
        <v>1</v>
      </c>
      <c r="O264" s="171">
        <v>1.44</v>
      </c>
      <c r="P264" s="171">
        <v>0.96</v>
      </c>
      <c r="Q264" s="171">
        <v>1.01</v>
      </c>
      <c r="R264" s="171">
        <v>0.97</v>
      </c>
      <c r="S264" s="171">
        <v>1.05</v>
      </c>
      <c r="T264" s="171">
        <v>0.99</v>
      </c>
      <c r="U264" s="171">
        <v>0.95</v>
      </c>
      <c r="V264" s="171">
        <v>0.94</v>
      </c>
      <c r="W264" s="171">
        <v>1.01</v>
      </c>
      <c r="X264" s="171">
        <v>0.91</v>
      </c>
      <c r="Y264" s="171">
        <v>1.04</v>
      </c>
    </row>
    <row r="265" ht="11.25" customHeight="1">
      <c r="D265" s="149" t="s">
        <v>1025</v>
      </c>
      <c r="E265" s="150" t="s">
        <v>103</v>
      </c>
      <c r="F265" s="151" t="s">
        <v>1026</v>
      </c>
      <c r="G265" s="150" t="s">
        <v>1023</v>
      </c>
      <c r="H265" s="150" t="s">
        <v>1027</v>
      </c>
      <c r="I265" s="155"/>
      <c r="J265" s="126">
        <v>2</v>
      </c>
      <c r="K265" s="150" t="s">
        <v>199</v>
      </c>
      <c r="L265" s="227">
        <f>IF(("Reference probe"&lt;&gt;"Reference probe"),"N","Y")</f>
      </c>
      <c r="M265" s="171">
        <v>0.95</v>
      </c>
      <c r="N265" s="171">
        <v>1.01</v>
      </c>
      <c r="O265" s="171">
        <v>1.45</v>
      </c>
      <c r="P265" s="171">
        <v>0.96</v>
      </c>
      <c r="Q265" s="171">
        <v>1.04</v>
      </c>
      <c r="R265" s="171">
        <v>0.94</v>
      </c>
      <c r="S265" s="171">
        <v>0.91</v>
      </c>
      <c r="T265" s="171">
        <v>0.95</v>
      </c>
      <c r="U265" s="171">
        <v>0.9</v>
      </c>
      <c r="V265" s="171">
        <v>0.95</v>
      </c>
      <c r="W265" s="171">
        <v>1.04</v>
      </c>
      <c r="X265" s="171">
        <v>0.99</v>
      </c>
      <c r="Y265" s="171">
        <v>1.03</v>
      </c>
    </row>
    <row r="266" ht="11.25" customHeight="1">
      <c r="D266" s="149" t="s">
        <v>1028</v>
      </c>
      <c r="E266" s="150" t="s">
        <v>103</v>
      </c>
      <c r="F266" s="151" t="s">
        <v>1029</v>
      </c>
      <c r="G266" s="150" t="s">
        <v>1030</v>
      </c>
      <c r="H266" s="150" t="s">
        <v>1031</v>
      </c>
      <c r="I266" s="155"/>
      <c r="J266" s="126">
        <v>2</v>
      </c>
      <c r="K266" s="150"/>
      <c r="L266" s="227">
        <f>IF(("Reference probe"&lt;&gt;"Reference probe"),"N","Y")</f>
      </c>
      <c r="M266" s="171">
        <v>0.95</v>
      </c>
      <c r="N266" s="171">
        <v>0.94</v>
      </c>
      <c r="O266" s="171">
        <v>1.51</v>
      </c>
      <c r="P266" s="171">
        <v>1.01</v>
      </c>
      <c r="Q266" s="171">
        <v>0.96</v>
      </c>
      <c r="R266" s="171">
        <v>0.95</v>
      </c>
      <c r="S266" s="171">
        <v>1.06</v>
      </c>
      <c r="T266" s="171">
        <v>0.98</v>
      </c>
      <c r="U266" s="171">
        <v>1.08</v>
      </c>
      <c r="V266" s="171">
        <v>1.02</v>
      </c>
      <c r="W266" s="171">
        <v>1.01</v>
      </c>
      <c r="X266" s="171">
        <v>1.03</v>
      </c>
      <c r="Y266" s="171">
        <v>1.02</v>
      </c>
    </row>
    <row r="267" ht="11.25" customHeight="1">
      <c r="D267" s="149" t="s">
        <v>1032</v>
      </c>
      <c r="E267" s="150" t="s">
        <v>103</v>
      </c>
      <c r="F267" s="151" t="s">
        <v>1033</v>
      </c>
      <c r="G267" s="150" t="s">
        <v>1034</v>
      </c>
      <c r="H267" s="150" t="s">
        <v>1035</v>
      </c>
      <c r="I267" s="155"/>
      <c r="J267" s="126">
        <v>2</v>
      </c>
      <c r="K267" s="150"/>
      <c r="L267" s="227">
        <f>IF(("Reference probe"&lt;&gt;"Reference probe"),"N","Y")</f>
      </c>
      <c r="M267" s="171">
        <v>1.04</v>
      </c>
      <c r="N267" s="171">
        <v>1.08</v>
      </c>
      <c r="O267" s="171">
        <v>1.56</v>
      </c>
      <c r="P267" s="171">
        <v>1.08</v>
      </c>
      <c r="Q267" s="171">
        <v>1</v>
      </c>
      <c r="R267" s="171">
        <v>0.99</v>
      </c>
      <c r="S267" s="171">
        <v>1.02</v>
      </c>
      <c r="T267" s="171">
        <v>0.99</v>
      </c>
      <c r="U267" s="171">
        <v>0.89</v>
      </c>
      <c r="V267" s="171">
        <v>1.04</v>
      </c>
      <c r="W267" s="171">
        <v>0.95</v>
      </c>
      <c r="X267" s="171">
        <v>1.03</v>
      </c>
      <c r="Y267" s="171">
        <v>1.11</v>
      </c>
    </row>
    <row r="268" ht="11.25" customHeight="1">
      <c r="D268" s="149" t="s">
        <v>1036</v>
      </c>
      <c r="E268" s="150" t="s">
        <v>103</v>
      </c>
      <c r="F268" s="151" t="s">
        <v>1037</v>
      </c>
      <c r="G268" s="150" t="s">
        <v>1034</v>
      </c>
      <c r="H268" s="150" t="s">
        <v>1038</v>
      </c>
      <c r="I268" s="155"/>
      <c r="J268" s="126">
        <v>2</v>
      </c>
      <c r="K268" s="150"/>
      <c r="L268" s="227">
        <f>IF(("Reference probe"&lt;&gt;"Reference probe"),"N","Y")</f>
      </c>
      <c r="M268" s="171">
        <v>0.86</v>
      </c>
      <c r="N268" s="171">
        <v>1.1</v>
      </c>
      <c r="O268" s="171">
        <v>1.53</v>
      </c>
      <c r="P268" s="171">
        <v>0.95</v>
      </c>
      <c r="Q268" s="171">
        <v>0.93</v>
      </c>
      <c r="R268" s="171">
        <v>0.96</v>
      </c>
      <c r="S268" s="171">
        <v>0.96</v>
      </c>
      <c r="T268" s="171">
        <v>0.98</v>
      </c>
      <c r="U268" s="171">
        <v>0.94</v>
      </c>
      <c r="V268" s="171">
        <v>0.99</v>
      </c>
      <c r="W268" s="171">
        <v>1.05</v>
      </c>
      <c r="X268" s="171">
        <v>0.98</v>
      </c>
      <c r="Y268" s="171">
        <v>1.01</v>
      </c>
    </row>
    <row r="269" ht="11.25" customHeight="1">
      <c r="D269" s="149" t="s">
        <v>1039</v>
      </c>
      <c r="E269" s="150" t="s">
        <v>103</v>
      </c>
      <c r="F269" s="151" t="s">
        <v>1040</v>
      </c>
      <c r="G269" s="150" t="s">
        <v>1041</v>
      </c>
      <c r="H269" s="150" t="s">
        <v>1042</v>
      </c>
      <c r="I269" s="155"/>
      <c r="J269" s="126">
        <v>2</v>
      </c>
      <c r="K269" s="150"/>
      <c r="L269" s="227">
        <f>IF(("Reference probe"&lt;&gt;"Reference probe"),"N","Y")</f>
      </c>
      <c r="M269" s="171">
        <v>1.02</v>
      </c>
      <c r="N269" s="171">
        <v>0.97</v>
      </c>
      <c r="O269" s="171">
        <v>1.47</v>
      </c>
      <c r="P269" s="171">
        <v>1.05</v>
      </c>
      <c r="Q269" s="171">
        <v>0.95</v>
      </c>
      <c r="R269" s="171">
        <v>1.04</v>
      </c>
      <c r="S269" s="171">
        <v>1.09</v>
      </c>
      <c r="T269" s="171">
        <v>1.06</v>
      </c>
      <c r="U269" s="171">
        <v>1.03</v>
      </c>
      <c r="V269" s="171">
        <v>1.03</v>
      </c>
      <c r="W269" s="171">
        <v>1.01</v>
      </c>
      <c r="X269" s="171">
        <v>1.08</v>
      </c>
      <c r="Y269" s="171">
        <v>1.05</v>
      </c>
    </row>
    <row r="270" ht="11.25" customHeight="1">
      <c r="D270" s="149" t="s">
        <v>1043</v>
      </c>
      <c r="E270" s="150" t="s">
        <v>103</v>
      </c>
      <c r="F270" s="151" t="s">
        <v>1044</v>
      </c>
      <c r="G270" s="150" t="s">
        <v>1045</v>
      </c>
      <c r="H270" s="150" t="s">
        <v>1046</v>
      </c>
      <c r="I270" s="155"/>
      <c r="J270" s="126">
        <v>2</v>
      </c>
      <c r="K270" s="150"/>
      <c r="L270" s="227">
        <f>IF(("Default"&lt;&gt;"Reference probe"),"N","Y")</f>
      </c>
      <c r="M270" s="171">
        <v>1.03</v>
      </c>
      <c r="N270" s="171">
        <v>1.01</v>
      </c>
      <c r="O270" s="171">
        <v>1.43</v>
      </c>
      <c r="P270" s="171">
        <v>1.02</v>
      </c>
      <c r="Q270" s="171">
        <v>0.95</v>
      </c>
      <c r="R270" s="171">
        <v>0.99</v>
      </c>
      <c r="S270" s="171">
        <v>1.06</v>
      </c>
      <c r="T270" s="171">
        <v>1.02</v>
      </c>
      <c r="U270" s="171">
        <v>1.04</v>
      </c>
      <c r="V270" s="171">
        <v>0.98</v>
      </c>
      <c r="W270" s="171">
        <v>0.98</v>
      </c>
      <c r="X270" s="171">
        <v>1.03</v>
      </c>
      <c r="Y270" s="171">
        <v>1.02</v>
      </c>
    </row>
    <row r="271" ht="11.25" customHeight="1">
      <c r="D271" s="149" t="s">
        <v>1047</v>
      </c>
      <c r="E271" s="150" t="s">
        <v>103</v>
      </c>
      <c r="F271" s="151" t="s">
        <v>1048</v>
      </c>
      <c r="G271" s="150" t="s">
        <v>1049</v>
      </c>
      <c r="H271" s="150" t="s">
        <v>1050</v>
      </c>
      <c r="I271" s="155"/>
      <c r="J271" s="126">
        <v>2</v>
      </c>
      <c r="K271" s="150"/>
      <c r="L271" s="227">
        <f>IF(("Reference probe"&lt;&gt;"Reference probe"),"N","Y")</f>
      </c>
      <c r="M271" s="171">
        <v>1.04</v>
      </c>
      <c r="N271" s="171">
        <v>1.03</v>
      </c>
      <c r="O271" s="171">
        <v>1.49</v>
      </c>
      <c r="P271" s="171">
        <v>1.1</v>
      </c>
      <c r="Q271" s="171">
        <v>1.02</v>
      </c>
      <c r="R271" s="171">
        <v>1.07</v>
      </c>
      <c r="S271" s="171">
        <v>0.95</v>
      </c>
      <c r="T271" s="171">
        <v>0.97</v>
      </c>
      <c r="U271" s="171">
        <v>0.98</v>
      </c>
      <c r="V271" s="171">
        <v>1.05</v>
      </c>
      <c r="W271" s="171">
        <v>0.99</v>
      </c>
      <c r="X271" s="171">
        <v>1.04</v>
      </c>
      <c r="Y271" s="171">
        <v>0.99</v>
      </c>
    </row>
    <row r="272" ht="11.25" customHeight="1">
      <c r="D272" s="149" t="s">
        <v>1051</v>
      </c>
      <c r="E272" s="150" t="s">
        <v>103</v>
      </c>
      <c r="F272" s="151" t="s">
        <v>1052</v>
      </c>
      <c r="G272" s="150" t="s">
        <v>1053</v>
      </c>
      <c r="H272" s="150" t="s">
        <v>1054</v>
      </c>
      <c r="I272" s="155"/>
      <c r="J272" s="126">
        <v>2</v>
      </c>
      <c r="K272" s="150"/>
      <c r="L272" s="227">
        <f>IF(("Reference probe"&lt;&gt;"Reference probe"),"N","Y")</f>
      </c>
      <c r="M272" s="171">
        <v>1.01</v>
      </c>
      <c r="N272" s="171">
        <v>0.98</v>
      </c>
      <c r="O272" s="171">
        <v>1.65</v>
      </c>
      <c r="P272" s="171">
        <v>1.18</v>
      </c>
      <c r="Q272" s="171">
        <v>1.05</v>
      </c>
      <c r="R272" s="171">
        <v>1.1</v>
      </c>
      <c r="S272" s="171">
        <v>1.08</v>
      </c>
      <c r="T272" s="171">
        <v>1.14</v>
      </c>
      <c r="U272" s="171">
        <v>1</v>
      </c>
      <c r="V272" s="171">
        <v>1.11</v>
      </c>
      <c r="W272" s="171">
        <v>0.98</v>
      </c>
      <c r="X272" s="171">
        <v>1.16</v>
      </c>
      <c r="Y272" s="171">
        <v>0.99</v>
      </c>
    </row>
    <row r="273" ht="11.25" customHeight="1">
      <c r="D273" s="149" t="s">
        <v>1055</v>
      </c>
      <c r="E273" s="150" t="s">
        <v>103</v>
      </c>
      <c r="F273" s="151" t="s">
        <v>1056</v>
      </c>
      <c r="G273" s="150" t="s">
        <v>1053</v>
      </c>
      <c r="H273" s="150" t="s">
        <v>1057</v>
      </c>
      <c r="I273" s="155"/>
      <c r="J273" s="126">
        <v>2</v>
      </c>
      <c r="K273" s="150"/>
      <c r="L273" s="227">
        <f>IF(("Reference probe"&lt;&gt;"Reference probe"),"N","Y")</f>
      </c>
      <c r="M273" s="171">
        <v>0.98</v>
      </c>
      <c r="N273" s="171">
        <v>1.05</v>
      </c>
      <c r="O273" s="171">
        <v>1.49</v>
      </c>
      <c r="P273" s="171">
        <v>1.04</v>
      </c>
      <c r="Q273" s="171">
        <v>0.98</v>
      </c>
      <c r="R273" s="171">
        <v>1.01</v>
      </c>
      <c r="S273" s="171">
        <v>1.04</v>
      </c>
      <c r="T273" s="171">
        <v>1.07</v>
      </c>
      <c r="U273" s="171">
        <v>0.96</v>
      </c>
      <c r="V273" s="171">
        <v>1.01</v>
      </c>
      <c r="W273" s="171">
        <v>0.99</v>
      </c>
      <c r="X273" s="171">
        <v>1.03</v>
      </c>
      <c r="Y273" s="171">
        <v>1.02</v>
      </c>
    </row>
    <row r="274" ht="11.25" customHeight="1">
      <c r="D274" s="149" t="s">
        <v>1058</v>
      </c>
      <c r="E274" s="150" t="s">
        <v>103</v>
      </c>
      <c r="F274" s="151" t="s">
        <v>1059</v>
      </c>
      <c r="G274" s="150" t="s">
        <v>1060</v>
      </c>
      <c r="H274" s="150" t="s">
        <v>1061</v>
      </c>
      <c r="I274" s="155"/>
      <c r="J274" s="126">
        <v>2</v>
      </c>
      <c r="K274" s="150"/>
      <c r="L274" s="227">
        <f>IF(("Default"&lt;&gt;"Reference probe"),"N","Y")</f>
      </c>
      <c r="M274" s="171">
        <v>0.94</v>
      </c>
      <c r="N274" s="171">
        <v>1.03</v>
      </c>
      <c r="O274" s="171">
        <v>1.53</v>
      </c>
      <c r="P274" s="171">
        <v>1.09</v>
      </c>
      <c r="Q274" s="171">
        <v>0.99</v>
      </c>
      <c r="R274" s="171">
        <v>1.1</v>
      </c>
      <c r="S274" s="171">
        <v>1.13</v>
      </c>
      <c r="T274" s="171">
        <v>0.99</v>
      </c>
      <c r="U274" s="171">
        <v>1</v>
      </c>
      <c r="V274" s="171">
        <v>0.96</v>
      </c>
      <c r="W274" s="171">
        <v>0.95</v>
      </c>
      <c r="X274" s="171">
        <v>0.98</v>
      </c>
      <c r="Y274" s="171">
        <v>1.03</v>
      </c>
    </row>
    <row r="275" ht="11.25" customHeight="1">
      <c r="D275" s="149" t="s">
        <v>1062</v>
      </c>
      <c r="E275" s="150" t="s">
        <v>103</v>
      </c>
      <c r="F275" s="151" t="s">
        <v>1063</v>
      </c>
      <c r="G275" s="150" t="s">
        <v>1060</v>
      </c>
      <c r="H275" s="150" t="s">
        <v>1064</v>
      </c>
      <c r="I275" s="155"/>
      <c r="J275" s="126">
        <v>2</v>
      </c>
      <c r="K275" s="150"/>
      <c r="L275" s="227">
        <f>IF(("Reference probe"&lt;&gt;"Reference probe"),"N","Y")</f>
      </c>
      <c r="M275" s="171">
        <v>0.98</v>
      </c>
      <c r="N275" s="171">
        <v>1</v>
      </c>
      <c r="O275" s="171">
        <v>1.43</v>
      </c>
      <c r="P275" s="171">
        <v>1.01</v>
      </c>
      <c r="Q275" s="171">
        <v>1.01</v>
      </c>
      <c r="R275" s="171">
        <v>0.98</v>
      </c>
      <c r="S275" s="171">
        <v>0.95</v>
      </c>
      <c r="T275" s="171">
        <v>1.01</v>
      </c>
      <c r="U275" s="171">
        <v>1</v>
      </c>
      <c r="V275" s="171">
        <v>1.01</v>
      </c>
      <c r="W275" s="171">
        <v>1.03</v>
      </c>
      <c r="X275" s="171">
        <v>0.95</v>
      </c>
      <c r="Y275" s="171">
        <v>0.96</v>
      </c>
    </row>
    <row r="276" ht="11.25" customHeight="1">
      <c r="D276" s="149" t="s">
        <v>1065</v>
      </c>
      <c r="E276" s="150" t="s">
        <v>103</v>
      </c>
      <c r="F276" s="151" t="s">
        <v>1066</v>
      </c>
      <c r="G276" s="150" t="s">
        <v>1067</v>
      </c>
      <c r="H276" s="150" t="s">
        <v>1068</v>
      </c>
      <c r="I276" s="155"/>
      <c r="J276" s="126">
        <v>2</v>
      </c>
      <c r="K276" s="150"/>
      <c r="L276" s="227">
        <f>IF(("Reference probe"&lt;&gt;"Reference probe"),"N","Y")</f>
      </c>
      <c r="M276" s="171">
        <v>0.97</v>
      </c>
      <c r="N276" s="171">
        <v>1.06</v>
      </c>
      <c r="O276" s="171">
        <v>1.54</v>
      </c>
      <c r="P276" s="171">
        <v>1.08</v>
      </c>
      <c r="Q276" s="171">
        <v>1.05</v>
      </c>
      <c r="R276" s="171">
        <v>1.01</v>
      </c>
      <c r="S276" s="171">
        <v>1.01</v>
      </c>
      <c r="T276" s="171">
        <v>1.01</v>
      </c>
      <c r="U276" s="171">
        <v>0.95</v>
      </c>
      <c r="V276" s="171">
        <v>1.02</v>
      </c>
      <c r="W276" s="171">
        <v>0.98</v>
      </c>
      <c r="X276" s="171">
        <v>1.01</v>
      </c>
      <c r="Y276" s="171">
        <v>0.97</v>
      </c>
    </row>
    <row r="277" ht="11.25" customHeight="1">
      <c r="D277" s="149" t="s">
        <v>1069</v>
      </c>
      <c r="E277" s="150" t="s">
        <v>103</v>
      </c>
      <c r="F277" s="151" t="s">
        <v>1070</v>
      </c>
      <c r="G277" s="150" t="s">
        <v>1067</v>
      </c>
      <c r="H277" s="150" t="s">
        <v>1071</v>
      </c>
      <c r="I277" s="155"/>
      <c r="J277" s="126">
        <v>2</v>
      </c>
      <c r="K277" s="150"/>
      <c r="L277" s="227">
        <f>IF(("Reference probe"&lt;&gt;"Reference probe"),"N","Y")</f>
      </c>
      <c r="M277" s="171">
        <v>1.07</v>
      </c>
      <c r="N277" s="171">
        <v>0.98</v>
      </c>
      <c r="O277" s="171">
        <v>1.57</v>
      </c>
      <c r="P277" s="171">
        <v>1.04</v>
      </c>
      <c r="Q277" s="171">
        <v>1.04</v>
      </c>
      <c r="R277" s="171">
        <v>0.97</v>
      </c>
      <c r="S277" s="171">
        <v>0.94</v>
      </c>
      <c r="T277" s="171">
        <v>1.06</v>
      </c>
      <c r="U277" s="171">
        <v>0.96</v>
      </c>
      <c r="V277" s="171">
        <v>0.99</v>
      </c>
      <c r="W277" s="171">
        <v>0.97</v>
      </c>
      <c r="X277" s="171">
        <v>1.03</v>
      </c>
      <c r="Y277" s="171">
        <v>1.06</v>
      </c>
    </row>
    <row r="278" ht="11.25" customHeight="1">
      <c r="D278" s="149" t="s">
        <v>1072</v>
      </c>
      <c r="E278" s="150" t="s">
        <v>103</v>
      </c>
      <c r="F278" s="151" t="s">
        <v>1073</v>
      </c>
      <c r="G278" s="150" t="s">
        <v>1074</v>
      </c>
      <c r="H278" s="150" t="s">
        <v>1075</v>
      </c>
      <c r="I278" s="155"/>
      <c r="J278" s="126">
        <v>2</v>
      </c>
      <c r="K278" s="150"/>
      <c r="L278" s="227">
        <f>IF(("Default"&lt;&gt;"Reference probe"),"N","Y")</f>
      </c>
      <c r="M278" s="171">
        <v>0.96</v>
      </c>
      <c r="N278" s="171">
        <v>0.98</v>
      </c>
      <c r="O278" s="171">
        <v>1.43</v>
      </c>
      <c r="P278" s="171">
        <v>1.04</v>
      </c>
      <c r="Q278" s="171">
        <v>0.99</v>
      </c>
      <c r="R278" s="171">
        <v>0.9</v>
      </c>
      <c r="S278" s="171">
        <v>1.03</v>
      </c>
      <c r="T278" s="171">
        <v>0.91</v>
      </c>
      <c r="U278" s="171">
        <v>0.97</v>
      </c>
      <c r="V278" s="171">
        <v>0.94</v>
      </c>
      <c r="W278" s="171">
        <v>1.03</v>
      </c>
      <c r="X278" s="171">
        <v>1.01</v>
      </c>
      <c r="Y278" s="171">
        <v>1.03</v>
      </c>
    </row>
    <row r="279" ht="11.25" customHeight="1">
      <c r="D279" s="149" t="s">
        <v>1076</v>
      </c>
      <c r="E279" s="150" t="s">
        <v>103</v>
      </c>
      <c r="F279" s="151" t="s">
        <v>1077</v>
      </c>
      <c r="G279" s="150" t="s">
        <v>1074</v>
      </c>
      <c r="H279" s="150" t="s">
        <v>1078</v>
      </c>
      <c r="I279" s="155"/>
      <c r="J279" s="126">
        <v>2</v>
      </c>
      <c r="K279" s="150"/>
      <c r="L279" s="227">
        <f>IF(("Reference probe"&lt;&gt;"Reference probe"),"N","Y")</f>
      </c>
      <c r="M279" s="171">
        <v>1.07</v>
      </c>
      <c r="N279" s="171">
        <v>1.03</v>
      </c>
      <c r="O279" s="171">
        <v>1.56</v>
      </c>
      <c r="P279" s="171">
        <v>1.04</v>
      </c>
      <c r="Q279" s="171">
        <v>1.03</v>
      </c>
      <c r="R279" s="171">
        <v>1.05</v>
      </c>
      <c r="S279" s="171">
        <v>1.06</v>
      </c>
      <c r="T279" s="171">
        <v>1.08</v>
      </c>
      <c r="U279" s="171">
        <v>0.99</v>
      </c>
      <c r="V279" s="171">
        <v>1.01</v>
      </c>
      <c r="W279" s="171">
        <v>0.95</v>
      </c>
      <c r="X279" s="171">
        <v>1.08</v>
      </c>
      <c r="Y279" s="171">
        <v>1</v>
      </c>
    </row>
    <row r="280" ht="11.25" customHeight="1">
      <c r="D280" s="149" t="s">
        <v>1079</v>
      </c>
      <c r="E280" s="150" t="s">
        <v>103</v>
      </c>
      <c r="F280" s="151" t="s">
        <v>1080</v>
      </c>
      <c r="G280" s="150" t="s">
        <v>1081</v>
      </c>
      <c r="H280" s="150" t="s">
        <v>1082</v>
      </c>
      <c r="I280" s="155"/>
      <c r="J280" s="126">
        <v>2</v>
      </c>
      <c r="K280" s="150"/>
      <c r="L280" s="227">
        <f>IF(("Reference probe"&lt;&gt;"Reference probe"),"N","Y")</f>
      </c>
      <c r="M280" s="171">
        <v>0.97</v>
      </c>
      <c r="N280" s="171">
        <v>0.99</v>
      </c>
      <c r="O280" s="171">
        <v>1.5</v>
      </c>
      <c r="P280" s="171">
        <v>0.98</v>
      </c>
      <c r="Q280" s="171">
        <v>0.99</v>
      </c>
      <c r="R280" s="171">
        <v>0.91</v>
      </c>
      <c r="S280" s="171">
        <v>0.99</v>
      </c>
      <c r="T280" s="171">
        <v>1.07</v>
      </c>
      <c r="U280" s="171">
        <v>1.03</v>
      </c>
      <c r="V280" s="171">
        <v>0.89</v>
      </c>
      <c r="W280" s="171">
        <v>1</v>
      </c>
      <c r="X280" s="171">
        <v>0.97</v>
      </c>
      <c r="Y280" s="171">
        <v>0.98</v>
      </c>
    </row>
    <row r="281" ht="11.25" customHeight="1">
      <c r="D281" s="149" t="s">
        <v>1083</v>
      </c>
      <c r="E281" s="150" t="s">
        <v>103</v>
      </c>
      <c r="F281" s="151" t="s">
        <v>1084</v>
      </c>
      <c r="G281" s="150" t="s">
        <v>1081</v>
      </c>
      <c r="H281" s="150" t="s">
        <v>1085</v>
      </c>
      <c r="I281" s="155"/>
      <c r="J281" s="126">
        <v>2</v>
      </c>
      <c r="K281" s="150"/>
      <c r="L281" s="227">
        <f>IF(("Reference probe"&lt;&gt;"Reference probe"),"N","Y")</f>
      </c>
      <c r="M281" s="171">
        <v>1.47</v>
      </c>
      <c r="N281" s="171">
        <v>0.96</v>
      </c>
      <c r="O281" s="171">
        <v>1.49</v>
      </c>
      <c r="P281" s="171">
        <v>0.92</v>
      </c>
      <c r="Q281" s="171">
        <v>1.02</v>
      </c>
      <c r="R281" s="171">
        <v>0.94</v>
      </c>
      <c r="S281" s="171">
        <v>1.01</v>
      </c>
      <c r="T281" s="171">
        <v>0.95</v>
      </c>
      <c r="U281" s="171">
        <v>1.06</v>
      </c>
      <c r="V281" s="171">
        <v>1</v>
      </c>
      <c r="W281" s="171">
        <v>1.01</v>
      </c>
      <c r="X281" s="171">
        <v>0.94</v>
      </c>
      <c r="Y281" s="171">
        <v>0.96</v>
      </c>
    </row>
    <row r="282" ht="11.25" customHeight="1">
      <c r="D282" s="149" t="s">
        <v>1086</v>
      </c>
      <c r="E282" s="150" t="s">
        <v>103</v>
      </c>
      <c r="F282" s="151" t="s">
        <v>1087</v>
      </c>
      <c r="G282" s="150" t="s">
        <v>1088</v>
      </c>
      <c r="H282" s="150" t="s">
        <v>1089</v>
      </c>
      <c r="I282" s="155"/>
      <c r="J282" s="126">
        <v>2</v>
      </c>
      <c r="K282" s="150"/>
      <c r="L282" s="227">
        <f>IF(("Reference probe"&lt;&gt;"Reference probe"),"N","Y")</f>
      </c>
      <c r="M282" s="171">
        <v>1.5</v>
      </c>
      <c r="N282" s="171">
        <v>1.06</v>
      </c>
      <c r="O282" s="171">
        <v>1.53</v>
      </c>
      <c r="P282" s="171">
        <v>0.99</v>
      </c>
      <c r="Q282" s="171">
        <v>1.02</v>
      </c>
      <c r="R282" s="171">
        <v>1.02</v>
      </c>
      <c r="S282" s="171">
        <v>1.03</v>
      </c>
      <c r="T282" s="171">
        <v>1.06</v>
      </c>
      <c r="U282" s="171">
        <v>0.98</v>
      </c>
      <c r="V282" s="171">
        <v>1.08</v>
      </c>
      <c r="W282" s="171">
        <v>0.98</v>
      </c>
      <c r="X282" s="171">
        <v>1.05</v>
      </c>
      <c r="Y282" s="171">
        <v>0.96</v>
      </c>
    </row>
    <row r="283" ht="11.25" customHeight="1">
      <c r="D283" s="149" t="s">
        <v>1090</v>
      </c>
      <c r="E283" s="150" t="s">
        <v>103</v>
      </c>
      <c r="F283" s="151" t="s">
        <v>1091</v>
      </c>
      <c r="G283" s="150" t="s">
        <v>1092</v>
      </c>
      <c r="H283" s="150" t="s">
        <v>1093</v>
      </c>
      <c r="I283" s="155"/>
      <c r="J283" s="126">
        <v>2</v>
      </c>
      <c r="K283" s="150"/>
      <c r="L283" s="227">
        <f>IF(("Reference probe"&lt;&gt;"Reference probe"),"N","Y")</f>
      </c>
      <c r="M283" s="171">
        <v>1.54</v>
      </c>
      <c r="N283" s="171">
        <v>1</v>
      </c>
      <c r="O283" s="171">
        <v>1.61</v>
      </c>
      <c r="P283" s="171">
        <v>0.94</v>
      </c>
      <c r="Q283" s="171">
        <v>1.01</v>
      </c>
      <c r="R283" s="171">
        <v>1</v>
      </c>
      <c r="S283" s="171">
        <v>1.09</v>
      </c>
      <c r="T283" s="171">
        <v>1.05</v>
      </c>
      <c r="U283" s="171">
        <v>1.08</v>
      </c>
      <c r="V283" s="171">
        <v>1.12</v>
      </c>
      <c r="W283" s="171">
        <v>0.98</v>
      </c>
      <c r="X283" s="171">
        <v>1.06</v>
      </c>
      <c r="Y283" s="171">
        <v>0.95</v>
      </c>
    </row>
    <row r="284" ht="11.25" customHeight="1">
      <c r="D284" s="149" t="s">
        <v>1094</v>
      </c>
      <c r="E284" s="150" t="s">
        <v>103</v>
      </c>
      <c r="F284" s="151" t="s">
        <v>1095</v>
      </c>
      <c r="G284" s="150" t="s">
        <v>1096</v>
      </c>
      <c r="H284" s="150" t="s">
        <v>1097</v>
      </c>
      <c r="I284" s="155"/>
      <c r="J284" s="126">
        <v>2</v>
      </c>
      <c r="K284" s="150"/>
      <c r="L284" s="227">
        <f>IF(("Reference probe"&lt;&gt;"Reference probe"),"N","Y")</f>
      </c>
      <c r="M284" s="171">
        <v>1.47</v>
      </c>
      <c r="N284" s="171">
        <v>1.01</v>
      </c>
      <c r="O284" s="171">
        <v>1.38</v>
      </c>
      <c r="P284" s="171">
        <v>1.1</v>
      </c>
      <c r="Q284" s="171">
        <v>1.03</v>
      </c>
      <c r="R284" s="171">
        <v>0.99</v>
      </c>
      <c r="S284" s="171">
        <v>1</v>
      </c>
      <c r="T284" s="171">
        <v>1.04</v>
      </c>
      <c r="U284" s="171">
        <v>0.96</v>
      </c>
      <c r="V284" s="171">
        <v>0.95</v>
      </c>
      <c r="W284" s="171">
        <v>1.02</v>
      </c>
      <c r="X284" s="171">
        <v>1.07</v>
      </c>
      <c r="Y284" s="171">
        <v>0.98</v>
      </c>
    </row>
    <row r="285" ht="11.25" customHeight="1">
      <c r="D285" s="149" t="s">
        <v>1098</v>
      </c>
      <c r="E285" s="150" t="s">
        <v>103</v>
      </c>
      <c r="F285" s="151" t="s">
        <v>1099</v>
      </c>
      <c r="G285" s="150" t="s">
        <v>1096</v>
      </c>
      <c r="H285" s="150" t="s">
        <v>1100</v>
      </c>
      <c r="I285" s="155"/>
      <c r="J285" s="126">
        <v>2</v>
      </c>
      <c r="K285" s="150"/>
      <c r="L285" s="227">
        <f>IF(("Reference probe"&lt;&gt;"Reference probe"),"N","Y")</f>
      </c>
      <c r="M285" s="171">
        <v>1.51</v>
      </c>
      <c r="N285" s="171">
        <v>0.97</v>
      </c>
      <c r="O285" s="171">
        <v>1.55</v>
      </c>
      <c r="P285" s="171">
        <v>1</v>
      </c>
      <c r="Q285" s="171">
        <v>0.95</v>
      </c>
      <c r="R285" s="171">
        <v>0.97</v>
      </c>
      <c r="S285" s="171">
        <v>1.02</v>
      </c>
      <c r="T285" s="171">
        <v>0.99</v>
      </c>
      <c r="U285" s="171">
        <v>1.02</v>
      </c>
      <c r="V285" s="171">
        <v>1.02</v>
      </c>
      <c r="W285" s="171">
        <v>0.97</v>
      </c>
      <c r="X285" s="171">
        <v>0.96</v>
      </c>
      <c r="Y285" s="171">
        <v>1.09</v>
      </c>
    </row>
    <row r="286" ht="11.25" customHeight="1">
      <c r="D286" s="149" t="s">
        <v>1101</v>
      </c>
      <c r="E286" s="150" t="s">
        <v>103</v>
      </c>
      <c r="F286" s="151" t="s">
        <v>1102</v>
      </c>
      <c r="G286" s="150" t="s">
        <v>1096</v>
      </c>
      <c r="H286" s="150" t="s">
        <v>1103</v>
      </c>
      <c r="I286" s="155"/>
      <c r="J286" s="126">
        <v>2</v>
      </c>
      <c r="K286" s="150" t="s">
        <v>199</v>
      </c>
      <c r="L286" s="227">
        <f>IF(("Reference probe"&lt;&gt;"Reference probe"),"N","Y")</f>
      </c>
      <c r="M286" s="171">
        <v>1.51</v>
      </c>
      <c r="N286" s="171">
        <v>1.03</v>
      </c>
      <c r="O286" s="171">
        <v>1.56</v>
      </c>
      <c r="P286" s="171">
        <v>1.06</v>
      </c>
      <c r="Q286" s="171">
        <v>1</v>
      </c>
      <c r="R286" s="171">
        <v>1.03</v>
      </c>
      <c r="S286" s="171">
        <v>1.02</v>
      </c>
      <c r="T286" s="171">
        <v>0.95</v>
      </c>
      <c r="U286" s="171">
        <v>1</v>
      </c>
      <c r="V286" s="171">
        <v>0.86</v>
      </c>
      <c r="W286" s="171">
        <v>0.94</v>
      </c>
      <c r="X286" s="171">
        <v>0.96</v>
      </c>
      <c r="Y286" s="171">
        <v>1.03</v>
      </c>
    </row>
    <row r="287" ht="11.25" customHeight="1">
      <c r="D287" s="149" t="s">
        <v>1104</v>
      </c>
      <c r="E287" s="150" t="s">
        <v>103</v>
      </c>
      <c r="F287" s="151" t="s">
        <v>1105</v>
      </c>
      <c r="G287" s="150" t="s">
        <v>1106</v>
      </c>
      <c r="H287" s="150" t="s">
        <v>1107</v>
      </c>
      <c r="I287" s="155"/>
      <c r="J287" s="126">
        <v>2</v>
      </c>
      <c r="K287" s="150"/>
      <c r="L287" s="227">
        <f>IF(("Reference probe"&lt;&gt;"Reference probe"),"N","Y")</f>
      </c>
      <c r="M287" s="171">
        <v>1.49</v>
      </c>
      <c r="N287" s="171">
        <v>0.95</v>
      </c>
      <c r="O287" s="171">
        <v>1.57</v>
      </c>
      <c r="P287" s="171">
        <v>1.08</v>
      </c>
      <c r="Q287" s="171">
        <v>1.06</v>
      </c>
      <c r="R287" s="171">
        <v>0.97</v>
      </c>
      <c r="S287" s="171">
        <v>1.08</v>
      </c>
      <c r="T287" s="171">
        <v>0.98</v>
      </c>
      <c r="U287" s="171">
        <v>0.97</v>
      </c>
      <c r="V287" s="171">
        <v>1.06</v>
      </c>
      <c r="W287" s="171">
        <v>1.02</v>
      </c>
      <c r="X287" s="171">
        <v>0.98</v>
      </c>
      <c r="Y287" s="171">
        <v>1.01</v>
      </c>
    </row>
    <row r="288" ht="11.25" customHeight="1">
      <c r="D288" s="149" t="s">
        <v>1108</v>
      </c>
      <c r="E288" s="150" t="s">
        <v>103</v>
      </c>
      <c r="F288" s="151" t="s">
        <v>1109</v>
      </c>
      <c r="G288" s="150" t="s">
        <v>1106</v>
      </c>
      <c r="H288" s="150" t="s">
        <v>1110</v>
      </c>
      <c r="I288" s="155"/>
      <c r="J288" s="126">
        <v>2</v>
      </c>
      <c r="K288" s="150"/>
      <c r="L288" s="227">
        <f>IF(("Default"&lt;&gt;"Reference probe"),"N","Y")</f>
      </c>
      <c r="M288" s="171">
        <v>1.58</v>
      </c>
      <c r="N288" s="171">
        <v>1</v>
      </c>
      <c r="O288" s="171">
        <v>1.54</v>
      </c>
      <c r="P288" s="171">
        <v>0.99</v>
      </c>
      <c r="Q288" s="171">
        <v>1.04</v>
      </c>
      <c r="R288" s="171">
        <v>1.01</v>
      </c>
      <c r="S288" s="171">
        <v>1.01</v>
      </c>
      <c r="T288" s="171">
        <v>1.07</v>
      </c>
      <c r="U288" s="171">
        <v>0.95</v>
      </c>
      <c r="V288" s="171">
        <v>1.1</v>
      </c>
      <c r="W288" s="171">
        <v>1.04</v>
      </c>
      <c r="X288" s="171">
        <v>1.09</v>
      </c>
      <c r="Y288" s="171">
        <v>0.98</v>
      </c>
    </row>
    <row r="289" ht="11.25" customHeight="1">
      <c r="D289" s="149" t="s">
        <v>1111</v>
      </c>
      <c r="E289" s="150" t="s">
        <v>103</v>
      </c>
      <c r="F289" s="151" t="s">
        <v>1112</v>
      </c>
      <c r="G289" s="150" t="s">
        <v>1106</v>
      </c>
      <c r="H289" s="150" t="s">
        <v>1113</v>
      </c>
      <c r="I289" s="155"/>
      <c r="J289" s="126">
        <v>2</v>
      </c>
      <c r="K289" s="150"/>
      <c r="L289" s="227">
        <f>IF(("Reference probe"&lt;&gt;"Reference probe"),"N","Y")</f>
      </c>
      <c r="M289" s="171">
        <v>1.42</v>
      </c>
      <c r="N289" s="171">
        <v>0.99</v>
      </c>
      <c r="O289" s="171">
        <v>1.49</v>
      </c>
      <c r="P289" s="171">
        <v>0.98</v>
      </c>
      <c r="Q289" s="171">
        <v>1.01</v>
      </c>
      <c r="R289" s="171">
        <v>1.09</v>
      </c>
      <c r="S289" s="171">
        <v>1.01</v>
      </c>
      <c r="T289" s="171">
        <v>0.97</v>
      </c>
      <c r="U289" s="171">
        <v>0.98</v>
      </c>
      <c r="V289" s="171">
        <v>1.03</v>
      </c>
      <c r="W289" s="171">
        <v>0.96</v>
      </c>
      <c r="X289" s="171">
        <v>1.03</v>
      </c>
      <c r="Y289" s="171">
        <v>1.05</v>
      </c>
    </row>
    <row r="290" ht="11.25" customHeight="1">
      <c r="D290" s="149" t="s">
        <v>1114</v>
      </c>
      <c r="E290" s="150" t="s">
        <v>103</v>
      </c>
      <c r="F290" s="151" t="s">
        <v>1115</v>
      </c>
      <c r="G290" s="150" t="s">
        <v>1116</v>
      </c>
      <c r="H290" s="150" t="s">
        <v>1117</v>
      </c>
      <c r="I290" s="155"/>
      <c r="J290" s="126">
        <v>2</v>
      </c>
      <c r="K290" s="150"/>
      <c r="L290" s="227">
        <f>IF(("Reference probe"&lt;&gt;"Reference probe"),"N","Y")</f>
      </c>
      <c r="M290" s="171">
        <v>0.98</v>
      </c>
      <c r="N290" s="171">
        <v>0.99</v>
      </c>
      <c r="O290" s="171">
        <v>1.05</v>
      </c>
      <c r="P290" s="171">
        <v>0.99</v>
      </c>
      <c r="Q290" s="171">
        <v>0.94</v>
      </c>
      <c r="R290" s="171">
        <v>0.97</v>
      </c>
      <c r="S290" s="171">
        <v>1.05</v>
      </c>
      <c r="T290" s="171">
        <v>0.99</v>
      </c>
      <c r="U290" s="171">
        <v>1.03</v>
      </c>
      <c r="V290" s="171">
        <v>1.02</v>
      </c>
      <c r="W290" s="171">
        <v>1.01</v>
      </c>
      <c r="X290" s="171">
        <v>0.47</v>
      </c>
      <c r="Y290" s="171">
        <v>1.02</v>
      </c>
    </row>
    <row r="291" ht="11.25" customHeight="1">
      <c r="D291" s="149" t="s">
        <v>1118</v>
      </c>
      <c r="E291" s="150" t="s">
        <v>103</v>
      </c>
      <c r="F291" s="151" t="s">
        <v>1119</v>
      </c>
      <c r="G291" s="150" t="s">
        <v>1116</v>
      </c>
      <c r="H291" s="150" t="s">
        <v>1120</v>
      </c>
      <c r="I291" s="155"/>
      <c r="J291" s="126">
        <v>2</v>
      </c>
      <c r="K291" s="150"/>
      <c r="L291" s="227">
        <f>IF(("Reference probe"&lt;&gt;"Reference probe"),"N","Y")</f>
      </c>
      <c r="M291" s="171">
        <v>0.98</v>
      </c>
      <c r="N291" s="171">
        <v>1.01</v>
      </c>
      <c r="O291" s="171">
        <v>0.99</v>
      </c>
      <c r="P291" s="171">
        <v>0.98</v>
      </c>
      <c r="Q291" s="171">
        <v>0.96</v>
      </c>
      <c r="R291" s="171">
        <v>0.94</v>
      </c>
      <c r="S291" s="171">
        <v>1.05</v>
      </c>
      <c r="T291" s="171">
        <v>0.98</v>
      </c>
      <c r="U291" s="171">
        <v>1.1</v>
      </c>
      <c r="V291" s="171">
        <v>1.09</v>
      </c>
      <c r="W291" s="171">
        <v>0.96</v>
      </c>
      <c r="X291" s="171">
        <v>0.54</v>
      </c>
      <c r="Y291" s="171">
        <v>0.99</v>
      </c>
    </row>
    <row r="292" ht="11.25" customHeight="1">
      <c r="D292" s="149" t="s">
        <v>1121</v>
      </c>
      <c r="E292" s="150" t="s">
        <v>103</v>
      </c>
      <c r="F292" s="151" t="s">
        <v>1122</v>
      </c>
      <c r="G292" s="150" t="s">
        <v>1123</v>
      </c>
      <c r="H292" s="150" t="s">
        <v>1124</v>
      </c>
      <c r="I292" s="155"/>
      <c r="J292" s="126">
        <v>2</v>
      </c>
      <c r="K292" s="150"/>
      <c r="L292" s="227">
        <f>IF(("Reference probe"&lt;&gt;"Reference probe"),"N","Y")</f>
      </c>
      <c r="M292" s="171">
        <v>1.01</v>
      </c>
      <c r="N292" s="171">
        <v>1.05</v>
      </c>
      <c r="O292" s="171">
        <v>0.94</v>
      </c>
      <c r="P292" s="171">
        <v>0.9</v>
      </c>
      <c r="Q292" s="171">
        <v>0.99</v>
      </c>
      <c r="R292" s="171">
        <v>1.1</v>
      </c>
      <c r="S292" s="171">
        <v>1.07</v>
      </c>
      <c r="T292" s="171">
        <v>0.93</v>
      </c>
      <c r="U292" s="171">
        <v>0.98</v>
      </c>
      <c r="V292" s="171">
        <v>0.99</v>
      </c>
      <c r="W292" s="171">
        <v>0.93</v>
      </c>
      <c r="X292" s="171">
        <v>0.46</v>
      </c>
      <c r="Y292" s="171">
        <v>1.06</v>
      </c>
    </row>
    <row r="293" ht="11.25" customHeight="1">
      <c r="D293" s="149" t="s">
        <v>1125</v>
      </c>
      <c r="E293" s="150" t="s">
        <v>103</v>
      </c>
      <c r="F293" s="151" t="s">
        <v>1126</v>
      </c>
      <c r="G293" s="150" t="s">
        <v>1127</v>
      </c>
      <c r="H293" s="150" t="s">
        <v>1128</v>
      </c>
      <c r="I293" s="155"/>
      <c r="J293" s="126">
        <v>2</v>
      </c>
      <c r="K293" s="150"/>
      <c r="L293" s="227">
        <f>IF(("Default"&lt;&gt;"Reference probe"),"N","Y")</f>
      </c>
      <c r="M293" s="171">
        <v>1.06</v>
      </c>
      <c r="N293" s="171">
        <v>0.97</v>
      </c>
      <c r="O293" s="171">
        <v>1.03</v>
      </c>
      <c r="P293" s="171">
        <v>0.94</v>
      </c>
      <c r="Q293" s="171">
        <v>0.98</v>
      </c>
      <c r="R293" s="171">
        <v>1.08</v>
      </c>
      <c r="S293" s="171">
        <v>1.1</v>
      </c>
      <c r="T293" s="171">
        <v>0.98</v>
      </c>
      <c r="U293" s="171">
        <v>1.04</v>
      </c>
      <c r="V293" s="171">
        <v>0.97</v>
      </c>
      <c r="W293" s="171">
        <v>1.02</v>
      </c>
      <c r="X293" s="171">
        <v>0.47</v>
      </c>
      <c r="Y293" s="171">
        <v>1</v>
      </c>
    </row>
    <row r="294" ht="11.25" customHeight="1">
      <c r="D294" s="149" t="s">
        <v>1129</v>
      </c>
      <c r="E294" s="150" t="s">
        <v>103</v>
      </c>
      <c r="F294" s="151" t="s">
        <v>1130</v>
      </c>
      <c r="G294" s="150" t="s">
        <v>1127</v>
      </c>
      <c r="H294" s="150" t="s">
        <v>1131</v>
      </c>
      <c r="I294" s="155"/>
      <c r="J294" s="126">
        <v>2</v>
      </c>
      <c r="K294" s="150"/>
      <c r="L294" s="227">
        <f>IF(("Reference probe"&lt;&gt;"Reference probe"),"N","Y")</f>
      </c>
      <c r="M294" s="171">
        <v>1.03</v>
      </c>
      <c r="N294" s="171">
        <v>0.96</v>
      </c>
      <c r="O294" s="171">
        <v>0.91</v>
      </c>
      <c r="P294" s="171">
        <v>0.95</v>
      </c>
      <c r="Q294" s="171">
        <v>1</v>
      </c>
      <c r="R294" s="171">
        <v>0.98</v>
      </c>
      <c r="S294" s="171">
        <v>1.02</v>
      </c>
      <c r="T294" s="171">
        <v>0.99</v>
      </c>
      <c r="U294" s="171">
        <v>1.02</v>
      </c>
      <c r="V294" s="171">
        <v>0.98</v>
      </c>
      <c r="W294" s="171">
        <v>0.98</v>
      </c>
      <c r="X294" s="171">
        <v>0.48</v>
      </c>
      <c r="Y294" s="171">
        <v>1.05</v>
      </c>
    </row>
    <row r="295" ht="11.25" customHeight="1">
      <c r="D295" s="149" t="s">
        <v>1132</v>
      </c>
      <c r="E295" s="150" t="s">
        <v>103</v>
      </c>
      <c r="F295" s="151" t="s">
        <v>1133</v>
      </c>
      <c r="G295" s="150" t="s">
        <v>1127</v>
      </c>
      <c r="H295" s="150" t="s">
        <v>1134</v>
      </c>
      <c r="I295" s="155"/>
      <c r="J295" s="126">
        <v>2</v>
      </c>
      <c r="K295" s="150"/>
      <c r="L295" s="227">
        <f>IF(("Default"&lt;&gt;"Reference probe"),"N","Y")</f>
      </c>
      <c r="M295" s="171">
        <v>0.96</v>
      </c>
      <c r="N295" s="171">
        <v>1.04</v>
      </c>
      <c r="O295" s="171">
        <v>0.98</v>
      </c>
      <c r="P295" s="171">
        <v>0.99</v>
      </c>
      <c r="Q295" s="171">
        <v>0.94</v>
      </c>
      <c r="R295" s="171">
        <v>1.08</v>
      </c>
      <c r="S295" s="171">
        <v>0.99</v>
      </c>
      <c r="T295" s="171">
        <v>1.03</v>
      </c>
      <c r="U295" s="171">
        <v>1.02</v>
      </c>
      <c r="V295" s="171">
        <v>0.96</v>
      </c>
      <c r="W295" s="171">
        <v>1.02</v>
      </c>
      <c r="X295" s="171">
        <v>0.47</v>
      </c>
      <c r="Y295" s="171">
        <v>1</v>
      </c>
    </row>
    <row r="296" ht="11.25" customHeight="1">
      <c r="D296" s="149" t="s">
        <v>1135</v>
      </c>
      <c r="E296" s="150" t="s">
        <v>103</v>
      </c>
      <c r="F296" s="151" t="s">
        <v>1136</v>
      </c>
      <c r="G296" s="150" t="s">
        <v>1137</v>
      </c>
      <c r="H296" s="150" t="s">
        <v>1138</v>
      </c>
      <c r="I296" s="155"/>
      <c r="J296" s="126">
        <v>2</v>
      </c>
      <c r="K296" s="150" t="s">
        <v>152</v>
      </c>
      <c r="L296" s="227">
        <f>IF(("Default"&lt;&gt;"Reference probe"),"N","Y")</f>
      </c>
      <c r="M296" s="171">
        <v>1.07</v>
      </c>
      <c r="N296" s="171">
        <v>0.98</v>
      </c>
      <c r="O296" s="171">
        <v>1.06</v>
      </c>
      <c r="P296" s="171">
        <v>1.03</v>
      </c>
      <c r="Q296" s="171">
        <v>1</v>
      </c>
      <c r="R296" s="171">
        <v>1.04</v>
      </c>
      <c r="S296" s="171">
        <v>1.02</v>
      </c>
      <c r="T296" s="171">
        <v>0.97</v>
      </c>
      <c r="U296" s="171">
        <v>0.94</v>
      </c>
      <c r="V296" s="171">
        <v>0.94</v>
      </c>
      <c r="W296" s="171">
        <v>1.07</v>
      </c>
      <c r="X296" s="171">
        <v>0.54</v>
      </c>
      <c r="Y296" s="171">
        <v>1.02</v>
      </c>
    </row>
    <row r="297" ht="11.25" customHeight="1">
      <c r="D297" s="149" t="s">
        <v>1139</v>
      </c>
      <c r="E297" s="150" t="s">
        <v>103</v>
      </c>
      <c r="F297" s="151" t="s">
        <v>1140</v>
      </c>
      <c r="G297" s="150" t="s">
        <v>1137</v>
      </c>
      <c r="H297" s="150" t="s">
        <v>1141</v>
      </c>
      <c r="I297" s="155"/>
      <c r="J297" s="126">
        <v>2</v>
      </c>
      <c r="K297" s="150"/>
      <c r="L297" s="227">
        <f>IF(("Reference probe"&lt;&gt;"Reference probe"),"N","Y")</f>
      </c>
      <c r="M297" s="171">
        <v>0.97</v>
      </c>
      <c r="N297" s="171">
        <v>1.06</v>
      </c>
      <c r="O297" s="171">
        <v>0.91</v>
      </c>
      <c r="P297" s="171">
        <v>1.04</v>
      </c>
      <c r="Q297" s="171">
        <v>1.01</v>
      </c>
      <c r="R297" s="171">
        <v>1.09</v>
      </c>
      <c r="S297" s="171">
        <v>1.01</v>
      </c>
      <c r="T297" s="171">
        <v>0.93</v>
      </c>
      <c r="U297" s="171">
        <v>0.95</v>
      </c>
      <c r="V297" s="171">
        <v>0.91</v>
      </c>
      <c r="W297" s="171">
        <v>0.91</v>
      </c>
      <c r="X297" s="171">
        <v>0.5</v>
      </c>
      <c r="Y297" s="171">
        <v>1.1</v>
      </c>
    </row>
    <row r="298" ht="11.25" customHeight="1">
      <c r="D298" s="149" t="s">
        <v>1142</v>
      </c>
      <c r="E298" s="150" t="s">
        <v>103</v>
      </c>
      <c r="F298" s="151" t="s">
        <v>1143</v>
      </c>
      <c r="G298" s="150" t="s">
        <v>1144</v>
      </c>
      <c r="H298" s="150" t="s">
        <v>1145</v>
      </c>
      <c r="I298" s="155"/>
      <c r="J298" s="126">
        <v>2</v>
      </c>
      <c r="K298" s="150"/>
      <c r="L298" s="227">
        <f>IF(("Default"&lt;&gt;"Reference probe"),"N","Y")</f>
      </c>
      <c r="M298" s="171">
        <v>0.91</v>
      </c>
      <c r="N298" s="171">
        <v>0.92</v>
      </c>
      <c r="O298" s="171">
        <v>0.94</v>
      </c>
      <c r="P298" s="171">
        <v>0.86</v>
      </c>
      <c r="Q298" s="171">
        <v>0.96</v>
      </c>
      <c r="R298" s="171">
        <v>0.87</v>
      </c>
      <c r="S298" s="171">
        <v>0.91</v>
      </c>
      <c r="T298" s="171">
        <v>1</v>
      </c>
      <c r="U298" s="171">
        <v>0.98</v>
      </c>
      <c r="V298" s="171">
        <v>0.86</v>
      </c>
      <c r="W298" s="171">
        <v>1.11</v>
      </c>
      <c r="X298" s="171">
        <v>0.5</v>
      </c>
      <c r="Y298" s="171">
        <v>1.04</v>
      </c>
    </row>
    <row r="299" ht="11.25" customHeight="1">
      <c r="D299" s="149" t="s">
        <v>1146</v>
      </c>
      <c r="E299" s="150" t="s">
        <v>103</v>
      </c>
      <c r="F299" s="151" t="s">
        <v>1147</v>
      </c>
      <c r="G299" s="150" t="s">
        <v>1148</v>
      </c>
      <c r="H299" s="150" t="s">
        <v>1149</v>
      </c>
      <c r="I299" s="155"/>
      <c r="J299" s="126">
        <v>2</v>
      </c>
      <c r="K299" s="150"/>
      <c r="L299" s="227">
        <f>IF(("Reference probe"&lt;&gt;"Reference probe"),"N","Y")</f>
      </c>
      <c r="M299" s="171">
        <v>1</v>
      </c>
      <c r="N299" s="171">
        <v>1.04</v>
      </c>
      <c r="O299" s="171">
        <v>1.04</v>
      </c>
      <c r="P299" s="171">
        <v>0.99</v>
      </c>
      <c r="Q299" s="171">
        <v>0.98</v>
      </c>
      <c r="R299" s="171">
        <v>0.98</v>
      </c>
      <c r="S299" s="171">
        <v>1.03</v>
      </c>
      <c r="T299" s="171">
        <v>1.02</v>
      </c>
      <c r="U299" s="171">
        <v>0.98</v>
      </c>
      <c r="V299" s="171">
        <v>0.94</v>
      </c>
      <c r="W299" s="171">
        <v>1.02</v>
      </c>
      <c r="X299" s="171">
        <v>1.04</v>
      </c>
      <c r="Y299" s="171">
        <v>0.99</v>
      </c>
    </row>
    <row r="300" ht="11.25" customHeight="1">
      <c r="D300" s="149" t="s">
        <v>1150</v>
      </c>
      <c r="E300" s="150" t="s">
        <v>103</v>
      </c>
      <c r="F300" s="151" t="s">
        <v>1151</v>
      </c>
      <c r="G300" s="150" t="s">
        <v>1148</v>
      </c>
      <c r="H300" s="150" t="s">
        <v>1152</v>
      </c>
      <c r="I300" s="155"/>
      <c r="J300" s="126">
        <v>2</v>
      </c>
      <c r="K300" s="150"/>
      <c r="L300" s="227">
        <f>IF(("Reference probe"&lt;&gt;"Reference probe"),"N","Y")</f>
      </c>
      <c r="M300" s="171">
        <v>0.99</v>
      </c>
      <c r="N300" s="171">
        <v>0.91</v>
      </c>
      <c r="O300" s="171">
        <v>0.91</v>
      </c>
      <c r="P300" s="171">
        <v>0.89</v>
      </c>
      <c r="Q300" s="171">
        <v>1</v>
      </c>
      <c r="R300" s="171">
        <v>0.99</v>
      </c>
      <c r="S300" s="171">
        <v>0.96</v>
      </c>
      <c r="T300" s="171">
        <v>0.86</v>
      </c>
      <c r="U300" s="171">
        <v>0.99</v>
      </c>
      <c r="V300" s="171">
        <v>0.93</v>
      </c>
      <c r="W300" s="171">
        <v>1.02</v>
      </c>
      <c r="X300" s="171">
        <v>1.06</v>
      </c>
      <c r="Y300" s="171">
        <v>1.1</v>
      </c>
    </row>
    <row r="301" ht="11.25" customHeight="1">
      <c r="D301" s="149" t="s">
        <v>1153</v>
      </c>
      <c r="E301" s="150" t="s">
        <v>103</v>
      </c>
      <c r="F301" s="151" t="s">
        <v>1154</v>
      </c>
      <c r="G301" s="150" t="s">
        <v>1148</v>
      </c>
      <c r="H301" s="150" t="s">
        <v>1155</v>
      </c>
      <c r="I301" s="155"/>
      <c r="J301" s="126">
        <v>2</v>
      </c>
      <c r="K301" s="150"/>
      <c r="L301" s="227">
        <f>IF(("Reference probe"&lt;&gt;"Reference probe"),"N","Y")</f>
      </c>
      <c r="M301" s="171">
        <v>1.07</v>
      </c>
      <c r="N301" s="171">
        <v>1.05</v>
      </c>
      <c r="O301" s="171">
        <v>1.08</v>
      </c>
      <c r="P301" s="171">
        <v>0.97</v>
      </c>
      <c r="Q301" s="171">
        <v>1.03</v>
      </c>
      <c r="R301" s="171">
        <v>1.04</v>
      </c>
      <c r="S301" s="171">
        <v>1.02</v>
      </c>
      <c r="T301" s="171">
        <v>1</v>
      </c>
      <c r="U301" s="171">
        <v>1.06</v>
      </c>
      <c r="V301" s="171">
        <v>0.98</v>
      </c>
      <c r="W301" s="171">
        <v>0.87</v>
      </c>
      <c r="X301" s="171">
        <v>1</v>
      </c>
      <c r="Y301" s="171">
        <v>1.01</v>
      </c>
    </row>
    <row r="302" ht="11.25" customHeight="1">
      <c r="D302" s="149" t="s">
        <v>1156</v>
      </c>
      <c r="E302" s="150" t="s">
        <v>103</v>
      </c>
      <c r="F302" s="151" t="s">
        <v>1157</v>
      </c>
      <c r="G302" s="150" t="s">
        <v>1158</v>
      </c>
      <c r="H302" s="150" t="s">
        <v>1159</v>
      </c>
      <c r="I302" s="155"/>
      <c r="J302" s="126">
        <v>2</v>
      </c>
      <c r="K302" s="150" t="s">
        <v>199</v>
      </c>
      <c r="L302" s="227">
        <f>IF(("Reference probe"&lt;&gt;"Reference probe"),"N","Y")</f>
      </c>
      <c r="M302" s="171">
        <v>1.02</v>
      </c>
      <c r="N302" s="171">
        <v>0.99</v>
      </c>
      <c r="O302" s="171">
        <v>1.08</v>
      </c>
      <c r="P302" s="171">
        <v>1.02</v>
      </c>
      <c r="Q302" s="171">
        <v>0.99</v>
      </c>
      <c r="R302" s="171">
        <v>1.01</v>
      </c>
      <c r="S302" s="171">
        <v>0.93</v>
      </c>
      <c r="T302" s="171">
        <v>1</v>
      </c>
      <c r="U302" s="171">
        <v>1.04</v>
      </c>
      <c r="V302" s="171">
        <v>0.95</v>
      </c>
      <c r="W302" s="171">
        <v>0.99</v>
      </c>
      <c r="X302" s="171">
        <v>1.07</v>
      </c>
      <c r="Y302" s="171">
        <v>0.98</v>
      </c>
    </row>
    <row r="303" ht="11.25" customHeight="1">
      <c r="D303" s="149" t="s">
        <v>1160</v>
      </c>
      <c r="E303" s="150" t="s">
        <v>103</v>
      </c>
      <c r="F303" s="151" t="s">
        <v>1161</v>
      </c>
      <c r="G303" s="150" t="s">
        <v>1162</v>
      </c>
      <c r="H303" s="150" t="s">
        <v>1163</v>
      </c>
      <c r="I303" s="155"/>
      <c r="J303" s="126">
        <v>2</v>
      </c>
      <c r="K303" s="150"/>
      <c r="L303" s="227">
        <f>IF(("Reference probe"&lt;&gt;"Reference probe"),"N","Y")</f>
      </c>
      <c r="M303" s="171">
        <v>1.05</v>
      </c>
      <c r="N303" s="171">
        <v>1.03</v>
      </c>
      <c r="O303" s="171">
        <v>0.98</v>
      </c>
      <c r="P303" s="171">
        <v>1.12</v>
      </c>
      <c r="Q303" s="171">
        <v>1.01</v>
      </c>
      <c r="R303" s="171">
        <v>1.04</v>
      </c>
      <c r="S303" s="171">
        <v>0.96</v>
      </c>
      <c r="T303" s="171">
        <v>1.08</v>
      </c>
      <c r="U303" s="171">
        <v>0.98</v>
      </c>
      <c r="V303" s="171">
        <v>1.06</v>
      </c>
      <c r="W303" s="171">
        <v>0.96</v>
      </c>
      <c r="X303" s="171">
        <v>0.94</v>
      </c>
      <c r="Y303" s="171">
        <v>1.03</v>
      </c>
    </row>
    <row r="304" ht="11.25" customHeight="1">
      <c r="D304" s="149" t="s">
        <v>1164</v>
      </c>
      <c r="E304" s="150" t="s">
        <v>103</v>
      </c>
      <c r="F304" s="151" t="s">
        <v>1165</v>
      </c>
      <c r="G304" s="150" t="s">
        <v>1162</v>
      </c>
      <c r="H304" s="150" t="s">
        <v>1166</v>
      </c>
      <c r="I304" s="155"/>
      <c r="J304" s="126">
        <v>2</v>
      </c>
      <c r="K304" s="150"/>
      <c r="L304" s="227">
        <f>IF(("Default"&lt;&gt;"Reference probe"),"N","Y")</f>
      </c>
      <c r="M304" s="171">
        <v>0.97</v>
      </c>
      <c r="N304" s="171">
        <v>0.94</v>
      </c>
      <c r="O304" s="171">
        <v>0.92</v>
      </c>
      <c r="P304" s="171">
        <v>1</v>
      </c>
      <c r="Q304" s="171">
        <v>0.98</v>
      </c>
      <c r="R304" s="171">
        <v>0.93</v>
      </c>
      <c r="S304" s="171">
        <v>0.97</v>
      </c>
      <c r="T304" s="171">
        <v>0.99</v>
      </c>
      <c r="U304" s="171">
        <v>1</v>
      </c>
      <c r="V304" s="171">
        <v>1.03</v>
      </c>
      <c r="W304" s="171">
        <v>1.03</v>
      </c>
      <c r="X304" s="171">
        <v>1.03</v>
      </c>
      <c r="Y304" s="171">
        <v>1.05</v>
      </c>
    </row>
    <row r="305" ht="11.25" customHeight="1">
      <c r="D305" s="149" t="s">
        <v>1167</v>
      </c>
      <c r="E305" s="150" t="s">
        <v>103</v>
      </c>
      <c r="F305" s="151" t="s">
        <v>1168</v>
      </c>
      <c r="G305" s="150" t="s">
        <v>1169</v>
      </c>
      <c r="H305" s="150" t="s">
        <v>1170</v>
      </c>
      <c r="I305" s="155"/>
      <c r="J305" s="126">
        <v>2</v>
      </c>
      <c r="K305" s="150"/>
      <c r="L305" s="227">
        <f>IF(("Reference probe"&lt;&gt;"Reference probe"),"N","Y")</f>
      </c>
      <c r="M305" s="171">
        <v>1.03</v>
      </c>
      <c r="N305" s="171">
        <v>0.98</v>
      </c>
      <c r="O305" s="171">
        <v>0.98</v>
      </c>
      <c r="P305" s="171">
        <v>0.98</v>
      </c>
      <c r="Q305" s="171">
        <v>1.04</v>
      </c>
      <c r="R305" s="171">
        <v>1.1</v>
      </c>
      <c r="S305" s="171">
        <v>0.96</v>
      </c>
      <c r="T305" s="171">
        <v>0.98</v>
      </c>
      <c r="U305" s="171">
        <v>1.04</v>
      </c>
      <c r="V305" s="171">
        <v>0.95</v>
      </c>
      <c r="W305" s="171">
        <v>0.95</v>
      </c>
      <c r="X305" s="171">
        <v>0.96</v>
      </c>
      <c r="Y305" s="171">
        <v>0.99</v>
      </c>
    </row>
    <row r="306" ht="11.25" customHeight="1">
      <c r="D306" s="149" t="s">
        <v>1171</v>
      </c>
      <c r="E306" s="150" t="s">
        <v>103</v>
      </c>
      <c r="F306" s="151" t="s">
        <v>1172</v>
      </c>
      <c r="G306" s="150" t="s">
        <v>1173</v>
      </c>
      <c r="H306" s="150" t="s">
        <v>1174</v>
      </c>
      <c r="I306" s="155"/>
      <c r="J306" s="126">
        <v>2</v>
      </c>
      <c r="K306" s="150"/>
      <c r="L306" s="227">
        <f>IF(("Reference probe"&lt;&gt;"Reference probe"),"N","Y")</f>
      </c>
      <c r="M306" s="171">
        <v>0.96</v>
      </c>
      <c r="N306" s="171">
        <v>1</v>
      </c>
      <c r="O306" s="171">
        <v>1.1</v>
      </c>
      <c r="P306" s="171">
        <v>1.01</v>
      </c>
      <c r="Q306" s="171">
        <v>1.06</v>
      </c>
      <c r="R306" s="171">
        <v>0.97</v>
      </c>
      <c r="S306" s="171">
        <v>0.97</v>
      </c>
      <c r="T306" s="171">
        <v>0.98</v>
      </c>
      <c r="U306" s="171">
        <v>1.01</v>
      </c>
      <c r="V306" s="171">
        <v>0.96</v>
      </c>
      <c r="W306" s="171">
        <v>0.99</v>
      </c>
      <c r="X306" s="171">
        <v>0.89</v>
      </c>
      <c r="Y306" s="171">
        <v>0.95</v>
      </c>
    </row>
    <row r="307" ht="11.25" customHeight="1">
      <c r="D307" s="149" t="s">
        <v>1175</v>
      </c>
      <c r="E307" s="150" t="s">
        <v>103</v>
      </c>
      <c r="F307" s="151" t="s">
        <v>1176</v>
      </c>
      <c r="G307" s="150" t="s">
        <v>1177</v>
      </c>
      <c r="H307" s="150" t="s">
        <v>1178</v>
      </c>
      <c r="I307" s="155"/>
      <c r="J307" s="126">
        <v>2</v>
      </c>
      <c r="K307" s="150"/>
      <c r="L307" s="227">
        <f>IF(("Reference probe"&lt;&gt;"Reference probe"),"N","Y")</f>
      </c>
      <c r="M307" s="171">
        <v>0.99</v>
      </c>
      <c r="N307" s="171">
        <v>0.97</v>
      </c>
      <c r="O307" s="171">
        <v>0.96</v>
      </c>
      <c r="P307" s="171">
        <v>0.94</v>
      </c>
      <c r="Q307" s="171">
        <v>1.04</v>
      </c>
      <c r="R307" s="171">
        <v>1.04</v>
      </c>
      <c r="S307" s="171">
        <v>1.01</v>
      </c>
      <c r="T307" s="171">
        <v>1.07</v>
      </c>
      <c r="U307" s="171">
        <v>1.01</v>
      </c>
      <c r="V307" s="171">
        <v>1.03</v>
      </c>
      <c r="W307" s="171">
        <v>0.95</v>
      </c>
      <c r="X307" s="171">
        <v>0.96</v>
      </c>
      <c r="Y307" s="171">
        <v>1.04</v>
      </c>
    </row>
    <row r="308" ht="11.25" customHeight="1">
      <c r="D308" s="149" t="s">
        <v>1179</v>
      </c>
      <c r="E308" s="150" t="s">
        <v>103</v>
      </c>
      <c r="F308" s="151" t="s">
        <v>1180</v>
      </c>
      <c r="G308" s="150" t="s">
        <v>1181</v>
      </c>
      <c r="H308" s="150" t="s">
        <v>1182</v>
      </c>
      <c r="I308" s="155"/>
      <c r="J308" s="126">
        <v>2</v>
      </c>
      <c r="K308" s="150"/>
      <c r="L308" s="227">
        <f>IF(("Reference probe"&lt;&gt;"Reference probe"),"N","Y")</f>
      </c>
      <c r="M308" s="171">
        <v>1.03</v>
      </c>
      <c r="N308" s="171">
        <v>1.01</v>
      </c>
      <c r="O308" s="171">
        <v>1.07</v>
      </c>
      <c r="P308" s="171">
        <v>0.95</v>
      </c>
      <c r="Q308" s="171">
        <v>0.99</v>
      </c>
      <c r="R308" s="171">
        <v>0.99</v>
      </c>
      <c r="S308" s="171">
        <v>0.97</v>
      </c>
      <c r="T308" s="171">
        <v>1.04</v>
      </c>
      <c r="U308" s="171">
        <v>1.02</v>
      </c>
      <c r="V308" s="171">
        <v>1.05</v>
      </c>
      <c r="W308" s="171">
        <v>1.01</v>
      </c>
      <c r="X308" s="171">
        <v>1.04</v>
      </c>
      <c r="Y308" s="171">
        <v>0.97</v>
      </c>
    </row>
    <row r="309" ht="11.25" customHeight="1">
      <c r="D309" s="149" t="s">
        <v>1183</v>
      </c>
      <c r="E309" s="150" t="s">
        <v>103</v>
      </c>
      <c r="F309" s="151" t="s">
        <v>1184</v>
      </c>
      <c r="G309" s="150" t="s">
        <v>1181</v>
      </c>
      <c r="H309" s="150" t="s">
        <v>1185</v>
      </c>
      <c r="I309" s="155"/>
      <c r="J309" s="126">
        <v>2</v>
      </c>
      <c r="K309" s="150"/>
      <c r="L309" s="227">
        <f>IF(("Reference probe"&lt;&gt;"Reference probe"),"N","Y")</f>
      </c>
      <c r="M309" s="171">
        <v>0.92</v>
      </c>
      <c r="N309" s="171">
        <v>1.02</v>
      </c>
      <c r="O309" s="171">
        <v>1.08</v>
      </c>
      <c r="P309" s="171">
        <v>0.95</v>
      </c>
      <c r="Q309" s="171">
        <v>1.06</v>
      </c>
      <c r="R309" s="171">
        <v>0.99</v>
      </c>
      <c r="S309" s="171">
        <v>1.02</v>
      </c>
      <c r="T309" s="171">
        <v>0.97</v>
      </c>
      <c r="U309" s="171">
        <v>1</v>
      </c>
      <c r="V309" s="171">
        <v>0.99</v>
      </c>
      <c r="W309" s="171">
        <v>0.98</v>
      </c>
      <c r="X309" s="171">
        <v>1.07</v>
      </c>
      <c r="Y309" s="171">
        <v>0.95</v>
      </c>
    </row>
    <row r="310" ht="11.25" customHeight="1">
      <c r="D310" s="149" t="s">
        <v>1186</v>
      </c>
      <c r="E310" s="150" t="s">
        <v>103</v>
      </c>
      <c r="F310" s="151" t="s">
        <v>1187</v>
      </c>
      <c r="G310" s="150" t="s">
        <v>1181</v>
      </c>
      <c r="H310" s="150" t="s">
        <v>1188</v>
      </c>
      <c r="I310" s="155"/>
      <c r="J310" s="126">
        <v>2</v>
      </c>
      <c r="K310" s="150"/>
      <c r="L310" s="227">
        <f>IF(("Reference probe"&lt;&gt;"Reference probe"),"N","Y")</f>
      </c>
      <c r="M310" s="171">
        <v>0.92</v>
      </c>
      <c r="N310" s="171">
        <v>1.01</v>
      </c>
      <c r="O310" s="171">
        <v>1.05</v>
      </c>
      <c r="P310" s="171">
        <v>0.92</v>
      </c>
      <c r="Q310" s="171">
        <v>0.99</v>
      </c>
      <c r="R310" s="171">
        <v>0.94</v>
      </c>
      <c r="S310" s="171">
        <v>0.99</v>
      </c>
      <c r="T310" s="171">
        <v>0.97</v>
      </c>
      <c r="U310" s="171">
        <v>1.01</v>
      </c>
      <c r="V310" s="171">
        <v>0.95</v>
      </c>
      <c r="W310" s="171">
        <v>0.94</v>
      </c>
      <c r="X310" s="171">
        <v>1.06</v>
      </c>
      <c r="Y310" s="171">
        <v>1.06</v>
      </c>
    </row>
    <row r="311" ht="11.25" customHeight="1">
      <c r="D311" s="149" t="s">
        <v>1189</v>
      </c>
      <c r="E311" s="150" t="s">
        <v>103</v>
      </c>
      <c r="F311" s="151" t="s">
        <v>1190</v>
      </c>
      <c r="G311" s="150" t="s">
        <v>1191</v>
      </c>
      <c r="H311" s="150" t="s">
        <v>1192</v>
      </c>
      <c r="I311" s="155"/>
      <c r="J311" s="126">
        <v>2</v>
      </c>
      <c r="K311" s="150"/>
      <c r="L311" s="227">
        <f>IF(("Reference probe"&lt;&gt;"Reference probe"),"N","Y")</f>
      </c>
      <c r="M311" s="171">
        <v>0.93</v>
      </c>
      <c r="N311" s="171">
        <v>1</v>
      </c>
      <c r="O311" s="171">
        <v>1.02</v>
      </c>
      <c r="P311" s="171">
        <v>1.54</v>
      </c>
      <c r="Q311" s="171">
        <v>0.96</v>
      </c>
      <c r="R311" s="171">
        <v>1</v>
      </c>
      <c r="S311" s="171">
        <v>1.01</v>
      </c>
      <c r="T311" s="171">
        <v>0.99</v>
      </c>
      <c r="U311" s="171">
        <v>1.01</v>
      </c>
      <c r="V311" s="171">
        <v>0.94</v>
      </c>
      <c r="W311" s="171">
        <v>0.98</v>
      </c>
      <c r="X311" s="171">
        <v>1</v>
      </c>
      <c r="Y311" s="171">
        <v>1.06</v>
      </c>
    </row>
    <row r="312" ht="11.25" customHeight="1">
      <c r="D312" s="149" t="s">
        <v>1193</v>
      </c>
      <c r="E312" s="150" t="s">
        <v>103</v>
      </c>
      <c r="F312" s="151" t="s">
        <v>1194</v>
      </c>
      <c r="G312" s="150" t="s">
        <v>1191</v>
      </c>
      <c r="H312" s="150" t="s">
        <v>1195</v>
      </c>
      <c r="I312" s="155"/>
      <c r="J312" s="126">
        <v>2</v>
      </c>
      <c r="K312" s="150"/>
      <c r="L312" s="227">
        <f>IF(("Reference probe"&lt;&gt;"Reference probe"),"N","Y")</f>
      </c>
      <c r="M312" s="171">
        <v>1</v>
      </c>
      <c r="N312" s="171">
        <v>0.95</v>
      </c>
      <c r="O312" s="171">
        <v>1.07</v>
      </c>
      <c r="P312" s="171">
        <v>1.67</v>
      </c>
      <c r="Q312" s="171">
        <v>1.02</v>
      </c>
      <c r="R312" s="171">
        <v>1.01</v>
      </c>
      <c r="S312" s="171">
        <v>1.07</v>
      </c>
      <c r="T312" s="171">
        <v>1</v>
      </c>
      <c r="U312" s="171">
        <v>1.02</v>
      </c>
      <c r="V312" s="171">
        <v>0.91</v>
      </c>
      <c r="W312" s="171">
        <v>0.99</v>
      </c>
      <c r="X312" s="171">
        <v>0.95</v>
      </c>
      <c r="Y312" s="171">
        <v>1.01</v>
      </c>
    </row>
    <row r="313" ht="11.25" customHeight="1">
      <c r="D313" s="149" t="s">
        <v>1196</v>
      </c>
      <c r="E313" s="150" t="s">
        <v>103</v>
      </c>
      <c r="F313" s="151" t="s">
        <v>1197</v>
      </c>
      <c r="G313" s="150" t="s">
        <v>1198</v>
      </c>
      <c r="H313" s="150" t="s">
        <v>1199</v>
      </c>
      <c r="I313" s="155"/>
      <c r="J313" s="126">
        <v>2</v>
      </c>
      <c r="K313" s="150"/>
      <c r="L313" s="227">
        <f>IF(("Default"&lt;&gt;"Reference probe"),"N","Y")</f>
      </c>
      <c r="M313" s="171">
        <v>0.87</v>
      </c>
      <c r="N313" s="171">
        <v>0.97</v>
      </c>
      <c r="O313" s="171">
        <v>1.02</v>
      </c>
      <c r="P313" s="171">
        <v>1.41</v>
      </c>
      <c r="Q313" s="171">
        <v>1.13</v>
      </c>
      <c r="R313" s="171">
        <v>1.01</v>
      </c>
      <c r="S313" s="171">
        <v>0.94</v>
      </c>
      <c r="T313" s="171">
        <v>1.04</v>
      </c>
      <c r="U313" s="171">
        <v>0.94</v>
      </c>
      <c r="V313" s="171">
        <v>1.02</v>
      </c>
      <c r="W313" s="171">
        <v>0.96</v>
      </c>
      <c r="X313" s="171">
        <v>0.91</v>
      </c>
      <c r="Y313" s="171">
        <v>1.02</v>
      </c>
    </row>
    <row r="314" ht="11.25" customHeight="1">
      <c r="D314" s="149" t="s">
        <v>1200</v>
      </c>
      <c r="E314" s="150" t="s">
        <v>103</v>
      </c>
      <c r="F314" s="151" t="s">
        <v>1201</v>
      </c>
      <c r="G314" s="150" t="s">
        <v>1202</v>
      </c>
      <c r="H314" s="150" t="s">
        <v>1203</v>
      </c>
      <c r="I314" s="155"/>
      <c r="J314" s="126">
        <v>2</v>
      </c>
      <c r="K314" s="150"/>
      <c r="L314" s="227">
        <f>IF(("Reference probe"&lt;&gt;"Reference probe"),"N","Y")</f>
      </c>
      <c r="M314" s="171">
        <v>1.02</v>
      </c>
      <c r="N314" s="171">
        <v>0.94</v>
      </c>
      <c r="O314" s="171">
        <v>1.04</v>
      </c>
      <c r="P314" s="171">
        <v>1.58</v>
      </c>
      <c r="Q314" s="171">
        <v>1.01</v>
      </c>
      <c r="R314" s="171">
        <v>0.96</v>
      </c>
      <c r="S314" s="171">
        <v>1.05</v>
      </c>
      <c r="T314" s="171">
        <v>1.05</v>
      </c>
      <c r="U314" s="171">
        <v>1.04</v>
      </c>
      <c r="V314" s="171">
        <v>1.03</v>
      </c>
      <c r="W314" s="171">
        <v>1.05</v>
      </c>
      <c r="X314" s="171">
        <v>1.07</v>
      </c>
      <c r="Y314" s="171">
        <v>0.96</v>
      </c>
    </row>
    <row r="315" ht="11.25" customHeight="1">
      <c r="D315" s="149" t="s">
        <v>1204</v>
      </c>
      <c r="E315" s="150" t="s">
        <v>103</v>
      </c>
      <c r="F315" s="151" t="s">
        <v>1205</v>
      </c>
      <c r="G315" s="150" t="s">
        <v>1202</v>
      </c>
      <c r="H315" s="150" t="s">
        <v>1206</v>
      </c>
      <c r="I315" s="155"/>
      <c r="J315" s="126">
        <v>2</v>
      </c>
      <c r="K315" s="150"/>
      <c r="L315" s="227">
        <f>IF(("Reference probe"&lt;&gt;"Reference probe"),"N","Y")</f>
      </c>
      <c r="M315" s="171">
        <v>1.09</v>
      </c>
      <c r="N315" s="171">
        <v>1.03</v>
      </c>
      <c r="O315" s="171">
        <v>1.04</v>
      </c>
      <c r="P315" s="171">
        <v>1.54</v>
      </c>
      <c r="Q315" s="171">
        <v>0.98</v>
      </c>
      <c r="R315" s="171">
        <v>0.97</v>
      </c>
      <c r="S315" s="171">
        <v>1</v>
      </c>
      <c r="T315" s="171">
        <v>0.99</v>
      </c>
      <c r="U315" s="171">
        <v>0.97</v>
      </c>
      <c r="V315" s="171">
        <v>1.09</v>
      </c>
      <c r="W315" s="171">
        <v>1</v>
      </c>
      <c r="X315" s="171">
        <v>1.04</v>
      </c>
      <c r="Y315" s="171">
        <v>1.02</v>
      </c>
    </row>
    <row r="316" ht="11.25" customHeight="1">
      <c r="D316" s="149" t="s">
        <v>1207</v>
      </c>
      <c r="E316" s="150" t="s">
        <v>103</v>
      </c>
      <c r="F316" s="151" t="s">
        <v>1208</v>
      </c>
      <c r="G316" s="150" t="s">
        <v>1202</v>
      </c>
      <c r="H316" s="150" t="s">
        <v>1209</v>
      </c>
      <c r="I316" s="155"/>
      <c r="J316" s="126">
        <v>2</v>
      </c>
      <c r="K316" s="150"/>
      <c r="L316" s="227">
        <f>IF(("Reference probe"&lt;&gt;"Reference probe"),"N","Y")</f>
      </c>
      <c r="M316" s="171">
        <v>1.08</v>
      </c>
      <c r="N316" s="171">
        <v>0.98</v>
      </c>
      <c r="O316" s="171">
        <v>1.07</v>
      </c>
      <c r="P316" s="171">
        <v>1.54</v>
      </c>
      <c r="Q316" s="171">
        <v>1.03</v>
      </c>
      <c r="R316" s="171">
        <v>1</v>
      </c>
      <c r="S316" s="171">
        <v>1.1</v>
      </c>
      <c r="T316" s="171">
        <v>0.97</v>
      </c>
      <c r="U316" s="171">
        <v>1.07</v>
      </c>
      <c r="V316" s="171">
        <v>1.04</v>
      </c>
      <c r="W316" s="171">
        <v>0.92</v>
      </c>
      <c r="X316" s="171">
        <v>1.06</v>
      </c>
      <c r="Y316" s="171">
        <v>1.01</v>
      </c>
    </row>
    <row r="317" ht="11.25" customHeight="1">
      <c r="D317" s="149" t="s">
        <v>1210</v>
      </c>
      <c r="E317" s="150" t="s">
        <v>103</v>
      </c>
      <c r="F317" s="151" t="s">
        <v>1211</v>
      </c>
      <c r="G317" s="150" t="s">
        <v>1212</v>
      </c>
      <c r="H317" s="150" t="s">
        <v>1213</v>
      </c>
      <c r="I317" s="155"/>
      <c r="J317" s="126">
        <v>2</v>
      </c>
      <c r="K317" s="150"/>
      <c r="L317" s="227">
        <f>IF(("Reference probe"&lt;&gt;"Reference probe"),"N","Y")</f>
      </c>
      <c r="M317" s="171">
        <v>0.93</v>
      </c>
      <c r="N317" s="171">
        <v>0.95</v>
      </c>
      <c r="O317" s="171">
        <v>1.07</v>
      </c>
      <c r="P317" s="171">
        <v>1.51</v>
      </c>
      <c r="Q317" s="171">
        <v>0.98</v>
      </c>
      <c r="R317" s="171">
        <v>1.09</v>
      </c>
      <c r="S317" s="171">
        <v>1.06</v>
      </c>
      <c r="T317" s="171">
        <v>1.04</v>
      </c>
      <c r="U317" s="171">
        <v>1.01</v>
      </c>
      <c r="V317" s="171">
        <v>1.02</v>
      </c>
      <c r="W317" s="171">
        <v>1.06</v>
      </c>
      <c r="X317" s="171">
        <v>1.01</v>
      </c>
      <c r="Y317" s="171">
        <v>1.01</v>
      </c>
    </row>
    <row r="318" ht="11.25" customHeight="1">
      <c r="D318" s="149" t="s">
        <v>1214</v>
      </c>
      <c r="E318" s="150" t="s">
        <v>103</v>
      </c>
      <c r="F318" s="151" t="s">
        <v>1215</v>
      </c>
      <c r="G318" s="150" t="s">
        <v>1216</v>
      </c>
      <c r="H318" s="150" t="s">
        <v>1217</v>
      </c>
      <c r="I318" s="155"/>
      <c r="J318" s="126">
        <v>2</v>
      </c>
      <c r="K318" s="150"/>
      <c r="L318" s="227">
        <f>IF(("Reference probe"&lt;&gt;"Reference probe"),"N","Y")</f>
      </c>
      <c r="M318" s="171">
        <v>1.06</v>
      </c>
      <c r="N318" s="171">
        <v>1</v>
      </c>
      <c r="O318" s="171">
        <v>0.97</v>
      </c>
      <c r="P318" s="171">
        <v>1.45</v>
      </c>
      <c r="Q318" s="171">
        <v>0.97</v>
      </c>
      <c r="R318" s="171">
        <v>1.14</v>
      </c>
      <c r="S318" s="171">
        <v>0.86</v>
      </c>
      <c r="T318" s="171">
        <v>0.93</v>
      </c>
      <c r="U318" s="171">
        <v>1.1</v>
      </c>
      <c r="V318" s="171">
        <v>0.99</v>
      </c>
      <c r="W318" s="171">
        <v>1.01</v>
      </c>
      <c r="X318" s="171">
        <v>1.05</v>
      </c>
      <c r="Y318" s="171">
        <v>0.93</v>
      </c>
    </row>
    <row r="319" ht="11.25" customHeight="1">
      <c r="D319" s="149" t="s">
        <v>1218</v>
      </c>
      <c r="E319" s="150" t="s">
        <v>103</v>
      </c>
      <c r="F319" s="151" t="s">
        <v>1219</v>
      </c>
      <c r="G319" s="150" t="s">
        <v>1216</v>
      </c>
      <c r="H319" s="150" t="s">
        <v>1220</v>
      </c>
      <c r="I319" s="155"/>
      <c r="J319" s="126">
        <v>2</v>
      </c>
      <c r="K319" s="150"/>
      <c r="L319" s="227">
        <f>IF(("Reference probe"&lt;&gt;"Reference probe"),"N","Y")</f>
      </c>
      <c r="M319" s="171">
        <v>0.89</v>
      </c>
      <c r="N319" s="171">
        <v>1.12</v>
      </c>
      <c r="O319" s="171">
        <v>1.13</v>
      </c>
      <c r="P319" s="171">
        <v>1.54</v>
      </c>
      <c r="Q319" s="171">
        <v>0.92</v>
      </c>
      <c r="R319" s="171">
        <v>1.03</v>
      </c>
      <c r="S319" s="171">
        <v>0.95</v>
      </c>
      <c r="T319" s="171">
        <v>1.06</v>
      </c>
      <c r="U319" s="171">
        <v>1.07</v>
      </c>
      <c r="V319" s="171">
        <v>0.99</v>
      </c>
      <c r="W319" s="171">
        <v>0.95</v>
      </c>
      <c r="X319" s="171">
        <v>1.05</v>
      </c>
      <c r="Y319" s="171">
        <v>0.97</v>
      </c>
    </row>
    <row r="320" ht="11.25" customHeight="1">
      <c r="D320" s="149" t="s">
        <v>1221</v>
      </c>
      <c r="E320" s="150" t="s">
        <v>103</v>
      </c>
      <c r="F320" s="151" t="s">
        <v>1222</v>
      </c>
      <c r="G320" s="150" t="s">
        <v>1223</v>
      </c>
      <c r="H320" s="150" t="s">
        <v>1224</v>
      </c>
      <c r="I320" s="155"/>
      <c r="J320" s="126">
        <v>2</v>
      </c>
      <c r="K320" s="150"/>
      <c r="L320" s="227">
        <f>IF(("Reference probe"&lt;&gt;"Reference probe"),"N","Y")</f>
      </c>
      <c r="M320" s="171">
        <v>1</v>
      </c>
      <c r="N320" s="171">
        <v>0.96</v>
      </c>
      <c r="O320" s="171">
        <v>1.1</v>
      </c>
      <c r="P320" s="171">
        <v>1.43</v>
      </c>
      <c r="Q320" s="171">
        <v>0.97</v>
      </c>
      <c r="R320" s="171">
        <v>1.04</v>
      </c>
      <c r="S320" s="171">
        <v>0.99</v>
      </c>
      <c r="T320" s="171">
        <v>1.02</v>
      </c>
      <c r="U320" s="171">
        <v>1.01</v>
      </c>
      <c r="V320" s="171">
        <v>1.02</v>
      </c>
      <c r="W320" s="171">
        <v>1.03</v>
      </c>
      <c r="X320" s="171">
        <v>1.08</v>
      </c>
      <c r="Y320" s="171">
        <v>1.04</v>
      </c>
    </row>
    <row r="321" ht="11.25" customHeight="1">
      <c r="D321" s="149" t="s">
        <v>1225</v>
      </c>
      <c r="E321" s="150" t="s">
        <v>103</v>
      </c>
      <c r="F321" s="151" t="s">
        <v>1226</v>
      </c>
      <c r="G321" s="150" t="s">
        <v>1223</v>
      </c>
      <c r="H321" s="150" t="s">
        <v>1227</v>
      </c>
      <c r="I321" s="155"/>
      <c r="J321" s="126">
        <v>2</v>
      </c>
      <c r="K321" s="150"/>
      <c r="L321" s="227">
        <f>IF(("Reference probe"&lt;&gt;"Reference probe"),"N","Y")</f>
      </c>
      <c r="M321" s="171">
        <v>0.94</v>
      </c>
      <c r="N321" s="171">
        <v>0.98</v>
      </c>
      <c r="O321" s="171">
        <v>1.03</v>
      </c>
      <c r="P321" s="171">
        <v>1.44</v>
      </c>
      <c r="Q321" s="171">
        <v>1.06</v>
      </c>
      <c r="R321" s="171">
        <v>0.95</v>
      </c>
      <c r="S321" s="171">
        <v>1.02</v>
      </c>
      <c r="T321" s="171">
        <v>1.11</v>
      </c>
      <c r="U321" s="171">
        <v>0.96</v>
      </c>
      <c r="V321" s="171">
        <v>0.99</v>
      </c>
      <c r="W321" s="171">
        <v>1</v>
      </c>
      <c r="X321" s="171">
        <v>0.98</v>
      </c>
      <c r="Y321" s="171">
        <v>1</v>
      </c>
    </row>
    <row r="322" ht="11.25" customHeight="1">
      <c r="D322" s="149" t="s">
        <v>1228</v>
      </c>
      <c r="E322" s="150" t="s">
        <v>103</v>
      </c>
      <c r="F322" s="151" t="s">
        <v>1229</v>
      </c>
      <c r="G322" s="150" t="s">
        <v>1230</v>
      </c>
      <c r="H322" s="150" t="s">
        <v>1231</v>
      </c>
      <c r="I322" s="155"/>
      <c r="J322" s="126">
        <v>2</v>
      </c>
      <c r="K322" s="150"/>
      <c r="L322" s="227">
        <f>IF(("Reference probe"&lt;&gt;"Reference probe"),"N","Y")</f>
      </c>
      <c r="M322" s="171">
        <v>0.96</v>
      </c>
      <c r="N322" s="171">
        <v>0.96</v>
      </c>
      <c r="O322" s="171">
        <v>0.98</v>
      </c>
      <c r="P322" s="171">
        <v>1.47</v>
      </c>
      <c r="Q322" s="171">
        <v>0.96</v>
      </c>
      <c r="R322" s="171">
        <v>0.85</v>
      </c>
      <c r="S322" s="171">
        <v>0.99</v>
      </c>
      <c r="T322" s="171">
        <v>0.91</v>
      </c>
      <c r="U322" s="171">
        <v>1.06</v>
      </c>
      <c r="V322" s="171">
        <v>0.93</v>
      </c>
      <c r="W322" s="171">
        <v>1.04</v>
      </c>
      <c r="X322" s="171">
        <v>0.98</v>
      </c>
      <c r="Y322" s="171">
        <v>0.98</v>
      </c>
    </row>
    <row r="323" ht="11.25" customHeight="1">
      <c r="D323" s="149" t="s">
        <v>1232</v>
      </c>
      <c r="E323" s="150" t="s">
        <v>103</v>
      </c>
      <c r="F323" s="151" t="s">
        <v>1233</v>
      </c>
      <c r="G323" s="150" t="s">
        <v>1230</v>
      </c>
      <c r="H323" s="150" t="s">
        <v>1234</v>
      </c>
      <c r="I323" s="155"/>
      <c r="J323" s="126">
        <v>2</v>
      </c>
      <c r="K323" s="150"/>
      <c r="L323" s="227">
        <f>IF(("Default"&lt;&gt;"Reference probe"),"N","Y")</f>
      </c>
      <c r="M323" s="171">
        <v>0.86</v>
      </c>
      <c r="N323" s="171">
        <v>1.06</v>
      </c>
      <c r="O323" s="171">
        <v>0.99</v>
      </c>
      <c r="P323" s="171">
        <v>1.51</v>
      </c>
      <c r="Q323" s="171">
        <v>1.01</v>
      </c>
      <c r="R323" s="171">
        <v>0.95</v>
      </c>
      <c r="S323" s="171">
        <v>0.93</v>
      </c>
      <c r="T323" s="171">
        <v>0.92</v>
      </c>
      <c r="U323" s="171">
        <v>0.98</v>
      </c>
      <c r="V323" s="171">
        <v>0.94</v>
      </c>
      <c r="W323" s="171">
        <v>1.01</v>
      </c>
      <c r="X323" s="171">
        <v>1.05</v>
      </c>
      <c r="Y323" s="171">
        <v>0.94</v>
      </c>
    </row>
    <row r="324" ht="11.25" customHeight="1">
      <c r="D324" s="149" t="s">
        <v>1235</v>
      </c>
      <c r="E324" s="150" t="s">
        <v>103</v>
      </c>
      <c r="F324" s="151" t="s">
        <v>1236</v>
      </c>
      <c r="G324" s="150" t="s">
        <v>1237</v>
      </c>
      <c r="H324" s="150" t="s">
        <v>1238</v>
      </c>
      <c r="I324" s="155"/>
      <c r="J324" s="126">
        <v>2</v>
      </c>
      <c r="K324" s="150"/>
      <c r="L324" s="227">
        <f>IF(("Default"&lt;&gt;"Reference probe"),"N","Y")</f>
      </c>
      <c r="M324" s="171">
        <v>0.88</v>
      </c>
      <c r="N324" s="171">
        <v>1.04</v>
      </c>
      <c r="O324" s="171">
        <v>1.07</v>
      </c>
      <c r="P324" s="171">
        <v>1.43</v>
      </c>
      <c r="Q324" s="171">
        <v>0.97</v>
      </c>
      <c r="R324" s="171">
        <v>1.03</v>
      </c>
      <c r="S324" s="171">
        <v>0.87</v>
      </c>
      <c r="T324" s="171">
        <v>0.88</v>
      </c>
      <c r="U324" s="171">
        <v>1.05</v>
      </c>
      <c r="V324" s="171">
        <v>0.85</v>
      </c>
      <c r="W324" s="171">
        <v>0.92</v>
      </c>
      <c r="X324" s="171">
        <v>0.88</v>
      </c>
      <c r="Y324" s="171">
        <v>1.04</v>
      </c>
    </row>
    <row r="325" ht="11.25" customHeight="1">
      <c r="D325" s="149" t="s">
        <v>1239</v>
      </c>
      <c r="E325" s="150" t="s">
        <v>103</v>
      </c>
      <c r="F325" s="151" t="s">
        <v>1240</v>
      </c>
      <c r="G325" s="150" t="s">
        <v>1241</v>
      </c>
      <c r="H325" s="150" t="s">
        <v>1242</v>
      </c>
      <c r="I325" s="155"/>
      <c r="J325" s="126">
        <v>2</v>
      </c>
      <c r="K325" s="150"/>
      <c r="L325" s="227">
        <f>IF(("Reference probe"&lt;&gt;"Reference probe"),"N","Y")</f>
      </c>
      <c r="M325" s="171">
        <v>0.93</v>
      </c>
      <c r="N325" s="171">
        <v>1.08</v>
      </c>
      <c r="O325" s="171">
        <v>1.02</v>
      </c>
      <c r="P325" s="171">
        <v>1.68</v>
      </c>
      <c r="Q325" s="171">
        <v>0.99</v>
      </c>
      <c r="R325" s="171">
        <v>0.99</v>
      </c>
      <c r="S325" s="171">
        <v>0.98</v>
      </c>
      <c r="T325" s="171">
        <v>0.89</v>
      </c>
      <c r="U325" s="171">
        <v>0.95</v>
      </c>
      <c r="V325" s="171">
        <v>0.95</v>
      </c>
      <c r="W325" s="171">
        <v>0.95</v>
      </c>
      <c r="X325" s="171">
        <v>1.05</v>
      </c>
      <c r="Y325" s="171">
        <v>1.05</v>
      </c>
    </row>
    <row r="326" ht="11.25" customHeight="1">
      <c r="D326" s="149" t="s">
        <v>1243</v>
      </c>
      <c r="E326" s="150" t="s">
        <v>103</v>
      </c>
      <c r="F326" s="151" t="s">
        <v>1244</v>
      </c>
      <c r="G326" s="150" t="s">
        <v>1245</v>
      </c>
      <c r="H326" s="150" t="s">
        <v>1246</v>
      </c>
      <c r="I326" s="155"/>
      <c r="J326" s="126">
        <v>2</v>
      </c>
      <c r="K326" s="150"/>
      <c r="L326" s="227">
        <f>IF(("Reference probe"&lt;&gt;"Reference probe"),"N","Y")</f>
      </c>
      <c r="M326" s="171">
        <v>1.06</v>
      </c>
      <c r="N326" s="171">
        <v>1.02</v>
      </c>
      <c r="O326" s="171">
        <v>1.06</v>
      </c>
      <c r="P326" s="171">
        <v>1.63</v>
      </c>
      <c r="Q326" s="171">
        <v>1.07</v>
      </c>
      <c r="R326" s="171">
        <v>1</v>
      </c>
      <c r="S326" s="171">
        <v>1.01</v>
      </c>
      <c r="T326" s="171">
        <v>1.13</v>
      </c>
      <c r="U326" s="171">
        <v>1.01</v>
      </c>
      <c r="V326" s="171">
        <v>1.01</v>
      </c>
      <c r="W326" s="171">
        <v>0.92</v>
      </c>
      <c r="X326" s="171">
        <v>1.03</v>
      </c>
      <c r="Y326" s="171">
        <v>1</v>
      </c>
    </row>
    <row r="327" ht="11.25" customHeight="1">
      <c r="D327" s="149" t="s">
        <v>1247</v>
      </c>
      <c r="E327" s="150" t="s">
        <v>103</v>
      </c>
      <c r="F327" s="151" t="s">
        <v>1248</v>
      </c>
      <c r="G327" s="150" t="s">
        <v>1249</v>
      </c>
      <c r="H327" s="150" t="s">
        <v>1250</v>
      </c>
      <c r="I327" s="155"/>
      <c r="J327" s="126">
        <v>2</v>
      </c>
      <c r="K327" s="150"/>
      <c r="L327" s="227">
        <f>IF(("Reference probe"&lt;&gt;"Reference probe"),"N","Y")</f>
      </c>
      <c r="M327" s="171">
        <v>1.03</v>
      </c>
      <c r="N327" s="171">
        <v>1.04</v>
      </c>
      <c r="O327" s="171">
        <v>0.93</v>
      </c>
      <c r="P327" s="171">
        <v>1.44</v>
      </c>
      <c r="Q327" s="171">
        <v>0.96</v>
      </c>
      <c r="R327" s="171">
        <v>0.97</v>
      </c>
      <c r="S327" s="171">
        <v>0.95</v>
      </c>
      <c r="T327" s="171">
        <v>0.91</v>
      </c>
      <c r="U327" s="171">
        <v>1</v>
      </c>
      <c r="V327" s="171">
        <v>0.97</v>
      </c>
      <c r="W327" s="171">
        <v>1.05</v>
      </c>
      <c r="X327" s="171">
        <v>0.99</v>
      </c>
      <c r="Y327" s="171">
        <v>0.96</v>
      </c>
    </row>
    <row r="328" ht="11.25" customHeight="1">
      <c r="D328" s="149" t="s">
        <v>1251</v>
      </c>
      <c r="E328" s="150" t="s">
        <v>103</v>
      </c>
      <c r="F328" s="151" t="s">
        <v>1252</v>
      </c>
      <c r="G328" s="150" t="s">
        <v>1249</v>
      </c>
      <c r="H328" s="150" t="s">
        <v>1253</v>
      </c>
      <c r="I328" s="155"/>
      <c r="J328" s="126">
        <v>2</v>
      </c>
      <c r="K328" s="150"/>
      <c r="L328" s="227">
        <f>IF(("Reference probe"&lt;&gt;"Reference probe"),"N","Y")</f>
      </c>
      <c r="M328" s="171">
        <v>1.02</v>
      </c>
      <c r="N328" s="171">
        <v>0.97</v>
      </c>
      <c r="O328" s="171">
        <v>0.96</v>
      </c>
      <c r="P328" s="171">
        <v>1.55</v>
      </c>
      <c r="Q328" s="171">
        <v>1.05</v>
      </c>
      <c r="R328" s="171">
        <v>1.03</v>
      </c>
      <c r="S328" s="171">
        <v>0.99</v>
      </c>
      <c r="T328" s="171">
        <v>1.06</v>
      </c>
      <c r="U328" s="171">
        <v>0.97</v>
      </c>
      <c r="V328" s="171">
        <v>1.04</v>
      </c>
      <c r="W328" s="171">
        <v>1.03</v>
      </c>
      <c r="X328" s="171">
        <v>0.98</v>
      </c>
      <c r="Y328" s="171">
        <v>0.98</v>
      </c>
    </row>
    <row r="329" ht="11.25" customHeight="1">
      <c r="D329" s="149" t="s">
        <v>1254</v>
      </c>
      <c r="E329" s="150" t="s">
        <v>103</v>
      </c>
      <c r="F329" s="151" t="s">
        <v>1255</v>
      </c>
      <c r="G329" s="150" t="s">
        <v>1256</v>
      </c>
      <c r="H329" s="150" t="s">
        <v>1257</v>
      </c>
      <c r="I329" s="155"/>
      <c r="J329" s="126">
        <v>2</v>
      </c>
      <c r="K329" s="150"/>
      <c r="L329" s="227">
        <f>IF(("Reference probe"&lt;&gt;"Reference probe"),"N","Y")</f>
      </c>
      <c r="M329" s="171">
        <v>0.86</v>
      </c>
      <c r="N329" s="171">
        <v>1.04</v>
      </c>
      <c r="O329" s="171">
        <v>0.97</v>
      </c>
      <c r="P329" s="171">
        <v>1.5</v>
      </c>
      <c r="Q329" s="171">
        <v>1.03</v>
      </c>
      <c r="R329" s="171">
        <v>0.94</v>
      </c>
      <c r="S329" s="171">
        <v>0.89</v>
      </c>
      <c r="T329" s="171">
        <v>1.06</v>
      </c>
      <c r="U329" s="171">
        <v>0.95</v>
      </c>
      <c r="V329" s="171">
        <v>0.91</v>
      </c>
      <c r="W329" s="171">
        <v>1.03</v>
      </c>
      <c r="X329" s="171">
        <v>0.99</v>
      </c>
      <c r="Y329" s="171">
        <v>0.96</v>
      </c>
    </row>
    <row r="330" ht="11.25" customHeight="1">
      <c r="D330" s="149" t="s">
        <v>1258</v>
      </c>
      <c r="E330" s="150" t="s">
        <v>103</v>
      </c>
      <c r="F330" s="151" t="s">
        <v>1259</v>
      </c>
      <c r="G330" s="150" t="s">
        <v>1256</v>
      </c>
      <c r="H330" s="150" t="s">
        <v>1260</v>
      </c>
      <c r="I330" s="155"/>
      <c r="J330" s="126">
        <v>2</v>
      </c>
      <c r="K330" s="150"/>
      <c r="L330" s="227">
        <f>IF(("Reference probe"&lt;&gt;"Reference probe"),"N","Y")</f>
      </c>
      <c r="M330" s="171">
        <v>1.02</v>
      </c>
      <c r="N330" s="171">
        <v>1.02</v>
      </c>
      <c r="O330" s="171">
        <v>0.99</v>
      </c>
      <c r="P330" s="171">
        <v>1.49</v>
      </c>
      <c r="Q330" s="171">
        <v>0.98</v>
      </c>
      <c r="R330" s="171">
        <v>1</v>
      </c>
      <c r="S330" s="171">
        <v>0.98</v>
      </c>
      <c r="T330" s="171">
        <v>0.93</v>
      </c>
      <c r="U330" s="171">
        <v>1</v>
      </c>
      <c r="V330" s="171">
        <v>0.94</v>
      </c>
      <c r="W330" s="171">
        <v>0.99</v>
      </c>
      <c r="X330" s="171">
        <v>0.98</v>
      </c>
      <c r="Y330" s="171">
        <v>1.03</v>
      </c>
    </row>
    <row r="331" ht="11.25" customHeight="1">
      <c r="D331" s="149" t="s">
        <v>1261</v>
      </c>
      <c r="E331" s="150" t="s">
        <v>103</v>
      </c>
      <c r="F331" s="151" t="s">
        <v>1262</v>
      </c>
      <c r="G331" s="150" t="s">
        <v>1256</v>
      </c>
      <c r="H331" s="150" t="s">
        <v>1263</v>
      </c>
      <c r="I331" s="155"/>
      <c r="J331" s="126">
        <v>2</v>
      </c>
      <c r="K331" s="150"/>
      <c r="L331" s="227">
        <f>IF(("Reference probe"&lt;&gt;"Reference probe"),"N","Y")</f>
      </c>
      <c r="M331" s="171">
        <v>0.98</v>
      </c>
      <c r="N331" s="171">
        <v>0.92</v>
      </c>
      <c r="O331" s="171">
        <v>1.02</v>
      </c>
      <c r="P331" s="171">
        <v>1.56</v>
      </c>
      <c r="Q331" s="171">
        <v>0.97</v>
      </c>
      <c r="R331" s="171">
        <v>0.95</v>
      </c>
      <c r="S331" s="171">
        <v>1</v>
      </c>
      <c r="T331" s="171">
        <v>1.03</v>
      </c>
      <c r="U331" s="171">
        <v>1.01</v>
      </c>
      <c r="V331" s="171">
        <v>0.92</v>
      </c>
      <c r="W331" s="171">
        <v>1.06</v>
      </c>
      <c r="X331" s="171">
        <v>1.02</v>
      </c>
      <c r="Y331" s="171">
        <v>1.05</v>
      </c>
    </row>
    <row r="332" ht="11.25" customHeight="1">
      <c r="D332" s="149" t="s">
        <v>1264</v>
      </c>
      <c r="E332" s="150" t="s">
        <v>103</v>
      </c>
      <c r="F332" s="151" t="s">
        <v>1265</v>
      </c>
      <c r="G332" s="150" t="s">
        <v>1256</v>
      </c>
      <c r="H332" s="150" t="s">
        <v>1266</v>
      </c>
      <c r="I332" s="155"/>
      <c r="J332" s="126">
        <v>2</v>
      </c>
      <c r="K332" s="150"/>
      <c r="L332" s="227">
        <f>IF(("Reference probe"&lt;&gt;"Reference probe"),"N","Y")</f>
      </c>
      <c r="M332" s="171">
        <v>0.92</v>
      </c>
      <c r="N332" s="171">
        <v>0.96</v>
      </c>
      <c r="O332" s="171">
        <v>0.97</v>
      </c>
      <c r="P332" s="171">
        <v>1.58</v>
      </c>
      <c r="Q332" s="171">
        <v>0.92</v>
      </c>
      <c r="R332" s="171">
        <v>0.98</v>
      </c>
      <c r="S332" s="171">
        <v>1.09</v>
      </c>
      <c r="T332" s="171">
        <v>0.99</v>
      </c>
      <c r="U332" s="171">
        <v>1.02</v>
      </c>
      <c r="V332" s="171">
        <v>0.94</v>
      </c>
      <c r="W332" s="171">
        <v>1.07</v>
      </c>
      <c r="X332" s="171">
        <v>1.09</v>
      </c>
      <c r="Y332" s="171">
        <v>1.04</v>
      </c>
    </row>
    <row r="333" ht="11.25" customHeight="1">
      <c r="D333" s="149" t="s">
        <v>1267</v>
      </c>
      <c r="E333" s="150" t="s">
        <v>103</v>
      </c>
      <c r="F333" s="151" t="s">
        <v>1268</v>
      </c>
      <c r="G333" s="150" t="s">
        <v>1269</v>
      </c>
      <c r="H333" s="150" t="s">
        <v>1270</v>
      </c>
      <c r="I333" s="155"/>
      <c r="J333" s="126">
        <v>2</v>
      </c>
      <c r="K333" s="150"/>
      <c r="L333" s="227">
        <f>IF(("Reference probe"&lt;&gt;"Reference probe"),"N","Y")</f>
      </c>
      <c r="M333" s="171">
        <v>1.05</v>
      </c>
      <c r="N333" s="171">
        <v>0.98</v>
      </c>
      <c r="O333" s="171">
        <v>0.94</v>
      </c>
      <c r="P333" s="171">
        <v>1.55</v>
      </c>
      <c r="Q333" s="171">
        <v>1.05</v>
      </c>
      <c r="R333" s="171">
        <v>1.07</v>
      </c>
      <c r="S333" s="171">
        <v>0.95</v>
      </c>
      <c r="T333" s="171">
        <v>1.01</v>
      </c>
      <c r="U333" s="171">
        <v>0.96</v>
      </c>
      <c r="V333" s="171">
        <v>0.98</v>
      </c>
      <c r="W333" s="171">
        <v>1.05</v>
      </c>
      <c r="X333" s="171">
        <v>1.08</v>
      </c>
      <c r="Y333" s="171">
        <v>0.98</v>
      </c>
    </row>
    <row r="334" ht="11.25" customHeight="1">
      <c r="D334" s="149" t="s">
        <v>1271</v>
      </c>
      <c r="E334" s="150" t="s">
        <v>103</v>
      </c>
      <c r="F334" s="151" t="s">
        <v>1272</v>
      </c>
      <c r="G334" s="150" t="s">
        <v>1269</v>
      </c>
      <c r="H334" s="150" t="s">
        <v>1273</v>
      </c>
      <c r="I334" s="155"/>
      <c r="J334" s="126">
        <v>2</v>
      </c>
      <c r="K334" s="150"/>
      <c r="L334" s="227">
        <f>IF(("Default"&lt;&gt;"Reference probe"),"N","Y")</f>
      </c>
      <c r="M334" s="171">
        <v>0.98</v>
      </c>
      <c r="N334" s="171">
        <v>1.03</v>
      </c>
      <c r="O334" s="171">
        <v>1.05</v>
      </c>
      <c r="P334" s="171">
        <v>1.61</v>
      </c>
      <c r="Q334" s="171">
        <v>1.05</v>
      </c>
      <c r="R334" s="171">
        <v>0.96</v>
      </c>
      <c r="S334" s="171">
        <v>1.04</v>
      </c>
      <c r="T334" s="171">
        <v>1.02</v>
      </c>
      <c r="U334" s="171">
        <v>0.93</v>
      </c>
      <c r="V334" s="171">
        <v>0.97</v>
      </c>
      <c r="W334" s="171">
        <v>1.01</v>
      </c>
      <c r="X334" s="171">
        <v>1</v>
      </c>
      <c r="Y334" s="171">
        <v>0.99</v>
      </c>
    </row>
    <row r="335" ht="11.25" customHeight="1">
      <c r="D335" s="149" t="s">
        <v>1274</v>
      </c>
      <c r="E335" s="150" t="s">
        <v>103</v>
      </c>
      <c r="F335" s="151" t="s">
        <v>1275</v>
      </c>
      <c r="G335" s="150" t="s">
        <v>1269</v>
      </c>
      <c r="H335" s="150" t="s">
        <v>1276</v>
      </c>
      <c r="I335" s="155"/>
      <c r="J335" s="126">
        <v>2</v>
      </c>
      <c r="K335" s="150"/>
      <c r="L335" s="227">
        <f>IF(("Default"&lt;&gt;"Reference probe"),"N","Y")</f>
      </c>
      <c r="M335" s="171">
        <v>1.01</v>
      </c>
      <c r="N335" s="171">
        <v>1.03</v>
      </c>
      <c r="O335" s="171">
        <v>1.07</v>
      </c>
      <c r="P335" s="171">
        <v>1.61</v>
      </c>
      <c r="Q335" s="171">
        <v>1</v>
      </c>
      <c r="R335" s="171">
        <v>1.08</v>
      </c>
      <c r="S335" s="171">
        <v>0.95</v>
      </c>
      <c r="T335" s="171">
        <v>1.03</v>
      </c>
      <c r="U335" s="171">
        <v>0.9</v>
      </c>
      <c r="V335" s="171">
        <v>1.01</v>
      </c>
      <c r="W335" s="171">
        <v>1.02</v>
      </c>
      <c r="X335" s="171">
        <v>1.02</v>
      </c>
      <c r="Y335" s="171">
        <v>1.06</v>
      </c>
    </row>
    <row r="336" ht="11.25" customHeight="1">
      <c r="D336" s="149" t="s">
        <v>1277</v>
      </c>
      <c r="E336" s="150" t="s">
        <v>103</v>
      </c>
      <c r="F336" s="151" t="s">
        <v>1278</v>
      </c>
      <c r="G336" s="150" t="s">
        <v>1279</v>
      </c>
      <c r="H336" s="150" t="s">
        <v>1280</v>
      </c>
      <c r="I336" s="155"/>
      <c r="J336" s="126">
        <v>2</v>
      </c>
      <c r="K336" s="150"/>
      <c r="L336" s="227">
        <f>IF(("Reference probe"&lt;&gt;"Reference probe"),"N","Y")</f>
      </c>
      <c r="M336" s="171">
        <v>0.99</v>
      </c>
      <c r="N336" s="171">
        <v>1.05</v>
      </c>
      <c r="O336" s="171">
        <v>1.01</v>
      </c>
      <c r="P336" s="171">
        <v>1.53</v>
      </c>
      <c r="Q336" s="171">
        <v>1.06</v>
      </c>
      <c r="R336" s="171">
        <v>0.92</v>
      </c>
      <c r="S336" s="171">
        <v>1.03</v>
      </c>
      <c r="T336" s="171">
        <v>1.01</v>
      </c>
      <c r="U336" s="171">
        <v>0.96</v>
      </c>
      <c r="V336" s="171">
        <v>0.94</v>
      </c>
      <c r="W336" s="171">
        <v>0.95</v>
      </c>
      <c r="X336" s="171">
        <v>0.93</v>
      </c>
      <c r="Y336" s="171">
        <v>0.99</v>
      </c>
    </row>
    <row r="337" ht="11.25" customHeight="1">
      <c r="D337" s="149" t="s">
        <v>1281</v>
      </c>
      <c r="E337" s="150" t="s">
        <v>103</v>
      </c>
      <c r="F337" s="151" t="s">
        <v>1282</v>
      </c>
      <c r="G337" s="150" t="s">
        <v>1283</v>
      </c>
      <c r="H337" s="150" t="s">
        <v>1284</v>
      </c>
      <c r="I337" s="155"/>
      <c r="J337" s="126">
        <v>2</v>
      </c>
      <c r="K337" s="150"/>
      <c r="L337" s="227">
        <f>IF(("Reference probe"&lt;&gt;"Reference probe"),"N","Y")</f>
      </c>
      <c r="M337" s="171">
        <v>1.01</v>
      </c>
      <c r="N337" s="171">
        <v>1</v>
      </c>
      <c r="O337" s="171">
        <v>1.03</v>
      </c>
      <c r="P337" s="171">
        <v>1.55</v>
      </c>
      <c r="Q337" s="171">
        <v>0.96</v>
      </c>
      <c r="R337" s="171">
        <v>0.89</v>
      </c>
      <c r="S337" s="171">
        <v>1.07</v>
      </c>
      <c r="T337" s="171">
        <v>1.11</v>
      </c>
      <c r="U337" s="171">
        <v>1.03</v>
      </c>
      <c r="V337" s="171">
        <v>1.04</v>
      </c>
      <c r="W337" s="171">
        <v>1.01</v>
      </c>
      <c r="X337" s="171">
        <v>0.97</v>
      </c>
      <c r="Y337" s="171">
        <v>1</v>
      </c>
    </row>
    <row r="338" ht="11.25" customHeight="1">
      <c r="D338" s="149" t="s">
        <v>1285</v>
      </c>
      <c r="E338" s="150" t="s">
        <v>103</v>
      </c>
      <c r="F338" s="151" t="s">
        <v>1286</v>
      </c>
      <c r="G338" s="150" t="s">
        <v>1283</v>
      </c>
      <c r="H338" s="150" t="s">
        <v>1287</v>
      </c>
      <c r="I338" s="155"/>
      <c r="J338" s="126">
        <v>2</v>
      </c>
      <c r="K338" s="150"/>
      <c r="L338" s="227">
        <f>IF(("Reference probe"&lt;&gt;"Reference probe"),"N","Y")</f>
      </c>
      <c r="M338" s="171">
        <v>0.95</v>
      </c>
      <c r="N338" s="171">
        <v>1.04</v>
      </c>
      <c r="O338" s="171">
        <v>0.99</v>
      </c>
      <c r="P338" s="171">
        <v>1.48</v>
      </c>
      <c r="Q338" s="171">
        <v>0.96</v>
      </c>
      <c r="R338" s="171">
        <v>1.11</v>
      </c>
      <c r="S338" s="171">
        <v>1.04</v>
      </c>
      <c r="T338" s="171">
        <v>1.07</v>
      </c>
      <c r="U338" s="171">
        <v>1.03</v>
      </c>
      <c r="V338" s="171">
        <v>0.97</v>
      </c>
      <c r="W338" s="171">
        <v>1.04</v>
      </c>
      <c r="X338" s="171">
        <v>1.04</v>
      </c>
      <c r="Y338" s="171">
        <v>0.94</v>
      </c>
    </row>
    <row r="339" ht="11.25" customHeight="1">
      <c r="D339" s="149" t="s">
        <v>1288</v>
      </c>
      <c r="E339" s="150" t="s">
        <v>103</v>
      </c>
      <c r="F339" s="151" t="s">
        <v>1289</v>
      </c>
      <c r="G339" s="150" t="s">
        <v>1290</v>
      </c>
      <c r="H339" s="150" t="s">
        <v>1291</v>
      </c>
      <c r="I339" s="155"/>
      <c r="J339" s="126">
        <v>2</v>
      </c>
      <c r="K339" s="150"/>
      <c r="L339" s="227">
        <f>IF(("Reference probe"&lt;&gt;"Reference probe"),"N","Y")</f>
      </c>
      <c r="M339" s="171">
        <v>0.99</v>
      </c>
      <c r="N339" s="171">
        <v>1.02</v>
      </c>
      <c r="O339" s="171">
        <v>0.96</v>
      </c>
      <c r="P339" s="171">
        <v>1.44</v>
      </c>
      <c r="Q339" s="171">
        <v>0.94</v>
      </c>
      <c r="R339" s="171">
        <v>0.93</v>
      </c>
      <c r="S339" s="171">
        <v>0.89</v>
      </c>
      <c r="T339" s="171">
        <v>1</v>
      </c>
      <c r="U339" s="171">
        <v>1.02</v>
      </c>
      <c r="V339" s="171">
        <v>0.97</v>
      </c>
      <c r="W339" s="171">
        <v>0.95</v>
      </c>
      <c r="X339" s="171">
        <v>1.06</v>
      </c>
      <c r="Y339" s="171">
        <v>1.09</v>
      </c>
    </row>
    <row r="340" ht="11.25" customHeight="1">
      <c r="D340" s="149" t="s">
        <v>1292</v>
      </c>
      <c r="E340" s="150" t="s">
        <v>103</v>
      </c>
      <c r="F340" s="151" t="s">
        <v>1293</v>
      </c>
      <c r="G340" s="150" t="s">
        <v>1294</v>
      </c>
      <c r="H340" s="150" t="s">
        <v>1295</v>
      </c>
      <c r="I340" s="155"/>
      <c r="J340" s="126">
        <v>2</v>
      </c>
      <c r="K340" s="150"/>
      <c r="L340" s="227">
        <f>IF(("Default"&lt;&gt;"Reference probe"),"N","Y")</f>
      </c>
      <c r="M340" s="171">
        <v>0.88</v>
      </c>
      <c r="N340" s="171">
        <v>1.02</v>
      </c>
      <c r="O340" s="171">
        <v>0.92</v>
      </c>
      <c r="P340" s="171">
        <v>1.39</v>
      </c>
      <c r="Q340" s="171">
        <v>0.96</v>
      </c>
      <c r="R340" s="171">
        <v>1.04</v>
      </c>
      <c r="S340" s="171">
        <v>0.9</v>
      </c>
      <c r="T340" s="171">
        <v>0.95</v>
      </c>
      <c r="U340" s="171">
        <v>1.03</v>
      </c>
      <c r="V340" s="171">
        <v>0.87</v>
      </c>
      <c r="W340" s="171">
        <v>0.97</v>
      </c>
      <c r="X340" s="171">
        <v>0.96</v>
      </c>
      <c r="Y340" s="171">
        <v>1.02</v>
      </c>
    </row>
    <row r="341" ht="11.25" customHeight="1">
      <c r="D341" s="149" t="s">
        <v>1296</v>
      </c>
      <c r="E341" s="150" t="s">
        <v>103</v>
      </c>
      <c r="F341" s="151" t="s">
        <v>1297</v>
      </c>
      <c r="G341" s="150" t="s">
        <v>1298</v>
      </c>
      <c r="H341" s="150" t="s">
        <v>1299</v>
      </c>
      <c r="I341" s="155"/>
      <c r="J341" s="126">
        <v>2</v>
      </c>
      <c r="K341" s="150"/>
      <c r="L341" s="227">
        <f>IF(("Reference probe"&lt;&gt;"Reference probe"),"N","Y")</f>
      </c>
      <c r="M341" s="171">
        <v>1.08</v>
      </c>
      <c r="N341" s="171">
        <v>1.05</v>
      </c>
      <c r="O341" s="171">
        <v>1.11</v>
      </c>
      <c r="P341" s="171">
        <v>1.43</v>
      </c>
      <c r="Q341" s="171">
        <v>0.98</v>
      </c>
      <c r="R341" s="171">
        <v>1.05</v>
      </c>
      <c r="S341" s="171">
        <v>1.1</v>
      </c>
      <c r="T341" s="171">
        <v>1</v>
      </c>
      <c r="U341" s="171">
        <v>1</v>
      </c>
      <c r="V341" s="171">
        <v>1.05</v>
      </c>
      <c r="W341" s="171">
        <v>1.02</v>
      </c>
      <c r="X341" s="171">
        <v>0.97</v>
      </c>
      <c r="Y341" s="171">
        <v>0.96</v>
      </c>
    </row>
    <row r="342" ht="11.25" customHeight="1">
      <c r="D342" s="149" t="s">
        <v>1300</v>
      </c>
      <c r="E342" s="150" t="s">
        <v>103</v>
      </c>
      <c r="F342" s="151" t="s">
        <v>1301</v>
      </c>
      <c r="G342" s="150" t="s">
        <v>1302</v>
      </c>
      <c r="H342" s="150" t="s">
        <v>1303</v>
      </c>
      <c r="I342" s="155"/>
      <c r="J342" s="126">
        <v>2</v>
      </c>
      <c r="K342" s="150"/>
      <c r="L342" s="227">
        <f>IF(("Reference probe"&lt;&gt;"Reference probe"),"N","Y")</f>
      </c>
      <c r="M342" s="171">
        <v>0.99</v>
      </c>
      <c r="N342" s="171">
        <v>1.05</v>
      </c>
      <c r="O342" s="171">
        <v>0.99</v>
      </c>
      <c r="P342" s="171">
        <v>1.53</v>
      </c>
      <c r="Q342" s="171">
        <v>0.99</v>
      </c>
      <c r="R342" s="171">
        <v>1.09</v>
      </c>
      <c r="S342" s="171">
        <v>1.03</v>
      </c>
      <c r="T342" s="171">
        <v>0.93</v>
      </c>
      <c r="U342" s="171">
        <v>0.98</v>
      </c>
      <c r="V342" s="171">
        <v>1.06</v>
      </c>
      <c r="W342" s="171">
        <v>0.98</v>
      </c>
      <c r="X342" s="171">
        <v>1.07</v>
      </c>
      <c r="Y342" s="171">
        <v>1</v>
      </c>
    </row>
    <row r="343" ht="11.25" customHeight="1">
      <c r="D343" s="149" t="s">
        <v>1304</v>
      </c>
      <c r="E343" s="150" t="s">
        <v>103</v>
      </c>
      <c r="F343" s="151" t="s">
        <v>1305</v>
      </c>
      <c r="G343" s="150" t="s">
        <v>1302</v>
      </c>
      <c r="H343" s="150" t="s">
        <v>1306</v>
      </c>
      <c r="I343" s="155"/>
      <c r="J343" s="126">
        <v>2</v>
      </c>
      <c r="K343" s="150"/>
      <c r="L343" s="227">
        <f>IF(("Reference probe"&lt;&gt;"Reference probe"),"N","Y")</f>
      </c>
      <c r="M343" s="171">
        <v>1.06</v>
      </c>
      <c r="N343" s="171">
        <v>1.07</v>
      </c>
      <c r="O343" s="171">
        <v>0.98</v>
      </c>
      <c r="P343" s="171">
        <v>1.71</v>
      </c>
      <c r="Q343" s="171">
        <v>0.93</v>
      </c>
      <c r="R343" s="171">
        <v>0.93</v>
      </c>
      <c r="S343" s="171">
        <v>0.95</v>
      </c>
      <c r="T343" s="171">
        <v>1.03</v>
      </c>
      <c r="U343" s="171">
        <v>1.02</v>
      </c>
      <c r="V343" s="171">
        <v>0.95</v>
      </c>
      <c r="W343" s="171">
        <v>0.94</v>
      </c>
      <c r="X343" s="171">
        <v>1.03</v>
      </c>
      <c r="Y343" s="171">
        <v>1.06</v>
      </c>
    </row>
    <row r="344" ht="11.25" customHeight="1">
      <c r="D344" s="149" t="s">
        <v>1307</v>
      </c>
      <c r="E344" s="150" t="s">
        <v>103</v>
      </c>
      <c r="F344" s="151" t="s">
        <v>1308</v>
      </c>
      <c r="G344" s="150" t="s">
        <v>1302</v>
      </c>
      <c r="H344" s="150" t="s">
        <v>1309</v>
      </c>
      <c r="I344" s="155"/>
      <c r="J344" s="126">
        <v>2</v>
      </c>
      <c r="K344" s="150"/>
      <c r="L344" s="227">
        <f>IF(("Reference probe"&lt;&gt;"Reference probe"),"N","Y")</f>
      </c>
      <c r="M344" s="171">
        <v>1.04</v>
      </c>
      <c r="N344" s="171">
        <v>0.97</v>
      </c>
      <c r="O344" s="171">
        <v>0.99</v>
      </c>
      <c r="P344" s="171">
        <v>1.53</v>
      </c>
      <c r="Q344" s="171">
        <v>1.06</v>
      </c>
      <c r="R344" s="171">
        <v>1.03</v>
      </c>
      <c r="S344" s="171">
        <v>1.04</v>
      </c>
      <c r="T344" s="171">
        <v>0.95</v>
      </c>
      <c r="U344" s="171">
        <v>0.91</v>
      </c>
      <c r="V344" s="171">
        <v>1.04</v>
      </c>
      <c r="W344" s="171">
        <v>1.01</v>
      </c>
      <c r="X344" s="171">
        <v>0.92</v>
      </c>
      <c r="Y344" s="171">
        <v>1.09</v>
      </c>
    </row>
    <row r="345" ht="11.25" customHeight="1">
      <c r="D345" s="149" t="s">
        <v>1310</v>
      </c>
      <c r="E345" s="150" t="s">
        <v>103</v>
      </c>
      <c r="F345" s="151" t="s">
        <v>1311</v>
      </c>
      <c r="G345" s="150" t="s">
        <v>1312</v>
      </c>
      <c r="H345" s="150" t="s">
        <v>1313</v>
      </c>
      <c r="I345" s="155"/>
      <c r="J345" s="126">
        <v>2</v>
      </c>
      <c r="K345" s="150"/>
      <c r="L345" s="227">
        <f>IF(("Default"&lt;&gt;"Reference probe"),"N","Y")</f>
      </c>
      <c r="M345" s="171">
        <v>0.9</v>
      </c>
      <c r="N345" s="171">
        <v>1.03</v>
      </c>
      <c r="O345" s="171">
        <v>0.84</v>
      </c>
      <c r="P345" s="171">
        <v>0.89</v>
      </c>
      <c r="Q345" s="171">
        <v>1.03</v>
      </c>
      <c r="R345" s="171">
        <v>1.36</v>
      </c>
      <c r="S345" s="171">
        <v>0.92</v>
      </c>
      <c r="T345" s="171">
        <v>0.84</v>
      </c>
      <c r="U345" s="171">
        <v>0.96</v>
      </c>
      <c r="V345" s="171">
        <v>0.82</v>
      </c>
      <c r="W345" s="171">
        <v>1.03</v>
      </c>
      <c r="X345" s="171">
        <v>0.88</v>
      </c>
      <c r="Y345" s="171">
        <v>0.96</v>
      </c>
    </row>
    <row r="346" ht="11.25" customHeight="1">
      <c r="D346" s="149" t="s">
        <v>1314</v>
      </c>
      <c r="E346" s="150" t="s">
        <v>103</v>
      </c>
      <c r="F346" s="151" t="s">
        <v>1315</v>
      </c>
      <c r="G346" s="150" t="s">
        <v>1312</v>
      </c>
      <c r="H346" s="150" t="s">
        <v>1316</v>
      </c>
      <c r="I346" s="155"/>
      <c r="J346" s="126">
        <v>2</v>
      </c>
      <c r="K346" s="150"/>
      <c r="L346" s="227">
        <f>IF(("Reference probe"&lt;&gt;"Reference probe"),"N","Y")</f>
      </c>
      <c r="M346" s="171">
        <v>0.99</v>
      </c>
      <c r="N346" s="171">
        <v>1.03</v>
      </c>
      <c r="O346" s="171">
        <v>1.04</v>
      </c>
      <c r="P346" s="171">
        <v>0.97</v>
      </c>
      <c r="Q346" s="171">
        <v>1.01</v>
      </c>
      <c r="R346" s="171">
        <v>1.56</v>
      </c>
      <c r="S346" s="171">
        <v>0.99</v>
      </c>
      <c r="T346" s="171">
        <v>0.94</v>
      </c>
      <c r="U346" s="171">
        <v>0.97</v>
      </c>
      <c r="V346" s="171">
        <v>1.11</v>
      </c>
      <c r="W346" s="171">
        <v>1.01</v>
      </c>
      <c r="X346" s="171">
        <v>0.92</v>
      </c>
      <c r="Y346" s="171">
        <v>0.98</v>
      </c>
    </row>
    <row r="347" ht="11.25" customHeight="1">
      <c r="D347" s="149" t="s">
        <v>1317</v>
      </c>
      <c r="E347" s="150" t="s">
        <v>103</v>
      </c>
      <c r="F347" s="151" t="s">
        <v>1318</v>
      </c>
      <c r="G347" s="150" t="s">
        <v>1319</v>
      </c>
      <c r="H347" s="150" t="s">
        <v>1320</v>
      </c>
      <c r="I347" s="155"/>
      <c r="J347" s="126">
        <v>2</v>
      </c>
      <c r="K347" s="150"/>
      <c r="L347" s="227">
        <f>IF(("Reference probe"&lt;&gt;"Reference probe"),"N","Y")</f>
      </c>
      <c r="M347" s="171">
        <v>1.07</v>
      </c>
      <c r="N347" s="171">
        <v>1.02</v>
      </c>
      <c r="O347" s="171">
        <v>1.01</v>
      </c>
      <c r="P347" s="171">
        <v>1.03</v>
      </c>
      <c r="Q347" s="171">
        <v>0.93</v>
      </c>
      <c r="R347" s="171">
        <v>1.59</v>
      </c>
      <c r="S347" s="171">
        <v>0.98</v>
      </c>
      <c r="T347" s="171">
        <v>1.13</v>
      </c>
      <c r="U347" s="171">
        <v>1.04</v>
      </c>
      <c r="V347" s="171">
        <v>1.09</v>
      </c>
      <c r="W347" s="171">
        <v>0.99</v>
      </c>
      <c r="X347" s="171">
        <v>1.05</v>
      </c>
      <c r="Y347" s="171">
        <v>1.03</v>
      </c>
    </row>
    <row r="348" ht="11.25" customHeight="1">
      <c r="D348" s="149" t="s">
        <v>1321</v>
      </c>
      <c r="E348" s="150" t="s">
        <v>103</v>
      </c>
      <c r="F348" s="151" t="s">
        <v>1322</v>
      </c>
      <c r="G348" s="150" t="s">
        <v>1319</v>
      </c>
      <c r="H348" s="150" t="s">
        <v>1323</v>
      </c>
      <c r="I348" s="155"/>
      <c r="J348" s="126">
        <v>2</v>
      </c>
      <c r="K348" s="150"/>
      <c r="L348" s="227">
        <f>IF(("Reference probe"&lt;&gt;"Reference probe"),"N","Y")</f>
      </c>
      <c r="M348" s="171">
        <v>0.91</v>
      </c>
      <c r="N348" s="171">
        <v>1.04</v>
      </c>
      <c r="O348" s="171">
        <v>0.95</v>
      </c>
      <c r="P348" s="171">
        <v>1.11</v>
      </c>
      <c r="Q348" s="171">
        <v>0.98</v>
      </c>
      <c r="R348" s="171">
        <v>1.52</v>
      </c>
      <c r="S348" s="171">
        <v>0.97</v>
      </c>
      <c r="T348" s="171">
        <v>1.05</v>
      </c>
      <c r="U348" s="171">
        <v>0.98</v>
      </c>
      <c r="V348" s="171">
        <v>0.97</v>
      </c>
      <c r="W348" s="171">
        <v>0.95</v>
      </c>
      <c r="X348" s="171">
        <v>1</v>
      </c>
      <c r="Y348" s="171">
        <v>1.06</v>
      </c>
    </row>
    <row r="349" ht="11.25" customHeight="1">
      <c r="D349" s="149" t="s">
        <v>1324</v>
      </c>
      <c r="E349" s="150" t="s">
        <v>103</v>
      </c>
      <c r="F349" s="151" t="s">
        <v>1325</v>
      </c>
      <c r="G349" s="150" t="s">
        <v>1319</v>
      </c>
      <c r="H349" s="150" t="s">
        <v>1326</v>
      </c>
      <c r="I349" s="155"/>
      <c r="J349" s="126">
        <v>2</v>
      </c>
      <c r="K349" s="150" t="s">
        <v>199</v>
      </c>
      <c r="L349" s="227">
        <f>IF(("Reference probe"&lt;&gt;"Reference probe"),"N","Y")</f>
      </c>
      <c r="M349" s="171">
        <v>1.02</v>
      </c>
      <c r="N349" s="171">
        <v>0.96</v>
      </c>
      <c r="O349" s="171">
        <v>1</v>
      </c>
      <c r="P349" s="171">
        <v>1.03</v>
      </c>
      <c r="Q349" s="171">
        <v>0.95</v>
      </c>
      <c r="R349" s="171">
        <v>1.68</v>
      </c>
      <c r="S349" s="171">
        <v>0.97</v>
      </c>
      <c r="T349" s="171">
        <v>1.07</v>
      </c>
      <c r="U349" s="171">
        <v>0.99</v>
      </c>
      <c r="V349" s="171">
        <v>1.01</v>
      </c>
      <c r="W349" s="171">
        <v>1.02</v>
      </c>
      <c r="X349" s="171">
        <v>0.93</v>
      </c>
      <c r="Y349" s="171">
        <v>1.09</v>
      </c>
    </row>
    <row r="350" ht="11.25" customHeight="1">
      <c r="D350" s="149" t="s">
        <v>1327</v>
      </c>
      <c r="E350" s="150" t="s">
        <v>103</v>
      </c>
      <c r="F350" s="151" t="s">
        <v>1328</v>
      </c>
      <c r="G350" s="150" t="s">
        <v>1329</v>
      </c>
      <c r="H350" s="150" t="s">
        <v>1330</v>
      </c>
      <c r="I350" s="155"/>
      <c r="J350" s="126">
        <v>2</v>
      </c>
      <c r="K350" s="150"/>
      <c r="L350" s="227">
        <f>IF(("Reference probe"&lt;&gt;"Reference probe"),"N","Y")</f>
      </c>
      <c r="M350" s="171">
        <v>0.93</v>
      </c>
      <c r="N350" s="171">
        <v>0.99</v>
      </c>
      <c r="O350" s="171">
        <v>1.07</v>
      </c>
      <c r="P350" s="171">
        <v>1.02</v>
      </c>
      <c r="Q350" s="171">
        <v>1.03</v>
      </c>
      <c r="R350" s="171">
        <v>1.39</v>
      </c>
      <c r="S350" s="171">
        <v>1.01</v>
      </c>
      <c r="T350" s="171">
        <v>1</v>
      </c>
      <c r="U350" s="171">
        <v>1.01</v>
      </c>
      <c r="V350" s="171">
        <v>0.98</v>
      </c>
      <c r="W350" s="171">
        <v>1</v>
      </c>
      <c r="X350" s="171">
        <v>0.89</v>
      </c>
      <c r="Y350" s="171">
        <v>0.97</v>
      </c>
    </row>
    <row r="351" ht="11.25" customHeight="1">
      <c r="D351" s="149" t="s">
        <v>1331</v>
      </c>
      <c r="E351" s="150" t="s">
        <v>103</v>
      </c>
      <c r="F351" s="151" t="s">
        <v>1332</v>
      </c>
      <c r="G351" s="150" t="s">
        <v>1333</v>
      </c>
      <c r="H351" s="150" t="s">
        <v>1334</v>
      </c>
      <c r="I351" s="155"/>
      <c r="J351" s="126">
        <v>2</v>
      </c>
      <c r="K351" s="150"/>
      <c r="L351" s="227">
        <f>IF(("Reference probe"&lt;&gt;"Reference probe"),"N","Y")</f>
      </c>
      <c r="M351" s="171">
        <v>1.05</v>
      </c>
      <c r="N351" s="171">
        <v>0.95</v>
      </c>
      <c r="O351" s="171">
        <v>1.07</v>
      </c>
      <c r="P351" s="171">
        <v>1.23</v>
      </c>
      <c r="Q351" s="171">
        <v>0.98</v>
      </c>
      <c r="R351" s="171">
        <v>1.47</v>
      </c>
      <c r="S351" s="171">
        <v>0.99</v>
      </c>
      <c r="T351" s="171">
        <v>1.02</v>
      </c>
      <c r="U351" s="171">
        <v>1.02</v>
      </c>
      <c r="V351" s="171">
        <v>1</v>
      </c>
      <c r="W351" s="171">
        <v>1.02</v>
      </c>
      <c r="X351" s="171">
        <v>1.03</v>
      </c>
      <c r="Y351" s="171">
        <v>1.03</v>
      </c>
    </row>
    <row r="352" ht="11.25" customHeight="1">
      <c r="D352" s="149" t="s">
        <v>1335</v>
      </c>
      <c r="E352" s="150" t="s">
        <v>103</v>
      </c>
      <c r="F352" s="151" t="s">
        <v>1336</v>
      </c>
      <c r="G352" s="150" t="s">
        <v>1333</v>
      </c>
      <c r="H352" s="150" t="s">
        <v>1337</v>
      </c>
      <c r="I352" s="155"/>
      <c r="J352" s="126">
        <v>2</v>
      </c>
      <c r="K352" s="150"/>
      <c r="L352" s="227">
        <f>IF(("Reference probe"&lt;&gt;"Reference probe"),"N","Y")</f>
      </c>
      <c r="M352" s="171">
        <v>0.91</v>
      </c>
      <c r="N352" s="171">
        <v>1.08</v>
      </c>
      <c r="O352" s="171">
        <v>0.98</v>
      </c>
      <c r="P352" s="171">
        <v>0.97</v>
      </c>
      <c r="Q352" s="171">
        <v>1.06</v>
      </c>
      <c r="R352" s="171">
        <v>1.41</v>
      </c>
      <c r="S352" s="171">
        <v>0.85</v>
      </c>
      <c r="T352" s="171">
        <v>0.92</v>
      </c>
      <c r="U352" s="171">
        <v>0.98</v>
      </c>
      <c r="V352" s="171">
        <v>1.01</v>
      </c>
      <c r="W352" s="171">
        <v>0.95</v>
      </c>
      <c r="X352" s="171">
        <v>1</v>
      </c>
      <c r="Y352" s="171">
        <v>0.94</v>
      </c>
    </row>
    <row r="353" ht="11.25" customHeight="1">
      <c r="D353" s="149" t="s">
        <v>1338</v>
      </c>
      <c r="E353" s="150" t="s">
        <v>103</v>
      </c>
      <c r="F353" s="151" t="s">
        <v>1339</v>
      </c>
      <c r="G353" s="150" t="s">
        <v>1333</v>
      </c>
      <c r="H353" s="150" t="s">
        <v>1340</v>
      </c>
      <c r="I353" s="155"/>
      <c r="J353" s="126">
        <v>2</v>
      </c>
      <c r="K353" s="150"/>
      <c r="L353" s="227">
        <f>IF(("Reference probe"&lt;&gt;"Reference probe"),"N","Y")</f>
      </c>
      <c r="M353" s="171">
        <v>1.09</v>
      </c>
      <c r="N353" s="171">
        <v>1.04</v>
      </c>
      <c r="O353" s="171">
        <v>1.01</v>
      </c>
      <c r="P353" s="171">
        <v>0.89</v>
      </c>
      <c r="Q353" s="171">
        <v>1.01</v>
      </c>
      <c r="R353" s="171">
        <v>1.52</v>
      </c>
      <c r="S353" s="171">
        <v>0.97</v>
      </c>
      <c r="T353" s="171">
        <v>1</v>
      </c>
      <c r="U353" s="171">
        <v>1</v>
      </c>
      <c r="V353" s="171">
        <v>0.96</v>
      </c>
      <c r="W353" s="171">
        <v>0.95</v>
      </c>
      <c r="X353" s="171">
        <v>1</v>
      </c>
      <c r="Y353" s="171">
        <v>1</v>
      </c>
    </row>
    <row r="354" ht="11.25" customHeight="1">
      <c r="D354" s="149" t="s">
        <v>1341</v>
      </c>
      <c r="E354" s="150" t="s">
        <v>103</v>
      </c>
      <c r="F354" s="151" t="s">
        <v>1342</v>
      </c>
      <c r="G354" s="150" t="s">
        <v>1343</v>
      </c>
      <c r="H354" s="150" t="s">
        <v>1344</v>
      </c>
      <c r="I354" s="155"/>
      <c r="J354" s="126">
        <v>2</v>
      </c>
      <c r="K354" s="150"/>
      <c r="L354" s="227">
        <f>IF(("Reference probe"&lt;&gt;"Reference probe"),"N","Y")</f>
      </c>
      <c r="M354" s="171">
        <v>1.02</v>
      </c>
      <c r="N354" s="171">
        <v>1.05</v>
      </c>
      <c r="O354" s="171">
        <v>0.99</v>
      </c>
      <c r="P354" s="171">
        <v>1.06</v>
      </c>
      <c r="Q354" s="171">
        <v>0.9</v>
      </c>
      <c r="R354" s="171">
        <v>1.55</v>
      </c>
      <c r="S354" s="171">
        <v>1.02</v>
      </c>
      <c r="T354" s="171">
        <v>1.12</v>
      </c>
      <c r="U354" s="171">
        <v>0.94</v>
      </c>
      <c r="V354" s="171">
        <v>1.05</v>
      </c>
      <c r="W354" s="171">
        <v>1.09</v>
      </c>
      <c r="X354" s="171">
        <v>1.01</v>
      </c>
      <c r="Y354" s="171">
        <v>1.06</v>
      </c>
    </row>
    <row r="355" ht="11.25" customHeight="1">
      <c r="D355" s="149" t="s">
        <v>1345</v>
      </c>
      <c r="E355" s="150" t="s">
        <v>103</v>
      </c>
      <c r="F355" s="151" t="s">
        <v>1346</v>
      </c>
      <c r="G355" s="150" t="s">
        <v>1347</v>
      </c>
      <c r="H355" s="150" t="s">
        <v>1348</v>
      </c>
      <c r="I355" s="155"/>
      <c r="J355" s="126">
        <v>2</v>
      </c>
      <c r="K355" s="150"/>
      <c r="L355" s="227">
        <f>IF(("Reference probe"&lt;&gt;"Reference probe"),"N","Y")</f>
      </c>
      <c r="M355" s="171">
        <v>0.96</v>
      </c>
      <c r="N355" s="171">
        <v>1</v>
      </c>
      <c r="O355" s="171">
        <v>0.95</v>
      </c>
      <c r="P355" s="171">
        <v>0.98</v>
      </c>
      <c r="Q355" s="171">
        <v>1</v>
      </c>
      <c r="R355" s="171">
        <v>1.49</v>
      </c>
      <c r="S355" s="171">
        <v>0.94</v>
      </c>
      <c r="T355" s="171">
        <v>1.01</v>
      </c>
      <c r="U355" s="171">
        <v>1.02</v>
      </c>
      <c r="V355" s="171">
        <v>0.98</v>
      </c>
      <c r="W355" s="171">
        <v>0.91</v>
      </c>
      <c r="X355" s="171">
        <v>1.01</v>
      </c>
      <c r="Y355" s="171">
        <v>1.09</v>
      </c>
    </row>
    <row r="356" ht="11.25" customHeight="1">
      <c r="D356" s="149" t="s">
        <v>1349</v>
      </c>
      <c r="E356" s="150" t="s">
        <v>103</v>
      </c>
      <c r="F356" s="151" t="s">
        <v>1350</v>
      </c>
      <c r="G356" s="150" t="s">
        <v>1347</v>
      </c>
      <c r="H356" s="150" t="s">
        <v>1351</v>
      </c>
      <c r="I356" s="155"/>
      <c r="J356" s="126">
        <v>2</v>
      </c>
      <c r="K356" s="150"/>
      <c r="L356" s="227">
        <f>IF(("Reference probe"&lt;&gt;"Reference probe"),"N","Y")</f>
      </c>
      <c r="M356" s="171">
        <v>1.13</v>
      </c>
      <c r="N356" s="171">
        <v>0.91</v>
      </c>
      <c r="O356" s="171">
        <v>1.07</v>
      </c>
      <c r="P356" s="171">
        <v>1.11</v>
      </c>
      <c r="Q356" s="171">
        <v>1</v>
      </c>
      <c r="R356" s="171">
        <v>1.58</v>
      </c>
      <c r="S356" s="171">
        <v>1.05</v>
      </c>
      <c r="T356" s="171">
        <v>0.99</v>
      </c>
      <c r="U356" s="171">
        <v>1.04</v>
      </c>
      <c r="V356" s="171">
        <v>1.04</v>
      </c>
      <c r="W356" s="171">
        <v>1.06</v>
      </c>
      <c r="X356" s="171">
        <v>0.92</v>
      </c>
      <c r="Y356" s="171">
        <v>1.01</v>
      </c>
    </row>
    <row r="357" ht="11.25" customHeight="1">
      <c r="D357" s="149" t="s">
        <v>1352</v>
      </c>
      <c r="E357" s="150" t="s">
        <v>103</v>
      </c>
      <c r="F357" s="151" t="s">
        <v>1353</v>
      </c>
      <c r="G357" s="150" t="s">
        <v>1354</v>
      </c>
      <c r="H357" s="150" t="s">
        <v>1355</v>
      </c>
      <c r="I357" s="155"/>
      <c r="J357" s="126">
        <v>2</v>
      </c>
      <c r="K357" s="150"/>
      <c r="L357" s="227">
        <f>IF(("Reference probe"&lt;&gt;"Reference probe"),"N","Y")</f>
      </c>
      <c r="M357" s="171">
        <v>0.95</v>
      </c>
      <c r="N357" s="171">
        <v>0.99</v>
      </c>
      <c r="O357" s="171">
        <v>1.06</v>
      </c>
      <c r="P357" s="171">
        <v>0.96</v>
      </c>
      <c r="Q357" s="171">
        <v>0.98</v>
      </c>
      <c r="R357" s="171">
        <v>1.5</v>
      </c>
      <c r="S357" s="171">
        <v>0.97</v>
      </c>
      <c r="T357" s="171">
        <v>1.04</v>
      </c>
      <c r="U357" s="171">
        <v>1.01</v>
      </c>
      <c r="V357" s="171">
        <v>0.88</v>
      </c>
      <c r="W357" s="171">
        <v>1.04</v>
      </c>
      <c r="X357" s="171">
        <v>1</v>
      </c>
      <c r="Y357" s="171">
        <v>0.98</v>
      </c>
    </row>
    <row r="358" ht="11.25" customHeight="1">
      <c r="D358" s="149" t="s">
        <v>1356</v>
      </c>
      <c r="E358" s="150" t="s">
        <v>103</v>
      </c>
      <c r="F358" s="151" t="s">
        <v>1357</v>
      </c>
      <c r="G358" s="150" t="s">
        <v>1358</v>
      </c>
      <c r="H358" s="150" t="s">
        <v>1359</v>
      </c>
      <c r="I358" s="155"/>
      <c r="J358" s="126">
        <v>2</v>
      </c>
      <c r="K358" s="150"/>
      <c r="L358" s="227">
        <f>IF(("Default"&lt;&gt;"Reference probe"),"N","Y")</f>
      </c>
      <c r="M358" s="171">
        <v>1.08</v>
      </c>
      <c r="N358" s="171">
        <v>1.08</v>
      </c>
      <c r="O358" s="171">
        <v>1.05</v>
      </c>
      <c r="P358" s="171">
        <v>0.98</v>
      </c>
      <c r="Q358" s="171">
        <v>0.93</v>
      </c>
      <c r="R358" s="171">
        <v>1.03</v>
      </c>
      <c r="S358" s="171">
        <v>1.09</v>
      </c>
      <c r="T358" s="171">
        <v>1.02</v>
      </c>
      <c r="U358" s="171">
        <v>1.03</v>
      </c>
      <c r="V358" s="171">
        <v>0.99</v>
      </c>
      <c r="W358" s="171">
        <v>0.98</v>
      </c>
      <c r="X358" s="171">
        <v>0.95</v>
      </c>
      <c r="Y358" s="171">
        <v>1</v>
      </c>
    </row>
    <row r="359" ht="11.25" customHeight="1">
      <c r="D359" s="149" t="s">
        <v>1360</v>
      </c>
      <c r="E359" s="150" t="s">
        <v>103</v>
      </c>
      <c r="F359" s="151" t="s">
        <v>1361</v>
      </c>
      <c r="G359" s="150" t="s">
        <v>1358</v>
      </c>
      <c r="H359" s="150" t="s">
        <v>1362</v>
      </c>
      <c r="I359" s="155"/>
      <c r="J359" s="126">
        <v>2</v>
      </c>
      <c r="K359" s="150" t="s">
        <v>152</v>
      </c>
      <c r="L359" s="227">
        <f>IF(("Default"&lt;&gt;"Reference probe"),"N","Y")</f>
      </c>
      <c r="M359" s="171">
        <v>1.02</v>
      </c>
      <c r="N359" s="171">
        <v>1.01</v>
      </c>
      <c r="O359" s="171">
        <v>1</v>
      </c>
      <c r="P359" s="171">
        <v>0.96</v>
      </c>
      <c r="Q359" s="171">
        <v>1.06</v>
      </c>
      <c r="R359" s="171">
        <v>1.02</v>
      </c>
      <c r="S359" s="171">
        <v>1.09</v>
      </c>
      <c r="T359" s="171">
        <v>0.97</v>
      </c>
      <c r="U359" s="171">
        <v>0.95</v>
      </c>
      <c r="V359" s="171">
        <v>0.98</v>
      </c>
      <c r="W359" s="171">
        <v>1</v>
      </c>
      <c r="X359" s="171">
        <v>0.85</v>
      </c>
      <c r="Y359" s="171">
        <v>0.99</v>
      </c>
    </row>
    <row r="360" ht="11.25" customHeight="1">
      <c r="D360" s="149" t="s">
        <v>1363</v>
      </c>
      <c r="E360" s="150" t="s">
        <v>103</v>
      </c>
      <c r="F360" s="151" t="s">
        <v>1364</v>
      </c>
      <c r="G360" s="150" t="s">
        <v>1365</v>
      </c>
      <c r="H360" s="150" t="s">
        <v>1366</v>
      </c>
      <c r="I360" s="155"/>
      <c r="J360" s="126">
        <v>2</v>
      </c>
      <c r="K360" s="150"/>
      <c r="L360" s="227">
        <f>IF(("Default"&lt;&gt;"Reference probe"),"N","Y")</f>
      </c>
      <c r="M360" s="171">
        <v>0.97</v>
      </c>
      <c r="N360" s="171">
        <v>0.99</v>
      </c>
      <c r="O360" s="171">
        <v>1.05</v>
      </c>
      <c r="P360" s="171">
        <v>1.04</v>
      </c>
      <c r="Q360" s="171">
        <v>1.04</v>
      </c>
      <c r="R360" s="171">
        <v>0.93</v>
      </c>
      <c r="S360" s="171">
        <v>1.09</v>
      </c>
      <c r="T360" s="171">
        <v>1.13</v>
      </c>
      <c r="U360" s="171">
        <v>1</v>
      </c>
      <c r="V360" s="171">
        <v>0.99</v>
      </c>
      <c r="W360" s="171">
        <v>0.97</v>
      </c>
      <c r="X360" s="171">
        <v>1.06</v>
      </c>
      <c r="Y360" s="171">
        <v>1.01</v>
      </c>
    </row>
    <row r="361" ht="11.25" customHeight="1">
      <c r="D361" s="149" t="s">
        <v>1367</v>
      </c>
      <c r="E361" s="150" t="s">
        <v>103</v>
      </c>
      <c r="F361" s="151" t="s">
        <v>1368</v>
      </c>
      <c r="G361" s="150" t="s">
        <v>1369</v>
      </c>
      <c r="H361" s="150" t="s">
        <v>1370</v>
      </c>
      <c r="I361" s="155"/>
      <c r="J361" s="126">
        <v>2</v>
      </c>
      <c r="K361" s="150"/>
      <c r="L361" s="227">
        <f>IF(("Reference probe"&lt;&gt;"Reference probe"),"N","Y")</f>
      </c>
      <c r="M361" s="171">
        <v>0.94</v>
      </c>
      <c r="N361" s="171">
        <v>0.99</v>
      </c>
      <c r="O361" s="171">
        <v>0.98</v>
      </c>
      <c r="P361" s="171">
        <v>0.99</v>
      </c>
      <c r="Q361" s="171">
        <v>0.99</v>
      </c>
      <c r="R361" s="171">
        <v>1.05</v>
      </c>
      <c r="S361" s="171">
        <v>1.08</v>
      </c>
      <c r="T361" s="171">
        <v>1.02</v>
      </c>
      <c r="U361" s="171">
        <v>0.99</v>
      </c>
      <c r="V361" s="171">
        <v>0.95</v>
      </c>
      <c r="W361" s="171">
        <v>1.03</v>
      </c>
      <c r="X361" s="171">
        <v>0.92</v>
      </c>
      <c r="Y361" s="171">
        <v>1</v>
      </c>
    </row>
    <row r="362" ht="11.25" customHeight="1">
      <c r="D362" s="149" t="s">
        <v>1371</v>
      </c>
      <c r="E362" s="150" t="s">
        <v>103</v>
      </c>
      <c r="F362" s="151" t="s">
        <v>1372</v>
      </c>
      <c r="G362" s="150" t="s">
        <v>1369</v>
      </c>
      <c r="H362" s="150" t="s">
        <v>1373</v>
      </c>
      <c r="I362" s="155"/>
      <c r="J362" s="126">
        <v>2</v>
      </c>
      <c r="K362" s="150"/>
      <c r="L362" s="227">
        <f>IF(("Reference probe"&lt;&gt;"Reference probe"),"N","Y")</f>
      </c>
      <c r="M362" s="171">
        <v>1</v>
      </c>
      <c r="N362" s="171">
        <v>0.94</v>
      </c>
      <c r="O362" s="171">
        <v>1.04</v>
      </c>
      <c r="P362" s="171">
        <v>1.01</v>
      </c>
      <c r="Q362" s="171">
        <v>0.99</v>
      </c>
      <c r="R362" s="171">
        <v>0.99</v>
      </c>
      <c r="S362" s="171">
        <v>1.04</v>
      </c>
      <c r="T362" s="171">
        <v>0.94</v>
      </c>
      <c r="U362" s="171">
        <v>0.99</v>
      </c>
      <c r="V362" s="171">
        <v>0.98</v>
      </c>
      <c r="W362" s="171">
        <v>1</v>
      </c>
      <c r="X362" s="171">
        <v>0.97</v>
      </c>
      <c r="Y362" s="171">
        <v>1.1</v>
      </c>
    </row>
    <row r="363" ht="11.25" customHeight="1">
      <c r="D363" s="149" t="s">
        <v>1374</v>
      </c>
      <c r="E363" s="150" t="s">
        <v>103</v>
      </c>
      <c r="F363" s="151" t="s">
        <v>1375</v>
      </c>
      <c r="G363" s="150" t="s">
        <v>1376</v>
      </c>
      <c r="H363" s="150" t="s">
        <v>1377</v>
      </c>
      <c r="I363" s="155"/>
      <c r="J363" s="126">
        <v>2</v>
      </c>
      <c r="K363" s="150"/>
      <c r="L363" s="227">
        <f>IF(("Reference probe"&lt;&gt;"Reference probe"),"N","Y")</f>
      </c>
      <c r="M363" s="171">
        <v>1.06</v>
      </c>
      <c r="N363" s="171">
        <v>0.99</v>
      </c>
      <c r="O363" s="171">
        <v>1.15</v>
      </c>
      <c r="P363" s="171">
        <v>1.05</v>
      </c>
      <c r="Q363" s="171">
        <v>1.1</v>
      </c>
      <c r="R363" s="171">
        <v>1.06</v>
      </c>
      <c r="S363" s="171">
        <v>1.08</v>
      </c>
      <c r="T363" s="171">
        <v>1.09</v>
      </c>
      <c r="U363" s="171">
        <v>0.95</v>
      </c>
      <c r="V363" s="171">
        <v>1.05</v>
      </c>
      <c r="W363" s="171">
        <v>0.94</v>
      </c>
      <c r="X363" s="171">
        <v>1.06</v>
      </c>
      <c r="Y363" s="171">
        <v>1.04</v>
      </c>
    </row>
    <row r="364" ht="11.25" customHeight="1">
      <c r="D364" s="149" t="s">
        <v>1378</v>
      </c>
      <c r="E364" s="150" t="s">
        <v>103</v>
      </c>
      <c r="F364" s="151" t="s">
        <v>1379</v>
      </c>
      <c r="G364" s="150" t="s">
        <v>1376</v>
      </c>
      <c r="H364" s="150" t="s">
        <v>1380</v>
      </c>
      <c r="I364" s="155"/>
      <c r="J364" s="126">
        <v>2</v>
      </c>
      <c r="K364" s="150"/>
      <c r="L364" s="227">
        <f>IF(("Default"&lt;&gt;"Reference probe"),"N","Y")</f>
      </c>
      <c r="M364" s="171">
        <v>0.98</v>
      </c>
      <c r="N364" s="171">
        <v>0.95</v>
      </c>
      <c r="O364" s="171">
        <v>1.15</v>
      </c>
      <c r="P364" s="171">
        <v>0.98</v>
      </c>
      <c r="Q364" s="171">
        <v>1.12</v>
      </c>
      <c r="R364" s="171">
        <v>0.95</v>
      </c>
      <c r="S364" s="171">
        <v>1.06</v>
      </c>
      <c r="T364" s="171">
        <v>0.98</v>
      </c>
      <c r="U364" s="171">
        <v>0.95</v>
      </c>
      <c r="V364" s="171">
        <v>0.97</v>
      </c>
      <c r="W364" s="171">
        <v>0.97</v>
      </c>
      <c r="X364" s="171">
        <v>1.02</v>
      </c>
      <c r="Y364" s="171">
        <v>1.04</v>
      </c>
    </row>
    <row r="365" ht="11.25" customHeight="1">
      <c r="D365" s="149" t="s">
        <v>1381</v>
      </c>
      <c r="E365" s="150" t="s">
        <v>103</v>
      </c>
      <c r="F365" s="151" t="s">
        <v>1382</v>
      </c>
      <c r="G365" s="150" t="s">
        <v>1376</v>
      </c>
      <c r="H365" s="150" t="s">
        <v>1383</v>
      </c>
      <c r="I365" s="155"/>
      <c r="J365" s="126">
        <v>2</v>
      </c>
      <c r="K365" s="150"/>
      <c r="L365" s="227">
        <f>IF(("Default"&lt;&gt;"Reference probe"),"N","Y")</f>
      </c>
      <c r="M365" s="171">
        <v>1.06</v>
      </c>
      <c r="N365" s="171">
        <v>1.03</v>
      </c>
      <c r="O365" s="171">
        <v>1.07</v>
      </c>
      <c r="P365" s="171">
        <v>1.04</v>
      </c>
      <c r="Q365" s="171">
        <v>1.02</v>
      </c>
      <c r="R365" s="171">
        <v>1.01</v>
      </c>
      <c r="S365" s="171">
        <v>1.07</v>
      </c>
      <c r="T365" s="171">
        <v>0.99</v>
      </c>
      <c r="U365" s="171">
        <v>0.99</v>
      </c>
      <c r="V365" s="171">
        <v>0.96</v>
      </c>
      <c r="W365" s="171">
        <v>1.01</v>
      </c>
      <c r="X365" s="171">
        <v>1.02</v>
      </c>
      <c r="Y365" s="171">
        <v>0.96</v>
      </c>
    </row>
    <row r="366" ht="11.25" customHeight="1">
      <c r="D366" s="149" t="s">
        <v>1384</v>
      </c>
      <c r="E366" s="150" t="s">
        <v>103</v>
      </c>
      <c r="F366" s="151" t="s">
        <v>1385</v>
      </c>
      <c r="G366" s="150" t="s">
        <v>1386</v>
      </c>
      <c r="H366" s="150" t="s">
        <v>1387</v>
      </c>
      <c r="I366" s="155"/>
      <c r="J366" s="126">
        <v>2</v>
      </c>
      <c r="K366" s="150" t="s">
        <v>152</v>
      </c>
      <c r="L366" s="227">
        <f>IF(("Default"&lt;&gt;"Reference probe"),"N","Y")</f>
      </c>
      <c r="M366" s="171">
        <v>1.07</v>
      </c>
      <c r="N366" s="171">
        <v>1.02</v>
      </c>
      <c r="O366" s="171">
        <v>0.98</v>
      </c>
      <c r="P366" s="171">
        <v>1.03</v>
      </c>
      <c r="Q366" s="171">
        <v>0.94</v>
      </c>
      <c r="R366" s="171">
        <v>0.93</v>
      </c>
      <c r="S366" s="171">
        <v>1.1</v>
      </c>
      <c r="T366" s="171">
        <v>1.07</v>
      </c>
      <c r="U366" s="171">
        <v>0.98</v>
      </c>
      <c r="V366" s="171">
        <v>0.96</v>
      </c>
      <c r="W366" s="171">
        <v>1.05</v>
      </c>
      <c r="X366" s="171">
        <v>1.07</v>
      </c>
      <c r="Y366" s="171">
        <v>1.02</v>
      </c>
    </row>
    <row r="367" ht="11.25" customHeight="1">
      <c r="D367" s="149" t="s">
        <v>1388</v>
      </c>
      <c r="E367" s="150" t="s">
        <v>103</v>
      </c>
      <c r="F367" s="151" t="s">
        <v>1389</v>
      </c>
      <c r="G367" s="150" t="s">
        <v>1390</v>
      </c>
      <c r="H367" s="150" t="s">
        <v>1391</v>
      </c>
      <c r="I367" s="155"/>
      <c r="J367" s="126">
        <v>2</v>
      </c>
      <c r="K367" s="150"/>
      <c r="L367" s="227">
        <f>IF(("Reference probe"&lt;&gt;"Reference probe"),"N","Y")</f>
      </c>
      <c r="M367" s="171">
        <v>1.02</v>
      </c>
      <c r="N367" s="171">
        <v>1.05</v>
      </c>
      <c r="O367" s="171">
        <v>0.99</v>
      </c>
      <c r="P367" s="171">
        <v>0.93</v>
      </c>
      <c r="Q367" s="171">
        <v>0.99</v>
      </c>
      <c r="R367" s="171">
        <v>0.92</v>
      </c>
      <c r="S367" s="171">
        <v>1.02</v>
      </c>
      <c r="T367" s="171">
        <v>1.08</v>
      </c>
      <c r="U367" s="171">
        <v>1.01</v>
      </c>
      <c r="V367" s="171">
        <v>0.92</v>
      </c>
      <c r="W367" s="171">
        <v>1</v>
      </c>
      <c r="X367" s="171">
        <v>1</v>
      </c>
      <c r="Y367" s="171">
        <v>0.96</v>
      </c>
    </row>
    <row r="368" ht="11.25" customHeight="1">
      <c r="D368" s="149" t="s">
        <v>1392</v>
      </c>
      <c r="E368" s="150" t="s">
        <v>103</v>
      </c>
      <c r="F368" s="151" t="s">
        <v>1393</v>
      </c>
      <c r="G368" s="150" t="s">
        <v>1394</v>
      </c>
      <c r="H368" s="150" t="s">
        <v>1395</v>
      </c>
      <c r="I368" s="155"/>
      <c r="J368" s="126">
        <v>2</v>
      </c>
      <c r="K368" s="150"/>
      <c r="L368" s="227">
        <f>IF(("Reference probe"&lt;&gt;"Reference probe"),"N","Y")</f>
      </c>
      <c r="M368" s="171">
        <v>0.86</v>
      </c>
      <c r="N368" s="171">
        <v>0.97</v>
      </c>
      <c r="O368" s="171">
        <v>1.01</v>
      </c>
      <c r="P368" s="171">
        <v>1</v>
      </c>
      <c r="Q368" s="171">
        <v>1.01</v>
      </c>
      <c r="R368" s="171">
        <v>0.91</v>
      </c>
      <c r="S368" s="171">
        <v>0.98</v>
      </c>
      <c r="T368" s="171">
        <v>0.94</v>
      </c>
      <c r="U368" s="171">
        <v>0.99</v>
      </c>
      <c r="V368" s="171">
        <v>0.91</v>
      </c>
      <c r="W368" s="171">
        <v>0.99</v>
      </c>
      <c r="X368" s="171">
        <v>1.02</v>
      </c>
      <c r="Y368" s="171">
        <v>1.05</v>
      </c>
    </row>
    <row r="369" ht="11.25" customHeight="1">
      <c r="D369" s="149" t="s">
        <v>1396</v>
      </c>
      <c r="E369" s="150" t="s">
        <v>103</v>
      </c>
      <c r="F369" s="151" t="s">
        <v>1397</v>
      </c>
      <c r="G369" s="150" t="s">
        <v>1398</v>
      </c>
      <c r="H369" s="150" t="s">
        <v>1399</v>
      </c>
      <c r="I369" s="155"/>
      <c r="J369" s="126">
        <v>2</v>
      </c>
      <c r="K369" s="150"/>
      <c r="L369" s="227">
        <f>IF(("Default"&lt;&gt;"Reference probe"),"N","Y")</f>
      </c>
      <c r="M369" s="171">
        <v>1</v>
      </c>
      <c r="N369" s="171">
        <v>1</v>
      </c>
      <c r="O369" s="171">
        <v>0.95</v>
      </c>
      <c r="P369" s="171">
        <v>1.13</v>
      </c>
      <c r="Q369" s="171">
        <v>0.96</v>
      </c>
      <c r="R369" s="171">
        <v>1.05</v>
      </c>
      <c r="S369" s="171">
        <v>0.99</v>
      </c>
      <c r="T369" s="171">
        <v>1.04</v>
      </c>
      <c r="U369" s="171">
        <v>1.03</v>
      </c>
      <c r="V369" s="171">
        <v>1.03</v>
      </c>
      <c r="W369" s="171">
        <v>1.03</v>
      </c>
      <c r="X369" s="171">
        <v>0.92</v>
      </c>
      <c r="Y369" s="171">
        <v>0.98</v>
      </c>
    </row>
    <row r="370" ht="11.25" customHeight="1">
      <c r="D370" s="149" t="s">
        <v>1400</v>
      </c>
      <c r="E370" s="150" t="s">
        <v>103</v>
      </c>
      <c r="F370" s="151" t="s">
        <v>1401</v>
      </c>
      <c r="G370" s="150" t="s">
        <v>1398</v>
      </c>
      <c r="H370" s="150" t="s">
        <v>1402</v>
      </c>
      <c r="I370" s="155"/>
      <c r="J370" s="126">
        <v>2</v>
      </c>
      <c r="K370" s="150"/>
      <c r="L370" s="227">
        <f>IF(("Reference probe"&lt;&gt;"Reference probe"),"N","Y")</f>
      </c>
      <c r="M370" s="171">
        <v>1.03</v>
      </c>
      <c r="N370" s="171">
        <v>0.98</v>
      </c>
      <c r="O370" s="171">
        <v>1.09</v>
      </c>
      <c r="P370" s="171">
        <v>0.99</v>
      </c>
      <c r="Q370" s="171">
        <v>1</v>
      </c>
      <c r="R370" s="171">
        <v>1.08</v>
      </c>
      <c r="S370" s="171">
        <v>1</v>
      </c>
      <c r="T370" s="171">
        <v>1.1</v>
      </c>
      <c r="U370" s="171">
        <v>0.95</v>
      </c>
      <c r="V370" s="171">
        <v>1.04</v>
      </c>
      <c r="W370" s="171">
        <v>1.07</v>
      </c>
      <c r="X370" s="171">
        <v>1.04</v>
      </c>
      <c r="Y370" s="171">
        <v>1</v>
      </c>
    </row>
    <row r="371" ht="11.25" customHeight="1">
      <c r="D371" s="149" t="s">
        <v>1403</v>
      </c>
      <c r="E371" s="150" t="s">
        <v>103</v>
      </c>
      <c r="F371" s="151" t="s">
        <v>1404</v>
      </c>
      <c r="G371" s="150" t="s">
        <v>1405</v>
      </c>
      <c r="H371" s="150" t="s">
        <v>1406</v>
      </c>
      <c r="I371" s="155"/>
      <c r="J371" s="126">
        <v>2</v>
      </c>
      <c r="K371" s="150"/>
      <c r="L371" s="227">
        <f>IF(("Reference probe"&lt;&gt;"Reference probe"),"N","Y")</f>
      </c>
      <c r="M371" s="171">
        <v>1.08</v>
      </c>
      <c r="N371" s="171">
        <v>1.06</v>
      </c>
      <c r="O371" s="171">
        <v>1.02</v>
      </c>
      <c r="P371" s="171">
        <v>1.04</v>
      </c>
      <c r="Q371" s="171">
        <v>1.06</v>
      </c>
      <c r="R371" s="171">
        <v>1.06</v>
      </c>
      <c r="S371" s="171">
        <v>1.05</v>
      </c>
      <c r="T371" s="171">
        <v>0.95</v>
      </c>
      <c r="U371" s="171">
        <v>1</v>
      </c>
      <c r="V371" s="171">
        <v>0.96</v>
      </c>
      <c r="W371" s="171">
        <v>1</v>
      </c>
      <c r="X371" s="171">
        <v>0.96</v>
      </c>
      <c r="Y371" s="171">
        <v>0.9</v>
      </c>
    </row>
    <row r="372" ht="11.25" customHeight="1">
      <c r="D372" s="149" t="s">
        <v>1407</v>
      </c>
      <c r="E372" s="150" t="s">
        <v>103</v>
      </c>
      <c r="F372" s="151" t="s">
        <v>1408</v>
      </c>
      <c r="G372" s="150" t="s">
        <v>1405</v>
      </c>
      <c r="H372" s="150" t="s">
        <v>1409</v>
      </c>
      <c r="I372" s="155"/>
      <c r="J372" s="126">
        <v>2</v>
      </c>
      <c r="K372" s="150"/>
      <c r="L372" s="227">
        <f>IF(("Reference probe"&lt;&gt;"Reference probe"),"N","Y")</f>
      </c>
      <c r="M372" s="171">
        <v>0.93</v>
      </c>
      <c r="N372" s="171">
        <v>1</v>
      </c>
      <c r="O372" s="171">
        <v>1</v>
      </c>
      <c r="P372" s="171">
        <v>0.93</v>
      </c>
      <c r="Q372" s="171">
        <v>0.99</v>
      </c>
      <c r="R372" s="171">
        <v>0.96</v>
      </c>
      <c r="S372" s="171">
        <v>1.04</v>
      </c>
      <c r="T372" s="171">
        <v>0.9</v>
      </c>
      <c r="U372" s="171">
        <v>1</v>
      </c>
      <c r="V372" s="171">
        <v>0.93</v>
      </c>
      <c r="W372" s="171">
        <v>0.97</v>
      </c>
      <c r="X372" s="171">
        <v>1.1</v>
      </c>
      <c r="Y372" s="171">
        <v>1.05</v>
      </c>
    </row>
    <row r="373" ht="11.25" customHeight="1">
      <c r="D373" s="149" t="s">
        <v>1410</v>
      </c>
      <c r="E373" s="150" t="s">
        <v>103</v>
      </c>
      <c r="F373" s="151" t="s">
        <v>1411</v>
      </c>
      <c r="G373" s="150" t="s">
        <v>1412</v>
      </c>
      <c r="H373" s="150" t="s">
        <v>1413</v>
      </c>
      <c r="I373" s="155"/>
      <c r="J373" s="126">
        <v>2</v>
      </c>
      <c r="K373" s="150"/>
      <c r="L373" s="227">
        <f>IF(("Reference probe"&lt;&gt;"Reference probe"),"N","Y")</f>
      </c>
      <c r="M373" s="171">
        <v>0.84</v>
      </c>
      <c r="N373" s="171">
        <v>0.95</v>
      </c>
      <c r="O373" s="171">
        <v>0.95</v>
      </c>
      <c r="P373" s="171">
        <v>0.99</v>
      </c>
      <c r="Q373" s="171">
        <v>0.97</v>
      </c>
      <c r="R373" s="171">
        <v>0.96</v>
      </c>
      <c r="S373" s="171">
        <v>0.9</v>
      </c>
      <c r="T373" s="171">
        <v>0.97</v>
      </c>
      <c r="U373" s="171">
        <v>0.97</v>
      </c>
      <c r="V373" s="171">
        <v>0.94</v>
      </c>
      <c r="W373" s="171">
        <v>1.04</v>
      </c>
      <c r="X373" s="171">
        <v>1.04</v>
      </c>
      <c r="Y373" s="171">
        <v>1.07</v>
      </c>
    </row>
    <row r="374" ht="11.25" customHeight="1">
      <c r="D374" s="149" t="s">
        <v>1414</v>
      </c>
      <c r="E374" s="150" t="s">
        <v>103</v>
      </c>
      <c r="F374" s="151" t="s">
        <v>1415</v>
      </c>
      <c r="G374" s="150" t="s">
        <v>1412</v>
      </c>
      <c r="H374" s="150" t="s">
        <v>1416</v>
      </c>
      <c r="I374" s="155"/>
      <c r="J374" s="126">
        <v>2</v>
      </c>
      <c r="K374" s="150"/>
      <c r="L374" s="227">
        <f>IF(("Reference probe"&lt;&gt;"Reference probe"),"N","Y")</f>
      </c>
      <c r="M374" s="171">
        <v>1.02</v>
      </c>
      <c r="N374" s="171">
        <v>1.05</v>
      </c>
      <c r="O374" s="171">
        <v>1</v>
      </c>
      <c r="P374" s="171">
        <v>1.02</v>
      </c>
      <c r="Q374" s="171">
        <v>1.03</v>
      </c>
      <c r="R374" s="171">
        <v>0.97</v>
      </c>
      <c r="S374" s="171">
        <v>1.02</v>
      </c>
      <c r="T374" s="171">
        <v>1.08</v>
      </c>
      <c r="U374" s="171">
        <v>0.99</v>
      </c>
      <c r="V374" s="171">
        <v>1.03</v>
      </c>
      <c r="W374" s="171">
        <v>0.93</v>
      </c>
      <c r="X374" s="171">
        <v>1.08</v>
      </c>
      <c r="Y374" s="171">
        <v>1.01</v>
      </c>
    </row>
    <row r="375" ht="11.25" customHeight="1">
      <c r="D375" s="149" t="s">
        <v>1417</v>
      </c>
      <c r="E375" s="150" t="s">
        <v>103</v>
      </c>
      <c r="F375" s="151" t="s">
        <v>1418</v>
      </c>
      <c r="G375" s="150" t="s">
        <v>1419</v>
      </c>
      <c r="H375" s="150" t="s">
        <v>1420</v>
      </c>
      <c r="I375" s="155"/>
      <c r="J375" s="126">
        <v>2</v>
      </c>
      <c r="K375" s="150"/>
      <c r="L375" s="227">
        <f>IF(("Reference probe"&lt;&gt;"Reference probe"),"N","Y")</f>
      </c>
      <c r="M375" s="171">
        <v>1.03</v>
      </c>
      <c r="N375" s="171">
        <v>1.07</v>
      </c>
      <c r="O375" s="171">
        <v>1.02</v>
      </c>
      <c r="P375" s="171">
        <v>1.02</v>
      </c>
      <c r="Q375" s="171">
        <v>0.94</v>
      </c>
      <c r="R375" s="171">
        <v>1.01</v>
      </c>
      <c r="S375" s="171">
        <v>0.92</v>
      </c>
      <c r="T375" s="171">
        <v>0.94</v>
      </c>
      <c r="U375" s="171">
        <v>0.99</v>
      </c>
      <c r="V375" s="171">
        <v>0.91</v>
      </c>
      <c r="W375" s="171">
        <v>0.99</v>
      </c>
      <c r="X375" s="171">
        <v>1.11</v>
      </c>
      <c r="Y375" s="171">
        <v>1.01</v>
      </c>
    </row>
    <row r="376" ht="11.25" customHeight="1">
      <c r="D376" s="149" t="s">
        <v>1421</v>
      </c>
      <c r="E376" s="150" t="s">
        <v>103</v>
      </c>
      <c r="F376" s="151" t="s">
        <v>1422</v>
      </c>
      <c r="G376" s="150" t="s">
        <v>1419</v>
      </c>
      <c r="H376" s="150" t="s">
        <v>1423</v>
      </c>
      <c r="I376" s="155"/>
      <c r="J376" s="126">
        <v>2</v>
      </c>
      <c r="K376" s="150"/>
      <c r="L376" s="227">
        <f>IF(("Reference probe"&lt;&gt;"Reference probe"),"N","Y")</f>
      </c>
      <c r="M376" s="171">
        <v>1.04</v>
      </c>
      <c r="N376" s="171">
        <v>0.93</v>
      </c>
      <c r="O376" s="171">
        <v>1</v>
      </c>
      <c r="P376" s="171">
        <v>1.06</v>
      </c>
      <c r="Q376" s="171">
        <v>0.99</v>
      </c>
      <c r="R376" s="171">
        <v>0.92</v>
      </c>
      <c r="S376" s="171">
        <v>0.96</v>
      </c>
      <c r="T376" s="171">
        <v>0.95</v>
      </c>
      <c r="U376" s="171">
        <v>1.04</v>
      </c>
      <c r="V376" s="171">
        <v>0.86</v>
      </c>
      <c r="W376" s="171">
        <v>0.99</v>
      </c>
      <c r="X376" s="171">
        <v>1.01</v>
      </c>
      <c r="Y376" s="171">
        <v>1.05</v>
      </c>
    </row>
    <row r="377" ht="11.25" customHeight="1">
      <c r="D377" s="149" t="s">
        <v>1424</v>
      </c>
      <c r="E377" s="150" t="s">
        <v>103</v>
      </c>
      <c r="F377" s="151" t="s">
        <v>1425</v>
      </c>
      <c r="G377" s="150" t="s">
        <v>1426</v>
      </c>
      <c r="H377" s="150" t="s">
        <v>1427</v>
      </c>
      <c r="I377" s="155"/>
      <c r="J377" s="126">
        <v>2</v>
      </c>
      <c r="K377" s="150"/>
      <c r="L377" s="227">
        <f>IF(("Reference probe"&lt;&gt;"Reference probe"),"N","Y")</f>
      </c>
      <c r="M377" s="171">
        <v>0.96</v>
      </c>
      <c r="N377" s="171">
        <v>1.02</v>
      </c>
      <c r="O377" s="171">
        <v>1.02</v>
      </c>
      <c r="P377" s="171">
        <v>0.97</v>
      </c>
      <c r="Q377" s="171">
        <v>0.95</v>
      </c>
      <c r="R377" s="171">
        <v>0.91</v>
      </c>
      <c r="S377" s="171">
        <v>0.97</v>
      </c>
      <c r="T377" s="171">
        <v>0.97</v>
      </c>
      <c r="U377" s="171">
        <v>1.06</v>
      </c>
      <c r="V377" s="171">
        <v>0.95</v>
      </c>
      <c r="W377" s="171">
        <v>1.02</v>
      </c>
      <c r="X377" s="171">
        <v>0.95</v>
      </c>
      <c r="Y377" s="171">
        <v>0.96</v>
      </c>
    </row>
    <row r="378" ht="11.25" customHeight="1">
      <c r="D378" s="149" t="s">
        <v>1428</v>
      </c>
      <c r="E378" s="150" t="s">
        <v>103</v>
      </c>
      <c r="F378" s="151" t="s">
        <v>1429</v>
      </c>
      <c r="G378" s="150" t="s">
        <v>1430</v>
      </c>
      <c r="H378" s="150" t="s">
        <v>1431</v>
      </c>
      <c r="I378" s="155"/>
      <c r="J378" s="126">
        <v>2</v>
      </c>
      <c r="K378" s="150"/>
      <c r="L378" s="227">
        <f>IF(("Reference probe"&lt;&gt;"Reference probe"),"N","Y")</f>
      </c>
      <c r="M378" s="171">
        <v>0.92</v>
      </c>
      <c r="N378" s="171">
        <v>1.02</v>
      </c>
      <c r="O378" s="171">
        <v>1.02</v>
      </c>
      <c r="P378" s="171">
        <v>0.96</v>
      </c>
      <c r="Q378" s="171">
        <v>1.01</v>
      </c>
      <c r="R378" s="171">
        <v>0.97</v>
      </c>
      <c r="S378" s="171">
        <v>1.02</v>
      </c>
      <c r="T378" s="171">
        <v>1.01</v>
      </c>
      <c r="U378" s="171">
        <v>0.94</v>
      </c>
      <c r="V378" s="171">
        <v>0.98</v>
      </c>
      <c r="W378" s="171">
        <v>1.01</v>
      </c>
      <c r="X378" s="171">
        <v>1.13</v>
      </c>
      <c r="Y378" s="171">
        <v>1.03</v>
      </c>
    </row>
    <row r="379" ht="11.25" customHeight="1">
      <c r="D379" s="149" t="s">
        <v>1432</v>
      </c>
      <c r="E379" s="150" t="s">
        <v>103</v>
      </c>
      <c r="F379" s="151" t="s">
        <v>1433</v>
      </c>
      <c r="G379" s="150" t="s">
        <v>1430</v>
      </c>
      <c r="H379" s="150" t="s">
        <v>1434</v>
      </c>
      <c r="I379" s="155"/>
      <c r="J379" s="126">
        <v>2</v>
      </c>
      <c r="K379" s="150"/>
      <c r="L379" s="227">
        <f>IF(("Reference probe"&lt;&gt;"Reference probe"),"N","Y")</f>
      </c>
      <c r="M379" s="171">
        <v>0.96</v>
      </c>
      <c r="N379" s="171">
        <v>1.01</v>
      </c>
      <c r="O379" s="171">
        <v>0.94</v>
      </c>
      <c r="P379" s="171">
        <v>0.99</v>
      </c>
      <c r="Q379" s="171">
        <v>1</v>
      </c>
      <c r="R379" s="171">
        <v>0.96</v>
      </c>
      <c r="S379" s="171">
        <v>0.98</v>
      </c>
      <c r="T379" s="171">
        <v>0.92</v>
      </c>
      <c r="U379" s="171">
        <v>1.01</v>
      </c>
      <c r="V379" s="171">
        <v>1.01</v>
      </c>
      <c r="W379" s="171">
        <v>0.95</v>
      </c>
      <c r="X379" s="171">
        <v>1.03</v>
      </c>
      <c r="Y379" s="171">
        <v>1.03</v>
      </c>
    </row>
    <row r="380" ht="11.25" customHeight="1">
      <c r="D380" s="149" t="s">
        <v>1435</v>
      </c>
      <c r="E380" s="150" t="s">
        <v>103</v>
      </c>
      <c r="F380" s="151" t="s">
        <v>1436</v>
      </c>
      <c r="G380" s="150" t="s">
        <v>1430</v>
      </c>
      <c r="H380" s="150" t="s">
        <v>1437</v>
      </c>
      <c r="I380" s="155"/>
      <c r="J380" s="126">
        <v>2</v>
      </c>
      <c r="K380" s="150"/>
      <c r="L380" s="227">
        <f>IF(("Reference probe"&lt;&gt;"Reference probe"),"N","Y")</f>
      </c>
      <c r="M380" s="171">
        <v>1.02</v>
      </c>
      <c r="N380" s="171">
        <v>0.99</v>
      </c>
      <c r="O380" s="171">
        <v>0.94</v>
      </c>
      <c r="P380" s="171">
        <v>1</v>
      </c>
      <c r="Q380" s="171">
        <v>0.99</v>
      </c>
      <c r="R380" s="171">
        <v>0.94</v>
      </c>
      <c r="S380" s="171">
        <v>0.97</v>
      </c>
      <c r="T380" s="171">
        <v>0.9</v>
      </c>
      <c r="U380" s="171">
        <v>1</v>
      </c>
      <c r="V380" s="171">
        <v>1.05</v>
      </c>
      <c r="W380" s="171">
        <v>1.08</v>
      </c>
      <c r="X380" s="171">
        <v>1.05</v>
      </c>
      <c r="Y380" s="171">
        <v>0.95</v>
      </c>
    </row>
    <row r="381" ht="11.25" customHeight="1">
      <c r="D381" s="149" t="s">
        <v>1438</v>
      </c>
      <c r="E381" s="150" t="s">
        <v>103</v>
      </c>
      <c r="F381" s="151" t="s">
        <v>1439</v>
      </c>
      <c r="G381" s="150" t="s">
        <v>1430</v>
      </c>
      <c r="H381" s="150" t="s">
        <v>1440</v>
      </c>
      <c r="I381" s="155"/>
      <c r="J381" s="126">
        <v>2</v>
      </c>
      <c r="K381" s="150"/>
      <c r="L381" s="227">
        <f>IF(("Default"&lt;&gt;"Reference probe"),"N","Y")</f>
      </c>
      <c r="M381" s="171">
        <v>0.89</v>
      </c>
      <c r="N381" s="171">
        <v>1.04</v>
      </c>
      <c r="O381" s="171">
        <v>1.05</v>
      </c>
      <c r="P381" s="171">
        <v>1.01</v>
      </c>
      <c r="Q381" s="171">
        <v>0.97</v>
      </c>
      <c r="R381" s="171">
        <v>0.95</v>
      </c>
      <c r="S381" s="171">
        <v>0.97</v>
      </c>
      <c r="T381" s="171">
        <v>1</v>
      </c>
      <c r="U381" s="171">
        <v>0.96</v>
      </c>
      <c r="V381" s="171">
        <v>0.96</v>
      </c>
      <c r="W381" s="171">
        <v>1.05</v>
      </c>
      <c r="X381" s="171">
        <v>1.07</v>
      </c>
      <c r="Y381" s="171">
        <v>0.99</v>
      </c>
    </row>
    <row r="382" ht="11.25" customHeight="1">
      <c r="D382" s="149" t="s">
        <v>1441</v>
      </c>
      <c r="E382" s="150" t="s">
        <v>103</v>
      </c>
      <c r="F382" s="151" t="s">
        <v>1442</v>
      </c>
      <c r="G382" s="150" t="s">
        <v>1443</v>
      </c>
      <c r="H382" s="150" t="s">
        <v>1444</v>
      </c>
      <c r="I382" s="155"/>
      <c r="J382" s="126">
        <v>2</v>
      </c>
      <c r="K382" s="150"/>
      <c r="L382" s="227">
        <f>IF(("Default"&lt;&gt;"Reference probe"),"N","Y")</f>
      </c>
      <c r="M382" s="171">
        <v>0.95</v>
      </c>
      <c r="N382" s="171">
        <v>1.04</v>
      </c>
      <c r="O382" s="171">
        <v>1.01</v>
      </c>
      <c r="P382" s="171">
        <v>1.03</v>
      </c>
      <c r="Q382" s="171">
        <v>0.95</v>
      </c>
      <c r="R382" s="171">
        <v>1.05</v>
      </c>
      <c r="S382" s="171">
        <v>1.08</v>
      </c>
      <c r="T382" s="171">
        <v>0.98</v>
      </c>
      <c r="U382" s="171">
        <v>1</v>
      </c>
      <c r="V382" s="171">
        <v>1.04</v>
      </c>
      <c r="W382" s="171">
        <v>1</v>
      </c>
      <c r="X382" s="171">
        <v>1.06</v>
      </c>
      <c r="Y382" s="171">
        <v>1.01</v>
      </c>
    </row>
    <row r="383" ht="11.25" customHeight="1">
      <c r="D383" s="149" t="s">
        <v>1445</v>
      </c>
      <c r="E383" s="150" t="s">
        <v>103</v>
      </c>
      <c r="F383" s="151" t="s">
        <v>1446</v>
      </c>
      <c r="G383" s="150" t="s">
        <v>1443</v>
      </c>
      <c r="H383" s="150" t="s">
        <v>1447</v>
      </c>
      <c r="I383" s="155"/>
      <c r="J383" s="126">
        <v>2</v>
      </c>
      <c r="K383" s="150"/>
      <c r="L383" s="227">
        <f>IF(("Reference probe"&lt;&gt;"Reference probe"),"N","Y")</f>
      </c>
      <c r="M383" s="171">
        <v>0.98</v>
      </c>
      <c r="N383" s="171">
        <v>0.98</v>
      </c>
      <c r="O383" s="171">
        <v>1.1</v>
      </c>
      <c r="P383" s="171">
        <v>1</v>
      </c>
      <c r="Q383" s="171">
        <v>1.08</v>
      </c>
      <c r="R383" s="171">
        <v>1.02</v>
      </c>
      <c r="S383" s="171">
        <v>0.91</v>
      </c>
      <c r="T383" s="171">
        <v>1.03</v>
      </c>
      <c r="U383" s="171">
        <v>1.06</v>
      </c>
      <c r="V383" s="171">
        <v>0.93</v>
      </c>
      <c r="W383" s="171">
        <v>0.97</v>
      </c>
      <c r="X383" s="171">
        <v>1.1</v>
      </c>
      <c r="Y383" s="171">
        <v>0.93</v>
      </c>
    </row>
    <row r="384" ht="11.25" customHeight="1">
      <c r="D384" s="149" t="s">
        <v>1448</v>
      </c>
      <c r="E384" s="150" t="s">
        <v>103</v>
      </c>
      <c r="F384" s="151" t="s">
        <v>1449</v>
      </c>
      <c r="G384" s="150" t="s">
        <v>1450</v>
      </c>
      <c r="H384" s="150" t="s">
        <v>1451</v>
      </c>
      <c r="I384" s="155"/>
      <c r="J384" s="126">
        <v>2</v>
      </c>
      <c r="K384" s="150"/>
      <c r="L384" s="227">
        <f>IF(("Reference probe"&lt;&gt;"Reference probe"),"N","Y")</f>
      </c>
      <c r="M384" s="171">
        <v>0.99</v>
      </c>
      <c r="N384" s="171">
        <v>0.94</v>
      </c>
      <c r="O384" s="171">
        <v>1</v>
      </c>
      <c r="P384" s="171">
        <v>0.99</v>
      </c>
      <c r="Q384" s="171">
        <v>1.03</v>
      </c>
      <c r="R384" s="171">
        <v>0.97</v>
      </c>
      <c r="S384" s="171">
        <v>0.92</v>
      </c>
      <c r="T384" s="171">
        <v>1.03</v>
      </c>
      <c r="U384" s="171">
        <v>1.01</v>
      </c>
      <c r="V384" s="171">
        <v>1.07</v>
      </c>
      <c r="W384" s="171">
        <v>0.99</v>
      </c>
      <c r="X384" s="171">
        <v>1.02</v>
      </c>
      <c r="Y384" s="171">
        <v>1.03</v>
      </c>
    </row>
    <row r="385" ht="11.25" customHeight="1">
      <c r="D385" s="149" t="s">
        <v>1452</v>
      </c>
      <c r="E385" s="150" t="s">
        <v>103</v>
      </c>
      <c r="F385" s="151" t="s">
        <v>1453</v>
      </c>
      <c r="G385" s="150" t="s">
        <v>1454</v>
      </c>
      <c r="H385" s="150" t="s">
        <v>1455</v>
      </c>
      <c r="I385" s="155"/>
      <c r="J385" s="126">
        <v>2</v>
      </c>
      <c r="K385" s="150"/>
      <c r="L385" s="227">
        <f>IF(("Default"&lt;&gt;"Reference probe"),"N","Y")</f>
      </c>
      <c r="M385" s="171">
        <v>1</v>
      </c>
      <c r="N385" s="171">
        <v>0.9</v>
      </c>
      <c r="O385" s="171">
        <v>0.98</v>
      </c>
      <c r="P385" s="171">
        <v>0.97</v>
      </c>
      <c r="Q385" s="171">
        <v>1.02</v>
      </c>
      <c r="R385" s="171">
        <v>0.98</v>
      </c>
      <c r="S385" s="171">
        <v>1.03</v>
      </c>
      <c r="T385" s="171">
        <v>1.01</v>
      </c>
      <c r="U385" s="171">
        <v>1.05</v>
      </c>
      <c r="V385" s="171">
        <v>0.98</v>
      </c>
      <c r="W385" s="171">
        <v>1.06</v>
      </c>
      <c r="X385" s="171">
        <v>1.2</v>
      </c>
      <c r="Y385" s="171">
        <v>0.98</v>
      </c>
    </row>
    <row r="386" ht="11.25" customHeight="1">
      <c r="D386" s="149" t="s">
        <v>1456</v>
      </c>
      <c r="E386" s="150" t="s">
        <v>103</v>
      </c>
      <c r="F386" s="151" t="s">
        <v>1457</v>
      </c>
      <c r="G386" s="150" t="s">
        <v>1454</v>
      </c>
      <c r="H386" s="150" t="s">
        <v>1458</v>
      </c>
      <c r="I386" s="155"/>
      <c r="J386" s="126">
        <v>2</v>
      </c>
      <c r="K386" s="150"/>
      <c r="L386" s="227">
        <f>IF(("Reference probe"&lt;&gt;"Reference probe"),"N","Y")</f>
      </c>
      <c r="M386" s="171">
        <v>0.96</v>
      </c>
      <c r="N386" s="171">
        <v>1.06</v>
      </c>
      <c r="O386" s="171">
        <v>0.96</v>
      </c>
      <c r="P386" s="171">
        <v>0.88</v>
      </c>
      <c r="Q386" s="171">
        <v>0.94</v>
      </c>
      <c r="R386" s="171">
        <v>0.94</v>
      </c>
      <c r="S386" s="171">
        <v>0.97</v>
      </c>
      <c r="T386" s="171">
        <v>0.88</v>
      </c>
      <c r="U386" s="171">
        <v>0.98</v>
      </c>
      <c r="V386" s="171">
        <v>0.98</v>
      </c>
      <c r="W386" s="171">
        <v>0.97</v>
      </c>
      <c r="X386" s="171">
        <v>0.94</v>
      </c>
      <c r="Y386" s="171">
        <v>1.06</v>
      </c>
    </row>
    <row r="387" ht="11.25" customHeight="1">
      <c r="D387" s="149" t="s">
        <v>1459</v>
      </c>
      <c r="E387" s="150" t="s">
        <v>103</v>
      </c>
      <c r="F387" s="151" t="s">
        <v>1460</v>
      </c>
      <c r="G387" s="150" t="s">
        <v>1461</v>
      </c>
      <c r="H387" s="150" t="s">
        <v>1462</v>
      </c>
      <c r="I387" s="155"/>
      <c r="J387" s="126">
        <v>2</v>
      </c>
      <c r="K387" s="150"/>
      <c r="L387" s="227">
        <f>IF(("Reference probe"&lt;&gt;"Reference probe"),"N","Y")</f>
      </c>
      <c r="M387" s="171">
        <v>1.09</v>
      </c>
      <c r="N387" s="171">
        <v>0.95</v>
      </c>
      <c r="O387" s="171">
        <v>1.1</v>
      </c>
      <c r="P387" s="171">
        <v>0.99</v>
      </c>
      <c r="Q387" s="171">
        <v>1.03</v>
      </c>
      <c r="R387" s="171">
        <v>1</v>
      </c>
      <c r="S387" s="171">
        <v>1</v>
      </c>
      <c r="T387" s="171">
        <v>0.98</v>
      </c>
      <c r="U387" s="171">
        <v>0.97</v>
      </c>
      <c r="V387" s="171">
        <v>1.05</v>
      </c>
      <c r="W387" s="171">
        <v>1.07</v>
      </c>
      <c r="X387" s="171">
        <v>1.03</v>
      </c>
      <c r="Y387" s="171">
        <v>0.99</v>
      </c>
    </row>
    <row r="388" ht="11.25" customHeight="1">
      <c r="D388" s="149" t="s">
        <v>1463</v>
      </c>
      <c r="E388" s="150" t="s">
        <v>103</v>
      </c>
      <c r="F388" s="151" t="s">
        <v>1464</v>
      </c>
      <c r="G388" s="150" t="s">
        <v>1465</v>
      </c>
      <c r="H388" s="150" t="s">
        <v>1466</v>
      </c>
      <c r="I388" s="155"/>
      <c r="J388" s="126">
        <v>2</v>
      </c>
      <c r="K388" s="150" t="s">
        <v>199</v>
      </c>
      <c r="L388" s="227">
        <f>IF(("Reference probe"&lt;&gt;"Reference probe"),"N","Y")</f>
      </c>
      <c r="M388" s="171">
        <v>1.04</v>
      </c>
      <c r="N388" s="171">
        <v>0.99</v>
      </c>
      <c r="O388" s="171">
        <v>0.94</v>
      </c>
      <c r="P388" s="171">
        <v>1.04</v>
      </c>
      <c r="Q388" s="171">
        <v>0.94</v>
      </c>
      <c r="R388" s="171">
        <v>0.97</v>
      </c>
      <c r="S388" s="171">
        <v>0.98</v>
      </c>
      <c r="T388" s="171">
        <v>0.99</v>
      </c>
      <c r="U388" s="171">
        <v>1.02</v>
      </c>
      <c r="V388" s="171">
        <v>0.93</v>
      </c>
      <c r="W388" s="171">
        <v>0.99</v>
      </c>
      <c r="X388" s="171">
        <v>0.87</v>
      </c>
      <c r="Y388" s="171">
        <v>1.07</v>
      </c>
    </row>
    <row r="389" ht="11.25" customHeight="1">
      <c r="D389" s="149" t="s">
        <v>1467</v>
      </c>
      <c r="E389" s="150" t="s">
        <v>103</v>
      </c>
      <c r="F389" s="151" t="s">
        <v>1468</v>
      </c>
      <c r="G389" s="150" t="s">
        <v>1465</v>
      </c>
      <c r="H389" s="150" t="s">
        <v>1469</v>
      </c>
      <c r="I389" s="155"/>
      <c r="J389" s="126">
        <v>2</v>
      </c>
      <c r="K389" s="150"/>
      <c r="L389" s="227">
        <f>IF(("Reference probe"&lt;&gt;"Reference probe"),"N","Y")</f>
      </c>
      <c r="M389" s="171">
        <v>0.98</v>
      </c>
      <c r="N389" s="171">
        <v>0.95</v>
      </c>
      <c r="O389" s="171">
        <v>1.06</v>
      </c>
      <c r="P389" s="171">
        <v>0.9</v>
      </c>
      <c r="Q389" s="171">
        <v>1.02</v>
      </c>
      <c r="R389" s="171">
        <v>0.97</v>
      </c>
      <c r="S389" s="171">
        <v>0.89</v>
      </c>
      <c r="T389" s="171">
        <v>0.94</v>
      </c>
      <c r="U389" s="171">
        <v>0.99</v>
      </c>
      <c r="V389" s="171">
        <v>0.93</v>
      </c>
      <c r="W389" s="171">
        <v>1.03</v>
      </c>
      <c r="X389" s="171">
        <v>0.96</v>
      </c>
      <c r="Y389" s="171">
        <v>1.01</v>
      </c>
    </row>
    <row r="390" ht="11.25" customHeight="1">
      <c r="D390" s="149" t="s">
        <v>1470</v>
      </c>
      <c r="E390" s="150" t="s">
        <v>103</v>
      </c>
      <c r="F390" s="151" t="s">
        <v>1471</v>
      </c>
      <c r="G390" s="150" t="s">
        <v>1472</v>
      </c>
      <c r="H390" s="150" t="s">
        <v>1473</v>
      </c>
      <c r="I390" s="155"/>
      <c r="J390" s="126">
        <v>2</v>
      </c>
      <c r="K390" s="150"/>
      <c r="L390" s="227">
        <f>IF(("Reference probe"&lt;&gt;"Reference probe"),"N","Y")</f>
      </c>
      <c r="M390" s="171">
        <v>1.05</v>
      </c>
      <c r="N390" s="171">
        <v>1.04</v>
      </c>
      <c r="O390" s="171">
        <v>1.01</v>
      </c>
      <c r="P390" s="171">
        <v>1</v>
      </c>
      <c r="Q390" s="171">
        <v>0.9</v>
      </c>
      <c r="R390" s="171">
        <v>1.07</v>
      </c>
      <c r="S390" s="171">
        <v>1.06</v>
      </c>
      <c r="T390" s="171">
        <v>1.03</v>
      </c>
      <c r="U390" s="171">
        <v>1.08</v>
      </c>
      <c r="V390" s="171">
        <v>0.97</v>
      </c>
      <c r="W390" s="171">
        <v>1.02</v>
      </c>
      <c r="X390" s="171">
        <v>1.11</v>
      </c>
      <c r="Y390" s="171">
        <v>0.97</v>
      </c>
    </row>
    <row r="391" ht="11.25" customHeight="1">
      <c r="D391" s="149" t="s">
        <v>1474</v>
      </c>
      <c r="E391" s="150" t="s">
        <v>103</v>
      </c>
      <c r="F391" s="151" t="s">
        <v>1475</v>
      </c>
      <c r="G391" s="150" t="s">
        <v>1476</v>
      </c>
      <c r="H391" s="150" t="s">
        <v>1477</v>
      </c>
      <c r="I391" s="155"/>
      <c r="J391" s="126">
        <v>2</v>
      </c>
      <c r="K391" s="150"/>
      <c r="L391" s="227">
        <f>IF(("Reference probe"&lt;&gt;"Reference probe"),"N","Y")</f>
      </c>
      <c r="M391" s="171">
        <v>1.04</v>
      </c>
      <c r="N391" s="171">
        <v>0.98</v>
      </c>
      <c r="O391" s="171">
        <v>1.01</v>
      </c>
      <c r="P391" s="171">
        <v>1.01</v>
      </c>
      <c r="Q391" s="171">
        <v>1</v>
      </c>
      <c r="R391" s="171">
        <v>1</v>
      </c>
      <c r="S391" s="171">
        <v>0.96</v>
      </c>
      <c r="T391" s="171">
        <v>1.03</v>
      </c>
      <c r="U391" s="171">
        <v>0.97</v>
      </c>
      <c r="V391" s="171">
        <v>0.99</v>
      </c>
      <c r="W391" s="171">
        <v>1.03</v>
      </c>
      <c r="X391" s="171">
        <v>1.08</v>
      </c>
      <c r="Y391" s="171">
        <v>1.02</v>
      </c>
    </row>
    <row r="392" ht="11.25" customHeight="1">
      <c r="D392" s="149" t="s">
        <v>1478</v>
      </c>
      <c r="E392" s="150" t="s">
        <v>103</v>
      </c>
      <c r="F392" s="151" t="s">
        <v>1479</v>
      </c>
      <c r="G392" s="150" t="s">
        <v>1476</v>
      </c>
      <c r="H392" s="150" t="s">
        <v>1480</v>
      </c>
      <c r="I392" s="155"/>
      <c r="J392" s="126">
        <v>2</v>
      </c>
      <c r="K392" s="150"/>
      <c r="L392" s="227">
        <f>IF(("Reference probe"&lt;&gt;"Reference probe"),"N","Y")</f>
      </c>
      <c r="M392" s="171">
        <v>1.01</v>
      </c>
      <c r="N392" s="171">
        <v>0.98</v>
      </c>
      <c r="O392" s="171">
        <v>1.06</v>
      </c>
      <c r="P392" s="171">
        <v>0.98</v>
      </c>
      <c r="Q392" s="171">
        <v>1.11</v>
      </c>
      <c r="R392" s="171">
        <v>0.99</v>
      </c>
      <c r="S392" s="171">
        <v>1.06</v>
      </c>
      <c r="T392" s="171">
        <v>0.99</v>
      </c>
      <c r="U392" s="171">
        <v>1</v>
      </c>
      <c r="V392" s="171">
        <v>0.93</v>
      </c>
      <c r="W392" s="171">
        <v>0.93</v>
      </c>
      <c r="X392" s="171">
        <v>1.02</v>
      </c>
      <c r="Y392" s="171">
        <v>1</v>
      </c>
    </row>
    <row r="393" ht="11.25" customHeight="1">
      <c r="D393" s="149" t="s">
        <v>1481</v>
      </c>
      <c r="E393" s="150" t="s">
        <v>103</v>
      </c>
      <c r="F393" s="151" t="s">
        <v>1482</v>
      </c>
      <c r="G393" s="150" t="s">
        <v>1476</v>
      </c>
      <c r="H393" s="150" t="s">
        <v>1483</v>
      </c>
      <c r="I393" s="155"/>
      <c r="J393" s="126">
        <v>2</v>
      </c>
      <c r="K393" s="150"/>
      <c r="L393" s="227">
        <f>IF(("Reference probe"&lt;&gt;"Reference probe"),"N","Y")</f>
      </c>
      <c r="M393" s="171">
        <v>1.06</v>
      </c>
      <c r="N393" s="171">
        <v>1.04</v>
      </c>
      <c r="O393" s="171">
        <v>1.04</v>
      </c>
      <c r="P393" s="171">
        <v>1.09</v>
      </c>
      <c r="Q393" s="171">
        <v>0.94</v>
      </c>
      <c r="R393" s="171">
        <v>1.05</v>
      </c>
      <c r="S393" s="171">
        <v>1.09</v>
      </c>
      <c r="T393" s="171">
        <v>1</v>
      </c>
      <c r="U393" s="171">
        <v>1.02</v>
      </c>
      <c r="V393" s="171">
        <v>1.02</v>
      </c>
      <c r="W393" s="171">
        <v>0.96</v>
      </c>
      <c r="X393" s="171">
        <v>1.11</v>
      </c>
      <c r="Y393" s="171">
        <v>1.06</v>
      </c>
    </row>
    <row r="394" ht="11.25" customHeight="1">
      <c r="D394" s="149" t="s">
        <v>1484</v>
      </c>
      <c r="E394" s="150" t="s">
        <v>103</v>
      </c>
      <c r="F394" s="151" t="s">
        <v>1485</v>
      </c>
      <c r="G394" s="150" t="s">
        <v>1486</v>
      </c>
      <c r="H394" s="150" t="s">
        <v>1487</v>
      </c>
      <c r="I394" s="155"/>
      <c r="J394" s="126">
        <v>2</v>
      </c>
      <c r="K394" s="150"/>
      <c r="L394" s="227">
        <f>IF(("Default"&lt;&gt;"Reference probe"),"N","Y")</f>
      </c>
      <c r="M394" s="171">
        <v>0.92</v>
      </c>
      <c r="N394" s="171">
        <v>0.98</v>
      </c>
      <c r="O394" s="171">
        <v>0.97</v>
      </c>
      <c r="P394" s="171">
        <v>0.99</v>
      </c>
      <c r="Q394" s="171">
        <v>0.92</v>
      </c>
      <c r="R394" s="171">
        <v>1.02</v>
      </c>
      <c r="S394" s="171">
        <v>1.07</v>
      </c>
      <c r="T394" s="171">
        <v>0.92</v>
      </c>
      <c r="U394" s="171">
        <v>1.06</v>
      </c>
      <c r="V394" s="171">
        <v>1.04</v>
      </c>
      <c r="W394" s="171">
        <v>1.02</v>
      </c>
      <c r="X394" s="171">
        <v>1.09</v>
      </c>
      <c r="Y394" s="171">
        <v>1.03</v>
      </c>
    </row>
    <row r="395" ht="11.25" customHeight="1">
      <c r="D395" s="149" t="s">
        <v>1488</v>
      </c>
      <c r="E395" s="150" t="s">
        <v>103</v>
      </c>
      <c r="F395" s="151" t="s">
        <v>1489</v>
      </c>
      <c r="G395" s="150" t="s">
        <v>1486</v>
      </c>
      <c r="H395" s="150" t="s">
        <v>1490</v>
      </c>
      <c r="I395" s="155"/>
      <c r="J395" s="126">
        <v>2</v>
      </c>
      <c r="K395" s="150"/>
      <c r="L395" s="227">
        <f>IF(("Reference probe"&lt;&gt;"Reference probe"),"N","Y")</f>
      </c>
      <c r="M395" s="171">
        <v>0.89</v>
      </c>
      <c r="N395" s="171">
        <v>0.99</v>
      </c>
      <c r="O395" s="171">
        <v>1.03</v>
      </c>
      <c r="P395" s="171">
        <v>1</v>
      </c>
      <c r="Q395" s="171">
        <v>1.09</v>
      </c>
      <c r="R395" s="171">
        <v>0.95</v>
      </c>
      <c r="S395" s="171">
        <v>0.96</v>
      </c>
      <c r="T395" s="171">
        <v>1.02</v>
      </c>
      <c r="U395" s="171">
        <v>0.94</v>
      </c>
      <c r="V395" s="171">
        <v>0.99</v>
      </c>
      <c r="W395" s="171">
        <v>0.99</v>
      </c>
      <c r="X395" s="171">
        <v>0.95</v>
      </c>
      <c r="Y395" s="171">
        <v>1</v>
      </c>
    </row>
    <row r="396" ht="11.25" customHeight="1">
      <c r="D396" s="149" t="s">
        <v>1491</v>
      </c>
      <c r="E396" s="150" t="s">
        <v>103</v>
      </c>
      <c r="F396" s="151" t="s">
        <v>1492</v>
      </c>
      <c r="G396" s="150" t="s">
        <v>1493</v>
      </c>
      <c r="H396" s="150" t="s">
        <v>1494</v>
      </c>
      <c r="I396" s="155"/>
      <c r="J396" s="126">
        <v>2</v>
      </c>
      <c r="K396" s="150"/>
      <c r="L396" s="227">
        <f>IF(("Reference probe"&lt;&gt;"Reference probe"),"N","Y")</f>
      </c>
      <c r="M396" s="171">
        <v>1.03</v>
      </c>
      <c r="N396" s="171">
        <v>1</v>
      </c>
      <c r="O396" s="171">
        <v>1</v>
      </c>
      <c r="P396" s="171">
        <v>1.12</v>
      </c>
      <c r="Q396" s="171">
        <v>1</v>
      </c>
      <c r="R396" s="171">
        <v>0.94</v>
      </c>
      <c r="S396" s="171">
        <v>0.93</v>
      </c>
      <c r="T396" s="171">
        <v>0.87</v>
      </c>
      <c r="U396" s="171">
        <v>1.05</v>
      </c>
      <c r="V396" s="171">
        <v>0.94</v>
      </c>
      <c r="W396" s="171">
        <v>0.97</v>
      </c>
      <c r="X396" s="171">
        <v>1.01</v>
      </c>
      <c r="Y396" s="171">
        <v>0.99</v>
      </c>
    </row>
    <row r="397" ht="11.25" customHeight="1">
      <c r="D397" s="149" t="s">
        <v>1495</v>
      </c>
      <c r="E397" s="150" t="s">
        <v>103</v>
      </c>
      <c r="F397" s="151" t="s">
        <v>1496</v>
      </c>
      <c r="G397" s="150" t="s">
        <v>1497</v>
      </c>
      <c r="H397" s="150" t="s">
        <v>1498</v>
      </c>
      <c r="I397" s="155"/>
      <c r="J397" s="126">
        <v>2</v>
      </c>
      <c r="K397" s="150"/>
      <c r="L397" s="227">
        <f>IF(("Reference probe"&lt;&gt;"Reference probe"),"N","Y")</f>
      </c>
      <c r="M397" s="171">
        <v>1.09</v>
      </c>
      <c r="N397" s="171">
        <v>1.07</v>
      </c>
      <c r="O397" s="171">
        <v>1.06</v>
      </c>
      <c r="P397" s="171">
        <v>0.97</v>
      </c>
      <c r="Q397" s="171">
        <v>1.07</v>
      </c>
      <c r="R397" s="171">
        <v>0.97</v>
      </c>
      <c r="S397" s="171">
        <v>1.04</v>
      </c>
      <c r="T397" s="171">
        <v>1.07</v>
      </c>
      <c r="U397" s="171">
        <v>0.97</v>
      </c>
      <c r="V397" s="171">
        <v>0.99</v>
      </c>
      <c r="W397" s="171">
        <v>0.91</v>
      </c>
      <c r="X397" s="171">
        <v>1.02</v>
      </c>
      <c r="Y397" s="171">
        <v>1</v>
      </c>
    </row>
    <row r="398" ht="11.25" customHeight="1">
      <c r="D398" s="149" t="s">
        <v>1499</v>
      </c>
      <c r="E398" s="150" t="s">
        <v>103</v>
      </c>
      <c r="F398" s="151" t="s">
        <v>1500</v>
      </c>
      <c r="G398" s="150" t="s">
        <v>1497</v>
      </c>
      <c r="H398" s="150" t="s">
        <v>1501</v>
      </c>
      <c r="I398" s="155"/>
      <c r="J398" s="126">
        <v>2</v>
      </c>
      <c r="K398" s="150"/>
      <c r="L398" s="227">
        <f>IF(("Reference probe"&lt;&gt;"Reference probe"),"N","Y")</f>
      </c>
      <c r="M398" s="171">
        <v>0.96</v>
      </c>
      <c r="N398" s="171">
        <v>1.02</v>
      </c>
      <c r="O398" s="171">
        <v>0.95</v>
      </c>
      <c r="P398" s="171">
        <v>0.93</v>
      </c>
      <c r="Q398" s="171">
        <v>1.01</v>
      </c>
      <c r="R398" s="171">
        <v>0.88</v>
      </c>
      <c r="S398" s="171">
        <v>0.87</v>
      </c>
      <c r="T398" s="171">
        <v>0.99</v>
      </c>
      <c r="U398" s="171">
        <v>0.94</v>
      </c>
      <c r="V398" s="171">
        <v>0.9</v>
      </c>
      <c r="W398" s="171">
        <v>1.03</v>
      </c>
      <c r="X398" s="171">
        <v>0.91</v>
      </c>
      <c r="Y398" s="171">
        <v>1</v>
      </c>
    </row>
    <row r="399" ht="11.25" customHeight="1">
      <c r="D399" s="149" t="s">
        <v>1502</v>
      </c>
      <c r="E399" s="150" t="s">
        <v>103</v>
      </c>
      <c r="F399" s="151" t="s">
        <v>1503</v>
      </c>
      <c r="G399" s="150" t="s">
        <v>1504</v>
      </c>
      <c r="H399" s="150" t="s">
        <v>1505</v>
      </c>
      <c r="I399" s="155"/>
      <c r="J399" s="126">
        <v>2</v>
      </c>
      <c r="K399" s="150"/>
      <c r="L399" s="227">
        <f>IF(("Reference probe"&lt;&gt;"Reference probe"),"N","Y")</f>
      </c>
      <c r="M399" s="171">
        <v>1.02</v>
      </c>
      <c r="N399" s="171">
        <v>1.06</v>
      </c>
      <c r="O399" s="171">
        <v>0.94</v>
      </c>
      <c r="P399" s="171">
        <v>0.95</v>
      </c>
      <c r="Q399" s="171">
        <v>1.01</v>
      </c>
      <c r="R399" s="171">
        <v>1</v>
      </c>
      <c r="S399" s="171">
        <v>1.13</v>
      </c>
      <c r="T399" s="171">
        <v>0.89</v>
      </c>
      <c r="U399" s="171">
        <v>0.95</v>
      </c>
      <c r="V399" s="171">
        <v>0.98</v>
      </c>
      <c r="W399" s="171">
        <v>1.01</v>
      </c>
      <c r="X399" s="171">
        <v>0.97</v>
      </c>
      <c r="Y399" s="171">
        <v>0.97</v>
      </c>
    </row>
    <row r="400" ht="11.25" customHeight="1">
      <c r="D400" s="149" t="s">
        <v>1506</v>
      </c>
      <c r="E400" s="150" t="s">
        <v>103</v>
      </c>
      <c r="F400" s="151" t="s">
        <v>1507</v>
      </c>
      <c r="G400" s="150" t="s">
        <v>1508</v>
      </c>
      <c r="H400" s="150" t="s">
        <v>1509</v>
      </c>
      <c r="I400" s="155"/>
      <c r="J400" s="126">
        <v>2</v>
      </c>
      <c r="K400" s="150"/>
      <c r="L400" s="227">
        <f>IF(("Reference probe"&lt;&gt;"Reference probe"),"N","Y")</f>
      </c>
      <c r="M400" s="171">
        <v>0.92</v>
      </c>
      <c r="N400" s="171">
        <v>0.97</v>
      </c>
      <c r="O400" s="171">
        <v>0.93</v>
      </c>
      <c r="P400" s="171">
        <v>0.97</v>
      </c>
      <c r="Q400" s="171">
        <v>1.04</v>
      </c>
      <c r="R400" s="171">
        <v>0.97</v>
      </c>
      <c r="S400" s="171">
        <v>0.93</v>
      </c>
      <c r="T400" s="171">
        <v>0.96</v>
      </c>
      <c r="U400" s="171">
        <v>1.03</v>
      </c>
      <c r="V400" s="171">
        <v>0.97</v>
      </c>
      <c r="W400" s="171">
        <v>1.03</v>
      </c>
      <c r="X400" s="171">
        <v>0.87</v>
      </c>
      <c r="Y400" s="171">
        <v>0.95</v>
      </c>
    </row>
    <row r="401" ht="11.25" customHeight="1">
      <c r="D401" s="149" t="s">
        <v>1510</v>
      </c>
      <c r="E401" s="150" t="s">
        <v>103</v>
      </c>
      <c r="F401" s="151" t="s">
        <v>1511</v>
      </c>
      <c r="G401" s="150" t="s">
        <v>1512</v>
      </c>
      <c r="H401" s="150" t="s">
        <v>1513</v>
      </c>
      <c r="I401" s="155"/>
      <c r="J401" s="126">
        <v>2</v>
      </c>
      <c r="K401" s="150"/>
      <c r="L401" s="227">
        <f>IF(("Reference probe"&lt;&gt;"Reference probe"),"N","Y")</f>
      </c>
      <c r="M401" s="171">
        <v>1.01</v>
      </c>
      <c r="N401" s="171">
        <v>1.02</v>
      </c>
      <c r="O401" s="171">
        <v>0.95</v>
      </c>
      <c r="P401" s="171">
        <v>0.95</v>
      </c>
      <c r="Q401" s="171">
        <v>1</v>
      </c>
      <c r="R401" s="171">
        <v>0.96</v>
      </c>
      <c r="S401" s="171">
        <v>1.04</v>
      </c>
      <c r="T401" s="171">
        <v>1</v>
      </c>
      <c r="U401" s="171">
        <v>0.99</v>
      </c>
      <c r="V401" s="171">
        <v>1.03</v>
      </c>
      <c r="W401" s="171">
        <v>0.92</v>
      </c>
      <c r="X401" s="171">
        <v>0.92</v>
      </c>
      <c r="Y401" s="171">
        <v>1.08</v>
      </c>
    </row>
    <row r="402" ht="11.25" customHeight="1">
      <c r="D402" s="149" t="s">
        <v>1514</v>
      </c>
      <c r="E402" s="150" t="s">
        <v>103</v>
      </c>
      <c r="F402" s="151" t="s">
        <v>1515</v>
      </c>
      <c r="G402" s="150" t="s">
        <v>1512</v>
      </c>
      <c r="H402" s="150" t="s">
        <v>1516</v>
      </c>
      <c r="I402" s="155"/>
      <c r="J402" s="126">
        <v>2</v>
      </c>
      <c r="K402" s="150"/>
      <c r="L402" s="227">
        <f>IF(("Default"&lt;&gt;"Reference probe"),"N","Y")</f>
      </c>
      <c r="M402" s="171">
        <v>1.05</v>
      </c>
      <c r="N402" s="171">
        <v>1.08</v>
      </c>
      <c r="O402" s="171">
        <v>0.99</v>
      </c>
      <c r="P402" s="171">
        <v>0.97</v>
      </c>
      <c r="Q402" s="171">
        <v>0.94</v>
      </c>
      <c r="R402" s="171">
        <v>1.02</v>
      </c>
      <c r="S402" s="171">
        <v>0.97</v>
      </c>
      <c r="T402" s="171">
        <v>1</v>
      </c>
      <c r="U402" s="171">
        <v>1.01</v>
      </c>
      <c r="V402" s="171">
        <v>1.05</v>
      </c>
      <c r="W402" s="171">
        <v>0.98</v>
      </c>
      <c r="X402" s="171">
        <v>0.93</v>
      </c>
      <c r="Y402" s="171">
        <v>1</v>
      </c>
    </row>
    <row r="403" ht="11.25" customHeight="1">
      <c r="D403" s="149" t="s">
        <v>1517</v>
      </c>
      <c r="E403" s="150" t="s">
        <v>103</v>
      </c>
      <c r="F403" s="151" t="s">
        <v>1518</v>
      </c>
      <c r="G403" s="150" t="s">
        <v>1512</v>
      </c>
      <c r="H403" s="150" t="s">
        <v>1519</v>
      </c>
      <c r="I403" s="155"/>
      <c r="J403" s="126">
        <v>2</v>
      </c>
      <c r="K403" s="150"/>
      <c r="L403" s="227">
        <f>IF(("Reference probe"&lt;&gt;"Reference probe"),"N","Y")</f>
      </c>
      <c r="M403" s="171">
        <v>0.94</v>
      </c>
      <c r="N403" s="171">
        <v>0.95</v>
      </c>
      <c r="O403" s="171">
        <v>1.02</v>
      </c>
      <c r="P403" s="171">
        <v>1.07</v>
      </c>
      <c r="Q403" s="171">
        <v>1.07</v>
      </c>
      <c r="R403" s="171">
        <v>0.95</v>
      </c>
      <c r="S403" s="171">
        <v>1</v>
      </c>
      <c r="T403" s="171">
        <v>1.05</v>
      </c>
      <c r="U403" s="171">
        <v>0.98</v>
      </c>
      <c r="V403" s="171">
        <v>0.95</v>
      </c>
      <c r="W403" s="171">
        <v>1.06</v>
      </c>
      <c r="X403" s="171">
        <v>1.02</v>
      </c>
      <c r="Y403" s="171">
        <v>0.95</v>
      </c>
    </row>
    <row r="404" ht="11.25" customHeight="1">
      <c r="D404" s="149" t="s">
        <v>1520</v>
      </c>
      <c r="E404" s="150" t="s">
        <v>103</v>
      </c>
      <c r="F404" s="151" t="s">
        <v>1521</v>
      </c>
      <c r="G404" s="150" t="s">
        <v>1522</v>
      </c>
      <c r="H404" s="150" t="s">
        <v>1523</v>
      </c>
      <c r="I404" s="155"/>
      <c r="J404" s="126">
        <v>2</v>
      </c>
      <c r="K404" s="150"/>
      <c r="L404" s="227">
        <f>IF(("Reference probe"&lt;&gt;"Reference probe"),"N","Y")</f>
      </c>
      <c r="M404" s="171">
        <v>0.99</v>
      </c>
      <c r="N404" s="171">
        <v>0.97</v>
      </c>
      <c r="O404" s="171">
        <v>1.06</v>
      </c>
      <c r="P404" s="171">
        <v>1.14</v>
      </c>
      <c r="Q404" s="171">
        <v>0.96</v>
      </c>
      <c r="R404" s="171">
        <v>1.06</v>
      </c>
      <c r="S404" s="171">
        <v>1.01</v>
      </c>
      <c r="T404" s="171">
        <v>1.03</v>
      </c>
      <c r="U404" s="171">
        <v>1.09</v>
      </c>
      <c r="V404" s="171">
        <v>1.05</v>
      </c>
      <c r="W404" s="171">
        <v>1.03</v>
      </c>
      <c r="X404" s="171">
        <v>1.04</v>
      </c>
      <c r="Y404" s="171">
        <v>0.96</v>
      </c>
    </row>
    <row r="405" ht="11.25" customHeight="1">
      <c r="D405" s="149" t="s">
        <v>1524</v>
      </c>
      <c r="E405" s="150" t="s">
        <v>103</v>
      </c>
      <c r="F405" s="151" t="s">
        <v>1525</v>
      </c>
      <c r="G405" s="150" t="s">
        <v>1522</v>
      </c>
      <c r="H405" s="150" t="s">
        <v>1526</v>
      </c>
      <c r="I405" s="155"/>
      <c r="J405" s="126">
        <v>2</v>
      </c>
      <c r="K405" s="150"/>
      <c r="L405" s="227">
        <f>IF(("Reference probe"&lt;&gt;"Reference probe"),"N","Y")</f>
      </c>
      <c r="M405" s="171">
        <v>1.06</v>
      </c>
      <c r="N405" s="171">
        <v>0.97</v>
      </c>
      <c r="O405" s="171">
        <v>1.01</v>
      </c>
      <c r="P405" s="171">
        <v>1.03</v>
      </c>
      <c r="Q405" s="171">
        <v>0.98</v>
      </c>
      <c r="R405" s="171">
        <v>0.92</v>
      </c>
      <c r="S405" s="171">
        <v>0.95</v>
      </c>
      <c r="T405" s="171">
        <v>0.94</v>
      </c>
      <c r="U405" s="171">
        <v>1.01</v>
      </c>
      <c r="V405" s="171">
        <v>0.92</v>
      </c>
      <c r="W405" s="171">
        <v>1.06</v>
      </c>
      <c r="X405" s="171">
        <v>0.91</v>
      </c>
      <c r="Y405" s="171">
        <v>0.99</v>
      </c>
    </row>
    <row r="406" ht="11.25" customHeight="1">
      <c r="D406" s="149" t="s">
        <v>1527</v>
      </c>
      <c r="E406" s="150" t="s">
        <v>103</v>
      </c>
      <c r="F406" s="151" t="s">
        <v>1528</v>
      </c>
      <c r="G406" s="150" t="s">
        <v>1522</v>
      </c>
      <c r="H406" s="150" t="s">
        <v>1529</v>
      </c>
      <c r="I406" s="155"/>
      <c r="J406" s="126">
        <v>2</v>
      </c>
      <c r="K406" s="150"/>
      <c r="L406" s="227">
        <f>IF(("Reference probe"&lt;&gt;"Reference probe"),"N","Y")</f>
      </c>
      <c r="M406" s="171">
        <v>1.08</v>
      </c>
      <c r="N406" s="171">
        <v>1</v>
      </c>
      <c r="O406" s="171">
        <v>0.95</v>
      </c>
      <c r="P406" s="171">
        <v>1.02</v>
      </c>
      <c r="Q406" s="171">
        <v>0.97</v>
      </c>
      <c r="R406" s="171">
        <v>1.04</v>
      </c>
      <c r="S406" s="171">
        <v>0.94</v>
      </c>
      <c r="T406" s="171">
        <v>0.95</v>
      </c>
      <c r="U406" s="171">
        <v>1.02</v>
      </c>
      <c r="V406" s="171">
        <v>1.01</v>
      </c>
      <c r="W406" s="171">
        <v>1</v>
      </c>
      <c r="X406" s="171">
        <v>0.97</v>
      </c>
      <c r="Y406" s="171">
        <v>1.01</v>
      </c>
    </row>
    <row r="407" ht="11.25" customHeight="1">
      <c r="D407" s="149" t="s">
        <v>1530</v>
      </c>
      <c r="E407" s="150" t="s">
        <v>103</v>
      </c>
      <c r="F407" s="151" t="s">
        <v>1531</v>
      </c>
      <c r="G407" s="150" t="s">
        <v>1532</v>
      </c>
      <c r="H407" s="150" t="s">
        <v>1533</v>
      </c>
      <c r="I407" s="155"/>
      <c r="J407" s="126">
        <v>2</v>
      </c>
      <c r="K407" s="150"/>
      <c r="L407" s="227">
        <f>IF(("Reference probe"&lt;&gt;"Reference probe"),"N","Y")</f>
      </c>
      <c r="M407" s="171">
        <v>0.97</v>
      </c>
      <c r="N407" s="171">
        <v>0.98</v>
      </c>
      <c r="O407" s="171">
        <v>1.04</v>
      </c>
      <c r="P407" s="171">
        <v>0.99</v>
      </c>
      <c r="Q407" s="171">
        <v>1.01</v>
      </c>
      <c r="R407" s="171">
        <v>0.84</v>
      </c>
      <c r="S407" s="171">
        <v>0.93</v>
      </c>
      <c r="T407" s="171">
        <v>0.89</v>
      </c>
      <c r="U407" s="171">
        <v>0.96</v>
      </c>
      <c r="V407" s="171">
        <v>0.95</v>
      </c>
      <c r="W407" s="171">
        <v>1</v>
      </c>
      <c r="X407" s="171">
        <v>1.08</v>
      </c>
      <c r="Y407" s="171">
        <v>1.06</v>
      </c>
    </row>
    <row r="408" ht="11.25" customHeight="1">
      <c r="D408" s="149" t="s">
        <v>1534</v>
      </c>
      <c r="E408" s="150" t="s">
        <v>103</v>
      </c>
      <c r="F408" s="151" t="s">
        <v>1535</v>
      </c>
      <c r="G408" s="150" t="s">
        <v>1536</v>
      </c>
      <c r="H408" s="150" t="s">
        <v>1537</v>
      </c>
      <c r="I408" s="155"/>
      <c r="J408" s="126">
        <v>2</v>
      </c>
      <c r="K408" s="150"/>
      <c r="L408" s="227">
        <f>IF(("Reference probe"&lt;&gt;"Reference probe"),"N","Y")</f>
      </c>
      <c r="M408" s="171">
        <v>0.98</v>
      </c>
      <c r="N408" s="171">
        <v>0.98</v>
      </c>
      <c r="O408" s="171">
        <v>1.02</v>
      </c>
      <c r="P408" s="171">
        <v>1.06</v>
      </c>
      <c r="Q408" s="171">
        <v>1.04</v>
      </c>
      <c r="R408" s="171">
        <v>1.01</v>
      </c>
      <c r="S408" s="171">
        <v>1.06</v>
      </c>
      <c r="T408" s="171">
        <v>0.97</v>
      </c>
      <c r="U408" s="171">
        <v>1</v>
      </c>
      <c r="V408" s="171">
        <v>1.02</v>
      </c>
      <c r="W408" s="171">
        <v>0.99</v>
      </c>
      <c r="X408" s="171">
        <v>1.01</v>
      </c>
      <c r="Y408" s="171">
        <v>0.99</v>
      </c>
    </row>
    <row r="409" ht="11.25" customHeight="1">
      <c r="D409" s="149" t="s">
        <v>1538</v>
      </c>
      <c r="E409" s="150" t="s">
        <v>103</v>
      </c>
      <c r="F409" s="151" t="s">
        <v>1539</v>
      </c>
      <c r="G409" s="150" t="s">
        <v>1536</v>
      </c>
      <c r="H409" s="150" t="s">
        <v>1540</v>
      </c>
      <c r="I409" s="155"/>
      <c r="J409" s="126">
        <v>2</v>
      </c>
      <c r="K409" s="150"/>
      <c r="L409" s="227">
        <f>IF(("Reference probe"&lt;&gt;"Reference probe"),"N","Y")</f>
      </c>
      <c r="M409" s="171">
        <v>1.07</v>
      </c>
      <c r="N409" s="171">
        <v>1.06</v>
      </c>
      <c r="O409" s="171">
        <v>1.01</v>
      </c>
      <c r="P409" s="171">
        <v>0.93</v>
      </c>
      <c r="Q409" s="171">
        <v>1.02</v>
      </c>
      <c r="R409" s="171">
        <v>1.13</v>
      </c>
      <c r="S409" s="171">
        <v>0.96</v>
      </c>
      <c r="T409" s="171">
        <v>1.08</v>
      </c>
      <c r="U409" s="171">
        <v>1.02</v>
      </c>
      <c r="V409" s="171">
        <v>0.95</v>
      </c>
      <c r="W409" s="171">
        <v>0.96</v>
      </c>
      <c r="X409" s="171">
        <v>0.96</v>
      </c>
      <c r="Y409" s="171">
        <v>0.95</v>
      </c>
    </row>
    <row r="410" ht="11.25" customHeight="1">
      <c r="D410" s="149" t="s">
        <v>1541</v>
      </c>
      <c r="E410" s="150" t="s">
        <v>103</v>
      </c>
      <c r="F410" s="151" t="s">
        <v>1542</v>
      </c>
      <c r="G410" s="150" t="s">
        <v>1536</v>
      </c>
      <c r="H410" s="150" t="s">
        <v>1543</v>
      </c>
      <c r="I410" s="155"/>
      <c r="J410" s="126">
        <v>2</v>
      </c>
      <c r="K410" s="150"/>
      <c r="L410" s="227">
        <f>IF(("Reference probe"&lt;&gt;"Reference probe"),"N","Y")</f>
      </c>
      <c r="M410" s="171">
        <v>1.03</v>
      </c>
      <c r="N410" s="171">
        <v>1.01</v>
      </c>
      <c r="O410" s="171">
        <v>0.95</v>
      </c>
      <c r="P410" s="171">
        <v>0.93</v>
      </c>
      <c r="Q410" s="171">
        <v>0.96</v>
      </c>
      <c r="R410" s="171">
        <v>1.03</v>
      </c>
      <c r="S410" s="171">
        <v>1.04</v>
      </c>
      <c r="T410" s="171">
        <v>1.06</v>
      </c>
      <c r="U410" s="171">
        <v>0.99</v>
      </c>
      <c r="V410" s="171">
        <v>1.07</v>
      </c>
      <c r="W410" s="171">
        <v>1.01</v>
      </c>
      <c r="X410" s="171">
        <v>1.02</v>
      </c>
      <c r="Y410" s="171">
        <v>1.04</v>
      </c>
    </row>
    <row r="411" ht="11.25" customHeight="1">
      <c r="D411" s="149" t="s">
        <v>1544</v>
      </c>
      <c r="E411" s="150" t="s">
        <v>103</v>
      </c>
      <c r="F411" s="151" t="s">
        <v>1545</v>
      </c>
      <c r="G411" s="150" t="s">
        <v>1546</v>
      </c>
      <c r="H411" s="150" t="s">
        <v>1547</v>
      </c>
      <c r="I411" s="155"/>
      <c r="J411" s="126">
        <v>2</v>
      </c>
      <c r="K411" s="150"/>
      <c r="L411" s="227">
        <f>IF(("Reference probe"&lt;&gt;"Reference probe"),"N","Y")</f>
      </c>
      <c r="M411" s="171">
        <v>0.91</v>
      </c>
      <c r="N411" s="171">
        <v>0.95</v>
      </c>
      <c r="O411" s="171">
        <v>1.08</v>
      </c>
      <c r="P411" s="171">
        <v>1.04</v>
      </c>
      <c r="Q411" s="171">
        <v>1.02</v>
      </c>
      <c r="R411" s="171">
        <v>0.98</v>
      </c>
      <c r="S411" s="171">
        <v>0.98</v>
      </c>
      <c r="T411" s="171">
        <v>0.95</v>
      </c>
      <c r="U411" s="171">
        <v>0.99</v>
      </c>
      <c r="V411" s="171">
        <v>1.01</v>
      </c>
      <c r="W411" s="171">
        <v>1.01</v>
      </c>
      <c r="X411" s="171">
        <v>1.05</v>
      </c>
      <c r="Y411" s="171">
        <v>1.03</v>
      </c>
    </row>
    <row r="412" ht="11.25" customHeight="1">
      <c r="D412" s="149" t="s">
        <v>1548</v>
      </c>
      <c r="E412" s="150" t="s">
        <v>103</v>
      </c>
      <c r="F412" s="151" t="s">
        <v>1549</v>
      </c>
      <c r="G412" s="150" t="s">
        <v>1546</v>
      </c>
      <c r="H412" s="150" t="s">
        <v>1550</v>
      </c>
      <c r="I412" s="155"/>
      <c r="J412" s="126">
        <v>2</v>
      </c>
      <c r="K412" s="150"/>
      <c r="L412" s="227">
        <f>IF(("Reference probe"&lt;&gt;"Reference probe"),"N","Y")</f>
      </c>
      <c r="M412" s="171">
        <v>1.04</v>
      </c>
      <c r="N412" s="171">
        <v>0.98</v>
      </c>
      <c r="O412" s="171">
        <v>0.94</v>
      </c>
      <c r="P412" s="171">
        <v>1.13</v>
      </c>
      <c r="Q412" s="171">
        <v>1.02</v>
      </c>
      <c r="R412" s="171">
        <v>1.04</v>
      </c>
      <c r="S412" s="171">
        <v>1.05</v>
      </c>
      <c r="T412" s="171">
        <v>1.05</v>
      </c>
      <c r="U412" s="171">
        <v>0.95</v>
      </c>
      <c r="V412" s="171">
        <v>0.99</v>
      </c>
      <c r="W412" s="171">
        <v>0.98</v>
      </c>
      <c r="X412" s="171">
        <v>0.99</v>
      </c>
      <c r="Y412" s="171">
        <v>1.09</v>
      </c>
    </row>
    <row r="413" ht="11.25" customHeight="1">
      <c r="D413" s="149" t="s">
        <v>1551</v>
      </c>
      <c r="E413" s="150" t="s">
        <v>103</v>
      </c>
      <c r="F413" s="151" t="s">
        <v>1552</v>
      </c>
      <c r="G413" s="150" t="s">
        <v>1553</v>
      </c>
      <c r="H413" s="150" t="s">
        <v>1554</v>
      </c>
      <c r="I413" s="155"/>
      <c r="J413" s="126">
        <v>2</v>
      </c>
      <c r="K413" s="150"/>
      <c r="L413" s="227">
        <f>IF(("Reference probe"&lt;&gt;"Reference probe"),"N","Y")</f>
      </c>
      <c r="M413" s="171">
        <v>1.04</v>
      </c>
      <c r="N413" s="171">
        <v>0.99</v>
      </c>
      <c r="O413" s="171">
        <v>0.97</v>
      </c>
      <c r="P413" s="171">
        <v>1.08</v>
      </c>
      <c r="Q413" s="171">
        <v>0.98</v>
      </c>
      <c r="R413" s="171">
        <v>1.08</v>
      </c>
      <c r="S413" s="171">
        <v>0.99</v>
      </c>
      <c r="T413" s="171">
        <v>1.08</v>
      </c>
      <c r="U413" s="171">
        <v>0.97</v>
      </c>
      <c r="V413" s="171">
        <v>1.07</v>
      </c>
      <c r="W413" s="171">
        <v>1</v>
      </c>
      <c r="X413" s="171">
        <v>1</v>
      </c>
      <c r="Y413" s="171">
        <v>1.07</v>
      </c>
    </row>
    <row r="414" ht="11.25" customHeight="1">
      <c r="D414" s="149" t="s">
        <v>1555</v>
      </c>
      <c r="E414" s="150" t="s">
        <v>103</v>
      </c>
      <c r="F414" s="151" t="s">
        <v>1556</v>
      </c>
      <c r="G414" s="150" t="s">
        <v>1553</v>
      </c>
      <c r="H414" s="150" t="s">
        <v>1557</v>
      </c>
      <c r="I414" s="155"/>
      <c r="J414" s="126">
        <v>2</v>
      </c>
      <c r="K414" s="150"/>
      <c r="L414" s="227">
        <f>IF(("Default"&lt;&gt;"Reference probe"),"N","Y")</f>
      </c>
      <c r="M414" s="171">
        <v>1.07</v>
      </c>
      <c r="N414" s="171">
        <v>1.04</v>
      </c>
      <c r="O414" s="171">
        <v>0.98</v>
      </c>
      <c r="P414" s="171">
        <v>0.91</v>
      </c>
      <c r="Q414" s="171">
        <v>0.96</v>
      </c>
      <c r="R414" s="171">
        <v>0.99</v>
      </c>
      <c r="S414" s="171">
        <v>0.98</v>
      </c>
      <c r="T414" s="171">
        <v>1.02</v>
      </c>
      <c r="U414" s="171">
        <v>0.99</v>
      </c>
      <c r="V414" s="171">
        <v>0.99</v>
      </c>
      <c r="W414" s="171">
        <v>1.01</v>
      </c>
      <c r="X414" s="171">
        <v>0.94</v>
      </c>
      <c r="Y414" s="171">
        <v>1.01</v>
      </c>
    </row>
    <row r="415" ht="11.25" customHeight="1">
      <c r="D415" s="149" t="s">
        <v>1558</v>
      </c>
      <c r="E415" s="150" t="s">
        <v>103</v>
      </c>
      <c r="F415" s="151" t="s">
        <v>1559</v>
      </c>
      <c r="G415" s="150" t="s">
        <v>1560</v>
      </c>
      <c r="H415" s="150" t="s">
        <v>1561</v>
      </c>
      <c r="I415" s="155"/>
      <c r="J415" s="126">
        <v>2</v>
      </c>
      <c r="K415" s="150" t="s">
        <v>199</v>
      </c>
      <c r="L415" s="227">
        <f>IF(("Reference probe"&lt;&gt;"Reference probe"),"N","Y")</f>
      </c>
      <c r="M415" s="171">
        <v>1.01</v>
      </c>
      <c r="N415" s="171">
        <v>1.07</v>
      </c>
      <c r="O415" s="171">
        <v>0.92</v>
      </c>
      <c r="P415" s="171">
        <v>1</v>
      </c>
      <c r="Q415" s="171">
        <v>1.02</v>
      </c>
      <c r="R415" s="171">
        <v>0.93</v>
      </c>
      <c r="S415" s="171">
        <v>0.93</v>
      </c>
      <c r="T415" s="171">
        <v>0.89</v>
      </c>
      <c r="U415" s="171">
        <v>0.95</v>
      </c>
      <c r="V415" s="171">
        <v>0.91</v>
      </c>
      <c r="W415" s="171">
        <v>1.01</v>
      </c>
      <c r="X415" s="171">
        <v>1</v>
      </c>
      <c r="Y415" s="171">
        <v>0.96</v>
      </c>
    </row>
    <row r="416" ht="11.25" customHeight="1">
      <c r="D416" s="149" t="s">
        <v>1562</v>
      </c>
      <c r="E416" s="150" t="s">
        <v>103</v>
      </c>
      <c r="F416" s="151" t="s">
        <v>1563</v>
      </c>
      <c r="G416" s="150" t="s">
        <v>1560</v>
      </c>
      <c r="H416" s="150" t="s">
        <v>1564</v>
      </c>
      <c r="I416" s="155"/>
      <c r="J416" s="126">
        <v>2</v>
      </c>
      <c r="K416" s="150"/>
      <c r="L416" s="227">
        <f>IF(("Reference probe"&lt;&gt;"Reference probe"),"N","Y")</f>
      </c>
      <c r="M416" s="171">
        <v>0.93</v>
      </c>
      <c r="N416" s="171">
        <v>1.01</v>
      </c>
      <c r="O416" s="171">
        <v>0.99</v>
      </c>
      <c r="P416" s="171">
        <v>1.02</v>
      </c>
      <c r="Q416" s="171">
        <v>1.01</v>
      </c>
      <c r="R416" s="171">
        <v>1.01</v>
      </c>
      <c r="S416" s="171">
        <v>0.97</v>
      </c>
      <c r="T416" s="171">
        <v>1.02</v>
      </c>
      <c r="U416" s="171">
        <v>1.02</v>
      </c>
      <c r="V416" s="171">
        <v>1.13</v>
      </c>
      <c r="W416" s="171">
        <v>0.93</v>
      </c>
      <c r="X416" s="171">
        <v>0.96</v>
      </c>
      <c r="Y416" s="171">
        <v>1.05</v>
      </c>
    </row>
    <row r="417" ht="11.25" customHeight="1">
      <c r="D417" s="149" t="s">
        <v>1565</v>
      </c>
      <c r="E417" s="150" t="s">
        <v>103</v>
      </c>
      <c r="F417" s="151" t="s">
        <v>1566</v>
      </c>
      <c r="G417" s="150" t="s">
        <v>1567</v>
      </c>
      <c r="H417" s="150" t="s">
        <v>1568</v>
      </c>
      <c r="I417" s="155"/>
      <c r="J417" s="126">
        <v>2</v>
      </c>
      <c r="K417" s="150"/>
      <c r="L417" s="227">
        <f>IF(("Reference probe"&lt;&gt;"Reference probe"),"N","Y")</f>
      </c>
      <c r="M417" s="171">
        <v>1.02</v>
      </c>
      <c r="N417" s="171">
        <v>0.99</v>
      </c>
      <c r="O417" s="171">
        <v>0.97</v>
      </c>
      <c r="P417" s="171">
        <v>1.06</v>
      </c>
      <c r="Q417" s="171">
        <v>1.01</v>
      </c>
      <c r="R417" s="171">
        <v>1.02</v>
      </c>
      <c r="S417" s="171">
        <v>0.93</v>
      </c>
      <c r="T417" s="171">
        <v>1</v>
      </c>
      <c r="U417" s="171">
        <v>1.03</v>
      </c>
      <c r="V417" s="171">
        <v>1</v>
      </c>
      <c r="W417" s="171">
        <v>0.94</v>
      </c>
      <c r="X417" s="171">
        <v>1.02</v>
      </c>
      <c r="Y417" s="171">
        <v>1.03</v>
      </c>
    </row>
    <row r="418" ht="11.25" customHeight="1">
      <c r="D418" s="149" t="s">
        <v>1569</v>
      </c>
      <c r="E418" s="150" t="s">
        <v>103</v>
      </c>
      <c r="F418" s="151" t="s">
        <v>1570</v>
      </c>
      <c r="G418" s="150" t="s">
        <v>1567</v>
      </c>
      <c r="H418" s="150" t="s">
        <v>1571</v>
      </c>
      <c r="I418" s="155"/>
      <c r="J418" s="126">
        <v>2</v>
      </c>
      <c r="K418" s="150"/>
      <c r="L418" s="227">
        <f>IF(("Reference probe"&lt;&gt;"Reference probe"),"N","Y")</f>
      </c>
      <c r="M418" s="171">
        <v>1.04</v>
      </c>
      <c r="N418" s="171">
        <v>1.12</v>
      </c>
      <c r="O418" s="171">
        <v>1.06</v>
      </c>
      <c r="P418" s="171">
        <v>1.08</v>
      </c>
      <c r="Q418" s="171">
        <v>0.93</v>
      </c>
      <c r="R418" s="171">
        <v>1.07</v>
      </c>
      <c r="S418" s="171">
        <v>1.01</v>
      </c>
      <c r="T418" s="171">
        <v>1.11</v>
      </c>
      <c r="U418" s="171">
        <v>0.95</v>
      </c>
      <c r="V418" s="171">
        <v>0.99</v>
      </c>
      <c r="W418" s="171">
        <v>1.04</v>
      </c>
      <c r="X418" s="171">
        <v>1</v>
      </c>
      <c r="Y418" s="171">
        <v>0.98</v>
      </c>
    </row>
    <row r="419" ht="11.25" customHeight="1">
      <c r="D419" s="149" t="s">
        <v>1572</v>
      </c>
      <c r="E419" s="150" t="s">
        <v>103</v>
      </c>
      <c r="F419" s="151" t="s">
        <v>1573</v>
      </c>
      <c r="G419" s="150" t="s">
        <v>1574</v>
      </c>
      <c r="H419" s="150" t="s">
        <v>1575</v>
      </c>
      <c r="I419" s="155"/>
      <c r="J419" s="126">
        <v>2</v>
      </c>
      <c r="K419" s="150"/>
      <c r="L419" s="227">
        <f>IF(("Reference probe"&lt;&gt;"Reference probe"),"N","Y")</f>
      </c>
      <c r="M419" s="171">
        <v>1.09</v>
      </c>
      <c r="N419" s="171">
        <v>1.05</v>
      </c>
      <c r="O419" s="171">
        <v>1.04</v>
      </c>
      <c r="P419" s="171">
        <v>0.97</v>
      </c>
      <c r="Q419" s="171">
        <v>1.07</v>
      </c>
      <c r="R419" s="171">
        <v>0.94</v>
      </c>
      <c r="S419" s="171">
        <v>0.94</v>
      </c>
      <c r="T419" s="171">
        <v>0.95</v>
      </c>
      <c r="U419" s="171">
        <v>0.98</v>
      </c>
      <c r="V419" s="171">
        <v>0.97</v>
      </c>
      <c r="W419" s="171">
        <v>0.92</v>
      </c>
      <c r="X419" s="171">
        <v>1.07</v>
      </c>
      <c r="Y419" s="171">
        <v>1</v>
      </c>
    </row>
    <row r="420" ht="11.25" customHeight="1">
      <c r="D420" s="149" t="s">
        <v>1576</v>
      </c>
      <c r="E420" s="150" t="s">
        <v>103</v>
      </c>
      <c r="F420" s="151" t="s">
        <v>1577</v>
      </c>
      <c r="G420" s="150" t="s">
        <v>1574</v>
      </c>
      <c r="H420" s="150" t="s">
        <v>1578</v>
      </c>
      <c r="I420" s="155"/>
      <c r="J420" s="126">
        <v>2</v>
      </c>
      <c r="K420" s="150"/>
      <c r="L420" s="227">
        <f>IF(("Reference probe"&lt;&gt;"Reference probe"),"N","Y")</f>
      </c>
      <c r="M420" s="171">
        <v>0.95</v>
      </c>
      <c r="N420" s="171">
        <v>0.97</v>
      </c>
      <c r="O420" s="171">
        <v>0.93</v>
      </c>
      <c r="P420" s="171">
        <v>1.06</v>
      </c>
      <c r="Q420" s="171">
        <v>0.94</v>
      </c>
      <c r="R420" s="171">
        <v>0.96</v>
      </c>
      <c r="S420" s="171">
        <v>0.93</v>
      </c>
      <c r="T420" s="171">
        <v>0.88</v>
      </c>
      <c r="U420" s="171">
        <v>1.01</v>
      </c>
      <c r="V420" s="171">
        <v>1.02</v>
      </c>
      <c r="W420" s="171">
        <v>1.1</v>
      </c>
      <c r="X420" s="171">
        <v>1.02</v>
      </c>
      <c r="Y420" s="171">
        <v>1</v>
      </c>
    </row>
    <row r="421" ht="11.25" customHeight="1">
      <c r="D421" s="149" t="s">
        <v>1579</v>
      </c>
      <c r="E421" s="150" t="s">
        <v>103</v>
      </c>
      <c r="F421" s="151" t="s">
        <v>1580</v>
      </c>
      <c r="G421" s="150" t="s">
        <v>1581</v>
      </c>
      <c r="H421" s="150" t="s">
        <v>1582</v>
      </c>
      <c r="I421" s="155"/>
      <c r="J421" s="126">
        <v>2</v>
      </c>
      <c r="K421" s="150"/>
      <c r="L421" s="227">
        <f>IF(("Reference probe"&lt;&gt;"Reference probe"),"N","Y")</f>
      </c>
      <c r="M421" s="171">
        <v>0.95</v>
      </c>
      <c r="N421" s="171">
        <v>0.98</v>
      </c>
      <c r="O421" s="171">
        <v>1.03</v>
      </c>
      <c r="P421" s="171">
        <v>1.02</v>
      </c>
      <c r="Q421" s="171">
        <v>1.02</v>
      </c>
      <c r="R421" s="171">
        <v>1.02</v>
      </c>
      <c r="S421" s="171">
        <v>0.97</v>
      </c>
      <c r="T421" s="171">
        <v>0.98</v>
      </c>
      <c r="U421" s="171">
        <v>0.99</v>
      </c>
      <c r="V421" s="171">
        <v>0.97</v>
      </c>
      <c r="W421" s="171">
        <v>0.98</v>
      </c>
      <c r="X421" s="171">
        <v>0.91</v>
      </c>
      <c r="Y421" s="171">
        <v>1.03</v>
      </c>
    </row>
    <row r="422" ht="11.25" customHeight="1">
      <c r="D422" s="149" t="s">
        <v>1583</v>
      </c>
      <c r="E422" s="150" t="s">
        <v>103</v>
      </c>
      <c r="F422" s="151" t="s">
        <v>1584</v>
      </c>
      <c r="G422" s="150" t="s">
        <v>1581</v>
      </c>
      <c r="H422" s="150" t="s">
        <v>1585</v>
      </c>
      <c r="I422" s="155"/>
      <c r="J422" s="126">
        <v>2</v>
      </c>
      <c r="K422" s="150"/>
      <c r="L422" s="227">
        <f>IF(("Reference probe"&lt;&gt;"Reference probe"),"N","Y")</f>
      </c>
      <c r="M422" s="171">
        <v>0.95</v>
      </c>
      <c r="N422" s="171">
        <v>1.02</v>
      </c>
      <c r="O422" s="171">
        <v>0.95</v>
      </c>
      <c r="P422" s="171">
        <v>1.04</v>
      </c>
      <c r="Q422" s="171">
        <v>1.03</v>
      </c>
      <c r="R422" s="171">
        <v>1.05</v>
      </c>
      <c r="S422" s="171">
        <v>1.02</v>
      </c>
      <c r="T422" s="171">
        <v>1.04</v>
      </c>
      <c r="U422" s="171">
        <v>0.99</v>
      </c>
      <c r="V422" s="171">
        <v>0.93</v>
      </c>
      <c r="W422" s="171">
        <v>0.94</v>
      </c>
      <c r="X422" s="171">
        <v>1.02</v>
      </c>
      <c r="Y422" s="171">
        <v>1.03</v>
      </c>
    </row>
    <row r="423" ht="11.25" customHeight="1">
      <c r="D423" s="149" t="s">
        <v>1586</v>
      </c>
      <c r="E423" s="150" t="s">
        <v>103</v>
      </c>
      <c r="F423" s="151" t="s">
        <v>1587</v>
      </c>
      <c r="G423" s="150" t="s">
        <v>1581</v>
      </c>
      <c r="H423" s="150" t="s">
        <v>1588</v>
      </c>
      <c r="I423" s="155"/>
      <c r="J423" s="126">
        <v>2</v>
      </c>
      <c r="K423" s="150"/>
      <c r="L423" s="227">
        <f>IF(("Reference probe"&lt;&gt;"Reference probe"),"N","Y")</f>
      </c>
      <c r="M423" s="171">
        <v>0.95</v>
      </c>
      <c r="N423" s="171">
        <v>1.06</v>
      </c>
      <c r="O423" s="171">
        <v>1.01</v>
      </c>
      <c r="P423" s="171">
        <v>0.95</v>
      </c>
      <c r="Q423" s="171">
        <v>0.94</v>
      </c>
      <c r="R423" s="171">
        <v>0.88</v>
      </c>
      <c r="S423" s="171">
        <v>1.03</v>
      </c>
      <c r="T423" s="171">
        <v>1.05</v>
      </c>
      <c r="U423" s="171">
        <v>0.96</v>
      </c>
      <c r="V423" s="171">
        <v>0.94</v>
      </c>
      <c r="W423" s="171">
        <v>0.97</v>
      </c>
      <c r="X423" s="171">
        <v>0.91</v>
      </c>
      <c r="Y423" s="171">
        <v>1.09</v>
      </c>
    </row>
    <row r="424" ht="11.25" customHeight="1">
      <c r="D424" s="149" t="s">
        <v>1589</v>
      </c>
      <c r="E424" s="150" t="s">
        <v>103</v>
      </c>
      <c r="F424" s="151" t="s">
        <v>1590</v>
      </c>
      <c r="G424" s="150" t="s">
        <v>1591</v>
      </c>
      <c r="H424" s="150" t="s">
        <v>1592</v>
      </c>
      <c r="I424" s="155"/>
      <c r="J424" s="126">
        <v>2</v>
      </c>
      <c r="K424" s="150"/>
      <c r="L424" s="227">
        <f>IF(("Default"&lt;&gt;"Reference probe"),"N","Y")</f>
      </c>
      <c r="M424" s="171">
        <v>1.03</v>
      </c>
      <c r="N424" s="171">
        <v>0.95</v>
      </c>
      <c r="O424" s="171">
        <v>1.03</v>
      </c>
      <c r="P424" s="171">
        <v>1.01</v>
      </c>
      <c r="Q424" s="171">
        <v>0.94</v>
      </c>
      <c r="R424" s="171">
        <v>1.13</v>
      </c>
      <c r="S424" s="171">
        <v>1.05</v>
      </c>
      <c r="T424" s="171">
        <v>1.06</v>
      </c>
      <c r="U424" s="171">
        <v>1.02</v>
      </c>
      <c r="V424" s="171">
        <v>1.06</v>
      </c>
      <c r="W424" s="171">
        <v>1.09</v>
      </c>
      <c r="X424" s="171">
        <v>1.11</v>
      </c>
      <c r="Y424" s="171">
        <v>1.01</v>
      </c>
    </row>
    <row r="425" ht="11.25" customHeight="1">
      <c r="D425" s="149" t="s">
        <v>1593</v>
      </c>
      <c r="E425" s="150" t="s">
        <v>103</v>
      </c>
      <c r="F425" s="151" t="s">
        <v>1594</v>
      </c>
      <c r="G425" s="150" t="s">
        <v>1591</v>
      </c>
      <c r="H425" s="150" t="s">
        <v>1595</v>
      </c>
      <c r="I425" s="155"/>
      <c r="J425" s="126">
        <v>2</v>
      </c>
      <c r="K425" s="150"/>
      <c r="L425" s="227">
        <f>IF(("Reference probe"&lt;&gt;"Reference probe"),"N","Y")</f>
      </c>
      <c r="M425" s="171">
        <v>1.01</v>
      </c>
      <c r="N425" s="171">
        <v>1.05</v>
      </c>
      <c r="O425" s="171">
        <v>1</v>
      </c>
      <c r="P425" s="171">
        <v>0.97</v>
      </c>
      <c r="Q425" s="171">
        <v>1.03</v>
      </c>
      <c r="R425" s="171">
        <v>0.93</v>
      </c>
      <c r="S425" s="171">
        <v>1.01</v>
      </c>
      <c r="T425" s="171">
        <v>1</v>
      </c>
      <c r="U425" s="171">
        <v>0.96</v>
      </c>
      <c r="V425" s="171">
        <v>1.07</v>
      </c>
      <c r="W425" s="171">
        <v>1</v>
      </c>
      <c r="X425" s="171">
        <v>1.1</v>
      </c>
      <c r="Y425" s="171">
        <v>0.97</v>
      </c>
    </row>
    <row r="426" ht="11.25" customHeight="1">
      <c r="D426" s="149" t="s">
        <v>1596</v>
      </c>
      <c r="E426" s="150" t="s">
        <v>103</v>
      </c>
      <c r="F426" s="151" t="s">
        <v>1597</v>
      </c>
      <c r="G426" s="150" t="s">
        <v>1598</v>
      </c>
      <c r="H426" s="150" t="s">
        <v>1599</v>
      </c>
      <c r="I426" s="155"/>
      <c r="J426" s="126">
        <v>2</v>
      </c>
      <c r="K426" s="150"/>
      <c r="L426" s="227">
        <f>IF(("Default"&lt;&gt;"Reference probe"),"N","Y")</f>
      </c>
      <c r="M426" s="171">
        <v>1.04</v>
      </c>
      <c r="N426" s="171">
        <v>1.07</v>
      </c>
      <c r="O426" s="171">
        <v>0.99</v>
      </c>
      <c r="P426" s="171">
        <v>0.9</v>
      </c>
      <c r="Q426" s="171">
        <v>1.06</v>
      </c>
      <c r="R426" s="171">
        <v>0.96</v>
      </c>
      <c r="S426" s="171">
        <v>0.99</v>
      </c>
      <c r="T426" s="171">
        <v>0.92</v>
      </c>
      <c r="U426" s="171">
        <v>0.98</v>
      </c>
      <c r="V426" s="171">
        <v>0.97</v>
      </c>
      <c r="W426" s="171">
        <v>0.97</v>
      </c>
      <c r="X426" s="171">
        <v>1.02</v>
      </c>
      <c r="Y426" s="171">
        <v>0.94</v>
      </c>
    </row>
    <row r="427" ht="11.25" customHeight="1">
      <c r="D427" s="149" t="s">
        <v>1600</v>
      </c>
      <c r="E427" s="150" t="s">
        <v>103</v>
      </c>
      <c r="F427" s="151" t="s">
        <v>1601</v>
      </c>
      <c r="G427" s="150" t="s">
        <v>1598</v>
      </c>
      <c r="H427" s="150" t="s">
        <v>1602</v>
      </c>
      <c r="I427" s="155"/>
      <c r="J427" s="126">
        <v>2</v>
      </c>
      <c r="K427" s="150" t="s">
        <v>152</v>
      </c>
      <c r="L427" s="227">
        <f>IF(("Default"&lt;&gt;"Reference probe"),"N","Y")</f>
      </c>
      <c r="M427" s="171">
        <v>0.98</v>
      </c>
      <c r="N427" s="171">
        <v>1.01</v>
      </c>
      <c r="O427" s="171">
        <v>1.06</v>
      </c>
      <c r="P427" s="171">
        <v>1.07</v>
      </c>
      <c r="Q427" s="171">
        <v>1</v>
      </c>
      <c r="R427" s="171">
        <v>1.05</v>
      </c>
      <c r="S427" s="171">
        <v>1.11</v>
      </c>
      <c r="T427" s="171">
        <v>1</v>
      </c>
      <c r="U427" s="171">
        <v>1.05</v>
      </c>
      <c r="V427" s="171">
        <v>1.07</v>
      </c>
      <c r="W427" s="171">
        <v>0.97</v>
      </c>
      <c r="X427" s="171">
        <v>1</v>
      </c>
      <c r="Y427" s="171">
        <v>0.97</v>
      </c>
    </row>
    <row r="428" ht="11.25" customHeight="1">
      <c r="D428" s="149" t="s">
        <v>1603</v>
      </c>
      <c r="E428" s="150" t="s">
        <v>103</v>
      </c>
      <c r="F428" s="151" t="s">
        <v>1604</v>
      </c>
      <c r="G428" s="150" t="s">
        <v>1598</v>
      </c>
      <c r="H428" s="150" t="s">
        <v>1605</v>
      </c>
      <c r="I428" s="155"/>
      <c r="J428" s="126">
        <v>2</v>
      </c>
      <c r="K428" s="150" t="s">
        <v>152</v>
      </c>
      <c r="L428" s="227">
        <f>IF(("Default"&lt;&gt;"Reference probe"),"N","Y")</f>
      </c>
      <c r="M428" s="171">
        <v>0.95</v>
      </c>
      <c r="N428" s="171">
        <v>0.97</v>
      </c>
      <c r="O428" s="171">
        <v>1</v>
      </c>
      <c r="P428" s="171">
        <v>1</v>
      </c>
      <c r="Q428" s="171">
        <v>1</v>
      </c>
      <c r="R428" s="171">
        <v>0.92</v>
      </c>
      <c r="S428" s="171">
        <v>1.03</v>
      </c>
      <c r="T428" s="171">
        <v>1.02</v>
      </c>
      <c r="U428" s="171">
        <v>0.99</v>
      </c>
      <c r="V428" s="171">
        <v>0.97</v>
      </c>
      <c r="W428" s="171">
        <v>1.04</v>
      </c>
      <c r="X428" s="171">
        <v>0.98</v>
      </c>
      <c r="Y428" s="171">
        <v>1</v>
      </c>
    </row>
    <row r="429" ht="11.25" customHeight="1">
      <c r="D429" s="149" t="s">
        <v>1606</v>
      </c>
      <c r="E429" s="150" t="s">
        <v>103</v>
      </c>
      <c r="F429" s="151" t="s">
        <v>1607</v>
      </c>
      <c r="G429" s="150" t="s">
        <v>1608</v>
      </c>
      <c r="H429" s="150" t="s">
        <v>1609</v>
      </c>
      <c r="I429" s="155"/>
      <c r="J429" s="126">
        <v>2</v>
      </c>
      <c r="K429" s="150"/>
      <c r="L429" s="227">
        <f>IF(("Default"&lt;&gt;"Reference probe"),"N","Y")</f>
      </c>
      <c r="M429" s="171">
        <v>0.94</v>
      </c>
      <c r="N429" s="171">
        <v>1</v>
      </c>
      <c r="O429" s="171">
        <v>1.01</v>
      </c>
      <c r="P429" s="171">
        <v>0.95</v>
      </c>
      <c r="Q429" s="171">
        <v>1.05</v>
      </c>
      <c r="R429" s="171">
        <v>1.03</v>
      </c>
      <c r="S429" s="171">
        <v>0.92</v>
      </c>
      <c r="T429" s="171">
        <v>1.01</v>
      </c>
      <c r="U429" s="171">
        <v>1.01</v>
      </c>
      <c r="V429" s="171">
        <v>0.96</v>
      </c>
      <c r="W429" s="171">
        <v>1</v>
      </c>
      <c r="X429" s="171">
        <v>0.95</v>
      </c>
      <c r="Y429" s="171">
        <v>0.95</v>
      </c>
    </row>
    <row r="430" ht="11.25" customHeight="1">
      <c r="D430" s="149" t="s">
        <v>1610</v>
      </c>
      <c r="E430" s="150" t="s">
        <v>103</v>
      </c>
      <c r="F430" s="151" t="s">
        <v>1611</v>
      </c>
      <c r="G430" s="150" t="s">
        <v>1612</v>
      </c>
      <c r="H430" s="150" t="s">
        <v>1613</v>
      </c>
      <c r="I430" s="155"/>
      <c r="J430" s="126">
        <v>2</v>
      </c>
      <c r="K430" s="150"/>
      <c r="L430" s="227">
        <f>IF(("Default"&lt;&gt;"Reference probe"),"N","Y")</f>
      </c>
      <c r="M430" s="171">
        <v>1.02</v>
      </c>
      <c r="N430" s="171">
        <v>1.02</v>
      </c>
      <c r="O430" s="171">
        <v>0.96</v>
      </c>
      <c r="P430" s="171">
        <v>0.9</v>
      </c>
      <c r="Q430" s="171">
        <v>1.05</v>
      </c>
      <c r="R430" s="171">
        <v>1.05</v>
      </c>
      <c r="S430" s="171">
        <v>1.11</v>
      </c>
      <c r="T430" s="171">
        <v>0.99</v>
      </c>
      <c r="U430" s="171">
        <v>0.99</v>
      </c>
      <c r="V430" s="171">
        <v>1.19</v>
      </c>
      <c r="W430" s="171">
        <v>0.97</v>
      </c>
      <c r="X430" s="171">
        <v>1.05</v>
      </c>
      <c r="Y430" s="171">
        <v>0.98</v>
      </c>
    </row>
    <row r="431" ht="11.25" customHeight="1">
      <c r="D431" s="149" t="s">
        <v>1614</v>
      </c>
      <c r="E431" s="150" t="s">
        <v>103</v>
      </c>
      <c r="F431" s="151" t="s">
        <v>1615</v>
      </c>
      <c r="G431" s="150" t="s">
        <v>1616</v>
      </c>
      <c r="H431" s="150" t="s">
        <v>1617</v>
      </c>
      <c r="I431" s="155"/>
      <c r="J431" s="126">
        <v>2</v>
      </c>
      <c r="K431" s="150"/>
      <c r="L431" s="227">
        <f>IF(("Reference probe"&lt;&gt;"Reference probe"),"N","Y")</f>
      </c>
      <c r="M431" s="171">
        <v>0.94</v>
      </c>
      <c r="N431" s="171">
        <v>0.92</v>
      </c>
      <c r="O431" s="171">
        <v>0.94</v>
      </c>
      <c r="P431" s="171">
        <v>1</v>
      </c>
      <c r="Q431" s="171">
        <v>1.02</v>
      </c>
      <c r="R431" s="171">
        <v>1.04</v>
      </c>
      <c r="S431" s="171">
        <v>0.96</v>
      </c>
      <c r="T431" s="171">
        <v>0.99</v>
      </c>
      <c r="U431" s="171">
        <v>1.01</v>
      </c>
      <c r="V431" s="171">
        <v>0.97</v>
      </c>
      <c r="W431" s="171">
        <v>1.08</v>
      </c>
      <c r="X431" s="171">
        <v>0.92</v>
      </c>
      <c r="Y431" s="171">
        <v>0.98</v>
      </c>
    </row>
    <row r="432" ht="11.25" customHeight="1">
      <c r="D432" s="149" t="s">
        <v>1618</v>
      </c>
      <c r="E432" s="150" t="s">
        <v>103</v>
      </c>
      <c r="F432" s="151" t="s">
        <v>1619</v>
      </c>
      <c r="G432" s="150" t="s">
        <v>1620</v>
      </c>
      <c r="H432" s="150" t="s">
        <v>1621</v>
      </c>
      <c r="I432" s="155"/>
      <c r="J432" s="126">
        <v>2</v>
      </c>
      <c r="K432" s="150"/>
      <c r="L432" s="227">
        <f>IF(("Reference probe"&lt;&gt;"Reference probe"),"N","Y")</f>
      </c>
      <c r="M432" s="171">
        <v>1.1</v>
      </c>
      <c r="N432" s="171">
        <v>1.09</v>
      </c>
      <c r="O432" s="171">
        <v>0.97</v>
      </c>
      <c r="P432" s="171">
        <v>0.99</v>
      </c>
      <c r="Q432" s="171">
        <v>0.93</v>
      </c>
      <c r="R432" s="171">
        <v>0.96</v>
      </c>
      <c r="S432" s="171">
        <v>1.17</v>
      </c>
      <c r="T432" s="171">
        <v>1.07</v>
      </c>
      <c r="U432" s="171">
        <v>0.98</v>
      </c>
      <c r="V432" s="171">
        <v>1.06</v>
      </c>
      <c r="W432" s="171">
        <v>0.98</v>
      </c>
      <c r="X432" s="171">
        <v>0.96</v>
      </c>
      <c r="Y432" s="171">
        <v>1.03</v>
      </c>
    </row>
    <row r="433" ht="11.25" customHeight="1">
      <c r="D433" s="149" t="s">
        <v>1622</v>
      </c>
      <c r="E433" s="150" t="s">
        <v>103</v>
      </c>
      <c r="F433" s="151" t="s">
        <v>1623</v>
      </c>
      <c r="G433" s="150" t="s">
        <v>1620</v>
      </c>
      <c r="H433" s="150" t="s">
        <v>1624</v>
      </c>
      <c r="I433" s="155"/>
      <c r="J433" s="126">
        <v>2</v>
      </c>
      <c r="K433" s="150"/>
      <c r="L433" s="227">
        <f>IF(("Reference probe"&lt;&gt;"Reference probe"),"N","Y")</f>
      </c>
      <c r="M433" s="171">
        <v>0.96</v>
      </c>
      <c r="N433" s="171">
        <v>0.95</v>
      </c>
      <c r="O433" s="171">
        <v>0.97</v>
      </c>
      <c r="P433" s="171">
        <v>1.01</v>
      </c>
      <c r="Q433" s="171">
        <v>0.95</v>
      </c>
      <c r="R433" s="171">
        <v>0.99</v>
      </c>
      <c r="S433" s="171">
        <v>0.91</v>
      </c>
      <c r="T433" s="171">
        <v>0.99</v>
      </c>
      <c r="U433" s="171">
        <v>1.06</v>
      </c>
      <c r="V433" s="171">
        <v>1</v>
      </c>
      <c r="W433" s="171">
        <v>1</v>
      </c>
      <c r="X433" s="171">
        <v>1</v>
      </c>
      <c r="Y433" s="171">
        <v>1.04</v>
      </c>
    </row>
    <row r="434" ht="11.25" customHeight="1">
      <c r="D434" s="149" t="s">
        <v>1625</v>
      </c>
      <c r="E434" s="150" t="s">
        <v>103</v>
      </c>
      <c r="F434" s="151" t="s">
        <v>1626</v>
      </c>
      <c r="G434" s="150" t="s">
        <v>1620</v>
      </c>
      <c r="H434" s="150" t="s">
        <v>1627</v>
      </c>
      <c r="I434" s="155"/>
      <c r="J434" s="126">
        <v>2</v>
      </c>
      <c r="K434" s="150"/>
      <c r="L434" s="227">
        <f>IF(("Default"&lt;&gt;"Reference probe"),"N","Y")</f>
      </c>
      <c r="M434" s="171">
        <v>1.04</v>
      </c>
      <c r="N434" s="171">
        <v>1.09</v>
      </c>
      <c r="O434" s="171">
        <v>0.96</v>
      </c>
      <c r="P434" s="171">
        <v>1.01</v>
      </c>
      <c r="Q434" s="171">
        <v>1</v>
      </c>
      <c r="R434" s="171">
        <v>1.07</v>
      </c>
      <c r="S434" s="171">
        <v>1.01</v>
      </c>
      <c r="T434" s="171">
        <v>0.93</v>
      </c>
      <c r="U434" s="171">
        <v>0.96</v>
      </c>
      <c r="V434" s="171">
        <v>0.96</v>
      </c>
      <c r="W434" s="171">
        <v>0.98</v>
      </c>
      <c r="X434" s="171">
        <v>0.93</v>
      </c>
      <c r="Y434" s="171">
        <v>0.97</v>
      </c>
    </row>
    <row r="435" ht="11.25" customHeight="1">
      <c r="D435" s="149" t="s">
        <v>1628</v>
      </c>
      <c r="E435" s="150" t="s">
        <v>103</v>
      </c>
      <c r="F435" s="151" t="s">
        <v>1629</v>
      </c>
      <c r="G435" s="150" t="s">
        <v>1630</v>
      </c>
      <c r="H435" s="150" t="s">
        <v>1631</v>
      </c>
      <c r="I435" s="155"/>
      <c r="J435" s="126">
        <v>2</v>
      </c>
      <c r="K435" s="150"/>
      <c r="L435" s="227">
        <f>IF(("Reference probe"&lt;&gt;"Reference probe"),"N","Y")</f>
      </c>
      <c r="M435" s="171">
        <v>0.92</v>
      </c>
      <c r="N435" s="171">
        <v>0.92</v>
      </c>
      <c r="O435" s="171">
        <v>0.98</v>
      </c>
      <c r="P435" s="171">
        <v>1.08</v>
      </c>
      <c r="Q435" s="171">
        <v>1.07</v>
      </c>
      <c r="R435" s="171">
        <v>0.99</v>
      </c>
      <c r="S435" s="171">
        <v>1</v>
      </c>
      <c r="T435" s="171">
        <v>1.02</v>
      </c>
      <c r="U435" s="171">
        <v>1</v>
      </c>
      <c r="V435" s="171">
        <v>1.03</v>
      </c>
      <c r="W435" s="171">
        <v>0.99</v>
      </c>
      <c r="X435" s="171">
        <v>0.96</v>
      </c>
      <c r="Y435" s="171">
        <v>1.03</v>
      </c>
    </row>
    <row r="436" ht="11.25" customHeight="1">
      <c r="D436" s="149" t="s">
        <v>1632</v>
      </c>
      <c r="E436" s="150" t="s">
        <v>103</v>
      </c>
      <c r="F436" s="151" t="s">
        <v>1633</v>
      </c>
      <c r="G436" s="150" t="s">
        <v>1634</v>
      </c>
      <c r="H436" s="150" t="s">
        <v>1635</v>
      </c>
      <c r="I436" s="155"/>
      <c r="J436" s="126">
        <v>2</v>
      </c>
      <c r="K436" s="150"/>
      <c r="L436" s="227">
        <f>IF(("Reference probe"&lt;&gt;"Reference probe"),"N","Y")</f>
      </c>
      <c r="M436" s="171">
        <v>1.04</v>
      </c>
      <c r="N436" s="171">
        <v>1.03</v>
      </c>
      <c r="O436" s="171">
        <v>0.87</v>
      </c>
      <c r="P436" s="171">
        <v>0.98</v>
      </c>
      <c r="Q436" s="171">
        <v>0.96</v>
      </c>
      <c r="R436" s="171">
        <v>0.94</v>
      </c>
      <c r="S436" s="171">
        <v>0.92</v>
      </c>
      <c r="T436" s="171">
        <v>0.99</v>
      </c>
      <c r="U436" s="171">
        <v>1</v>
      </c>
      <c r="V436" s="171">
        <v>1.02</v>
      </c>
      <c r="W436" s="171">
        <v>0.98</v>
      </c>
      <c r="X436" s="171">
        <v>0.92</v>
      </c>
      <c r="Y436" s="171">
        <v>1.03</v>
      </c>
    </row>
    <row r="437" ht="11.25" customHeight="1">
      <c r="D437" s="149" t="s">
        <v>1636</v>
      </c>
      <c r="E437" s="150" t="s">
        <v>103</v>
      </c>
      <c r="F437" s="151" t="s">
        <v>1637</v>
      </c>
      <c r="G437" s="150" t="s">
        <v>1634</v>
      </c>
      <c r="H437" s="150" t="s">
        <v>1638</v>
      </c>
      <c r="I437" s="155"/>
      <c r="J437" s="126">
        <v>2</v>
      </c>
      <c r="K437" s="150" t="s">
        <v>152</v>
      </c>
      <c r="L437" s="227">
        <f>IF(("Default"&lt;&gt;"Reference probe"),"N","Y")</f>
      </c>
      <c r="M437" s="171">
        <v>0.98</v>
      </c>
      <c r="N437" s="171">
        <v>0.96</v>
      </c>
      <c r="O437" s="171">
        <v>0.94</v>
      </c>
      <c r="P437" s="171">
        <v>1</v>
      </c>
      <c r="Q437" s="171">
        <v>1</v>
      </c>
      <c r="R437" s="171">
        <v>1.1</v>
      </c>
      <c r="S437" s="171">
        <v>1.03</v>
      </c>
      <c r="T437" s="171">
        <v>1.04</v>
      </c>
      <c r="U437" s="171">
        <v>1.04</v>
      </c>
      <c r="V437" s="171">
        <v>1.03</v>
      </c>
      <c r="W437" s="171">
        <v>0.97</v>
      </c>
      <c r="X437" s="171">
        <v>1.08</v>
      </c>
      <c r="Y437" s="171">
        <v>1.04</v>
      </c>
    </row>
    <row r="438" ht="11.25" customHeight="1">
      <c r="D438" s="149" t="s">
        <v>1639</v>
      </c>
      <c r="E438" s="150" t="s">
        <v>103</v>
      </c>
      <c r="F438" s="151" t="s">
        <v>1640</v>
      </c>
      <c r="G438" s="150" t="s">
        <v>1634</v>
      </c>
      <c r="H438" s="150" t="s">
        <v>1641</v>
      </c>
      <c r="I438" s="155"/>
      <c r="J438" s="126">
        <v>2</v>
      </c>
      <c r="K438" s="150"/>
      <c r="L438" s="227">
        <f>IF(("Reference probe"&lt;&gt;"Reference probe"),"N","Y")</f>
      </c>
      <c r="M438" s="171">
        <v>1.06</v>
      </c>
      <c r="N438" s="171">
        <v>0.99</v>
      </c>
      <c r="O438" s="171">
        <v>1.05</v>
      </c>
      <c r="P438" s="171">
        <v>0.99</v>
      </c>
      <c r="Q438" s="171">
        <v>0.95</v>
      </c>
      <c r="R438" s="171">
        <v>1</v>
      </c>
      <c r="S438" s="171">
        <v>0.96</v>
      </c>
      <c r="T438" s="171">
        <v>1.01</v>
      </c>
      <c r="U438" s="171">
        <v>1.04</v>
      </c>
      <c r="V438" s="171">
        <v>0.97</v>
      </c>
      <c r="W438" s="171">
        <v>0.99</v>
      </c>
      <c r="X438" s="171">
        <v>0.96</v>
      </c>
      <c r="Y438" s="171">
        <v>1.04</v>
      </c>
    </row>
    <row r="439" ht="11.25" customHeight="1">
      <c r="D439" s="149" t="s">
        <v>1642</v>
      </c>
      <c r="E439" s="150" t="s">
        <v>103</v>
      </c>
      <c r="F439" s="151" t="s">
        <v>1643</v>
      </c>
      <c r="G439" s="150" t="s">
        <v>1634</v>
      </c>
      <c r="H439" s="150" t="s">
        <v>1644</v>
      </c>
      <c r="I439" s="155"/>
      <c r="J439" s="126">
        <v>2</v>
      </c>
      <c r="K439" s="150"/>
      <c r="L439" s="227">
        <f>IF(("Default"&lt;&gt;"Reference probe"),"N","Y")</f>
      </c>
      <c r="M439" s="171">
        <v>0.96</v>
      </c>
      <c r="N439" s="171">
        <v>0.96</v>
      </c>
      <c r="O439" s="171">
        <v>0.96</v>
      </c>
      <c r="P439" s="171">
        <v>0.99</v>
      </c>
      <c r="Q439" s="171">
        <v>1.01</v>
      </c>
      <c r="R439" s="171">
        <v>1.06</v>
      </c>
      <c r="S439" s="171">
        <v>0.97</v>
      </c>
      <c r="T439" s="171">
        <v>0.95</v>
      </c>
      <c r="U439" s="171">
        <v>1.01</v>
      </c>
      <c r="V439" s="171">
        <v>1.08</v>
      </c>
      <c r="W439" s="171">
        <v>1.01</v>
      </c>
      <c r="X439" s="171">
        <v>0.99</v>
      </c>
      <c r="Y439" s="171">
        <v>1.01</v>
      </c>
    </row>
    <row r="440" ht="11.25" customHeight="1">
      <c r="D440" s="149" t="s">
        <v>1645</v>
      </c>
      <c r="E440" s="150" t="s">
        <v>103</v>
      </c>
      <c r="F440" s="151" t="s">
        <v>1646</v>
      </c>
      <c r="G440" s="150" t="s">
        <v>1647</v>
      </c>
      <c r="H440" s="150" t="s">
        <v>1648</v>
      </c>
      <c r="I440" s="155"/>
      <c r="J440" s="126">
        <v>2</v>
      </c>
      <c r="K440" s="150"/>
      <c r="L440" s="227">
        <f>IF(("Default"&lt;&gt;"Reference probe"),"N","Y")</f>
      </c>
      <c r="M440" s="171">
        <v>0.98</v>
      </c>
      <c r="N440" s="171">
        <v>0.98</v>
      </c>
      <c r="O440" s="171">
        <v>1</v>
      </c>
      <c r="P440" s="171">
        <v>0.97</v>
      </c>
      <c r="Q440" s="171">
        <v>0.96</v>
      </c>
      <c r="R440" s="171">
        <v>0.96</v>
      </c>
      <c r="S440" s="171">
        <v>1.05</v>
      </c>
      <c r="T440" s="171">
        <v>0.99</v>
      </c>
      <c r="U440" s="171">
        <v>1.02</v>
      </c>
      <c r="V440" s="171">
        <v>0.91</v>
      </c>
      <c r="W440" s="171">
        <v>1.01</v>
      </c>
      <c r="X440" s="171">
        <v>1.04</v>
      </c>
      <c r="Y440" s="171">
        <v>1.03</v>
      </c>
    </row>
    <row r="441" ht="11.25" customHeight="1">
      <c r="D441" s="149" t="s">
        <v>1649</v>
      </c>
      <c r="E441" s="150" t="s">
        <v>103</v>
      </c>
      <c r="F441" s="151" t="s">
        <v>1650</v>
      </c>
      <c r="G441" s="150" t="s">
        <v>1651</v>
      </c>
      <c r="H441" s="150" t="s">
        <v>1652</v>
      </c>
      <c r="I441" s="155"/>
      <c r="J441" s="126">
        <v>2</v>
      </c>
      <c r="K441" s="150"/>
      <c r="L441" s="227">
        <f>IF(("Reference probe"&lt;&gt;"Reference probe"),"N","Y")</f>
      </c>
      <c r="M441" s="171">
        <v>1.04</v>
      </c>
      <c r="N441" s="171">
        <v>1.02</v>
      </c>
      <c r="O441" s="171">
        <v>0.95</v>
      </c>
      <c r="P441" s="171">
        <v>1.01</v>
      </c>
      <c r="Q441" s="171">
        <v>0.98</v>
      </c>
      <c r="R441" s="171">
        <v>1</v>
      </c>
      <c r="S441" s="171">
        <v>1.1</v>
      </c>
      <c r="T441" s="171">
        <v>0.99</v>
      </c>
      <c r="U441" s="171">
        <v>0.97</v>
      </c>
      <c r="V441" s="171">
        <v>1.04</v>
      </c>
      <c r="W441" s="171">
        <v>1.04</v>
      </c>
      <c r="X441" s="171">
        <v>0.97</v>
      </c>
      <c r="Y441" s="171">
        <v>1</v>
      </c>
    </row>
    <row r="442" ht="11.25" customHeight="1">
      <c r="D442" s="149" t="s">
        <v>1653</v>
      </c>
      <c r="E442" s="150" t="s">
        <v>103</v>
      </c>
      <c r="F442" s="151" t="s">
        <v>1654</v>
      </c>
      <c r="G442" s="150" t="s">
        <v>1655</v>
      </c>
      <c r="H442" s="150" t="s">
        <v>1656</v>
      </c>
      <c r="I442" s="155"/>
      <c r="J442" s="126">
        <v>2</v>
      </c>
      <c r="K442" s="150"/>
      <c r="L442" s="227">
        <f>IF(("Reference probe"&lt;&gt;"Reference probe"),"N","Y")</f>
      </c>
      <c r="M442" s="171">
        <v>1.03</v>
      </c>
      <c r="N442" s="171">
        <v>1.01</v>
      </c>
      <c r="O442" s="171">
        <v>0.91</v>
      </c>
      <c r="P442" s="171">
        <v>0.9</v>
      </c>
      <c r="Q442" s="171">
        <v>1</v>
      </c>
      <c r="R442" s="171">
        <v>0.99</v>
      </c>
      <c r="S442" s="171">
        <v>0.98</v>
      </c>
      <c r="T442" s="171">
        <v>1.02</v>
      </c>
      <c r="U442" s="171">
        <v>1</v>
      </c>
      <c r="V442" s="171">
        <v>1</v>
      </c>
      <c r="W442" s="171">
        <v>1.01</v>
      </c>
      <c r="X442" s="171">
        <v>1</v>
      </c>
      <c r="Y442" s="171">
        <v>0.98</v>
      </c>
    </row>
    <row r="443" ht="11.25" customHeight="1">
      <c r="D443" s="149" t="s">
        <v>1657</v>
      </c>
      <c r="E443" s="150" t="s">
        <v>103</v>
      </c>
      <c r="F443" s="151" t="s">
        <v>1658</v>
      </c>
      <c r="G443" s="150" t="s">
        <v>1659</v>
      </c>
      <c r="H443" s="150" t="s">
        <v>1660</v>
      </c>
      <c r="I443" s="155"/>
      <c r="J443" s="126">
        <v>2</v>
      </c>
      <c r="K443" s="150"/>
      <c r="L443" s="227">
        <f>IF(("Reference probe"&lt;&gt;"Reference probe"),"N","Y")</f>
      </c>
      <c r="M443" s="171">
        <v>1.07</v>
      </c>
      <c r="N443" s="171">
        <v>1.04</v>
      </c>
      <c r="O443" s="171">
        <v>0.96</v>
      </c>
      <c r="P443" s="171">
        <v>0.97</v>
      </c>
      <c r="Q443" s="171">
        <v>0.99</v>
      </c>
      <c r="R443" s="171">
        <v>0.96</v>
      </c>
      <c r="S443" s="171">
        <v>0.96</v>
      </c>
      <c r="T443" s="171">
        <v>1</v>
      </c>
      <c r="U443" s="171">
        <v>1.01</v>
      </c>
      <c r="V443" s="171">
        <v>0.98</v>
      </c>
      <c r="W443" s="171">
        <v>1.01</v>
      </c>
      <c r="X443" s="171">
        <v>1</v>
      </c>
      <c r="Y443" s="171">
        <v>0.95</v>
      </c>
    </row>
    <row r="444" ht="11.25" customHeight="1">
      <c r="D444" s="149" t="s">
        <v>1661</v>
      </c>
      <c r="E444" s="150" t="s">
        <v>103</v>
      </c>
      <c r="F444" s="151" t="s">
        <v>1662</v>
      </c>
      <c r="G444" s="150" t="s">
        <v>1659</v>
      </c>
      <c r="H444" s="150" t="s">
        <v>1663</v>
      </c>
      <c r="I444" s="155"/>
      <c r="J444" s="126">
        <v>2</v>
      </c>
      <c r="K444" s="150"/>
      <c r="L444" s="227">
        <f>IF(("Reference probe"&lt;&gt;"Reference probe"),"N","Y")</f>
      </c>
      <c r="M444" s="171">
        <v>1.02</v>
      </c>
      <c r="N444" s="171">
        <v>1.02</v>
      </c>
      <c r="O444" s="171">
        <v>0.96</v>
      </c>
      <c r="P444" s="171">
        <v>1.02</v>
      </c>
      <c r="Q444" s="171">
        <v>1.03</v>
      </c>
      <c r="R444" s="171">
        <v>0.96</v>
      </c>
      <c r="S444" s="171">
        <v>0.97</v>
      </c>
      <c r="T444" s="171">
        <v>1.01</v>
      </c>
      <c r="U444" s="171">
        <v>1</v>
      </c>
      <c r="V444" s="171">
        <v>0.95</v>
      </c>
      <c r="W444" s="171">
        <v>1.01</v>
      </c>
      <c r="X444" s="171">
        <v>1.07</v>
      </c>
      <c r="Y444" s="171">
        <v>0.95</v>
      </c>
    </row>
    <row r="445" ht="11.25" customHeight="1">
      <c r="D445" s="149" t="s">
        <v>1664</v>
      </c>
      <c r="E445" s="150" t="s">
        <v>103</v>
      </c>
      <c r="F445" s="151" t="s">
        <v>1665</v>
      </c>
      <c r="G445" s="150" t="s">
        <v>1666</v>
      </c>
      <c r="H445" s="150" t="s">
        <v>1667</v>
      </c>
      <c r="I445" s="155"/>
      <c r="J445" s="126">
        <v>2</v>
      </c>
      <c r="K445" s="150"/>
      <c r="L445" s="227">
        <f>IF(("Reference probe"&lt;&gt;"Reference probe"),"N","Y")</f>
      </c>
      <c r="M445" s="171">
        <v>1.02</v>
      </c>
      <c r="N445" s="171">
        <v>1.02</v>
      </c>
      <c r="O445" s="171">
        <v>0.96</v>
      </c>
      <c r="P445" s="171">
        <v>0.96</v>
      </c>
      <c r="Q445" s="171">
        <v>1.02</v>
      </c>
      <c r="R445" s="171">
        <v>1.04</v>
      </c>
      <c r="S445" s="171">
        <v>1.09</v>
      </c>
      <c r="T445" s="171">
        <v>1.06</v>
      </c>
      <c r="U445" s="171">
        <v>0.95</v>
      </c>
      <c r="V445" s="171">
        <v>1.06</v>
      </c>
      <c r="W445" s="171">
        <v>0.95</v>
      </c>
      <c r="X445" s="171">
        <v>1</v>
      </c>
      <c r="Y445" s="171">
        <v>1.06</v>
      </c>
    </row>
    <row r="446" ht="11.25" customHeight="1">
      <c r="D446" s="149" t="s">
        <v>1668</v>
      </c>
      <c r="E446" s="150" t="s">
        <v>103</v>
      </c>
      <c r="F446" s="151" t="s">
        <v>1669</v>
      </c>
      <c r="G446" s="150" t="s">
        <v>1666</v>
      </c>
      <c r="H446" s="150" t="s">
        <v>1670</v>
      </c>
      <c r="I446" s="155"/>
      <c r="J446" s="126">
        <v>2</v>
      </c>
      <c r="K446" s="150"/>
      <c r="L446" s="227">
        <f>IF(("Reference probe"&lt;&gt;"Reference probe"),"N","Y")</f>
      </c>
      <c r="M446" s="171">
        <v>1.04</v>
      </c>
      <c r="N446" s="171">
        <v>1.02</v>
      </c>
      <c r="O446" s="171">
        <v>0.97</v>
      </c>
      <c r="P446" s="171">
        <v>0.96</v>
      </c>
      <c r="Q446" s="171">
        <v>1.05</v>
      </c>
      <c r="R446" s="171">
        <v>1.02</v>
      </c>
      <c r="S446" s="171">
        <v>0.94</v>
      </c>
      <c r="T446" s="171">
        <v>1</v>
      </c>
      <c r="U446" s="171">
        <v>0.97</v>
      </c>
      <c r="V446" s="171">
        <v>1.06</v>
      </c>
      <c r="W446" s="171">
        <v>0.97</v>
      </c>
      <c r="X446" s="171">
        <v>0.97</v>
      </c>
      <c r="Y446" s="171">
        <v>1</v>
      </c>
    </row>
    <row r="447" ht="11.25" customHeight="1">
      <c r="D447" s="149" t="s">
        <v>1671</v>
      </c>
      <c r="E447" s="150" t="s">
        <v>103</v>
      </c>
      <c r="F447" s="151" t="s">
        <v>1672</v>
      </c>
      <c r="G447" s="150" t="s">
        <v>1666</v>
      </c>
      <c r="H447" s="150" t="s">
        <v>1673</v>
      </c>
      <c r="I447" s="155"/>
      <c r="J447" s="126">
        <v>2</v>
      </c>
      <c r="K447" s="150"/>
      <c r="L447" s="227">
        <f>IF(("Reference probe"&lt;&gt;"Reference probe"),"N","Y")</f>
      </c>
      <c r="M447" s="171">
        <v>1.01</v>
      </c>
      <c r="N447" s="171">
        <v>0.99</v>
      </c>
      <c r="O447" s="171">
        <v>0.99</v>
      </c>
      <c r="P447" s="171">
        <v>0.96</v>
      </c>
      <c r="Q447" s="171">
        <v>0.96</v>
      </c>
      <c r="R447" s="171">
        <v>0.97</v>
      </c>
      <c r="S447" s="171">
        <v>0.91</v>
      </c>
      <c r="T447" s="171">
        <v>0.96</v>
      </c>
      <c r="U447" s="171">
        <v>1.03</v>
      </c>
      <c r="V447" s="171">
        <v>1.02</v>
      </c>
      <c r="W447" s="171">
        <v>0.98</v>
      </c>
      <c r="X447" s="171">
        <v>0.91</v>
      </c>
      <c r="Y447" s="171">
        <v>1.04</v>
      </c>
    </row>
    <row r="448" ht="11.25" customHeight="1">
      <c r="D448" s="149" t="s">
        <v>1674</v>
      </c>
      <c r="E448" s="150" t="s">
        <v>103</v>
      </c>
      <c r="F448" s="151" t="s">
        <v>1675</v>
      </c>
      <c r="G448" s="150" t="s">
        <v>1676</v>
      </c>
      <c r="H448" s="150" t="s">
        <v>1677</v>
      </c>
      <c r="I448" s="155"/>
      <c r="J448" s="126">
        <v>2</v>
      </c>
      <c r="K448" s="150"/>
      <c r="L448" s="227">
        <f>IF(("Reference probe"&lt;&gt;"Reference probe"),"N","Y")</f>
      </c>
      <c r="M448" s="171">
        <v>1.04</v>
      </c>
      <c r="N448" s="171">
        <v>1.06</v>
      </c>
      <c r="O448" s="171">
        <v>1</v>
      </c>
      <c r="P448" s="171">
        <v>1.04</v>
      </c>
      <c r="Q448" s="171">
        <v>1.05</v>
      </c>
      <c r="R448" s="171">
        <v>1.04</v>
      </c>
      <c r="S448" s="171">
        <v>1.01</v>
      </c>
      <c r="T448" s="171">
        <v>0.99</v>
      </c>
      <c r="U448" s="171">
        <v>1.02</v>
      </c>
      <c r="V448" s="171">
        <v>0.99</v>
      </c>
      <c r="W448" s="171">
        <v>0.95</v>
      </c>
      <c r="X448" s="171">
        <v>1.04</v>
      </c>
      <c r="Y448" s="171">
        <v>0.92</v>
      </c>
    </row>
    <row r="449" ht="11.25" customHeight="1">
      <c r="D449" s="149" t="s">
        <v>1678</v>
      </c>
      <c r="E449" s="150" t="s">
        <v>103</v>
      </c>
      <c r="F449" s="151" t="s">
        <v>1679</v>
      </c>
      <c r="G449" s="150" t="s">
        <v>1676</v>
      </c>
      <c r="H449" s="150" t="s">
        <v>1680</v>
      </c>
      <c r="I449" s="155"/>
      <c r="J449" s="126">
        <v>2</v>
      </c>
      <c r="K449" s="150"/>
      <c r="L449" s="227">
        <f>IF(("Default"&lt;&gt;"Reference probe"),"N","Y")</f>
      </c>
      <c r="M449" s="171">
        <v>0.99</v>
      </c>
      <c r="N449" s="171">
        <v>0.96</v>
      </c>
      <c r="O449" s="171">
        <v>0.91</v>
      </c>
      <c r="P449" s="171">
        <v>0.87</v>
      </c>
      <c r="Q449" s="171">
        <v>1.04</v>
      </c>
      <c r="R449" s="171">
        <v>0.77</v>
      </c>
      <c r="S449" s="171">
        <v>1.31</v>
      </c>
      <c r="T449" s="171">
        <v>0.81</v>
      </c>
      <c r="U449" s="171">
        <v>0.97</v>
      </c>
      <c r="V449" s="171">
        <v>0.85</v>
      </c>
      <c r="W449" s="171">
        <v>0.98</v>
      </c>
      <c r="X449" s="171">
        <v>0.96</v>
      </c>
      <c r="Y449" s="171">
        <v>1.06</v>
      </c>
    </row>
    <row r="450" ht="11.25" customHeight="1">
      <c r="D450" s="149" t="s">
        <v>1681</v>
      </c>
      <c r="E450" s="150" t="s">
        <v>103</v>
      </c>
      <c r="F450" s="151" t="s">
        <v>1682</v>
      </c>
      <c r="G450" s="150" t="s">
        <v>1676</v>
      </c>
      <c r="H450" s="150" t="s">
        <v>1683</v>
      </c>
      <c r="I450" s="155"/>
      <c r="J450" s="126">
        <v>2</v>
      </c>
      <c r="K450" s="150"/>
      <c r="L450" s="227">
        <f>IF(("Reference probe"&lt;&gt;"Reference probe"),"N","Y")</f>
      </c>
      <c r="M450" s="171">
        <v>0.96</v>
      </c>
      <c r="N450" s="171">
        <v>0.97</v>
      </c>
      <c r="O450" s="171">
        <v>1.02</v>
      </c>
      <c r="P450" s="171">
        <v>1.03</v>
      </c>
      <c r="Q450" s="171">
        <v>0.97</v>
      </c>
      <c r="R450" s="171">
        <v>0.93</v>
      </c>
      <c r="S450" s="171">
        <v>0.93</v>
      </c>
      <c r="T450" s="171">
        <v>1.03</v>
      </c>
      <c r="U450" s="171">
        <v>1.03</v>
      </c>
      <c r="V450" s="171">
        <v>0.97</v>
      </c>
      <c r="W450" s="171">
        <v>1.01</v>
      </c>
      <c r="X450" s="171">
        <v>0.92</v>
      </c>
      <c r="Y450" s="171">
        <v>1.02</v>
      </c>
    </row>
    <row r="451" ht="11.25" customHeight="1">
      <c r="D451" s="149" t="s">
        <v>1684</v>
      </c>
      <c r="E451" s="150" t="s">
        <v>103</v>
      </c>
      <c r="F451" s="151" t="s">
        <v>1685</v>
      </c>
      <c r="G451" s="150" t="s">
        <v>1686</v>
      </c>
      <c r="H451" s="150" t="s">
        <v>1687</v>
      </c>
      <c r="I451" s="155"/>
      <c r="J451" s="126">
        <v>2</v>
      </c>
      <c r="K451" s="150"/>
      <c r="L451" s="227">
        <f>IF(("Reference probe"&lt;&gt;"Reference probe"),"N","Y")</f>
      </c>
      <c r="M451" s="171">
        <v>0.99</v>
      </c>
      <c r="N451" s="171">
        <v>1.02</v>
      </c>
      <c r="O451" s="171">
        <v>0.96</v>
      </c>
      <c r="P451" s="171">
        <v>0.96</v>
      </c>
      <c r="Q451" s="171">
        <v>1.02</v>
      </c>
      <c r="R451" s="171">
        <v>0.96</v>
      </c>
      <c r="S451" s="171">
        <v>0.98</v>
      </c>
      <c r="T451" s="171">
        <v>1</v>
      </c>
      <c r="U451" s="171">
        <v>0.95</v>
      </c>
      <c r="V451" s="171">
        <v>1.09</v>
      </c>
      <c r="W451" s="171">
        <v>1.04</v>
      </c>
      <c r="X451" s="171">
        <v>0.95</v>
      </c>
      <c r="Y451" s="171">
        <v>0.97</v>
      </c>
    </row>
    <row r="452" ht="11.25" customHeight="1">
      <c r="D452" s="149" t="s">
        <v>1688</v>
      </c>
      <c r="E452" s="150" t="s">
        <v>103</v>
      </c>
      <c r="F452" s="151" t="s">
        <v>1689</v>
      </c>
      <c r="G452" s="150" t="s">
        <v>1686</v>
      </c>
      <c r="H452" s="150" t="s">
        <v>1690</v>
      </c>
      <c r="I452" s="155"/>
      <c r="J452" s="126">
        <v>2</v>
      </c>
      <c r="K452" s="150"/>
      <c r="L452" s="227">
        <f>IF(("Reference probe"&lt;&gt;"Reference probe"),"N","Y")</f>
      </c>
      <c r="M452" s="171">
        <v>0.92</v>
      </c>
      <c r="N452" s="171">
        <v>0.99</v>
      </c>
      <c r="O452" s="171">
        <v>0.99</v>
      </c>
      <c r="P452" s="171">
        <v>1.03</v>
      </c>
      <c r="Q452" s="171">
        <v>1</v>
      </c>
      <c r="R452" s="171">
        <v>0.97</v>
      </c>
      <c r="S452" s="171">
        <v>1.07</v>
      </c>
      <c r="T452" s="171">
        <v>1.01</v>
      </c>
      <c r="U452" s="171">
        <v>1.01</v>
      </c>
      <c r="V452" s="171">
        <v>0.94</v>
      </c>
      <c r="W452" s="171">
        <v>0.97</v>
      </c>
      <c r="X452" s="171">
        <v>1.05</v>
      </c>
      <c r="Y452" s="171">
        <v>1.03</v>
      </c>
    </row>
    <row r="453" ht="11.25" customHeight="1">
      <c r="D453" s="149" t="s">
        <v>1691</v>
      </c>
      <c r="E453" s="150" t="s">
        <v>103</v>
      </c>
      <c r="F453" s="151" t="s">
        <v>1692</v>
      </c>
      <c r="G453" s="150" t="s">
        <v>1693</v>
      </c>
      <c r="H453" s="150" t="s">
        <v>1694</v>
      </c>
      <c r="I453" s="155"/>
      <c r="J453" s="126">
        <v>2</v>
      </c>
      <c r="K453" s="150"/>
      <c r="L453" s="227">
        <f>IF(("Reference probe"&lt;&gt;"Reference probe"),"N","Y")</f>
      </c>
      <c r="M453" s="171">
        <v>0.94</v>
      </c>
      <c r="N453" s="171">
        <v>0.97</v>
      </c>
      <c r="O453" s="171">
        <v>1.05</v>
      </c>
      <c r="P453" s="171">
        <v>1.02</v>
      </c>
      <c r="Q453" s="171">
        <v>1</v>
      </c>
      <c r="R453" s="171">
        <v>1.01</v>
      </c>
      <c r="S453" s="171">
        <v>1.04</v>
      </c>
      <c r="T453" s="171">
        <v>1.07</v>
      </c>
      <c r="U453" s="171">
        <v>1.03</v>
      </c>
      <c r="V453" s="171">
        <v>1.03</v>
      </c>
      <c r="W453" s="171">
        <v>0.96</v>
      </c>
      <c r="X453" s="171">
        <v>1.05</v>
      </c>
      <c r="Y453" s="171">
        <v>1.04</v>
      </c>
    </row>
    <row r="454" ht="11.25" customHeight="1">
      <c r="D454" s="149" t="s">
        <v>1695</v>
      </c>
      <c r="E454" s="150" t="s">
        <v>103</v>
      </c>
      <c r="F454" s="151" t="s">
        <v>1696</v>
      </c>
      <c r="G454" s="150" t="s">
        <v>1697</v>
      </c>
      <c r="H454" s="150" t="s">
        <v>1698</v>
      </c>
      <c r="I454" s="155"/>
      <c r="J454" s="126">
        <v>2</v>
      </c>
      <c r="K454" s="150"/>
      <c r="L454" s="227">
        <f>IF(("Reference probe"&lt;&gt;"Reference probe"),"N","Y")</f>
      </c>
      <c r="M454" s="171">
        <v>0.9</v>
      </c>
      <c r="N454" s="171">
        <v>0.96</v>
      </c>
      <c r="O454" s="171">
        <v>1.02</v>
      </c>
      <c r="P454" s="171">
        <v>1.12</v>
      </c>
      <c r="Q454" s="171">
        <v>0.96</v>
      </c>
      <c r="R454" s="171">
        <v>0.99</v>
      </c>
      <c r="S454" s="171">
        <v>1</v>
      </c>
      <c r="T454" s="171">
        <v>0.97</v>
      </c>
      <c r="U454" s="171">
        <v>1.09</v>
      </c>
      <c r="V454" s="171">
        <v>1.01</v>
      </c>
      <c r="W454" s="171">
        <v>0.97</v>
      </c>
      <c r="X454" s="171">
        <v>0.98</v>
      </c>
      <c r="Y454" s="171">
        <v>1.03</v>
      </c>
    </row>
    <row r="455" ht="11.25" customHeight="1">
      <c r="D455" s="149" t="s">
        <v>1699</v>
      </c>
      <c r="E455" s="150" t="s">
        <v>103</v>
      </c>
      <c r="F455" s="151" t="s">
        <v>1700</v>
      </c>
      <c r="G455" s="150" t="s">
        <v>1697</v>
      </c>
      <c r="H455" s="150" t="s">
        <v>1701</v>
      </c>
      <c r="I455" s="155"/>
      <c r="J455" s="126">
        <v>2</v>
      </c>
      <c r="K455" s="150"/>
      <c r="L455" s="227">
        <f>IF(("Default"&lt;&gt;"Reference probe"),"N","Y")</f>
      </c>
      <c r="M455" s="171">
        <v>0.96</v>
      </c>
      <c r="N455" s="171">
        <v>0.99</v>
      </c>
      <c r="O455" s="171">
        <v>0.99</v>
      </c>
      <c r="P455" s="171">
        <v>0.9</v>
      </c>
      <c r="Q455" s="171">
        <v>0.98</v>
      </c>
      <c r="R455" s="171">
        <v>0.88</v>
      </c>
      <c r="S455" s="171">
        <v>0.92</v>
      </c>
      <c r="T455" s="171">
        <v>0.97</v>
      </c>
      <c r="U455" s="171">
        <v>0.95</v>
      </c>
      <c r="V455" s="171">
        <v>0.86</v>
      </c>
      <c r="W455" s="171">
        <v>1.01</v>
      </c>
      <c r="X455" s="171">
        <v>0.96</v>
      </c>
      <c r="Y455" s="171">
        <v>1.07</v>
      </c>
    </row>
    <row r="456" ht="11.25" customHeight="1">
      <c r="D456" s="149" t="s">
        <v>1702</v>
      </c>
      <c r="E456" s="150" t="s">
        <v>103</v>
      </c>
      <c r="F456" s="151" t="s">
        <v>1703</v>
      </c>
      <c r="G456" s="150" t="s">
        <v>1697</v>
      </c>
      <c r="H456" s="150" t="s">
        <v>1704</v>
      </c>
      <c r="I456" s="155"/>
      <c r="J456" s="126">
        <v>2</v>
      </c>
      <c r="K456" s="150"/>
      <c r="L456" s="227">
        <f>IF(("Reference probe"&lt;&gt;"Reference probe"),"N","Y")</f>
      </c>
      <c r="M456" s="171">
        <v>0.95</v>
      </c>
      <c r="N456" s="171">
        <v>0.98</v>
      </c>
      <c r="O456" s="171">
        <v>1.07</v>
      </c>
      <c r="P456" s="171">
        <v>0.97</v>
      </c>
      <c r="Q456" s="171">
        <v>1</v>
      </c>
      <c r="R456" s="171">
        <v>0.98</v>
      </c>
      <c r="S456" s="171">
        <v>1.07</v>
      </c>
      <c r="T456" s="171">
        <v>0.97</v>
      </c>
      <c r="U456" s="171">
        <v>1.02</v>
      </c>
      <c r="V456" s="171">
        <v>1.05</v>
      </c>
      <c r="W456" s="171">
        <v>1.03</v>
      </c>
      <c r="X456" s="171">
        <v>1.07</v>
      </c>
      <c r="Y456" s="171">
        <v>0.97</v>
      </c>
    </row>
    <row r="457" ht="11.25" customHeight="1">
      <c r="D457" s="149" t="s">
        <v>1705</v>
      </c>
      <c r="E457" s="150" t="s">
        <v>103</v>
      </c>
      <c r="F457" s="151" t="s">
        <v>1706</v>
      </c>
      <c r="G457" s="150" t="s">
        <v>1707</v>
      </c>
      <c r="H457" s="150" t="s">
        <v>1708</v>
      </c>
      <c r="I457" s="155"/>
      <c r="J457" s="126">
        <v>2</v>
      </c>
      <c r="K457" s="150"/>
      <c r="L457" s="227">
        <f>IF(("Reference probe"&lt;&gt;"Reference probe"),"N","Y")</f>
      </c>
      <c r="M457" s="171">
        <v>1.07</v>
      </c>
      <c r="N457" s="171">
        <v>0.95</v>
      </c>
      <c r="O457" s="171">
        <v>1.03</v>
      </c>
      <c r="P457" s="171">
        <v>1.06</v>
      </c>
      <c r="Q457" s="171">
        <v>0.97</v>
      </c>
      <c r="R457" s="171">
        <v>1.06</v>
      </c>
      <c r="S457" s="171">
        <v>0.98</v>
      </c>
      <c r="T457" s="171">
        <v>1.05</v>
      </c>
      <c r="U457" s="171">
        <v>1.09</v>
      </c>
      <c r="V457" s="171">
        <v>1.03</v>
      </c>
      <c r="W457" s="171">
        <v>1.04</v>
      </c>
      <c r="X457" s="171">
        <v>0.94</v>
      </c>
      <c r="Y457" s="171">
        <v>0.97</v>
      </c>
    </row>
    <row r="458" ht="11.25" customHeight="1">
      <c r="D458" s="149" t="s">
        <v>1709</v>
      </c>
      <c r="E458" s="150" t="s">
        <v>103</v>
      </c>
      <c r="F458" s="151" t="s">
        <v>1710</v>
      </c>
      <c r="G458" s="150" t="s">
        <v>1707</v>
      </c>
      <c r="H458" s="150" t="s">
        <v>1711</v>
      </c>
      <c r="I458" s="155"/>
      <c r="J458" s="126">
        <v>2</v>
      </c>
      <c r="K458" s="150"/>
      <c r="L458" s="227">
        <f>IF(("Reference probe"&lt;&gt;"Reference probe"),"N","Y")</f>
      </c>
      <c r="M458" s="171">
        <v>0.99</v>
      </c>
      <c r="N458" s="171">
        <v>0.98</v>
      </c>
      <c r="O458" s="171">
        <v>1.01</v>
      </c>
      <c r="P458" s="171">
        <v>0.97</v>
      </c>
      <c r="Q458" s="171">
        <v>0.98</v>
      </c>
      <c r="R458" s="171">
        <v>1.1</v>
      </c>
      <c r="S458" s="171">
        <v>0.94</v>
      </c>
      <c r="T458" s="171">
        <v>0.98</v>
      </c>
      <c r="U458" s="171">
        <v>1</v>
      </c>
      <c r="V458" s="171">
        <v>0.97</v>
      </c>
      <c r="W458" s="171">
        <v>0.99</v>
      </c>
      <c r="X458" s="171">
        <v>1.06</v>
      </c>
      <c r="Y458" s="171">
        <v>1.05</v>
      </c>
    </row>
    <row r="459" ht="11.25" customHeight="1">
      <c r="D459" s="149" t="s">
        <v>1712</v>
      </c>
      <c r="E459" s="150" t="s">
        <v>103</v>
      </c>
      <c r="F459" s="151" t="s">
        <v>1713</v>
      </c>
      <c r="G459" s="150" t="s">
        <v>1714</v>
      </c>
      <c r="H459" s="150" t="s">
        <v>1715</v>
      </c>
      <c r="I459" s="155"/>
      <c r="J459" s="126">
        <v>2</v>
      </c>
      <c r="K459" s="150"/>
      <c r="L459" s="227">
        <f>IF(("Reference probe"&lt;&gt;"Reference probe"),"N","Y")</f>
      </c>
      <c r="M459" s="171">
        <v>0.96</v>
      </c>
      <c r="N459" s="171">
        <v>1.08</v>
      </c>
      <c r="O459" s="171">
        <v>1</v>
      </c>
      <c r="P459" s="171">
        <v>1.13</v>
      </c>
      <c r="Q459" s="171">
        <v>0.95</v>
      </c>
      <c r="R459" s="171">
        <v>1.03</v>
      </c>
      <c r="S459" s="171">
        <v>1.06</v>
      </c>
      <c r="T459" s="171">
        <v>1.15</v>
      </c>
      <c r="U459" s="171">
        <v>0.97</v>
      </c>
      <c r="V459" s="171">
        <v>1</v>
      </c>
      <c r="W459" s="171">
        <v>0.99</v>
      </c>
      <c r="X459" s="171">
        <v>1.04</v>
      </c>
      <c r="Y459" s="171">
        <v>1.03</v>
      </c>
    </row>
    <row r="460" ht="11.25" customHeight="1">
      <c r="D460" s="149" t="s">
        <v>1716</v>
      </c>
      <c r="E460" s="150" t="s">
        <v>103</v>
      </c>
      <c r="F460" s="151" t="s">
        <v>1717</v>
      </c>
      <c r="G460" s="150" t="s">
        <v>1714</v>
      </c>
      <c r="H460" s="150" t="s">
        <v>1718</v>
      </c>
      <c r="I460" s="155"/>
      <c r="J460" s="126">
        <v>2</v>
      </c>
      <c r="K460" s="150"/>
      <c r="L460" s="227">
        <f>IF(("Reference probe"&lt;&gt;"Reference probe"),"N","Y")</f>
      </c>
      <c r="M460" s="171">
        <v>1.01</v>
      </c>
      <c r="N460" s="171">
        <v>1.03</v>
      </c>
      <c r="O460" s="171">
        <v>0.99</v>
      </c>
      <c r="P460" s="171">
        <v>1.07</v>
      </c>
      <c r="Q460" s="171">
        <v>0.99</v>
      </c>
      <c r="R460" s="171">
        <v>0.98</v>
      </c>
      <c r="S460" s="171">
        <v>0.99</v>
      </c>
      <c r="T460" s="171">
        <v>1.01</v>
      </c>
      <c r="U460" s="171">
        <v>1.03</v>
      </c>
      <c r="V460" s="171">
        <v>0.88</v>
      </c>
      <c r="W460" s="171">
        <v>0.98</v>
      </c>
      <c r="X460" s="171">
        <v>1</v>
      </c>
      <c r="Y460" s="171">
        <v>0.97</v>
      </c>
    </row>
    <row r="461" ht="11.25" customHeight="1">
      <c r="D461" s="149" t="s">
        <v>1719</v>
      </c>
      <c r="E461" s="150" t="s">
        <v>103</v>
      </c>
      <c r="F461" s="151" t="s">
        <v>1720</v>
      </c>
      <c r="G461" s="150" t="s">
        <v>1721</v>
      </c>
      <c r="H461" s="150" t="s">
        <v>1722</v>
      </c>
      <c r="I461" s="155"/>
      <c r="J461" s="126">
        <v>2</v>
      </c>
      <c r="K461" s="150"/>
      <c r="L461" s="227">
        <f>IF(("Reference probe"&lt;&gt;"Reference probe"),"N","Y")</f>
      </c>
      <c r="M461" s="171">
        <v>1.06</v>
      </c>
      <c r="N461" s="171">
        <v>0.97</v>
      </c>
      <c r="O461" s="171">
        <v>1.05</v>
      </c>
      <c r="P461" s="171">
        <v>0.98</v>
      </c>
      <c r="Q461" s="171">
        <v>1.04</v>
      </c>
      <c r="R461" s="171">
        <v>1.05</v>
      </c>
      <c r="S461" s="171">
        <v>1.01</v>
      </c>
      <c r="T461" s="171">
        <v>1.01</v>
      </c>
      <c r="U461" s="171">
        <v>0.99</v>
      </c>
      <c r="V461" s="171">
        <v>0.99</v>
      </c>
      <c r="W461" s="171">
        <v>1.03</v>
      </c>
      <c r="X461" s="171">
        <v>1.03</v>
      </c>
      <c r="Y461" s="171">
        <v>0.98</v>
      </c>
    </row>
    <row r="462" ht="11.25" customHeight="1">
      <c r="D462" s="149" t="s">
        <v>1723</v>
      </c>
      <c r="E462" s="150" t="s">
        <v>103</v>
      </c>
      <c r="F462" s="151" t="s">
        <v>1724</v>
      </c>
      <c r="G462" s="150" t="s">
        <v>1721</v>
      </c>
      <c r="H462" s="150" t="s">
        <v>1725</v>
      </c>
      <c r="I462" s="155"/>
      <c r="J462" s="126">
        <v>2</v>
      </c>
      <c r="K462" s="150"/>
      <c r="L462" s="227">
        <f>IF(("Default"&lt;&gt;"Reference probe"),"N","Y")</f>
      </c>
      <c r="M462" s="171">
        <v>0.99</v>
      </c>
      <c r="N462" s="171">
        <v>1</v>
      </c>
      <c r="O462" s="171">
        <v>1.07</v>
      </c>
      <c r="P462" s="171">
        <v>1</v>
      </c>
      <c r="Q462" s="171">
        <v>0.94</v>
      </c>
      <c r="R462" s="171">
        <v>1.08</v>
      </c>
      <c r="S462" s="171">
        <v>1.08</v>
      </c>
      <c r="T462" s="171">
        <v>1.11</v>
      </c>
      <c r="U462" s="171">
        <v>1.01</v>
      </c>
      <c r="V462" s="171">
        <v>1.02</v>
      </c>
      <c r="W462" s="171">
        <v>0.98</v>
      </c>
      <c r="X462" s="171">
        <v>1</v>
      </c>
      <c r="Y462" s="171">
        <v>1.08</v>
      </c>
    </row>
    <row r="463" ht="11.25" customHeight="1">
      <c r="D463" s="149" t="s">
        <v>1726</v>
      </c>
      <c r="E463" s="150" t="s">
        <v>103</v>
      </c>
      <c r="F463" s="151" t="s">
        <v>1727</v>
      </c>
      <c r="G463" s="150" t="s">
        <v>1728</v>
      </c>
      <c r="H463" s="150" t="s">
        <v>1729</v>
      </c>
      <c r="I463" s="155"/>
      <c r="J463" s="126">
        <v>2</v>
      </c>
      <c r="K463" s="150"/>
      <c r="L463" s="227">
        <f>IF(("Reference probe"&lt;&gt;"Reference probe"),"N","Y")</f>
      </c>
      <c r="M463" s="171">
        <v>1.07</v>
      </c>
      <c r="N463" s="171">
        <v>1</v>
      </c>
      <c r="O463" s="171">
        <v>1.05</v>
      </c>
      <c r="P463" s="171">
        <v>1.04</v>
      </c>
      <c r="Q463" s="171">
        <v>1.05</v>
      </c>
      <c r="R463" s="171">
        <v>0.93</v>
      </c>
      <c r="S463" s="171">
        <v>1.06</v>
      </c>
      <c r="T463" s="171">
        <v>1.05</v>
      </c>
      <c r="U463" s="171">
        <v>0.98</v>
      </c>
      <c r="V463" s="171">
        <v>0.98</v>
      </c>
      <c r="W463" s="171">
        <v>1.02</v>
      </c>
      <c r="X463" s="171">
        <v>0.92</v>
      </c>
      <c r="Y463" s="171">
        <v>0.96</v>
      </c>
    </row>
    <row r="464" ht="11.25" customHeight="1">
      <c r="D464" s="149" t="s">
        <v>1730</v>
      </c>
      <c r="E464" s="150" t="s">
        <v>103</v>
      </c>
      <c r="F464" s="151" t="s">
        <v>1731</v>
      </c>
      <c r="G464" s="150" t="s">
        <v>1732</v>
      </c>
      <c r="H464" s="150" t="s">
        <v>1733</v>
      </c>
      <c r="I464" s="155"/>
      <c r="J464" s="126">
        <v>2</v>
      </c>
      <c r="K464" s="150" t="s">
        <v>199</v>
      </c>
      <c r="L464" s="227">
        <f>IF(("Reference probe"&lt;&gt;"Reference probe"),"N","Y")</f>
      </c>
      <c r="M464" s="171">
        <v>0.94</v>
      </c>
      <c r="N464" s="171">
        <v>0.97</v>
      </c>
      <c r="O464" s="171">
        <v>1</v>
      </c>
      <c r="P464" s="171">
        <v>1.04</v>
      </c>
      <c r="Q464" s="171">
        <v>1.05</v>
      </c>
      <c r="R464" s="171">
        <v>0.95</v>
      </c>
      <c r="S464" s="171">
        <v>1.03</v>
      </c>
      <c r="T464" s="171">
        <v>0.95</v>
      </c>
      <c r="U464" s="171">
        <v>1.01</v>
      </c>
      <c r="V464" s="171">
        <v>0.97</v>
      </c>
      <c r="W464" s="171">
        <v>1.03</v>
      </c>
      <c r="X464" s="171">
        <v>0.96</v>
      </c>
      <c r="Y464" s="171">
        <v>0.95</v>
      </c>
    </row>
    <row r="465" ht="11.25" customHeight="1">
      <c r="D465" s="149" t="s">
        <v>1734</v>
      </c>
      <c r="E465" s="150" t="s">
        <v>103</v>
      </c>
      <c r="F465" s="151" t="s">
        <v>1735</v>
      </c>
      <c r="G465" s="150" t="s">
        <v>1736</v>
      </c>
      <c r="H465" s="150" t="s">
        <v>1737</v>
      </c>
      <c r="I465" s="155"/>
      <c r="J465" s="126">
        <v>2</v>
      </c>
      <c r="K465" s="150"/>
      <c r="L465" s="227">
        <f>IF(("Reference probe"&lt;&gt;"Reference probe"),"N","Y")</f>
      </c>
      <c r="M465" s="171">
        <v>0.98</v>
      </c>
      <c r="N465" s="171">
        <v>0.95</v>
      </c>
      <c r="O465" s="171">
        <v>1.02</v>
      </c>
      <c r="P465" s="171">
        <v>1.07</v>
      </c>
      <c r="Q465" s="171">
        <v>1.02</v>
      </c>
      <c r="R465" s="171">
        <v>1.04</v>
      </c>
      <c r="S465" s="171">
        <v>1.02</v>
      </c>
      <c r="T465" s="171">
        <v>0.99</v>
      </c>
      <c r="U465" s="171">
        <v>0.93</v>
      </c>
      <c r="V465" s="171">
        <v>1.06</v>
      </c>
      <c r="W465" s="171">
        <v>1.07</v>
      </c>
      <c r="X465" s="171">
        <v>1.04</v>
      </c>
      <c r="Y465" s="171">
        <v>1.05</v>
      </c>
    </row>
    <row r="466" ht="11.25" customHeight="1">
      <c r="D466" s="149" t="s">
        <v>1738</v>
      </c>
      <c r="E466" s="150" t="s">
        <v>103</v>
      </c>
      <c r="F466" s="151" t="s">
        <v>1739</v>
      </c>
      <c r="G466" s="150" t="s">
        <v>1740</v>
      </c>
      <c r="H466" s="150" t="s">
        <v>1741</v>
      </c>
      <c r="I466" s="155"/>
      <c r="J466" s="126">
        <v>2</v>
      </c>
      <c r="K466" s="150"/>
      <c r="L466" s="227">
        <f>IF(("Reference probe"&lt;&gt;"Reference probe"),"N","Y")</f>
      </c>
      <c r="M466" s="171">
        <v>0.98</v>
      </c>
      <c r="N466" s="171">
        <v>0.99</v>
      </c>
      <c r="O466" s="171">
        <v>0.95</v>
      </c>
      <c r="P466" s="171">
        <v>1</v>
      </c>
      <c r="Q466" s="171">
        <v>1.08</v>
      </c>
      <c r="R466" s="171">
        <v>0.91</v>
      </c>
      <c r="S466" s="171">
        <v>0.98</v>
      </c>
      <c r="T466" s="171">
        <v>1.02</v>
      </c>
      <c r="U466" s="171">
        <v>0.95</v>
      </c>
      <c r="V466" s="171">
        <v>0.98</v>
      </c>
      <c r="W466" s="171">
        <v>1</v>
      </c>
      <c r="X466" s="171">
        <v>0.98</v>
      </c>
      <c r="Y466" s="171">
        <v>0.99</v>
      </c>
    </row>
    <row r="467" ht="11.25" customHeight="1">
      <c r="D467" s="149" t="s">
        <v>1742</v>
      </c>
      <c r="E467" s="150" t="s">
        <v>103</v>
      </c>
      <c r="F467" s="151" t="s">
        <v>1743</v>
      </c>
      <c r="G467" s="150" t="s">
        <v>1744</v>
      </c>
      <c r="H467" s="150" t="s">
        <v>1745</v>
      </c>
      <c r="I467" s="155"/>
      <c r="J467" s="126">
        <v>2</v>
      </c>
      <c r="K467" s="150"/>
      <c r="L467" s="227">
        <f>IF(("Reference probe"&lt;&gt;"Reference probe"),"N","Y")</f>
      </c>
      <c r="M467" s="171">
        <v>0.92</v>
      </c>
      <c r="N467" s="171">
        <v>1.03</v>
      </c>
      <c r="O467" s="171">
        <v>0.95</v>
      </c>
      <c r="P467" s="171">
        <v>0.93</v>
      </c>
      <c r="Q467" s="171">
        <v>1.01</v>
      </c>
      <c r="R467" s="171">
        <v>1.02</v>
      </c>
      <c r="S467" s="171">
        <v>1.12</v>
      </c>
      <c r="T467" s="171">
        <v>0.97</v>
      </c>
      <c r="U467" s="171">
        <v>0.96</v>
      </c>
      <c r="V467" s="171">
        <v>1.02</v>
      </c>
      <c r="W467" s="171">
        <v>1.02</v>
      </c>
      <c r="X467" s="171">
        <v>0.94</v>
      </c>
      <c r="Y467" s="171">
        <v>0.98</v>
      </c>
    </row>
    <row r="468" ht="11.25" customHeight="1">
      <c r="D468" s="149" t="s">
        <v>1746</v>
      </c>
      <c r="E468" s="150" t="s">
        <v>103</v>
      </c>
      <c r="F468" s="151" t="s">
        <v>1747</v>
      </c>
      <c r="G468" s="150" t="s">
        <v>1744</v>
      </c>
      <c r="H468" s="150" t="s">
        <v>1748</v>
      </c>
      <c r="I468" s="155"/>
      <c r="J468" s="126">
        <v>2</v>
      </c>
      <c r="K468" s="150"/>
      <c r="L468" s="227">
        <f>IF(("Default"&lt;&gt;"Reference probe"),"N","Y")</f>
      </c>
      <c r="M468" s="171">
        <v>0.99</v>
      </c>
      <c r="N468" s="171">
        <v>0.98</v>
      </c>
      <c r="O468" s="171">
        <v>1</v>
      </c>
      <c r="P468" s="171">
        <v>1.02</v>
      </c>
      <c r="Q468" s="171">
        <v>1.01</v>
      </c>
      <c r="R468" s="171">
        <v>0.92</v>
      </c>
      <c r="S468" s="171">
        <v>1.02</v>
      </c>
      <c r="T468" s="171">
        <v>1.07</v>
      </c>
      <c r="U468" s="171">
        <v>1.01</v>
      </c>
      <c r="V468" s="171">
        <v>0.92</v>
      </c>
      <c r="W468" s="171">
        <v>0.97</v>
      </c>
      <c r="X468" s="171">
        <v>0.94</v>
      </c>
      <c r="Y468" s="171">
        <v>1.03</v>
      </c>
    </row>
    <row r="469" ht="11.25" customHeight="1">
      <c r="D469" s="149" t="s">
        <v>1749</v>
      </c>
      <c r="E469" s="150" t="s">
        <v>103</v>
      </c>
      <c r="F469" s="151" t="s">
        <v>1750</v>
      </c>
      <c r="G469" s="150" t="s">
        <v>1744</v>
      </c>
      <c r="H469" s="150" t="s">
        <v>1751</v>
      </c>
      <c r="I469" s="155"/>
      <c r="J469" s="126">
        <v>2</v>
      </c>
      <c r="K469" s="150"/>
      <c r="L469" s="227">
        <f>IF(("Reference probe"&lt;&gt;"Reference probe"),"N","Y")</f>
      </c>
      <c r="M469" s="171">
        <v>0.93</v>
      </c>
      <c r="N469" s="171">
        <v>1.03</v>
      </c>
      <c r="O469" s="171">
        <v>0.99</v>
      </c>
      <c r="P469" s="171">
        <v>0.96</v>
      </c>
      <c r="Q469" s="171">
        <v>1.02</v>
      </c>
      <c r="R469" s="171">
        <v>1.02</v>
      </c>
      <c r="S469" s="171">
        <v>0.95</v>
      </c>
      <c r="T469" s="171">
        <v>0.96</v>
      </c>
      <c r="U469" s="171">
        <v>1.07</v>
      </c>
      <c r="V469" s="171">
        <v>0.96</v>
      </c>
      <c r="W469" s="171">
        <v>0.99</v>
      </c>
      <c r="X469" s="171">
        <v>0.92</v>
      </c>
      <c r="Y469" s="171">
        <v>0.91</v>
      </c>
    </row>
    <row r="470" ht="11.25" customHeight="1">
      <c r="D470" s="149" t="s">
        <v>1752</v>
      </c>
      <c r="E470" s="150" t="s">
        <v>103</v>
      </c>
      <c r="F470" s="151" t="s">
        <v>1753</v>
      </c>
      <c r="G470" s="150" t="s">
        <v>1754</v>
      </c>
      <c r="H470" s="150" t="s">
        <v>1755</v>
      </c>
      <c r="I470" s="155"/>
      <c r="J470" s="126">
        <v>2</v>
      </c>
      <c r="K470" s="150"/>
      <c r="L470" s="227">
        <f>IF(("Reference probe"&lt;&gt;"Reference probe"),"N","Y")</f>
      </c>
      <c r="M470" s="171">
        <v>0.95</v>
      </c>
      <c r="N470" s="171">
        <v>1.01</v>
      </c>
      <c r="O470" s="171">
        <v>1</v>
      </c>
      <c r="P470" s="171">
        <v>1.01</v>
      </c>
      <c r="Q470" s="171">
        <v>1.02</v>
      </c>
      <c r="R470" s="171">
        <v>0.99</v>
      </c>
      <c r="S470" s="171">
        <v>0.87</v>
      </c>
      <c r="T470" s="171">
        <v>0.94</v>
      </c>
      <c r="U470" s="171">
        <v>0.96</v>
      </c>
      <c r="V470" s="171">
        <v>1.07</v>
      </c>
      <c r="W470" s="171">
        <v>1.05</v>
      </c>
      <c r="X470" s="171">
        <v>0.96</v>
      </c>
      <c r="Y470" s="171">
        <v>0.97</v>
      </c>
    </row>
    <row r="471" ht="11.25" customHeight="1">
      <c r="D471" s="149" t="s">
        <v>1756</v>
      </c>
      <c r="E471" s="150" t="s">
        <v>103</v>
      </c>
      <c r="F471" s="151" t="s">
        <v>1757</v>
      </c>
      <c r="G471" s="150" t="s">
        <v>1754</v>
      </c>
      <c r="H471" s="150" t="s">
        <v>1758</v>
      </c>
      <c r="I471" s="155"/>
      <c r="J471" s="126">
        <v>2</v>
      </c>
      <c r="K471" s="150"/>
      <c r="L471" s="227">
        <f>IF(("Reference probe"&lt;&gt;"Reference probe"),"N","Y")</f>
      </c>
      <c r="M471" s="171">
        <v>1.03</v>
      </c>
      <c r="N471" s="171">
        <v>0.84</v>
      </c>
      <c r="O471" s="171">
        <v>1.03</v>
      </c>
      <c r="P471" s="171">
        <v>1.07</v>
      </c>
      <c r="Q471" s="171">
        <v>1.06</v>
      </c>
      <c r="R471" s="171">
        <v>0.96</v>
      </c>
      <c r="S471" s="171">
        <v>0.89</v>
      </c>
      <c r="T471" s="171">
        <v>0.99</v>
      </c>
      <c r="U471" s="171">
        <v>1.08</v>
      </c>
      <c r="V471" s="171">
        <v>0.89</v>
      </c>
      <c r="W471" s="171">
        <v>1.01</v>
      </c>
      <c r="X471" s="171">
        <v>1.09</v>
      </c>
      <c r="Y471" s="171">
        <v>1.05</v>
      </c>
    </row>
    <row r="472" ht="11.25" customHeight="1">
      <c r="D472" s="149" t="s">
        <v>1759</v>
      </c>
      <c r="E472" s="150" t="s">
        <v>103</v>
      </c>
      <c r="F472" s="151" t="s">
        <v>1760</v>
      </c>
      <c r="G472" s="150" t="s">
        <v>1754</v>
      </c>
      <c r="H472" s="150" t="s">
        <v>1761</v>
      </c>
      <c r="I472" s="155"/>
      <c r="J472" s="126">
        <v>2</v>
      </c>
      <c r="K472" s="150"/>
      <c r="L472" s="227">
        <f>IF(("Reference probe"&lt;&gt;"Reference probe"),"N","Y")</f>
      </c>
      <c r="M472" s="171">
        <v>0.88</v>
      </c>
      <c r="N472" s="171">
        <v>0.95</v>
      </c>
      <c r="O472" s="171">
        <v>0.92</v>
      </c>
      <c r="P472" s="171">
        <v>1</v>
      </c>
      <c r="Q472" s="171">
        <v>1.03</v>
      </c>
      <c r="R472" s="171">
        <v>0.99</v>
      </c>
      <c r="S472" s="171">
        <v>0.94</v>
      </c>
      <c r="T472" s="171">
        <v>1.03</v>
      </c>
      <c r="U472" s="171">
        <v>1.02</v>
      </c>
      <c r="V472" s="171">
        <v>0.92</v>
      </c>
      <c r="W472" s="171">
        <v>1.04</v>
      </c>
      <c r="X472" s="171">
        <v>1.03</v>
      </c>
      <c r="Y472" s="171">
        <v>0.97</v>
      </c>
    </row>
    <row r="473" ht="11.25" customHeight="1">
      <c r="D473" s="149" t="s">
        <v>1762</v>
      </c>
      <c r="E473" s="150" t="s">
        <v>103</v>
      </c>
      <c r="F473" s="151" t="s">
        <v>1763</v>
      </c>
      <c r="G473" s="150" t="s">
        <v>1754</v>
      </c>
      <c r="H473" s="150" t="s">
        <v>1764</v>
      </c>
      <c r="I473" s="155"/>
      <c r="J473" s="126">
        <v>2</v>
      </c>
      <c r="K473" s="150"/>
      <c r="L473" s="227">
        <f>IF(("Reference probe"&lt;&gt;"Reference probe"),"N","Y")</f>
      </c>
      <c r="M473" s="171">
        <v>0.93</v>
      </c>
      <c r="N473" s="171">
        <v>0.98</v>
      </c>
      <c r="O473" s="171">
        <v>1</v>
      </c>
      <c r="P473" s="171">
        <v>1.07</v>
      </c>
      <c r="Q473" s="171">
        <v>1.04</v>
      </c>
      <c r="R473" s="171">
        <v>1.05</v>
      </c>
      <c r="S473" s="171">
        <v>1.01</v>
      </c>
      <c r="T473" s="171">
        <v>0.96</v>
      </c>
      <c r="U473" s="171">
        <v>0.94</v>
      </c>
      <c r="V473" s="171">
        <v>0.92</v>
      </c>
      <c r="W473" s="171">
        <v>1.04</v>
      </c>
      <c r="X473" s="171">
        <v>0.99</v>
      </c>
      <c r="Y473" s="171">
        <v>1</v>
      </c>
    </row>
    <row r="474" ht="11.25" customHeight="1">
      <c r="D474" s="149" t="s">
        <v>1765</v>
      </c>
      <c r="E474" s="150" t="s">
        <v>103</v>
      </c>
      <c r="F474" s="151" t="s">
        <v>1766</v>
      </c>
      <c r="G474" s="150" t="s">
        <v>1767</v>
      </c>
      <c r="H474" s="150" t="s">
        <v>1768</v>
      </c>
      <c r="I474" s="155"/>
      <c r="J474" s="126">
        <v>2</v>
      </c>
      <c r="K474" s="150"/>
      <c r="L474" s="227">
        <f>IF(("Reference probe"&lt;&gt;"Reference probe"),"N","Y")</f>
      </c>
      <c r="M474" s="171">
        <v>0.98</v>
      </c>
      <c r="N474" s="171">
        <v>1.04</v>
      </c>
      <c r="O474" s="171">
        <v>0.93</v>
      </c>
      <c r="P474" s="171">
        <v>1.06</v>
      </c>
      <c r="Q474" s="171">
        <v>1.04</v>
      </c>
      <c r="R474" s="171">
        <v>0.96</v>
      </c>
      <c r="S474" s="171">
        <v>1</v>
      </c>
      <c r="T474" s="171">
        <v>1.06</v>
      </c>
      <c r="U474" s="171">
        <v>1.02</v>
      </c>
      <c r="V474" s="171">
        <v>0.98</v>
      </c>
      <c r="W474" s="171">
        <v>0.9</v>
      </c>
      <c r="X474" s="171">
        <v>1.12</v>
      </c>
      <c r="Y474" s="171">
        <v>1</v>
      </c>
    </row>
    <row r="475" ht="11.25" customHeight="1">
      <c r="D475" s="149" t="s">
        <v>1769</v>
      </c>
      <c r="E475" s="150" t="s">
        <v>103</v>
      </c>
      <c r="F475" s="151" t="s">
        <v>1770</v>
      </c>
      <c r="G475" s="150" t="s">
        <v>1767</v>
      </c>
      <c r="H475" s="150" t="s">
        <v>1771</v>
      </c>
      <c r="I475" s="155"/>
      <c r="J475" s="126">
        <v>2</v>
      </c>
      <c r="K475" s="150"/>
      <c r="L475" s="227">
        <f>IF(("Reference probe"&lt;&gt;"Reference probe"),"N","Y")</f>
      </c>
      <c r="M475" s="171">
        <v>0.9</v>
      </c>
      <c r="N475" s="171">
        <v>0.95</v>
      </c>
      <c r="O475" s="171">
        <v>1.02</v>
      </c>
      <c r="P475" s="171">
        <v>1.01</v>
      </c>
      <c r="Q475" s="171">
        <v>0.95</v>
      </c>
      <c r="R475" s="171">
        <v>1.01</v>
      </c>
      <c r="S475" s="171">
        <v>0.96</v>
      </c>
      <c r="T475" s="171">
        <v>0.97</v>
      </c>
      <c r="U475" s="171">
        <v>1.02</v>
      </c>
      <c r="V475" s="171">
        <v>0.95</v>
      </c>
      <c r="W475" s="171">
        <v>1.08</v>
      </c>
      <c r="X475" s="171">
        <v>0.99</v>
      </c>
      <c r="Y475" s="171">
        <v>1.02</v>
      </c>
    </row>
    <row r="476" ht="11.25" customHeight="1">
      <c r="D476" s="149" t="s">
        <v>1772</v>
      </c>
      <c r="E476" s="150" t="s">
        <v>103</v>
      </c>
      <c r="F476" s="151" t="s">
        <v>1773</v>
      </c>
      <c r="G476" s="150" t="s">
        <v>1774</v>
      </c>
      <c r="H476" s="150" t="s">
        <v>1775</v>
      </c>
      <c r="I476" s="155"/>
      <c r="J476" s="126">
        <v>2</v>
      </c>
      <c r="K476" s="150"/>
      <c r="L476" s="227">
        <f>IF(("Reference probe"&lt;&gt;"Reference probe"),"N","Y")</f>
      </c>
      <c r="M476" s="171">
        <v>1.02</v>
      </c>
      <c r="N476" s="171">
        <v>1</v>
      </c>
      <c r="O476" s="171">
        <v>1.07</v>
      </c>
      <c r="P476" s="171">
        <v>1.14</v>
      </c>
      <c r="Q476" s="171">
        <v>1.07</v>
      </c>
      <c r="R476" s="171">
        <v>1.13</v>
      </c>
      <c r="S476" s="171">
        <v>1.09</v>
      </c>
      <c r="T476" s="171">
        <v>1.06</v>
      </c>
      <c r="U476" s="171">
        <v>1.07</v>
      </c>
      <c r="V476" s="171">
        <v>1</v>
      </c>
      <c r="W476" s="171">
        <v>0.96</v>
      </c>
      <c r="X476" s="171">
        <v>1.14</v>
      </c>
      <c r="Y476" s="171">
        <v>0.92</v>
      </c>
    </row>
    <row r="477" ht="11.25" customHeight="1">
      <c r="D477" s="149" t="s">
        <v>1776</v>
      </c>
      <c r="E477" s="150" t="s">
        <v>103</v>
      </c>
      <c r="F477" s="151" t="s">
        <v>1777</v>
      </c>
      <c r="G477" s="150" t="s">
        <v>1774</v>
      </c>
      <c r="H477" s="150" t="s">
        <v>1778</v>
      </c>
      <c r="I477" s="155"/>
      <c r="J477" s="126">
        <v>2</v>
      </c>
      <c r="K477" s="150"/>
      <c r="L477" s="227">
        <f>IF(("Reference probe"&lt;&gt;"Reference probe"),"N","Y")</f>
      </c>
      <c r="M477" s="171">
        <v>0.96</v>
      </c>
      <c r="N477" s="171">
        <v>0.98</v>
      </c>
      <c r="O477" s="171">
        <v>0.99</v>
      </c>
      <c r="P477" s="171">
        <v>0.94</v>
      </c>
      <c r="Q477" s="171">
        <v>0.99</v>
      </c>
      <c r="R477" s="171">
        <v>1.03</v>
      </c>
      <c r="S477" s="171">
        <v>0.93</v>
      </c>
      <c r="T477" s="171">
        <v>1.07</v>
      </c>
      <c r="U477" s="171">
        <v>0.99</v>
      </c>
      <c r="V477" s="171">
        <v>0.98</v>
      </c>
      <c r="W477" s="171">
        <v>1.04</v>
      </c>
      <c r="X477" s="171">
        <v>0.99</v>
      </c>
      <c r="Y477" s="171">
        <v>1.01</v>
      </c>
    </row>
    <row r="478" ht="11.25" customHeight="1">
      <c r="D478" s="149" t="s">
        <v>1779</v>
      </c>
      <c r="E478" s="150" t="s">
        <v>103</v>
      </c>
      <c r="F478" s="151" t="s">
        <v>1780</v>
      </c>
      <c r="G478" s="150" t="s">
        <v>1781</v>
      </c>
      <c r="H478" s="150" t="s">
        <v>1782</v>
      </c>
      <c r="I478" s="155"/>
      <c r="J478" s="126">
        <v>2</v>
      </c>
      <c r="K478" s="150"/>
      <c r="L478" s="227">
        <f>IF(("Default"&lt;&gt;"Reference probe"),"N","Y")</f>
      </c>
      <c r="M478" s="171">
        <v>0.96</v>
      </c>
      <c r="N478" s="171">
        <v>1</v>
      </c>
      <c r="O478" s="171">
        <v>0.96</v>
      </c>
      <c r="P478" s="171">
        <v>1.02</v>
      </c>
      <c r="Q478" s="171">
        <v>0.93</v>
      </c>
      <c r="R478" s="171">
        <v>0.97</v>
      </c>
      <c r="S478" s="171">
        <v>1.05</v>
      </c>
      <c r="T478" s="171">
        <v>0.99</v>
      </c>
      <c r="U478" s="171">
        <v>1.07</v>
      </c>
      <c r="V478" s="171">
        <v>0.99</v>
      </c>
      <c r="W478" s="171">
        <v>0.96</v>
      </c>
      <c r="X478" s="171">
        <v>0.98</v>
      </c>
      <c r="Y478" s="171">
        <v>1.05</v>
      </c>
    </row>
    <row r="479" ht="11.25" customHeight="1">
      <c r="D479" s="149" t="s">
        <v>1783</v>
      </c>
      <c r="E479" s="150" t="s">
        <v>103</v>
      </c>
      <c r="F479" s="151" t="s">
        <v>1784</v>
      </c>
      <c r="G479" s="150" t="s">
        <v>1781</v>
      </c>
      <c r="H479" s="150" t="s">
        <v>1785</v>
      </c>
      <c r="I479" s="155"/>
      <c r="J479" s="126">
        <v>2</v>
      </c>
      <c r="K479" s="150"/>
      <c r="L479" s="227">
        <f>IF(("Default"&lt;&gt;"Reference probe"),"N","Y")</f>
      </c>
      <c r="M479" s="171">
        <v>0.98</v>
      </c>
      <c r="N479" s="171">
        <v>1.02</v>
      </c>
      <c r="O479" s="171">
        <v>0.98</v>
      </c>
      <c r="P479" s="171">
        <v>0.98</v>
      </c>
      <c r="Q479" s="171">
        <v>1.04</v>
      </c>
      <c r="R479" s="171">
        <v>0.93</v>
      </c>
      <c r="S479" s="171">
        <v>0.94</v>
      </c>
      <c r="T479" s="171">
        <v>1.06</v>
      </c>
      <c r="U479" s="171">
        <v>0.97</v>
      </c>
      <c r="V479" s="171">
        <v>1.01</v>
      </c>
      <c r="W479" s="171">
        <v>0.91</v>
      </c>
      <c r="X479" s="171">
        <v>0.96</v>
      </c>
      <c r="Y479" s="171">
        <v>1.08</v>
      </c>
    </row>
    <row r="480" ht="11.25" customHeight="1">
      <c r="D480" s="149" t="s">
        <v>1786</v>
      </c>
      <c r="E480" s="150" t="s">
        <v>103</v>
      </c>
      <c r="F480" s="151" t="s">
        <v>1787</v>
      </c>
      <c r="G480" s="150" t="s">
        <v>1788</v>
      </c>
      <c r="H480" s="150" t="s">
        <v>1789</v>
      </c>
      <c r="I480" s="155"/>
      <c r="J480" s="126">
        <v>2</v>
      </c>
      <c r="K480" s="150"/>
      <c r="L480" s="227">
        <f>IF(("Reference probe"&lt;&gt;"Reference probe"),"N","Y")</f>
      </c>
      <c r="M480" s="171">
        <v>0.94</v>
      </c>
      <c r="N480" s="171">
        <v>1.03</v>
      </c>
      <c r="O480" s="171">
        <v>0.91</v>
      </c>
      <c r="P480" s="171">
        <v>0.96</v>
      </c>
      <c r="Q480" s="171">
        <v>0.99</v>
      </c>
      <c r="R480" s="171">
        <v>0.99</v>
      </c>
      <c r="S480" s="171">
        <v>0.87</v>
      </c>
      <c r="T480" s="171">
        <v>1.03</v>
      </c>
      <c r="U480" s="171">
        <v>0.98</v>
      </c>
      <c r="V480" s="171">
        <v>0.97</v>
      </c>
      <c r="W480" s="171">
        <v>1</v>
      </c>
      <c r="X480" s="171">
        <v>0.9</v>
      </c>
      <c r="Y480" s="171">
        <v>1</v>
      </c>
    </row>
    <row r="481" ht="11.25" customHeight="1">
      <c r="D481" s="149" t="s">
        <v>1790</v>
      </c>
      <c r="E481" s="150" t="s">
        <v>103</v>
      </c>
      <c r="F481" s="151" t="s">
        <v>1791</v>
      </c>
      <c r="G481" s="150" t="s">
        <v>1792</v>
      </c>
      <c r="H481" s="150" t="s">
        <v>1793</v>
      </c>
      <c r="I481" s="155"/>
      <c r="J481" s="126">
        <v>2</v>
      </c>
      <c r="K481" s="150" t="s">
        <v>152</v>
      </c>
      <c r="L481" s="227">
        <f>IF(("Default"&lt;&gt;"Reference probe"),"N","Y")</f>
      </c>
      <c r="M481" s="171">
        <v>1.05</v>
      </c>
      <c r="N481" s="171">
        <v>1.06</v>
      </c>
      <c r="O481" s="171">
        <v>1.03</v>
      </c>
      <c r="P481" s="171">
        <v>1.03</v>
      </c>
      <c r="Q481" s="171">
        <v>0.96</v>
      </c>
      <c r="R481" s="171">
        <v>0.96</v>
      </c>
      <c r="S481" s="171">
        <v>0.91</v>
      </c>
      <c r="T481" s="171">
        <v>0.96</v>
      </c>
      <c r="U481" s="171">
        <v>0.96</v>
      </c>
      <c r="V481" s="171">
        <v>0.94</v>
      </c>
      <c r="W481" s="171">
        <v>1.02</v>
      </c>
      <c r="X481" s="171">
        <v>1.04</v>
      </c>
      <c r="Y481" s="171">
        <v>1.01</v>
      </c>
    </row>
    <row r="482" ht="11.25" customHeight="1">
      <c r="D482" s="149" t="s">
        <v>1794</v>
      </c>
      <c r="E482" s="150" t="s">
        <v>103</v>
      </c>
      <c r="F482" s="151" t="s">
        <v>1795</v>
      </c>
      <c r="G482" s="150" t="s">
        <v>1796</v>
      </c>
      <c r="H482" s="150" t="s">
        <v>1797</v>
      </c>
      <c r="I482" s="155"/>
      <c r="J482" s="126">
        <v>2</v>
      </c>
      <c r="K482" s="150"/>
      <c r="L482" s="227">
        <f>IF(("Reference probe"&lt;&gt;"Reference probe"),"N","Y")</f>
      </c>
      <c r="M482" s="171">
        <v>1.03</v>
      </c>
      <c r="N482" s="171">
        <v>0.99</v>
      </c>
      <c r="O482" s="171">
        <v>0.99</v>
      </c>
      <c r="P482" s="171">
        <v>1</v>
      </c>
      <c r="Q482" s="171">
        <v>1.02</v>
      </c>
      <c r="R482" s="171">
        <v>1.08</v>
      </c>
      <c r="S482" s="171">
        <v>0.98</v>
      </c>
      <c r="T482" s="171">
        <v>1.01</v>
      </c>
      <c r="U482" s="171">
        <v>1.03</v>
      </c>
      <c r="V482" s="171">
        <v>1.05</v>
      </c>
      <c r="W482" s="171">
        <v>0.98</v>
      </c>
      <c r="X482" s="171">
        <v>0.98</v>
      </c>
      <c r="Y482" s="171">
        <v>0.99</v>
      </c>
    </row>
    <row r="483" ht="11.25" customHeight="1">
      <c r="D483" s="149" t="s">
        <v>1798</v>
      </c>
      <c r="E483" s="150" t="s">
        <v>103</v>
      </c>
      <c r="F483" s="151" t="s">
        <v>1799</v>
      </c>
      <c r="G483" s="150" t="s">
        <v>1796</v>
      </c>
      <c r="H483" s="150" t="s">
        <v>1800</v>
      </c>
      <c r="I483" s="155"/>
      <c r="J483" s="126">
        <v>2</v>
      </c>
      <c r="K483" s="150"/>
      <c r="L483" s="227">
        <f>IF(("Reference probe"&lt;&gt;"Reference probe"),"N","Y")</f>
      </c>
      <c r="M483" s="171">
        <v>1.06</v>
      </c>
      <c r="N483" s="171">
        <v>1.02</v>
      </c>
      <c r="O483" s="171">
        <v>0.98</v>
      </c>
      <c r="P483" s="171">
        <v>1.01</v>
      </c>
      <c r="Q483" s="171">
        <v>0.95</v>
      </c>
      <c r="R483" s="171">
        <v>0.95</v>
      </c>
      <c r="S483" s="171">
        <v>1.11</v>
      </c>
      <c r="T483" s="171">
        <v>1.01</v>
      </c>
      <c r="U483" s="171">
        <v>1.01</v>
      </c>
      <c r="V483" s="171">
        <v>1.02</v>
      </c>
      <c r="W483" s="171">
        <v>1.02</v>
      </c>
      <c r="X483" s="171">
        <v>1.01</v>
      </c>
      <c r="Y483" s="171">
        <v>1.02</v>
      </c>
    </row>
    <row r="484" ht="11.25" customHeight="1">
      <c r="D484" s="149" t="s">
        <v>1801</v>
      </c>
      <c r="E484" s="150" t="s">
        <v>103</v>
      </c>
      <c r="F484" s="151" t="s">
        <v>1802</v>
      </c>
      <c r="G484" s="150" t="s">
        <v>1803</v>
      </c>
      <c r="H484" s="150" t="s">
        <v>1804</v>
      </c>
      <c r="I484" s="155"/>
      <c r="J484" s="126">
        <v>2</v>
      </c>
      <c r="K484" s="150"/>
      <c r="L484" s="227">
        <f>IF(("Reference probe"&lt;&gt;"Reference probe"),"N","Y")</f>
      </c>
      <c r="M484" s="171">
        <v>0.91</v>
      </c>
      <c r="N484" s="171">
        <v>1.01</v>
      </c>
      <c r="O484" s="171">
        <v>1.05</v>
      </c>
      <c r="P484" s="171">
        <v>1.01</v>
      </c>
      <c r="Q484" s="171">
        <v>1</v>
      </c>
      <c r="R484" s="171">
        <v>0.92</v>
      </c>
      <c r="S484" s="171">
        <v>0.96</v>
      </c>
      <c r="T484" s="171">
        <v>1.03</v>
      </c>
      <c r="U484" s="171">
        <v>1.01</v>
      </c>
      <c r="V484" s="171">
        <v>1.02</v>
      </c>
      <c r="W484" s="171">
        <v>1.03</v>
      </c>
      <c r="X484" s="171">
        <v>1</v>
      </c>
      <c r="Y484" s="171">
        <v>0.96</v>
      </c>
    </row>
    <row r="485" ht="11.25" customHeight="1">
      <c r="D485" s="149" t="s">
        <v>1805</v>
      </c>
      <c r="E485" s="150" t="s">
        <v>103</v>
      </c>
      <c r="F485" s="151" t="s">
        <v>1806</v>
      </c>
      <c r="G485" s="150" t="s">
        <v>1803</v>
      </c>
      <c r="H485" s="150" t="s">
        <v>1807</v>
      </c>
      <c r="I485" s="155"/>
      <c r="J485" s="126">
        <v>2</v>
      </c>
      <c r="K485" s="150"/>
      <c r="L485" s="227">
        <f>IF(("Reference probe"&lt;&gt;"Reference probe"),"N","Y")</f>
      </c>
      <c r="M485" s="171">
        <v>1</v>
      </c>
      <c r="N485" s="171">
        <v>1.02</v>
      </c>
      <c r="O485" s="171">
        <v>1.08</v>
      </c>
      <c r="P485" s="171">
        <v>1.07</v>
      </c>
      <c r="Q485" s="171">
        <v>1</v>
      </c>
      <c r="R485" s="171">
        <v>1.07</v>
      </c>
      <c r="S485" s="171">
        <v>1.09</v>
      </c>
      <c r="T485" s="171">
        <v>1.02</v>
      </c>
      <c r="U485" s="171">
        <v>1.07</v>
      </c>
      <c r="V485" s="171">
        <v>0.97</v>
      </c>
      <c r="W485" s="171">
        <v>0.98</v>
      </c>
      <c r="X485" s="171">
        <v>1.04</v>
      </c>
      <c r="Y485" s="171">
        <v>0.94</v>
      </c>
    </row>
    <row r="486" ht="11.25" customHeight="1">
      <c r="D486" s="149" t="s">
        <v>1808</v>
      </c>
      <c r="E486" s="150" t="s">
        <v>103</v>
      </c>
      <c r="F486" s="151" t="s">
        <v>1809</v>
      </c>
      <c r="G486" s="150" t="s">
        <v>1810</v>
      </c>
      <c r="H486" s="150" t="s">
        <v>1811</v>
      </c>
      <c r="I486" s="155"/>
      <c r="J486" s="126">
        <v>2</v>
      </c>
      <c r="K486" s="150"/>
      <c r="L486" s="227">
        <f>IF(("Reference probe"&lt;&gt;"Reference probe"),"N","Y")</f>
      </c>
      <c r="M486" s="171">
        <v>1.01</v>
      </c>
      <c r="N486" s="171">
        <v>1.04</v>
      </c>
      <c r="O486" s="171">
        <v>1</v>
      </c>
      <c r="P486" s="171">
        <v>1.02</v>
      </c>
      <c r="Q486" s="171">
        <v>0.95</v>
      </c>
      <c r="R486" s="171">
        <v>1</v>
      </c>
      <c r="S486" s="171">
        <v>0.98</v>
      </c>
      <c r="T486" s="171">
        <v>0.99</v>
      </c>
      <c r="U486" s="171">
        <v>1.03</v>
      </c>
      <c r="V486" s="171">
        <v>1.08</v>
      </c>
      <c r="W486" s="171">
        <v>1</v>
      </c>
      <c r="X486" s="171">
        <v>0.96</v>
      </c>
      <c r="Y486" s="171">
        <v>0.98</v>
      </c>
    </row>
    <row r="487" ht="11.25" customHeight="1">
      <c r="D487" s="149" t="s">
        <v>1812</v>
      </c>
      <c r="E487" s="150" t="s">
        <v>103</v>
      </c>
      <c r="F487" s="151" t="s">
        <v>1813</v>
      </c>
      <c r="G487" s="150" t="s">
        <v>1810</v>
      </c>
      <c r="H487" s="150" t="s">
        <v>1814</v>
      </c>
      <c r="I487" s="155"/>
      <c r="J487" s="126">
        <v>2</v>
      </c>
      <c r="K487" s="150" t="s">
        <v>199</v>
      </c>
      <c r="L487" s="227">
        <f>IF(("Reference probe"&lt;&gt;"Reference probe"),"N","Y")</f>
      </c>
      <c r="M487" s="171">
        <v>1.02</v>
      </c>
      <c r="N487" s="171">
        <v>1.01</v>
      </c>
      <c r="O487" s="171">
        <v>1</v>
      </c>
      <c r="P487" s="171">
        <v>1.02</v>
      </c>
      <c r="Q487" s="171">
        <v>1.01</v>
      </c>
      <c r="R487" s="171">
        <v>1.06</v>
      </c>
      <c r="S487" s="171">
        <v>1.08</v>
      </c>
      <c r="T487" s="171">
        <v>1</v>
      </c>
      <c r="U487" s="171">
        <v>1.05</v>
      </c>
      <c r="V487" s="171">
        <v>1</v>
      </c>
      <c r="W487" s="171">
        <v>0.94</v>
      </c>
      <c r="X487" s="171">
        <v>0.94</v>
      </c>
      <c r="Y487" s="171">
        <v>0.99</v>
      </c>
    </row>
    <row r="488" ht="11.25" customHeight="1">
      <c r="D488" s="149" t="s">
        <v>1815</v>
      </c>
      <c r="E488" s="150" t="s">
        <v>103</v>
      </c>
      <c r="F488" s="151" t="s">
        <v>1816</v>
      </c>
      <c r="G488" s="150" t="s">
        <v>1817</v>
      </c>
      <c r="H488" s="150" t="s">
        <v>1818</v>
      </c>
      <c r="I488" s="155"/>
      <c r="J488" s="126">
        <v>2</v>
      </c>
      <c r="K488" s="150"/>
      <c r="L488" s="227">
        <f>IF(("Default"&lt;&gt;"Reference probe"),"N","Y")</f>
      </c>
      <c r="M488" s="171">
        <v>0.97</v>
      </c>
      <c r="N488" s="171">
        <v>1.03</v>
      </c>
      <c r="O488" s="171">
        <v>1.03</v>
      </c>
      <c r="P488" s="171">
        <v>0.97</v>
      </c>
      <c r="Q488" s="171">
        <v>0.99</v>
      </c>
      <c r="R488" s="171">
        <v>1.01</v>
      </c>
      <c r="S488" s="171">
        <v>1.01</v>
      </c>
      <c r="T488" s="171">
        <v>0.98</v>
      </c>
      <c r="U488" s="171">
        <v>1.01</v>
      </c>
      <c r="V488" s="171">
        <v>1.03</v>
      </c>
      <c r="W488" s="171">
        <v>0.99</v>
      </c>
      <c r="X488" s="171">
        <v>0.94</v>
      </c>
      <c r="Y488" s="171">
        <v>0.97</v>
      </c>
    </row>
    <row r="489" ht="11.25" customHeight="1">
      <c r="D489" s="149" t="s">
        <v>1819</v>
      </c>
      <c r="E489" s="150" t="s">
        <v>103</v>
      </c>
      <c r="F489" s="151" t="s">
        <v>1820</v>
      </c>
      <c r="G489" s="150" t="s">
        <v>1817</v>
      </c>
      <c r="H489" s="150" t="s">
        <v>1821</v>
      </c>
      <c r="I489" s="155"/>
      <c r="J489" s="126">
        <v>2</v>
      </c>
      <c r="K489" s="150"/>
      <c r="L489" s="227">
        <f>IF(("Reference probe"&lt;&gt;"Reference probe"),"N","Y")</f>
      </c>
      <c r="M489" s="171">
        <v>0.94</v>
      </c>
      <c r="N489" s="171">
        <v>0.95</v>
      </c>
      <c r="O489" s="171">
        <v>0.95</v>
      </c>
      <c r="P489" s="171">
        <v>0.97</v>
      </c>
      <c r="Q489" s="171">
        <v>1.02</v>
      </c>
      <c r="R489" s="171">
        <v>1.05</v>
      </c>
      <c r="S489" s="171">
        <v>1.04</v>
      </c>
      <c r="T489" s="171">
        <v>0.95</v>
      </c>
      <c r="U489" s="171">
        <v>1.03</v>
      </c>
      <c r="V489" s="171">
        <v>1.03</v>
      </c>
      <c r="W489" s="171">
        <v>1.03</v>
      </c>
      <c r="X489" s="171">
        <v>0.84</v>
      </c>
      <c r="Y489" s="171">
        <v>0.98</v>
      </c>
    </row>
    <row r="490" ht="11.25" customHeight="1">
      <c r="D490" s="149" t="s">
        <v>1822</v>
      </c>
      <c r="E490" s="150" t="s">
        <v>103</v>
      </c>
      <c r="F490" s="151" t="s">
        <v>1823</v>
      </c>
      <c r="G490" s="150" t="s">
        <v>1824</v>
      </c>
      <c r="H490" s="150" t="s">
        <v>1825</v>
      </c>
      <c r="I490" s="155"/>
      <c r="J490" s="126">
        <v>2</v>
      </c>
      <c r="K490" s="150"/>
      <c r="L490" s="227">
        <f>IF(("Reference probe"&lt;&gt;"Reference probe"),"N","Y")</f>
      </c>
      <c r="M490" s="171">
        <v>0.93</v>
      </c>
      <c r="N490" s="171">
        <v>1.02</v>
      </c>
      <c r="O490" s="171">
        <v>0.96</v>
      </c>
      <c r="P490" s="171">
        <v>1.02</v>
      </c>
      <c r="Q490" s="171">
        <v>1.05</v>
      </c>
      <c r="R490" s="171">
        <v>0.97</v>
      </c>
      <c r="S490" s="171">
        <v>0.95</v>
      </c>
      <c r="T490" s="171">
        <v>0.97</v>
      </c>
      <c r="U490" s="171">
        <v>0.97</v>
      </c>
      <c r="V490" s="171">
        <v>0.98</v>
      </c>
      <c r="W490" s="171">
        <v>0.96</v>
      </c>
      <c r="X490" s="171">
        <v>1</v>
      </c>
      <c r="Y490" s="171">
        <v>1</v>
      </c>
    </row>
    <row r="491" ht="11.25" customHeight="1">
      <c r="D491" s="149" t="s">
        <v>1826</v>
      </c>
      <c r="E491" s="150" t="s">
        <v>103</v>
      </c>
      <c r="F491" s="151" t="s">
        <v>1827</v>
      </c>
      <c r="G491" s="150" t="s">
        <v>1824</v>
      </c>
      <c r="H491" s="150" t="s">
        <v>1828</v>
      </c>
      <c r="I491" s="155"/>
      <c r="J491" s="126">
        <v>2</v>
      </c>
      <c r="K491" s="150"/>
      <c r="L491" s="227">
        <f>IF(("Default"&lt;&gt;"Reference probe"),"N","Y")</f>
      </c>
      <c r="M491" s="171">
        <v>1.06</v>
      </c>
      <c r="N491" s="171">
        <v>1</v>
      </c>
      <c r="O491" s="171">
        <v>0.92</v>
      </c>
      <c r="P491" s="171">
        <v>1</v>
      </c>
      <c r="Q491" s="171">
        <v>1.01</v>
      </c>
      <c r="R491" s="171">
        <v>1</v>
      </c>
      <c r="S491" s="171">
        <v>1.06</v>
      </c>
      <c r="T491" s="171">
        <v>1.07</v>
      </c>
      <c r="U491" s="171">
        <v>0.91</v>
      </c>
      <c r="V491" s="171">
        <v>1.02</v>
      </c>
      <c r="W491" s="171">
        <v>1.01</v>
      </c>
      <c r="X491" s="171">
        <v>0.94</v>
      </c>
      <c r="Y491" s="171">
        <v>1.09</v>
      </c>
    </row>
    <row r="492" ht="11.25" customHeight="1">
      <c r="D492" s="149" t="s">
        <v>1829</v>
      </c>
      <c r="E492" s="150" t="s">
        <v>103</v>
      </c>
      <c r="F492" s="151" t="s">
        <v>1830</v>
      </c>
      <c r="G492" s="150" t="s">
        <v>1824</v>
      </c>
      <c r="H492" s="150" t="s">
        <v>1831</v>
      </c>
      <c r="I492" s="155"/>
      <c r="J492" s="126">
        <v>2</v>
      </c>
      <c r="K492" s="150"/>
      <c r="L492" s="227">
        <f>IF(("Default"&lt;&gt;"Reference probe"),"N","Y")</f>
      </c>
      <c r="M492" s="171">
        <v>0.96</v>
      </c>
      <c r="N492" s="171">
        <v>0.98</v>
      </c>
      <c r="O492" s="171">
        <v>1.01</v>
      </c>
      <c r="P492" s="171">
        <v>0.95</v>
      </c>
      <c r="Q492" s="171">
        <v>0.99</v>
      </c>
      <c r="R492" s="171">
        <v>1</v>
      </c>
      <c r="S492" s="171">
        <v>0.95</v>
      </c>
      <c r="T492" s="171">
        <v>0.99</v>
      </c>
      <c r="U492" s="171">
        <v>1.01</v>
      </c>
      <c r="V492" s="171">
        <v>1.01</v>
      </c>
      <c r="W492" s="171">
        <v>1.02</v>
      </c>
      <c r="X492" s="171">
        <v>0.89</v>
      </c>
      <c r="Y492" s="171">
        <v>1</v>
      </c>
    </row>
    <row r="493" ht="11.25" customHeight="1">
      <c r="D493" s="149" t="s">
        <v>1832</v>
      </c>
      <c r="E493" s="150" t="s">
        <v>103</v>
      </c>
      <c r="F493" s="151" t="s">
        <v>1833</v>
      </c>
      <c r="G493" s="150" t="s">
        <v>1824</v>
      </c>
      <c r="H493" s="150" t="s">
        <v>1834</v>
      </c>
      <c r="I493" s="155"/>
      <c r="J493" s="126">
        <v>2</v>
      </c>
      <c r="K493" s="150"/>
      <c r="L493" s="227">
        <f>IF(("Default"&lt;&gt;"Reference probe"),"N","Y")</f>
      </c>
      <c r="M493" s="171">
        <v>1.03</v>
      </c>
      <c r="N493" s="171">
        <v>0.97</v>
      </c>
      <c r="O493" s="171">
        <v>1.06</v>
      </c>
      <c r="P493" s="171">
        <v>0.99</v>
      </c>
      <c r="Q493" s="171">
        <v>1.01</v>
      </c>
      <c r="R493" s="171">
        <v>1.01</v>
      </c>
      <c r="S493" s="171">
        <v>1.06</v>
      </c>
      <c r="T493" s="171">
        <v>0.98</v>
      </c>
      <c r="U493" s="171">
        <v>0.99</v>
      </c>
      <c r="V493" s="171">
        <v>0.98</v>
      </c>
      <c r="W493" s="171">
        <v>1.03</v>
      </c>
      <c r="X493" s="171">
        <v>1.01</v>
      </c>
      <c r="Y493" s="171">
        <v>1.01</v>
      </c>
    </row>
    <row r="494" ht="11.25" customHeight="1">
      <c r="D494" s="149" t="s">
        <v>1835</v>
      </c>
      <c r="E494" s="150" t="s">
        <v>103</v>
      </c>
      <c r="F494" s="151" t="s">
        <v>1836</v>
      </c>
      <c r="G494" s="150" t="s">
        <v>1837</v>
      </c>
      <c r="H494" s="150" t="s">
        <v>1838</v>
      </c>
      <c r="I494" s="155"/>
      <c r="J494" s="126">
        <v>2</v>
      </c>
      <c r="K494" s="150"/>
      <c r="L494" s="227">
        <f>IF(("Default"&lt;&gt;"Reference probe"),"N","Y")</f>
      </c>
      <c r="M494" s="171">
        <v>1.01</v>
      </c>
      <c r="N494" s="171">
        <v>1.03</v>
      </c>
      <c r="O494" s="171">
        <v>0.98</v>
      </c>
      <c r="P494" s="171">
        <v>1</v>
      </c>
      <c r="Q494" s="171">
        <v>1</v>
      </c>
      <c r="R494" s="171">
        <v>1.17</v>
      </c>
      <c r="S494" s="171">
        <v>1.1</v>
      </c>
      <c r="T494" s="171">
        <v>0.94</v>
      </c>
      <c r="U494" s="171">
        <v>0.93</v>
      </c>
      <c r="V494" s="171">
        <v>0.97</v>
      </c>
      <c r="W494" s="171">
        <v>1.02</v>
      </c>
      <c r="X494" s="171">
        <v>0.95</v>
      </c>
      <c r="Y494" s="171">
        <v>1.02</v>
      </c>
    </row>
    <row r="495" ht="11.25" customHeight="1">
      <c r="D495" s="149" t="s">
        <v>1839</v>
      </c>
      <c r="E495" s="150" t="s">
        <v>103</v>
      </c>
      <c r="F495" s="151" t="s">
        <v>1840</v>
      </c>
      <c r="G495" s="150" t="s">
        <v>1841</v>
      </c>
      <c r="H495" s="150" t="s">
        <v>1842</v>
      </c>
      <c r="I495" s="155"/>
      <c r="J495" s="126">
        <v>2</v>
      </c>
      <c r="K495" s="150"/>
      <c r="L495" s="227">
        <f>IF(("Default"&lt;&gt;"Reference probe"),"N","Y")</f>
      </c>
      <c r="M495" s="171">
        <v>1.01</v>
      </c>
      <c r="N495" s="171">
        <v>1.05</v>
      </c>
      <c r="O495" s="171">
        <v>0.96</v>
      </c>
      <c r="P495" s="171">
        <v>0.93</v>
      </c>
      <c r="Q495" s="171">
        <v>0.98</v>
      </c>
      <c r="R495" s="171">
        <v>1.04</v>
      </c>
      <c r="S495" s="171">
        <v>0.97</v>
      </c>
      <c r="T495" s="171">
        <v>0.99</v>
      </c>
      <c r="U495" s="171">
        <v>1.01</v>
      </c>
      <c r="V495" s="171">
        <v>0.99</v>
      </c>
      <c r="W495" s="171">
        <v>1.02</v>
      </c>
      <c r="X495" s="171">
        <v>0.97</v>
      </c>
      <c r="Y495" s="171">
        <v>0.94</v>
      </c>
    </row>
    <row r="496" ht="11.25" customHeight="1">
      <c r="D496" s="149" t="s">
        <v>1843</v>
      </c>
      <c r="E496" s="150" t="s">
        <v>103</v>
      </c>
      <c r="F496" s="151" t="s">
        <v>1844</v>
      </c>
      <c r="G496" s="150" t="s">
        <v>1845</v>
      </c>
      <c r="H496" s="150" t="s">
        <v>1846</v>
      </c>
      <c r="I496" s="155"/>
      <c r="J496" s="126">
        <v>2</v>
      </c>
      <c r="K496" s="150"/>
      <c r="L496" s="227">
        <f>IF(("Default"&lt;&gt;"Reference probe"),"N","Y")</f>
      </c>
      <c r="M496" s="171">
        <v>1.01</v>
      </c>
      <c r="N496" s="171">
        <v>1.01</v>
      </c>
      <c r="O496" s="171">
        <v>0.85</v>
      </c>
      <c r="P496" s="171">
        <v>0.92</v>
      </c>
      <c r="Q496" s="171">
        <v>1.01</v>
      </c>
      <c r="R496" s="171">
        <v>0.96</v>
      </c>
      <c r="S496" s="171">
        <v>0.96</v>
      </c>
      <c r="T496" s="171">
        <v>0.97</v>
      </c>
      <c r="U496" s="171">
        <v>1.06</v>
      </c>
      <c r="V496" s="171">
        <v>0.96</v>
      </c>
      <c r="W496" s="171">
        <v>1.02</v>
      </c>
      <c r="X496" s="171">
        <v>1.13</v>
      </c>
      <c r="Y496" s="171">
        <v>0.91</v>
      </c>
    </row>
    <row r="497" ht="11.25" customHeight="1">
      <c r="D497" s="149" t="s">
        <v>1847</v>
      </c>
      <c r="E497" s="150" t="s">
        <v>103</v>
      </c>
      <c r="F497" s="151" t="s">
        <v>1848</v>
      </c>
      <c r="G497" s="150" t="s">
        <v>1849</v>
      </c>
      <c r="H497" s="150" t="s">
        <v>1850</v>
      </c>
      <c r="I497" s="155"/>
      <c r="J497" s="126">
        <v>2</v>
      </c>
      <c r="K497" s="150"/>
      <c r="L497" s="227">
        <f>IF(("Default"&lt;&gt;"Reference probe"),"N","Y")</f>
      </c>
      <c r="M497" s="171">
        <v>1.03</v>
      </c>
      <c r="N497" s="171">
        <v>1.07</v>
      </c>
      <c r="O497" s="171">
        <v>0.97</v>
      </c>
      <c r="P497" s="171">
        <v>0.99</v>
      </c>
      <c r="Q497" s="171">
        <v>1</v>
      </c>
      <c r="R497" s="171">
        <v>1.02</v>
      </c>
      <c r="S497" s="171">
        <v>1.06</v>
      </c>
      <c r="T497" s="171">
        <v>0.99</v>
      </c>
      <c r="U497" s="171">
        <v>0.96</v>
      </c>
      <c r="V497" s="171">
        <v>1.02</v>
      </c>
      <c r="W497" s="171">
        <v>0.97</v>
      </c>
      <c r="X497" s="171">
        <v>1</v>
      </c>
      <c r="Y497" s="171">
        <v>1.01</v>
      </c>
    </row>
    <row r="498" ht="11.25" customHeight="1">
      <c r="D498" s="149" t="s">
        <v>1851</v>
      </c>
      <c r="E498" s="150" t="s">
        <v>103</v>
      </c>
      <c r="F498" s="151" t="s">
        <v>1852</v>
      </c>
      <c r="G498" s="150" t="s">
        <v>1849</v>
      </c>
      <c r="H498" s="150" t="s">
        <v>1853</v>
      </c>
      <c r="I498" s="155"/>
      <c r="J498" s="126">
        <v>2</v>
      </c>
      <c r="K498" s="150"/>
      <c r="L498" s="227">
        <f>IF(("Reference probe"&lt;&gt;"Reference probe"),"N","Y")</f>
      </c>
      <c r="M498" s="171">
        <v>0.97</v>
      </c>
      <c r="N498" s="171">
        <v>1.03</v>
      </c>
      <c r="O498" s="171">
        <v>1.04</v>
      </c>
      <c r="P498" s="171">
        <v>0.98</v>
      </c>
      <c r="Q498" s="171">
        <v>0.96</v>
      </c>
      <c r="R498" s="171">
        <v>1.1</v>
      </c>
      <c r="S498" s="171">
        <v>0.97</v>
      </c>
      <c r="T498" s="171">
        <v>1.03</v>
      </c>
      <c r="U498" s="171">
        <v>1.03</v>
      </c>
      <c r="V498" s="171">
        <v>1.12</v>
      </c>
      <c r="W498" s="171">
        <v>0.97</v>
      </c>
      <c r="X498" s="171">
        <v>1.05</v>
      </c>
      <c r="Y498" s="171">
        <v>1.01</v>
      </c>
    </row>
    <row r="499" ht="11.25" customHeight="1">
      <c r="D499" s="149" t="s">
        <v>1854</v>
      </c>
      <c r="E499" s="150" t="s">
        <v>103</v>
      </c>
      <c r="F499" s="151" t="s">
        <v>1855</v>
      </c>
      <c r="G499" s="150" t="s">
        <v>1849</v>
      </c>
      <c r="H499" s="150" t="s">
        <v>1856</v>
      </c>
      <c r="I499" s="155"/>
      <c r="J499" s="126">
        <v>2</v>
      </c>
      <c r="K499" s="150"/>
      <c r="L499" s="227">
        <f>IF(("Default"&lt;&gt;"Reference probe"),"N","Y")</f>
      </c>
      <c r="M499" s="171">
        <v>0.99</v>
      </c>
      <c r="N499" s="171">
        <v>1.04</v>
      </c>
      <c r="O499" s="171">
        <v>0.97</v>
      </c>
      <c r="P499" s="171">
        <v>1.01</v>
      </c>
      <c r="Q499" s="171">
        <v>1.03</v>
      </c>
      <c r="R499" s="171">
        <v>0.94</v>
      </c>
      <c r="S499" s="171">
        <v>1.02</v>
      </c>
      <c r="T499" s="171">
        <v>1.03</v>
      </c>
      <c r="U499" s="171">
        <v>1.02</v>
      </c>
      <c r="V499" s="171">
        <v>0.91</v>
      </c>
      <c r="W499" s="171">
        <v>0.94</v>
      </c>
      <c r="X499" s="171">
        <v>1.01</v>
      </c>
      <c r="Y499" s="171">
        <v>0.98</v>
      </c>
    </row>
    <row r="500" ht="11.25" customHeight="1">
      <c r="D500" s="149" t="s">
        <v>1857</v>
      </c>
      <c r="E500" s="150" t="s">
        <v>103</v>
      </c>
      <c r="F500" s="151" t="s">
        <v>1858</v>
      </c>
      <c r="G500" s="150" t="s">
        <v>1849</v>
      </c>
      <c r="H500" s="150" t="s">
        <v>1859</v>
      </c>
      <c r="I500" s="155"/>
      <c r="J500" s="126">
        <v>2</v>
      </c>
      <c r="K500" s="150"/>
      <c r="L500" s="227">
        <f>IF(("Reference probe"&lt;&gt;"Reference probe"),"N","Y")</f>
      </c>
      <c r="M500" s="171">
        <v>0.9</v>
      </c>
      <c r="N500" s="171">
        <v>1.01</v>
      </c>
      <c r="O500" s="171">
        <v>1.04</v>
      </c>
      <c r="P500" s="171">
        <v>0.99</v>
      </c>
      <c r="Q500" s="171">
        <v>0.99</v>
      </c>
      <c r="R500" s="171">
        <v>0.91</v>
      </c>
      <c r="S500" s="171">
        <v>0.94</v>
      </c>
      <c r="T500" s="171">
        <v>0.96</v>
      </c>
      <c r="U500" s="171">
        <v>0.98</v>
      </c>
      <c r="V500" s="171">
        <v>1</v>
      </c>
      <c r="W500" s="171">
        <v>1.04</v>
      </c>
      <c r="X500" s="171">
        <v>0.85</v>
      </c>
      <c r="Y500" s="171">
        <v>0.98</v>
      </c>
    </row>
    <row r="501" ht="11.25" customHeight="1">
      <c r="D501" s="149" t="s">
        <v>1860</v>
      </c>
      <c r="E501" s="150" t="s">
        <v>103</v>
      </c>
      <c r="F501" s="151" t="s">
        <v>1861</v>
      </c>
      <c r="G501" s="150" t="s">
        <v>1862</v>
      </c>
      <c r="H501" s="150" t="s">
        <v>1863</v>
      </c>
      <c r="I501" s="155"/>
      <c r="J501" s="126">
        <v>2</v>
      </c>
      <c r="K501" s="150"/>
      <c r="L501" s="227">
        <f>IF(("Reference probe"&lt;&gt;"Reference probe"),"N","Y")</f>
      </c>
      <c r="M501" s="171">
        <v>0.88</v>
      </c>
      <c r="N501" s="171">
        <v>1.02</v>
      </c>
      <c r="O501" s="171">
        <v>0.98</v>
      </c>
      <c r="P501" s="171">
        <v>0.93</v>
      </c>
      <c r="Q501" s="171">
        <v>1</v>
      </c>
      <c r="R501" s="171">
        <v>0.94</v>
      </c>
      <c r="S501" s="171">
        <v>1.01</v>
      </c>
      <c r="T501" s="171">
        <v>0.99</v>
      </c>
      <c r="U501" s="171">
        <v>0.97</v>
      </c>
      <c r="V501" s="171">
        <v>0.93</v>
      </c>
      <c r="W501" s="171">
        <v>1.01</v>
      </c>
      <c r="X501" s="171">
        <v>0.96</v>
      </c>
      <c r="Y501" s="171">
        <v>1</v>
      </c>
    </row>
    <row r="502" ht="11.25" customHeight="1">
      <c r="D502" s="149" t="s">
        <v>1864</v>
      </c>
      <c r="E502" s="150" t="s">
        <v>103</v>
      </c>
      <c r="F502" s="151" t="s">
        <v>1865</v>
      </c>
      <c r="G502" s="150" t="s">
        <v>1866</v>
      </c>
      <c r="H502" s="150" t="s">
        <v>1867</v>
      </c>
      <c r="I502" s="155"/>
      <c r="J502" s="126">
        <v>2</v>
      </c>
      <c r="K502" s="150"/>
      <c r="L502" s="227">
        <f>IF(("Reference probe"&lt;&gt;"Reference probe"),"N","Y")</f>
      </c>
      <c r="M502" s="171">
        <v>1.03</v>
      </c>
      <c r="N502" s="171">
        <v>0.97</v>
      </c>
      <c r="O502" s="171">
        <v>0.96</v>
      </c>
      <c r="P502" s="171">
        <v>1.04</v>
      </c>
      <c r="Q502" s="171">
        <v>1.05</v>
      </c>
      <c r="R502" s="171">
        <v>1.04</v>
      </c>
      <c r="S502" s="171">
        <v>0.98</v>
      </c>
      <c r="T502" s="171">
        <v>1.01</v>
      </c>
      <c r="U502" s="171">
        <v>1.02</v>
      </c>
      <c r="V502" s="171">
        <v>1.04</v>
      </c>
      <c r="W502" s="171">
        <v>1.06</v>
      </c>
      <c r="X502" s="171">
        <v>1.09</v>
      </c>
      <c r="Y502" s="171">
        <v>0.92</v>
      </c>
    </row>
    <row r="503" ht="11.25" customHeight="1">
      <c r="D503" s="149" t="s">
        <v>1868</v>
      </c>
      <c r="E503" s="150" t="s">
        <v>103</v>
      </c>
      <c r="F503" s="151" t="s">
        <v>1869</v>
      </c>
      <c r="G503" s="150" t="s">
        <v>1866</v>
      </c>
      <c r="H503" s="150" t="s">
        <v>1870</v>
      </c>
      <c r="I503" s="155"/>
      <c r="J503" s="126">
        <v>2</v>
      </c>
      <c r="K503" s="150"/>
      <c r="L503" s="227">
        <f>IF(("Reference probe"&lt;&gt;"Reference probe"),"N","Y")</f>
      </c>
      <c r="M503" s="171">
        <v>0.97</v>
      </c>
      <c r="N503" s="171">
        <v>1</v>
      </c>
      <c r="O503" s="171">
        <v>0.96</v>
      </c>
      <c r="P503" s="171">
        <v>1.05</v>
      </c>
      <c r="Q503" s="171">
        <v>0.97</v>
      </c>
      <c r="R503" s="171">
        <v>1.05</v>
      </c>
      <c r="S503" s="171">
        <v>1.04</v>
      </c>
      <c r="T503" s="171">
        <v>1.01</v>
      </c>
      <c r="U503" s="171">
        <v>1.01</v>
      </c>
      <c r="V503" s="171">
        <v>1.03</v>
      </c>
      <c r="W503" s="171">
        <v>0.98</v>
      </c>
      <c r="X503" s="171">
        <v>1.03</v>
      </c>
      <c r="Y503" s="171">
        <v>1.05</v>
      </c>
    </row>
    <row r="504" ht="11.25" customHeight="1">
      <c r="D504" s="149" t="s">
        <v>1871</v>
      </c>
      <c r="E504" s="150" t="s">
        <v>103</v>
      </c>
      <c r="F504" s="151" t="s">
        <v>1872</v>
      </c>
      <c r="G504" s="150" t="s">
        <v>1873</v>
      </c>
      <c r="H504" s="150" t="s">
        <v>1874</v>
      </c>
      <c r="I504" s="155"/>
      <c r="J504" s="126">
        <v>2</v>
      </c>
      <c r="K504" s="150"/>
      <c r="L504" s="227">
        <f>IF(("Reference probe"&lt;&gt;"Reference probe"),"N","Y")</f>
      </c>
      <c r="M504" s="171">
        <v>0.99</v>
      </c>
      <c r="N504" s="171">
        <v>0.99</v>
      </c>
      <c r="O504" s="171">
        <v>0.92</v>
      </c>
      <c r="P504" s="171">
        <v>0.91</v>
      </c>
      <c r="Q504" s="171">
        <v>1</v>
      </c>
      <c r="R504" s="171">
        <v>0.94</v>
      </c>
      <c r="S504" s="171">
        <v>0.98</v>
      </c>
      <c r="T504" s="171">
        <v>0.98</v>
      </c>
      <c r="U504" s="171">
        <v>1</v>
      </c>
      <c r="V504" s="171">
        <v>1.03</v>
      </c>
      <c r="W504" s="171">
        <v>0.98</v>
      </c>
      <c r="X504" s="171">
        <v>0.92</v>
      </c>
      <c r="Y504" s="171">
        <v>1.02</v>
      </c>
    </row>
    <row r="505" ht="11.25" customHeight="1">
      <c r="D505" s="149" t="s">
        <v>1875</v>
      </c>
      <c r="E505" s="150" t="s">
        <v>103</v>
      </c>
      <c r="F505" s="151" t="s">
        <v>1876</v>
      </c>
      <c r="G505" s="150" t="s">
        <v>1873</v>
      </c>
      <c r="H505" s="150" t="s">
        <v>1877</v>
      </c>
      <c r="I505" s="155"/>
      <c r="J505" s="126">
        <v>2</v>
      </c>
      <c r="K505" s="150"/>
      <c r="L505" s="227">
        <f>IF(("Reference probe"&lt;&gt;"Reference probe"),"N","Y")</f>
      </c>
      <c r="M505" s="171">
        <v>1.02</v>
      </c>
      <c r="N505" s="171">
        <v>1.02</v>
      </c>
      <c r="O505" s="171">
        <v>0.99</v>
      </c>
      <c r="P505" s="171">
        <v>0.94</v>
      </c>
      <c r="Q505" s="171">
        <v>1.06</v>
      </c>
      <c r="R505" s="171">
        <v>1.04</v>
      </c>
      <c r="S505" s="171">
        <v>0.94</v>
      </c>
      <c r="T505" s="171">
        <v>1.04</v>
      </c>
      <c r="U505" s="171">
        <v>0.97</v>
      </c>
      <c r="V505" s="171">
        <v>1.02</v>
      </c>
      <c r="W505" s="171">
        <v>0.97</v>
      </c>
      <c r="X505" s="171">
        <v>0.96</v>
      </c>
      <c r="Y505" s="171">
        <v>0.98</v>
      </c>
    </row>
    <row r="506" ht="11.25" customHeight="1">
      <c r="D506" s="149" t="s">
        <v>1878</v>
      </c>
      <c r="E506" s="150" t="s">
        <v>103</v>
      </c>
      <c r="F506" s="151" t="s">
        <v>1879</v>
      </c>
      <c r="G506" s="150" t="s">
        <v>1880</v>
      </c>
      <c r="H506" s="150" t="s">
        <v>1881</v>
      </c>
      <c r="I506" s="155"/>
      <c r="J506" s="126">
        <v>2</v>
      </c>
      <c r="K506" s="150"/>
      <c r="L506" s="227">
        <f>IF(("Default"&lt;&gt;"Reference probe"),"N","Y")</f>
      </c>
      <c r="M506" s="171">
        <v>1.08</v>
      </c>
      <c r="N506" s="171">
        <v>1.06</v>
      </c>
      <c r="O506" s="171">
        <v>0.98</v>
      </c>
      <c r="P506" s="171">
        <v>1</v>
      </c>
      <c r="Q506" s="171">
        <v>1</v>
      </c>
      <c r="R506" s="171">
        <v>1.02</v>
      </c>
      <c r="S506" s="171">
        <v>1.11</v>
      </c>
      <c r="T506" s="171">
        <v>0.96</v>
      </c>
      <c r="U506" s="171">
        <v>0.9</v>
      </c>
      <c r="V506" s="171">
        <v>1.06</v>
      </c>
      <c r="W506" s="171">
        <v>1.04</v>
      </c>
      <c r="X506" s="171">
        <v>0.88</v>
      </c>
      <c r="Y506" s="171">
        <v>1.02</v>
      </c>
    </row>
    <row r="507" ht="11.25" customHeight="1">
      <c r="D507" s="149" t="s">
        <v>1882</v>
      </c>
      <c r="E507" s="150" t="s">
        <v>103</v>
      </c>
      <c r="F507" s="151" t="s">
        <v>1883</v>
      </c>
      <c r="G507" s="150" t="s">
        <v>1884</v>
      </c>
      <c r="H507" s="150" t="s">
        <v>1885</v>
      </c>
      <c r="I507" s="155"/>
      <c r="J507" s="126">
        <v>2</v>
      </c>
      <c r="K507" s="150"/>
      <c r="L507" s="227">
        <f>IF(("Default"&lt;&gt;"Reference probe"),"N","Y")</f>
      </c>
      <c r="M507" s="171">
        <v>1.02</v>
      </c>
      <c r="N507" s="171">
        <v>1.05</v>
      </c>
      <c r="O507" s="171">
        <v>1.05</v>
      </c>
      <c r="P507" s="171">
        <v>0.97</v>
      </c>
      <c r="Q507" s="171">
        <v>0.99</v>
      </c>
      <c r="R507" s="171">
        <v>1.05</v>
      </c>
      <c r="S507" s="171">
        <v>0.96</v>
      </c>
      <c r="T507" s="171">
        <v>0.97</v>
      </c>
      <c r="U507" s="171">
        <v>1</v>
      </c>
      <c r="V507" s="171">
        <v>1.02</v>
      </c>
      <c r="W507" s="171">
        <v>1.01</v>
      </c>
      <c r="X507" s="171">
        <v>0.96</v>
      </c>
      <c r="Y507" s="171">
        <v>0.95</v>
      </c>
    </row>
    <row r="508" ht="11.25" customHeight="1">
      <c r="D508" s="149" t="s">
        <v>1886</v>
      </c>
      <c r="E508" s="150" t="s">
        <v>103</v>
      </c>
      <c r="F508" s="151" t="s">
        <v>1887</v>
      </c>
      <c r="G508" s="150" t="s">
        <v>1884</v>
      </c>
      <c r="H508" s="150" t="s">
        <v>1888</v>
      </c>
      <c r="I508" s="155"/>
      <c r="J508" s="126">
        <v>2</v>
      </c>
      <c r="K508" s="150"/>
      <c r="L508" s="227">
        <f>IF(("Default"&lt;&gt;"Reference probe"),"N","Y")</f>
      </c>
      <c r="M508" s="171">
        <v>1.05</v>
      </c>
      <c r="N508" s="171">
        <v>0.97</v>
      </c>
      <c r="O508" s="171">
        <v>1.02</v>
      </c>
      <c r="P508" s="171">
        <v>0.95</v>
      </c>
      <c r="Q508" s="171">
        <v>1.02</v>
      </c>
      <c r="R508" s="171">
        <v>1.01</v>
      </c>
      <c r="S508" s="171">
        <v>1.02</v>
      </c>
      <c r="T508" s="171">
        <v>0.99</v>
      </c>
      <c r="U508" s="171">
        <v>0.96</v>
      </c>
      <c r="V508" s="171">
        <v>1.04</v>
      </c>
      <c r="W508" s="171">
        <v>1.02</v>
      </c>
      <c r="X508" s="171">
        <v>0.93</v>
      </c>
      <c r="Y508" s="171">
        <v>1.03</v>
      </c>
    </row>
    <row r="509" ht="11.25" customHeight="1">
      <c r="D509" s="149" t="s">
        <v>1889</v>
      </c>
      <c r="E509" s="150" t="s">
        <v>103</v>
      </c>
      <c r="F509" s="151" t="s">
        <v>1890</v>
      </c>
      <c r="G509" s="150" t="s">
        <v>1884</v>
      </c>
      <c r="H509" s="150" t="s">
        <v>1891</v>
      </c>
      <c r="I509" s="155"/>
      <c r="J509" s="126">
        <v>2</v>
      </c>
      <c r="K509" s="150"/>
      <c r="L509" s="227">
        <f>IF(("Reference probe"&lt;&gt;"Reference probe"),"N","Y")</f>
      </c>
      <c r="M509" s="171">
        <v>0.9</v>
      </c>
      <c r="N509" s="171">
        <v>1.03</v>
      </c>
      <c r="O509" s="171">
        <v>0.99</v>
      </c>
      <c r="P509" s="171">
        <v>0.99</v>
      </c>
      <c r="Q509" s="171">
        <v>1.05</v>
      </c>
      <c r="R509" s="171">
        <v>0.97</v>
      </c>
      <c r="S509" s="171">
        <v>0.91</v>
      </c>
      <c r="T509" s="171">
        <v>0.94</v>
      </c>
      <c r="U509" s="171">
        <v>0.99</v>
      </c>
      <c r="V509" s="171">
        <v>1</v>
      </c>
      <c r="W509" s="171">
        <v>0.99</v>
      </c>
      <c r="X509" s="171">
        <v>1.06</v>
      </c>
      <c r="Y509" s="171">
        <v>0.95</v>
      </c>
    </row>
    <row r="510" ht="11.25" customHeight="1">
      <c r="D510" s="149" t="s">
        <v>1892</v>
      </c>
      <c r="E510" s="150" t="s">
        <v>103</v>
      </c>
      <c r="F510" s="151" t="s">
        <v>1893</v>
      </c>
      <c r="G510" s="150" t="s">
        <v>1884</v>
      </c>
      <c r="H510" s="150" t="s">
        <v>1894</v>
      </c>
      <c r="I510" s="155"/>
      <c r="J510" s="126">
        <v>2</v>
      </c>
      <c r="K510" s="150"/>
      <c r="L510" s="227">
        <f>IF(("Default"&lt;&gt;"Reference probe"),"N","Y")</f>
      </c>
      <c r="M510" s="171">
        <v>1.01</v>
      </c>
      <c r="N510" s="171">
        <v>1.02</v>
      </c>
      <c r="O510" s="171">
        <v>1</v>
      </c>
      <c r="P510" s="171">
        <v>0.98</v>
      </c>
      <c r="Q510" s="171">
        <v>1.01</v>
      </c>
      <c r="R510" s="171">
        <v>0.94</v>
      </c>
      <c r="S510" s="171">
        <v>0.98</v>
      </c>
      <c r="T510" s="171">
        <v>1.02</v>
      </c>
      <c r="U510" s="171">
        <v>1.07</v>
      </c>
      <c r="V510" s="171">
        <v>1.03</v>
      </c>
      <c r="W510" s="171">
        <v>0.93</v>
      </c>
      <c r="X510" s="171">
        <v>1</v>
      </c>
      <c r="Y510" s="171">
        <v>0.98</v>
      </c>
    </row>
    <row r="511" ht="11.25" customHeight="1">
      <c r="D511" s="149" t="s">
        <v>1895</v>
      </c>
      <c r="E511" s="150" t="s">
        <v>103</v>
      </c>
      <c r="F511" s="151" t="s">
        <v>1896</v>
      </c>
      <c r="G511" s="150" t="s">
        <v>1897</v>
      </c>
      <c r="H511" s="150" t="s">
        <v>1898</v>
      </c>
      <c r="I511" s="155"/>
      <c r="J511" s="126">
        <v>2</v>
      </c>
      <c r="K511" s="150"/>
      <c r="L511" s="227">
        <f>IF(("Reference probe"&lt;&gt;"Reference probe"),"N","Y")</f>
      </c>
      <c r="M511" s="171">
        <v>1.04</v>
      </c>
      <c r="N511" s="171">
        <v>1.09</v>
      </c>
      <c r="O511" s="171">
        <v>1.1</v>
      </c>
      <c r="P511" s="171">
        <v>0.96</v>
      </c>
      <c r="Q511" s="171">
        <v>1.01</v>
      </c>
      <c r="R511" s="171">
        <v>1.01</v>
      </c>
      <c r="S511" s="171">
        <v>0.99</v>
      </c>
      <c r="T511" s="171">
        <v>1.11</v>
      </c>
      <c r="U511" s="171">
        <v>0.96</v>
      </c>
      <c r="V511" s="171">
        <v>1.05</v>
      </c>
      <c r="W511" s="171">
        <v>0.95</v>
      </c>
      <c r="X511" s="171">
        <v>1.05</v>
      </c>
      <c r="Y511" s="171">
        <v>1</v>
      </c>
    </row>
    <row r="512" ht="11.25" customHeight="1">
      <c r="D512" s="149" t="s">
        <v>1899</v>
      </c>
      <c r="E512" s="150" t="s">
        <v>103</v>
      </c>
      <c r="F512" s="151" t="s">
        <v>1900</v>
      </c>
      <c r="G512" s="150" t="s">
        <v>1901</v>
      </c>
      <c r="H512" s="150" t="s">
        <v>1902</v>
      </c>
      <c r="I512" s="155"/>
      <c r="J512" s="126">
        <v>2</v>
      </c>
      <c r="K512" s="150"/>
      <c r="L512" s="227">
        <f>IF(("Reference probe"&lt;&gt;"Reference probe"),"N","Y")</f>
      </c>
      <c r="M512" s="171">
        <v>0.99</v>
      </c>
      <c r="N512" s="171">
        <v>1</v>
      </c>
      <c r="O512" s="171">
        <v>1.05</v>
      </c>
      <c r="P512" s="171">
        <v>1.12</v>
      </c>
      <c r="Q512" s="171">
        <v>0.94</v>
      </c>
      <c r="R512" s="171">
        <v>1.13</v>
      </c>
      <c r="S512" s="171">
        <v>1.03</v>
      </c>
      <c r="T512" s="171">
        <v>1.05</v>
      </c>
      <c r="U512" s="171">
        <v>1.07</v>
      </c>
      <c r="V512" s="171">
        <v>1.06</v>
      </c>
      <c r="W512" s="171">
        <v>0.98</v>
      </c>
      <c r="X512" s="171">
        <v>0.93</v>
      </c>
      <c r="Y512" s="171">
        <v>1.01</v>
      </c>
    </row>
    <row r="513" ht="11.25" customHeight="1">
      <c r="D513" s="149" t="s">
        <v>1903</v>
      </c>
      <c r="E513" s="150" t="s">
        <v>103</v>
      </c>
      <c r="F513" s="151" t="s">
        <v>1904</v>
      </c>
      <c r="G513" s="150" t="s">
        <v>1901</v>
      </c>
      <c r="H513" s="150" t="s">
        <v>1905</v>
      </c>
      <c r="I513" s="155"/>
      <c r="J513" s="126">
        <v>2</v>
      </c>
      <c r="K513" s="150"/>
      <c r="L513" s="227">
        <f>IF(("Reference probe"&lt;&gt;"Reference probe"),"N","Y")</f>
      </c>
      <c r="M513" s="171">
        <v>1.05</v>
      </c>
      <c r="N513" s="171">
        <v>1.02</v>
      </c>
      <c r="O513" s="171">
        <v>1.04</v>
      </c>
      <c r="P513" s="171">
        <v>1.08</v>
      </c>
      <c r="Q513" s="171">
        <v>1.04</v>
      </c>
      <c r="R513" s="171">
        <v>1.06</v>
      </c>
      <c r="S513" s="171">
        <v>1.11</v>
      </c>
      <c r="T513" s="171">
        <v>0.99</v>
      </c>
      <c r="U513" s="171">
        <v>0.98</v>
      </c>
      <c r="V513" s="171">
        <v>1.03</v>
      </c>
      <c r="W513" s="171">
        <v>0.99</v>
      </c>
      <c r="X513" s="171">
        <v>1.02</v>
      </c>
      <c r="Y513" s="171">
        <v>0.98</v>
      </c>
    </row>
    <row r="514" ht="11.25" customHeight="1">
      <c r="D514" s="149" t="s">
        <v>1906</v>
      </c>
      <c r="E514" s="150" t="s">
        <v>103</v>
      </c>
      <c r="F514" s="151" t="s">
        <v>1907</v>
      </c>
      <c r="G514" s="150" t="s">
        <v>1908</v>
      </c>
      <c r="H514" s="150" t="s">
        <v>1909</v>
      </c>
      <c r="I514" s="155"/>
      <c r="J514" s="126">
        <v>2</v>
      </c>
      <c r="K514" s="150"/>
      <c r="L514" s="227">
        <f>IF(("Default"&lt;&gt;"Reference probe"),"N","Y")</f>
      </c>
      <c r="M514" s="171">
        <v>1.05</v>
      </c>
      <c r="N514" s="171">
        <v>0.99</v>
      </c>
      <c r="O514" s="171">
        <v>0.98</v>
      </c>
      <c r="P514" s="171">
        <v>1.02</v>
      </c>
      <c r="Q514" s="171">
        <v>1.02</v>
      </c>
      <c r="R514" s="171">
        <v>1.01</v>
      </c>
      <c r="S514" s="171">
        <v>1.03</v>
      </c>
      <c r="T514" s="171">
        <v>1.02</v>
      </c>
      <c r="U514" s="171">
        <v>1.01</v>
      </c>
      <c r="V514" s="171">
        <v>1.01</v>
      </c>
      <c r="W514" s="171">
        <v>0.96</v>
      </c>
      <c r="X514" s="171">
        <v>1.02</v>
      </c>
      <c r="Y514" s="171">
        <v>1.03</v>
      </c>
    </row>
    <row r="515" ht="11.25" customHeight="1">
      <c r="D515" s="149" t="s">
        <v>1910</v>
      </c>
      <c r="E515" s="150" t="s">
        <v>103</v>
      </c>
      <c r="F515" s="151" t="s">
        <v>1911</v>
      </c>
      <c r="G515" s="150" t="s">
        <v>1912</v>
      </c>
      <c r="H515" s="150" t="s">
        <v>1913</v>
      </c>
      <c r="I515" s="155"/>
      <c r="J515" s="126">
        <v>2</v>
      </c>
      <c r="K515" s="150"/>
      <c r="L515" s="227">
        <f>IF(("Reference probe"&lt;&gt;"Reference probe"),"N","Y")</f>
      </c>
      <c r="M515" s="171">
        <v>1.02</v>
      </c>
      <c r="N515" s="171">
        <v>1.05</v>
      </c>
      <c r="O515" s="171">
        <v>1.07</v>
      </c>
      <c r="P515" s="171">
        <v>0.93</v>
      </c>
      <c r="Q515" s="171">
        <v>0.99</v>
      </c>
      <c r="R515" s="171">
        <v>0.98</v>
      </c>
      <c r="S515" s="171">
        <v>1.05</v>
      </c>
      <c r="T515" s="171">
        <v>1.02</v>
      </c>
      <c r="U515" s="171">
        <v>0.95</v>
      </c>
      <c r="V515" s="171">
        <v>0.95</v>
      </c>
      <c r="W515" s="171">
        <v>1</v>
      </c>
      <c r="X515" s="171">
        <v>1.02</v>
      </c>
      <c r="Y515" s="171">
        <v>1.01</v>
      </c>
    </row>
    <row r="516" ht="11.25" customHeight="1">
      <c r="D516" s="149" t="s">
        <v>1914</v>
      </c>
      <c r="E516" s="150" t="s">
        <v>103</v>
      </c>
      <c r="F516" s="151" t="s">
        <v>1915</v>
      </c>
      <c r="G516" s="150" t="s">
        <v>1916</v>
      </c>
      <c r="H516" s="150" t="s">
        <v>1917</v>
      </c>
      <c r="I516" s="155"/>
      <c r="J516" s="126">
        <v>2</v>
      </c>
      <c r="K516" s="150"/>
      <c r="L516" s="227">
        <f>IF(("Reference probe"&lt;&gt;"Reference probe"),"N","Y")</f>
      </c>
      <c r="M516" s="171">
        <v>1.04</v>
      </c>
      <c r="N516" s="171">
        <v>1.04</v>
      </c>
      <c r="O516" s="171">
        <v>0.99</v>
      </c>
      <c r="P516" s="171">
        <v>0.93</v>
      </c>
      <c r="Q516" s="171">
        <v>1.01</v>
      </c>
      <c r="R516" s="171">
        <v>1.05</v>
      </c>
      <c r="S516" s="171">
        <v>1.01</v>
      </c>
      <c r="T516" s="171">
        <v>0.91</v>
      </c>
      <c r="U516" s="171">
        <v>0.92</v>
      </c>
      <c r="V516" s="171">
        <v>0.93</v>
      </c>
      <c r="W516" s="171">
        <v>1.02</v>
      </c>
      <c r="X516" s="171">
        <v>0.88</v>
      </c>
      <c r="Y516" s="171">
        <v>1.02</v>
      </c>
    </row>
    <row r="517" ht="11.25" customHeight="1">
      <c r="D517" s="149" t="s">
        <v>1918</v>
      </c>
      <c r="E517" s="150" t="s">
        <v>103</v>
      </c>
      <c r="F517" s="151" t="s">
        <v>1919</v>
      </c>
      <c r="G517" s="150" t="s">
        <v>1920</v>
      </c>
      <c r="H517" s="150" t="s">
        <v>1921</v>
      </c>
      <c r="I517" s="155"/>
      <c r="J517" s="126">
        <v>2</v>
      </c>
      <c r="K517" s="150"/>
      <c r="L517" s="227">
        <f>IF(("Reference probe"&lt;&gt;"Reference probe"),"N","Y")</f>
      </c>
      <c r="M517" s="171">
        <v>0.96</v>
      </c>
      <c r="N517" s="171">
        <v>1.05</v>
      </c>
      <c r="O517" s="171">
        <v>1.02</v>
      </c>
      <c r="P517" s="171">
        <v>1.01</v>
      </c>
      <c r="Q517" s="171">
        <v>1.02</v>
      </c>
      <c r="R517" s="171">
        <v>0.97</v>
      </c>
      <c r="S517" s="171">
        <v>1.07</v>
      </c>
      <c r="T517" s="171">
        <v>1.02</v>
      </c>
      <c r="U517" s="171">
        <v>0.97</v>
      </c>
      <c r="V517" s="171">
        <v>0.97</v>
      </c>
      <c r="W517" s="171">
        <v>1.02</v>
      </c>
      <c r="X517" s="171">
        <v>1</v>
      </c>
      <c r="Y517" s="171">
        <v>0.95</v>
      </c>
    </row>
    <row r="518" ht="11.25" customHeight="1">
      <c r="D518" s="149" t="s">
        <v>1922</v>
      </c>
      <c r="E518" s="150" t="s">
        <v>103</v>
      </c>
      <c r="F518" s="151" t="s">
        <v>1923</v>
      </c>
      <c r="G518" s="150" t="s">
        <v>1924</v>
      </c>
      <c r="H518" s="150" t="s">
        <v>1925</v>
      </c>
      <c r="I518" s="155"/>
      <c r="J518" s="126">
        <v>2</v>
      </c>
      <c r="K518" s="150"/>
      <c r="L518" s="227">
        <f>IF(("Default"&lt;&gt;"Reference probe"),"N","Y")</f>
      </c>
      <c r="M518" s="171">
        <v>0.91</v>
      </c>
      <c r="N518" s="171">
        <v>1.05</v>
      </c>
      <c r="O518" s="171">
        <v>0.96</v>
      </c>
      <c r="P518" s="171">
        <v>1.02</v>
      </c>
      <c r="Q518" s="171">
        <v>1.04</v>
      </c>
      <c r="R518" s="171">
        <v>0.94</v>
      </c>
      <c r="S518" s="171">
        <v>0.96</v>
      </c>
      <c r="T518" s="171">
        <v>0.92</v>
      </c>
      <c r="U518" s="171">
        <v>0.99</v>
      </c>
      <c r="V518" s="171">
        <v>1.03</v>
      </c>
      <c r="W518" s="171">
        <v>0.9</v>
      </c>
      <c r="X518" s="171">
        <v>0.94</v>
      </c>
      <c r="Y518" s="171">
        <v>1.04</v>
      </c>
    </row>
    <row r="519" ht="11.25" customHeight="1">
      <c r="D519" s="149" t="s">
        <v>1926</v>
      </c>
      <c r="E519" s="150" t="s">
        <v>103</v>
      </c>
      <c r="F519" s="151" t="s">
        <v>1927</v>
      </c>
      <c r="G519" s="150" t="s">
        <v>1924</v>
      </c>
      <c r="H519" s="150" t="s">
        <v>1928</v>
      </c>
      <c r="I519" s="155"/>
      <c r="J519" s="126">
        <v>2</v>
      </c>
      <c r="K519" s="150"/>
      <c r="L519" s="227">
        <f>IF(("Reference probe"&lt;&gt;"Reference probe"),"N","Y")</f>
      </c>
      <c r="M519" s="171">
        <v>1.04</v>
      </c>
      <c r="N519" s="171">
        <v>0.98</v>
      </c>
      <c r="O519" s="171">
        <v>0.98</v>
      </c>
      <c r="P519" s="171">
        <v>1.01</v>
      </c>
      <c r="Q519" s="171">
        <v>0.97</v>
      </c>
      <c r="R519" s="171">
        <v>1.02</v>
      </c>
      <c r="S519" s="171">
        <v>1.02</v>
      </c>
      <c r="T519" s="171">
        <v>1</v>
      </c>
      <c r="U519" s="171">
        <v>1.03</v>
      </c>
      <c r="V519" s="171">
        <v>1.03</v>
      </c>
      <c r="W519" s="171">
        <v>1.02</v>
      </c>
      <c r="X519" s="171">
        <v>1</v>
      </c>
      <c r="Y519" s="171">
        <v>1</v>
      </c>
    </row>
    <row r="520" ht="11.25" customHeight="1">
      <c r="D520" s="149" t="s">
        <v>1929</v>
      </c>
      <c r="E520" s="150" t="s">
        <v>103</v>
      </c>
      <c r="F520" s="151" t="s">
        <v>1930</v>
      </c>
      <c r="G520" s="150" t="s">
        <v>1931</v>
      </c>
      <c r="H520" s="150" t="s">
        <v>1932</v>
      </c>
      <c r="I520" s="155"/>
      <c r="J520" s="126">
        <v>2</v>
      </c>
      <c r="K520" s="150"/>
      <c r="L520" s="227">
        <f>IF(("Default"&lt;&gt;"Reference probe"),"N","Y")</f>
      </c>
      <c r="M520" s="171">
        <v>0.91</v>
      </c>
      <c r="N520" s="171">
        <v>0.97</v>
      </c>
      <c r="O520" s="171">
        <v>1.05</v>
      </c>
      <c r="P520" s="171">
        <v>1.08</v>
      </c>
      <c r="Q520" s="171">
        <v>0.95</v>
      </c>
      <c r="R520" s="171">
        <v>1.02</v>
      </c>
      <c r="S520" s="171">
        <v>1.03</v>
      </c>
      <c r="T520" s="171">
        <v>1.15</v>
      </c>
      <c r="U520" s="171">
        <v>1.02</v>
      </c>
      <c r="V520" s="171">
        <v>1</v>
      </c>
      <c r="W520" s="171">
        <v>1.05</v>
      </c>
      <c r="X520" s="171">
        <v>1</v>
      </c>
      <c r="Y520" s="171">
        <v>1.02</v>
      </c>
    </row>
    <row r="521" ht="11.25" customHeight="1">
      <c r="D521" s="149" t="s">
        <v>1933</v>
      </c>
      <c r="E521" s="150" t="s">
        <v>103</v>
      </c>
      <c r="F521" s="151" t="s">
        <v>1934</v>
      </c>
      <c r="G521" s="150" t="s">
        <v>1935</v>
      </c>
      <c r="H521" s="150" t="s">
        <v>1936</v>
      </c>
      <c r="I521" s="155"/>
      <c r="J521" s="126">
        <v>2</v>
      </c>
      <c r="K521" s="150"/>
      <c r="L521" s="227">
        <f>IF(("Reference probe"&lt;&gt;"Reference probe"),"N","Y")</f>
      </c>
      <c r="M521" s="171">
        <v>1</v>
      </c>
      <c r="N521" s="171">
        <v>1.03</v>
      </c>
      <c r="O521" s="171">
        <v>0.95</v>
      </c>
      <c r="P521" s="171">
        <v>0.98</v>
      </c>
      <c r="Q521" s="171">
        <v>1.04</v>
      </c>
      <c r="R521" s="171">
        <v>0.96</v>
      </c>
      <c r="S521" s="171">
        <v>1.05</v>
      </c>
      <c r="T521" s="171">
        <v>1.02</v>
      </c>
      <c r="U521" s="171">
        <v>0.99</v>
      </c>
      <c r="V521" s="171">
        <v>1.06</v>
      </c>
      <c r="W521" s="171">
        <v>1</v>
      </c>
      <c r="X521" s="171">
        <v>1.08</v>
      </c>
      <c r="Y521" s="171">
        <v>0.95</v>
      </c>
    </row>
    <row r="522" ht="11.25" customHeight="1">
      <c r="D522" s="149" t="s">
        <v>1937</v>
      </c>
      <c r="E522" s="150" t="s">
        <v>103</v>
      </c>
      <c r="F522" s="151" t="s">
        <v>1938</v>
      </c>
      <c r="G522" s="150" t="s">
        <v>1935</v>
      </c>
      <c r="H522" s="150" t="s">
        <v>1939</v>
      </c>
      <c r="I522" s="155"/>
      <c r="J522" s="126">
        <v>2</v>
      </c>
      <c r="K522" s="150"/>
      <c r="L522" s="227">
        <f>IF(("Reference probe"&lt;&gt;"Reference probe"),"N","Y")</f>
      </c>
      <c r="M522" s="171">
        <v>1.03</v>
      </c>
      <c r="N522" s="171">
        <v>0.98</v>
      </c>
      <c r="O522" s="171">
        <v>0.99</v>
      </c>
      <c r="P522" s="171">
        <v>1.05</v>
      </c>
      <c r="Q522" s="171">
        <v>1.09</v>
      </c>
      <c r="R522" s="171">
        <v>1.01</v>
      </c>
      <c r="S522" s="171">
        <v>1.01</v>
      </c>
      <c r="T522" s="171">
        <v>0.99</v>
      </c>
      <c r="U522" s="171">
        <v>0.99</v>
      </c>
      <c r="V522" s="171">
        <v>1.1</v>
      </c>
      <c r="W522" s="171">
        <v>1.03</v>
      </c>
      <c r="X522" s="171">
        <v>1.12</v>
      </c>
      <c r="Y522" s="171">
        <v>0.93</v>
      </c>
    </row>
    <row r="523" ht="11.25" customHeight="1">
      <c r="D523" s="149" t="s">
        <v>1940</v>
      </c>
      <c r="E523" s="150" t="s">
        <v>103</v>
      </c>
      <c r="F523" s="151" t="s">
        <v>1941</v>
      </c>
      <c r="G523" s="150" t="s">
        <v>1942</v>
      </c>
      <c r="H523" s="150" t="s">
        <v>1943</v>
      </c>
      <c r="I523" s="155"/>
      <c r="J523" s="126">
        <v>2</v>
      </c>
      <c r="K523" s="150"/>
      <c r="L523" s="227">
        <f>IF(("Reference probe"&lt;&gt;"Reference probe"),"N","Y")</f>
      </c>
      <c r="M523" s="171">
        <v>0.91</v>
      </c>
      <c r="N523" s="171">
        <v>0.98</v>
      </c>
      <c r="O523" s="171">
        <v>1.02</v>
      </c>
      <c r="P523" s="171">
        <v>0.98</v>
      </c>
      <c r="Q523" s="171">
        <v>1.07</v>
      </c>
      <c r="R523" s="171">
        <v>0.96</v>
      </c>
      <c r="S523" s="171">
        <v>0.99</v>
      </c>
      <c r="T523" s="171">
        <v>0.98</v>
      </c>
      <c r="U523" s="171">
        <v>1.08</v>
      </c>
      <c r="V523" s="171">
        <v>0.93</v>
      </c>
      <c r="W523" s="171">
        <v>0.94</v>
      </c>
      <c r="X523" s="171">
        <v>1</v>
      </c>
      <c r="Y523" s="171">
        <v>0.95</v>
      </c>
    </row>
    <row r="524" ht="11.25" customHeight="1">
      <c r="D524" s="149" t="s">
        <v>1944</v>
      </c>
      <c r="E524" s="150" t="s">
        <v>103</v>
      </c>
      <c r="F524" s="151" t="s">
        <v>1945</v>
      </c>
      <c r="G524" s="150" t="s">
        <v>1942</v>
      </c>
      <c r="H524" s="150" t="s">
        <v>1946</v>
      </c>
      <c r="I524" s="155"/>
      <c r="J524" s="126">
        <v>2</v>
      </c>
      <c r="K524" s="150"/>
      <c r="L524" s="227">
        <f>IF(("Reference probe"&lt;&gt;"Reference probe"),"N","Y")</f>
      </c>
      <c r="M524" s="171">
        <v>0.95</v>
      </c>
      <c r="N524" s="171">
        <v>0.94</v>
      </c>
      <c r="O524" s="171">
        <v>1.03</v>
      </c>
      <c r="P524" s="171">
        <v>1.05</v>
      </c>
      <c r="Q524" s="171">
        <v>0.99</v>
      </c>
      <c r="R524" s="171">
        <v>0.94</v>
      </c>
      <c r="S524" s="171">
        <v>1.02</v>
      </c>
      <c r="T524" s="171">
        <v>0.92</v>
      </c>
      <c r="U524" s="171">
        <v>0.98</v>
      </c>
      <c r="V524" s="171">
        <v>0.97</v>
      </c>
      <c r="W524" s="171">
        <v>1.04</v>
      </c>
      <c r="X524" s="171">
        <v>1.12</v>
      </c>
      <c r="Y524" s="171">
        <v>1.06</v>
      </c>
    </row>
    <row r="525" ht="11.25" customHeight="1">
      <c r="D525" s="149" t="s">
        <v>1947</v>
      </c>
      <c r="E525" s="150" t="s">
        <v>103</v>
      </c>
      <c r="F525" s="151" t="s">
        <v>1948</v>
      </c>
      <c r="G525" s="150" t="s">
        <v>1942</v>
      </c>
      <c r="H525" s="150" t="s">
        <v>1949</v>
      </c>
      <c r="I525" s="155"/>
      <c r="J525" s="126">
        <v>2</v>
      </c>
      <c r="K525" s="150"/>
      <c r="L525" s="227">
        <f>IF(("Reference probe"&lt;&gt;"Reference probe"),"N","Y")</f>
      </c>
      <c r="M525" s="171">
        <v>0.98</v>
      </c>
      <c r="N525" s="171">
        <v>0.94</v>
      </c>
      <c r="O525" s="171">
        <v>1.08</v>
      </c>
      <c r="P525" s="171">
        <v>0.97</v>
      </c>
      <c r="Q525" s="171">
        <v>1.04</v>
      </c>
      <c r="R525" s="171">
        <v>0.89</v>
      </c>
      <c r="S525" s="171">
        <v>0.91</v>
      </c>
      <c r="T525" s="171">
        <v>1.05</v>
      </c>
      <c r="U525" s="171">
        <v>1.03</v>
      </c>
      <c r="V525" s="171">
        <v>0.95</v>
      </c>
      <c r="W525" s="171">
        <v>0.99</v>
      </c>
      <c r="X525" s="171">
        <v>1.02</v>
      </c>
      <c r="Y525" s="171">
        <v>1</v>
      </c>
    </row>
    <row r="526" ht="11.25" customHeight="1">
      <c r="D526" s="149" t="s">
        <v>1950</v>
      </c>
      <c r="E526" s="150" t="s">
        <v>103</v>
      </c>
      <c r="F526" s="151" t="s">
        <v>1951</v>
      </c>
      <c r="G526" s="150" t="s">
        <v>1952</v>
      </c>
      <c r="H526" s="150" t="s">
        <v>1953</v>
      </c>
      <c r="I526" s="155"/>
      <c r="J526" s="126">
        <v>2</v>
      </c>
      <c r="K526" s="150"/>
      <c r="L526" s="227">
        <f>IF(("Reference probe"&lt;&gt;"Reference probe"),"N","Y")</f>
      </c>
      <c r="M526" s="171">
        <v>1.1</v>
      </c>
      <c r="N526" s="171">
        <v>1.01</v>
      </c>
      <c r="O526" s="171">
        <v>0.99</v>
      </c>
      <c r="P526" s="171">
        <v>0.97</v>
      </c>
      <c r="Q526" s="171">
        <v>0.97</v>
      </c>
      <c r="R526" s="171">
        <v>1.07</v>
      </c>
      <c r="S526" s="171">
        <v>0.94</v>
      </c>
      <c r="T526" s="171">
        <v>0.99</v>
      </c>
      <c r="U526" s="171">
        <v>1.1</v>
      </c>
      <c r="V526" s="171">
        <v>1</v>
      </c>
      <c r="W526" s="171">
        <v>1.01</v>
      </c>
      <c r="X526" s="171">
        <v>1.04</v>
      </c>
      <c r="Y526" s="171">
        <v>0.93</v>
      </c>
    </row>
    <row r="527" ht="11.25" customHeight="1">
      <c r="D527" s="149" t="s">
        <v>1954</v>
      </c>
      <c r="E527" s="150" t="s">
        <v>103</v>
      </c>
      <c r="F527" s="151" t="s">
        <v>1955</v>
      </c>
      <c r="G527" s="150" t="s">
        <v>1956</v>
      </c>
      <c r="H527" s="150" t="s">
        <v>1957</v>
      </c>
      <c r="I527" s="155"/>
      <c r="J527" s="126">
        <v>2</v>
      </c>
      <c r="K527" s="150"/>
      <c r="L527" s="227">
        <f>IF(("Reference probe"&lt;&gt;"Reference probe"),"N","Y")</f>
      </c>
      <c r="M527" s="171">
        <v>0.98</v>
      </c>
      <c r="N527" s="171">
        <v>0.97</v>
      </c>
      <c r="O527" s="171">
        <v>1.01</v>
      </c>
      <c r="P527" s="171">
        <v>0.98</v>
      </c>
      <c r="Q527" s="171">
        <v>1</v>
      </c>
      <c r="R527" s="171">
        <v>1.04</v>
      </c>
      <c r="S527" s="171">
        <v>1.02</v>
      </c>
      <c r="T527" s="171">
        <v>1.03</v>
      </c>
      <c r="U527" s="171">
        <v>1.04</v>
      </c>
      <c r="V527" s="171">
        <v>0.95</v>
      </c>
      <c r="W527" s="171">
        <v>0.98</v>
      </c>
      <c r="X527" s="171">
        <v>1</v>
      </c>
      <c r="Y527" s="171">
        <v>1.01</v>
      </c>
    </row>
    <row r="528" ht="11.25" customHeight="1">
      <c r="D528" s="149" t="s">
        <v>1958</v>
      </c>
      <c r="E528" s="150" t="s">
        <v>103</v>
      </c>
      <c r="F528" s="151" t="s">
        <v>1959</v>
      </c>
      <c r="G528" s="150" t="s">
        <v>1960</v>
      </c>
      <c r="H528" s="150" t="s">
        <v>1961</v>
      </c>
      <c r="I528" s="155"/>
      <c r="J528" s="126">
        <v>2</v>
      </c>
      <c r="K528" s="150"/>
      <c r="L528" s="227">
        <f>IF(("Reference probe"&lt;&gt;"Reference probe"),"N","Y")</f>
      </c>
      <c r="M528" s="171">
        <v>0.96</v>
      </c>
      <c r="N528" s="171">
        <v>1.04</v>
      </c>
      <c r="O528" s="171">
        <v>1</v>
      </c>
      <c r="P528" s="171">
        <v>1.08</v>
      </c>
      <c r="Q528" s="171">
        <v>1.02</v>
      </c>
      <c r="R528" s="171">
        <v>0.95</v>
      </c>
      <c r="S528" s="171">
        <v>1.01</v>
      </c>
      <c r="T528" s="171">
        <v>1.01</v>
      </c>
      <c r="U528" s="171">
        <v>1.05</v>
      </c>
      <c r="V528" s="171">
        <v>1.03</v>
      </c>
      <c r="W528" s="171">
        <v>0.97</v>
      </c>
      <c r="X528" s="171">
        <v>1.06</v>
      </c>
      <c r="Y528" s="171">
        <v>0.93</v>
      </c>
    </row>
    <row r="529" ht="11.25" customHeight="1">
      <c r="D529" s="149" t="s">
        <v>1962</v>
      </c>
      <c r="E529" s="150" t="s">
        <v>103</v>
      </c>
      <c r="F529" s="151" t="s">
        <v>1963</v>
      </c>
      <c r="G529" s="150" t="s">
        <v>1964</v>
      </c>
      <c r="H529" s="150" t="s">
        <v>1965</v>
      </c>
      <c r="I529" s="155"/>
      <c r="J529" s="126">
        <v>2</v>
      </c>
      <c r="K529" s="150" t="s">
        <v>152</v>
      </c>
      <c r="L529" s="227">
        <f>IF(("Default"&lt;&gt;"Reference probe"),"N","Y")</f>
      </c>
      <c r="M529" s="171">
        <v>0.86</v>
      </c>
      <c r="N529" s="171">
        <v>1.03</v>
      </c>
      <c r="O529" s="171">
        <v>1.04</v>
      </c>
      <c r="P529" s="171">
        <v>1.07</v>
      </c>
      <c r="Q529" s="171">
        <v>0.96</v>
      </c>
      <c r="R529" s="171">
        <v>0.88</v>
      </c>
      <c r="S529" s="171">
        <v>0.96</v>
      </c>
      <c r="T529" s="171">
        <v>0.96</v>
      </c>
      <c r="U529" s="171">
        <v>1.01</v>
      </c>
      <c r="V529" s="171">
        <v>0.98</v>
      </c>
      <c r="W529" s="171">
        <v>1.02</v>
      </c>
      <c r="X529" s="171">
        <v>1.03</v>
      </c>
      <c r="Y529" s="171">
        <v>0.97</v>
      </c>
    </row>
    <row r="530" ht="11.25" customHeight="1">
      <c r="D530" s="149" t="s">
        <v>1966</v>
      </c>
      <c r="E530" s="150" t="s">
        <v>103</v>
      </c>
      <c r="F530" s="151" t="s">
        <v>1967</v>
      </c>
      <c r="G530" s="150" t="s">
        <v>1964</v>
      </c>
      <c r="H530" s="150" t="s">
        <v>1968</v>
      </c>
      <c r="I530" s="155"/>
      <c r="J530" s="126">
        <v>2</v>
      </c>
      <c r="K530" s="150"/>
      <c r="L530" s="227">
        <f>IF(("Reference probe"&lt;&gt;"Reference probe"),"N","Y")</f>
      </c>
      <c r="M530" s="171">
        <v>0.99</v>
      </c>
      <c r="N530" s="171">
        <v>0.94</v>
      </c>
      <c r="O530" s="171">
        <v>1.01</v>
      </c>
      <c r="P530" s="171">
        <v>0.98</v>
      </c>
      <c r="Q530" s="171">
        <v>0.96</v>
      </c>
      <c r="R530" s="171">
        <v>1.01</v>
      </c>
      <c r="S530" s="171">
        <v>1.06</v>
      </c>
      <c r="T530" s="171">
        <v>1.03</v>
      </c>
      <c r="U530" s="171">
        <v>1.03</v>
      </c>
      <c r="V530" s="171">
        <v>1.01</v>
      </c>
      <c r="W530" s="171">
        <v>1.08</v>
      </c>
      <c r="X530" s="171">
        <v>1.04</v>
      </c>
      <c r="Y530" s="171">
        <v>1</v>
      </c>
    </row>
    <row r="531" ht="11.25" customHeight="1">
      <c r="D531" s="149" t="s">
        <v>1969</v>
      </c>
      <c r="E531" s="150" t="s">
        <v>103</v>
      </c>
      <c r="F531" s="151" t="s">
        <v>1970</v>
      </c>
      <c r="G531" s="150" t="s">
        <v>1971</v>
      </c>
      <c r="H531" s="150" t="s">
        <v>1972</v>
      </c>
      <c r="I531" s="155"/>
      <c r="J531" s="126">
        <v>2</v>
      </c>
      <c r="K531" s="150"/>
      <c r="L531" s="227">
        <f>IF(("Reference probe"&lt;&gt;"Reference probe"),"N","Y")</f>
      </c>
      <c r="M531" s="171">
        <v>1.08</v>
      </c>
      <c r="N531" s="171">
        <v>0.95</v>
      </c>
      <c r="O531" s="171">
        <v>1.02</v>
      </c>
      <c r="P531" s="171">
        <v>1.02</v>
      </c>
      <c r="Q531" s="171">
        <v>1.04</v>
      </c>
      <c r="R531" s="171">
        <v>1.08</v>
      </c>
      <c r="S531" s="171">
        <v>1.08</v>
      </c>
      <c r="T531" s="171">
        <v>1.04</v>
      </c>
      <c r="U531" s="171">
        <v>1.07</v>
      </c>
      <c r="V531" s="171">
        <v>1.05</v>
      </c>
      <c r="W531" s="171">
        <v>0.97</v>
      </c>
      <c r="X531" s="171">
        <v>1.02</v>
      </c>
      <c r="Y531" s="171">
        <v>0.98</v>
      </c>
    </row>
    <row r="532" ht="11.25" customHeight="1">
      <c r="D532" s="149" t="s">
        <v>1973</v>
      </c>
      <c r="E532" s="150" t="s">
        <v>103</v>
      </c>
      <c r="F532" s="151" t="s">
        <v>1974</v>
      </c>
      <c r="G532" s="150" t="s">
        <v>1971</v>
      </c>
      <c r="H532" s="150" t="s">
        <v>1975</v>
      </c>
      <c r="I532" s="155"/>
      <c r="J532" s="126">
        <v>2</v>
      </c>
      <c r="K532" s="150"/>
      <c r="L532" s="227">
        <f>IF(("Reference probe"&lt;&gt;"Reference probe"),"N","Y")</f>
      </c>
      <c r="M532" s="171">
        <v>1.01</v>
      </c>
      <c r="N532" s="171">
        <v>0.96</v>
      </c>
      <c r="O532" s="171">
        <v>0.99</v>
      </c>
      <c r="P532" s="171">
        <v>1.07</v>
      </c>
      <c r="Q532" s="171">
        <v>1.02</v>
      </c>
      <c r="R532" s="171">
        <v>0.97</v>
      </c>
      <c r="S532" s="171">
        <v>1.01</v>
      </c>
      <c r="T532" s="171">
        <v>1</v>
      </c>
      <c r="U532" s="171">
        <v>1.04</v>
      </c>
      <c r="V532" s="171">
        <v>1.07</v>
      </c>
      <c r="W532" s="171">
        <v>0.99</v>
      </c>
      <c r="X532" s="171">
        <v>1.07</v>
      </c>
      <c r="Y532" s="171">
        <v>0.99</v>
      </c>
    </row>
    <row r="533" ht="11.25" customHeight="1">
      <c r="D533" s="149" t="s">
        <v>1976</v>
      </c>
      <c r="E533" s="150" t="s">
        <v>103</v>
      </c>
      <c r="F533" s="151" t="s">
        <v>1977</v>
      </c>
      <c r="G533" s="150" t="s">
        <v>1978</v>
      </c>
      <c r="H533" s="150" t="s">
        <v>1979</v>
      </c>
      <c r="I533" s="155"/>
      <c r="J533" s="126">
        <v>2</v>
      </c>
      <c r="K533" s="150"/>
      <c r="L533" s="227">
        <f>IF(("Reference probe"&lt;&gt;"Reference probe"),"N","Y")</f>
      </c>
      <c r="M533" s="171">
        <v>0.93</v>
      </c>
      <c r="N533" s="171">
        <v>0.99</v>
      </c>
      <c r="O533" s="171">
        <v>1.02</v>
      </c>
      <c r="P533" s="171">
        <v>1</v>
      </c>
      <c r="Q533" s="171">
        <v>1.04</v>
      </c>
      <c r="R533" s="171">
        <v>0.99</v>
      </c>
      <c r="S533" s="171">
        <v>0.95</v>
      </c>
      <c r="T533" s="171">
        <v>1</v>
      </c>
      <c r="U533" s="171">
        <v>0.97</v>
      </c>
      <c r="V533" s="171">
        <v>1.08</v>
      </c>
      <c r="W533" s="171">
        <v>1.01</v>
      </c>
      <c r="X533" s="171">
        <v>1.04</v>
      </c>
      <c r="Y533" s="171">
        <v>0.99</v>
      </c>
    </row>
    <row r="534" ht="11.25" customHeight="1">
      <c r="D534" s="149" t="s">
        <v>1980</v>
      </c>
      <c r="E534" s="150" t="s">
        <v>103</v>
      </c>
      <c r="F534" s="151" t="s">
        <v>1981</v>
      </c>
      <c r="G534" s="150" t="s">
        <v>1978</v>
      </c>
      <c r="H534" s="150" t="s">
        <v>1982</v>
      </c>
      <c r="I534" s="155"/>
      <c r="J534" s="126">
        <v>2</v>
      </c>
      <c r="K534" s="150"/>
      <c r="L534" s="227">
        <f>IF(("Reference probe"&lt;&gt;"Reference probe"),"N","Y")</f>
      </c>
      <c r="M534" s="171">
        <v>1.02</v>
      </c>
      <c r="N534" s="171">
        <v>1.01</v>
      </c>
      <c r="O534" s="171">
        <v>0.96</v>
      </c>
      <c r="P534" s="171">
        <v>1.07</v>
      </c>
      <c r="Q534" s="171">
        <v>1.01</v>
      </c>
      <c r="R534" s="171">
        <v>1.02</v>
      </c>
      <c r="S534" s="171">
        <v>0.97</v>
      </c>
      <c r="T534" s="171">
        <v>0.98</v>
      </c>
      <c r="U534" s="171">
        <v>0.98</v>
      </c>
      <c r="V534" s="171">
        <v>1.09</v>
      </c>
      <c r="W534" s="171">
        <v>1.02</v>
      </c>
      <c r="X534" s="171">
        <v>1.03</v>
      </c>
      <c r="Y534" s="171">
        <v>0.99</v>
      </c>
    </row>
    <row r="535" ht="11.25" customHeight="1">
      <c r="D535" s="149" t="s">
        <v>1983</v>
      </c>
      <c r="E535" s="150" t="s">
        <v>103</v>
      </c>
      <c r="F535" s="151" t="s">
        <v>1984</v>
      </c>
      <c r="G535" s="150" t="s">
        <v>1985</v>
      </c>
      <c r="H535" s="150" t="s">
        <v>1986</v>
      </c>
      <c r="I535" s="155"/>
      <c r="J535" s="126">
        <v>2</v>
      </c>
      <c r="K535" s="150"/>
      <c r="L535" s="227">
        <f>IF(("Reference probe"&lt;&gt;"Reference probe"),"N","Y")</f>
      </c>
      <c r="M535" s="171">
        <v>0.91</v>
      </c>
      <c r="N535" s="171">
        <v>1.02</v>
      </c>
      <c r="O535" s="171">
        <v>1.02</v>
      </c>
      <c r="P535" s="171">
        <v>0.97</v>
      </c>
      <c r="Q535" s="171">
        <v>0.98</v>
      </c>
      <c r="R535" s="171">
        <v>0.99</v>
      </c>
      <c r="S535" s="171">
        <v>0.93</v>
      </c>
      <c r="T535" s="171">
        <v>1.04</v>
      </c>
      <c r="U535" s="171">
        <v>0.94</v>
      </c>
      <c r="V535" s="171">
        <v>0.93</v>
      </c>
      <c r="W535" s="171">
        <v>1.02</v>
      </c>
      <c r="X535" s="171">
        <v>1.05</v>
      </c>
      <c r="Y535" s="171">
        <v>1.04</v>
      </c>
    </row>
    <row r="536" ht="11.25" customHeight="1">
      <c r="D536" s="149" t="s">
        <v>1987</v>
      </c>
      <c r="E536" s="150" t="s">
        <v>103</v>
      </c>
      <c r="F536" s="151" t="s">
        <v>1988</v>
      </c>
      <c r="G536" s="150" t="s">
        <v>1985</v>
      </c>
      <c r="H536" s="150" t="s">
        <v>1989</v>
      </c>
      <c r="I536" s="155"/>
      <c r="J536" s="126">
        <v>2</v>
      </c>
      <c r="K536" s="150"/>
      <c r="L536" s="227">
        <f>IF(("Reference probe"&lt;&gt;"Reference probe"),"N","Y")</f>
      </c>
      <c r="M536" s="171">
        <v>1</v>
      </c>
      <c r="N536" s="171">
        <v>0.97</v>
      </c>
      <c r="O536" s="171">
        <v>1.06</v>
      </c>
      <c r="P536" s="171">
        <v>1.02</v>
      </c>
      <c r="Q536" s="171">
        <v>1.04</v>
      </c>
      <c r="R536" s="171">
        <v>0.97</v>
      </c>
      <c r="S536" s="171">
        <v>0.98</v>
      </c>
      <c r="T536" s="171">
        <v>0.96</v>
      </c>
      <c r="U536" s="171">
        <v>1.01</v>
      </c>
      <c r="V536" s="171">
        <v>0.91</v>
      </c>
      <c r="W536" s="171">
        <v>1.01</v>
      </c>
      <c r="X536" s="171">
        <v>0.99</v>
      </c>
      <c r="Y536" s="171">
        <v>0.97</v>
      </c>
    </row>
    <row r="537" ht="11.25" customHeight="1">
      <c r="D537" s="149" t="s">
        <v>1990</v>
      </c>
      <c r="E537" s="150" t="s">
        <v>103</v>
      </c>
      <c r="F537" s="151" t="s">
        <v>1991</v>
      </c>
      <c r="G537" s="150" t="s">
        <v>1985</v>
      </c>
      <c r="H537" s="150" t="s">
        <v>1992</v>
      </c>
      <c r="I537" s="155"/>
      <c r="J537" s="126">
        <v>2</v>
      </c>
      <c r="K537" s="150"/>
      <c r="L537" s="227">
        <f>IF(("Reference probe"&lt;&gt;"Reference probe"),"N","Y")</f>
      </c>
      <c r="M537" s="171">
        <v>1.03</v>
      </c>
      <c r="N537" s="171">
        <v>1.02</v>
      </c>
      <c r="O537" s="171">
        <v>0.96</v>
      </c>
      <c r="P537" s="171">
        <v>1.06</v>
      </c>
      <c r="Q537" s="171">
        <v>0.99</v>
      </c>
      <c r="R537" s="171">
        <v>0.97</v>
      </c>
      <c r="S537" s="171">
        <v>0.94</v>
      </c>
      <c r="T537" s="171">
        <v>0.94</v>
      </c>
      <c r="U537" s="171">
        <v>0.99</v>
      </c>
      <c r="V537" s="171">
        <v>0.93</v>
      </c>
      <c r="W537" s="171">
        <v>1.01</v>
      </c>
      <c r="X537" s="171">
        <v>1.01</v>
      </c>
      <c r="Y537" s="171">
        <v>0.99</v>
      </c>
    </row>
    <row r="538" ht="11.25" customHeight="1">
      <c r="D538" s="149" t="s">
        <v>1993</v>
      </c>
      <c r="E538" s="150" t="s">
        <v>103</v>
      </c>
      <c r="F538" s="151" t="s">
        <v>1994</v>
      </c>
      <c r="G538" s="150" t="s">
        <v>1985</v>
      </c>
      <c r="H538" s="150" t="s">
        <v>1995</v>
      </c>
      <c r="I538" s="155"/>
      <c r="J538" s="126">
        <v>2</v>
      </c>
      <c r="K538" s="150"/>
      <c r="L538" s="227">
        <f>IF(("Reference probe"&lt;&gt;"Reference probe"),"N","Y")</f>
      </c>
      <c r="M538" s="171">
        <v>0.97</v>
      </c>
      <c r="N538" s="171">
        <v>0.96</v>
      </c>
      <c r="O538" s="171">
        <v>1.03</v>
      </c>
      <c r="P538" s="171">
        <v>1</v>
      </c>
      <c r="Q538" s="171">
        <v>0.99</v>
      </c>
      <c r="R538" s="171">
        <v>1</v>
      </c>
      <c r="S538" s="171">
        <v>0.95</v>
      </c>
      <c r="T538" s="171">
        <v>1.07</v>
      </c>
      <c r="U538" s="171">
        <v>0.97</v>
      </c>
      <c r="V538" s="171">
        <v>0.97</v>
      </c>
      <c r="W538" s="171">
        <v>1.03</v>
      </c>
      <c r="X538" s="171">
        <v>0.98</v>
      </c>
      <c r="Y538" s="171">
        <v>1.06</v>
      </c>
    </row>
    <row r="539" ht="11.25" customHeight="1">
      <c r="D539" s="149" t="s">
        <v>1996</v>
      </c>
      <c r="E539" s="150" t="s">
        <v>103</v>
      </c>
      <c r="F539" s="151" t="s">
        <v>1997</v>
      </c>
      <c r="G539" s="150" t="s">
        <v>1998</v>
      </c>
      <c r="H539" s="150" t="s">
        <v>1999</v>
      </c>
      <c r="I539" s="155"/>
      <c r="J539" s="126">
        <v>2</v>
      </c>
      <c r="K539" s="150"/>
      <c r="L539" s="227">
        <f>IF(("Reference probe"&lt;&gt;"Reference probe"),"N","Y")</f>
      </c>
      <c r="M539" s="171">
        <v>1.02</v>
      </c>
      <c r="N539" s="171">
        <v>1.03</v>
      </c>
      <c r="O539" s="171">
        <v>0.94</v>
      </c>
      <c r="P539" s="171">
        <v>1.03</v>
      </c>
      <c r="Q539" s="171">
        <v>0.98</v>
      </c>
      <c r="R539" s="171">
        <v>1.07</v>
      </c>
      <c r="S539" s="171">
        <v>0.96</v>
      </c>
      <c r="T539" s="171">
        <v>0.97</v>
      </c>
      <c r="U539" s="171">
        <v>1.01</v>
      </c>
      <c r="V539" s="171">
        <v>1.03</v>
      </c>
      <c r="W539" s="171">
        <v>0.97</v>
      </c>
      <c r="X539" s="171">
        <v>1.03</v>
      </c>
      <c r="Y539" s="171">
        <v>1.01</v>
      </c>
    </row>
    <row r="540" ht="11.25" customHeight="1">
      <c r="D540" s="149" t="s">
        <v>2000</v>
      </c>
      <c r="E540" s="150" t="s">
        <v>103</v>
      </c>
      <c r="F540" s="151" t="s">
        <v>2001</v>
      </c>
      <c r="G540" s="150" t="s">
        <v>2002</v>
      </c>
      <c r="H540" s="150" t="s">
        <v>2003</v>
      </c>
      <c r="I540" s="155"/>
      <c r="J540" s="126">
        <v>2</v>
      </c>
      <c r="K540" s="150"/>
      <c r="L540" s="227">
        <f>IF(("Reference probe"&lt;&gt;"Reference probe"),"N","Y")</f>
      </c>
      <c r="M540" s="171">
        <v>0.9</v>
      </c>
      <c r="N540" s="171">
        <v>0.91</v>
      </c>
      <c r="O540" s="171">
        <v>0.95</v>
      </c>
      <c r="P540" s="171">
        <v>1.02</v>
      </c>
      <c r="Q540" s="171">
        <v>1.08</v>
      </c>
      <c r="R540" s="171">
        <v>0.96</v>
      </c>
      <c r="S540" s="171">
        <v>0.91</v>
      </c>
      <c r="T540" s="171">
        <v>0.89</v>
      </c>
      <c r="U540" s="171">
        <v>0.99</v>
      </c>
      <c r="V540" s="171">
        <v>0.98</v>
      </c>
      <c r="W540" s="171">
        <v>1.03</v>
      </c>
      <c r="X540" s="171">
        <v>0.98</v>
      </c>
      <c r="Y540" s="171">
        <v>1.01</v>
      </c>
    </row>
    <row r="541" ht="11.25" customHeight="1">
      <c r="D541" s="149" t="s">
        <v>2004</v>
      </c>
      <c r="E541" s="150" t="s">
        <v>103</v>
      </c>
      <c r="F541" s="151" t="s">
        <v>2005</v>
      </c>
      <c r="G541" s="150" t="s">
        <v>2006</v>
      </c>
      <c r="H541" s="150" t="s">
        <v>2007</v>
      </c>
      <c r="I541" s="155"/>
      <c r="J541" s="126">
        <v>2</v>
      </c>
      <c r="K541" s="150"/>
      <c r="L541" s="227">
        <f>IF(("Reference probe"&lt;&gt;"Reference probe"),"N","Y")</f>
      </c>
      <c r="M541" s="171">
        <v>0.97</v>
      </c>
      <c r="N541" s="171">
        <v>1.05</v>
      </c>
      <c r="O541" s="171">
        <v>1.04</v>
      </c>
      <c r="P541" s="171">
        <v>0.97</v>
      </c>
      <c r="Q541" s="171">
        <v>1.05</v>
      </c>
      <c r="R541" s="171">
        <v>0.96</v>
      </c>
      <c r="S541" s="171">
        <v>1.02</v>
      </c>
      <c r="T541" s="171">
        <v>1.05</v>
      </c>
      <c r="U541" s="171">
        <v>1</v>
      </c>
      <c r="V541" s="171">
        <v>0.91</v>
      </c>
      <c r="W541" s="171">
        <v>0.96</v>
      </c>
      <c r="X541" s="171">
        <v>1.04</v>
      </c>
      <c r="Y541" s="171">
        <v>0.96</v>
      </c>
    </row>
    <row r="542" ht="11.25" customHeight="1">
      <c r="D542" s="149" t="s">
        <v>2008</v>
      </c>
      <c r="E542" s="150" t="s">
        <v>103</v>
      </c>
      <c r="F542" s="151" t="s">
        <v>2009</v>
      </c>
      <c r="G542" s="150" t="s">
        <v>2010</v>
      </c>
      <c r="H542" s="150" t="s">
        <v>2011</v>
      </c>
      <c r="I542" s="155"/>
      <c r="J542" s="126">
        <v>2</v>
      </c>
      <c r="K542" s="150"/>
      <c r="L542" s="227">
        <f>IF(("Reference probe"&lt;&gt;"Reference probe"),"N","Y")</f>
      </c>
      <c r="M542" s="171">
        <v>0.9</v>
      </c>
      <c r="N542" s="171">
        <v>1</v>
      </c>
      <c r="O542" s="171">
        <v>1.1</v>
      </c>
      <c r="P542" s="171">
        <v>1.02</v>
      </c>
      <c r="Q542" s="171">
        <v>0.99</v>
      </c>
      <c r="R542" s="171">
        <v>0.96</v>
      </c>
      <c r="S542" s="171">
        <v>1.02</v>
      </c>
      <c r="T542" s="171">
        <v>1.04</v>
      </c>
      <c r="U542" s="171">
        <v>0.93</v>
      </c>
      <c r="V542" s="171">
        <v>0.89</v>
      </c>
      <c r="W542" s="171">
        <v>1.03</v>
      </c>
      <c r="X542" s="171">
        <v>1.05</v>
      </c>
      <c r="Y542" s="171">
        <v>1.05</v>
      </c>
    </row>
    <row r="543" ht="11.25" customHeight="1">
      <c r="D543" s="149" t="s">
        <v>2012</v>
      </c>
      <c r="E543" s="150" t="s">
        <v>103</v>
      </c>
      <c r="F543" s="151" t="s">
        <v>2013</v>
      </c>
      <c r="G543" s="150" t="s">
        <v>2010</v>
      </c>
      <c r="H543" s="150" t="s">
        <v>2014</v>
      </c>
      <c r="I543" s="155"/>
      <c r="J543" s="126">
        <v>2</v>
      </c>
      <c r="K543" s="150"/>
      <c r="L543" s="227">
        <f>IF(("Reference probe"&lt;&gt;"Reference probe"),"N","Y")</f>
      </c>
      <c r="M543" s="171">
        <v>1.01</v>
      </c>
      <c r="N543" s="171">
        <v>1.14</v>
      </c>
      <c r="O543" s="171">
        <v>1.08</v>
      </c>
      <c r="P543" s="171">
        <v>0.98</v>
      </c>
      <c r="Q543" s="171">
        <v>0.99</v>
      </c>
      <c r="R543" s="171">
        <v>1.07</v>
      </c>
      <c r="S543" s="171">
        <v>0.91</v>
      </c>
      <c r="T543" s="171">
        <v>1.04</v>
      </c>
      <c r="U543" s="171">
        <v>1.02</v>
      </c>
      <c r="V543" s="171">
        <v>0.99</v>
      </c>
      <c r="W543" s="171">
        <v>0.91</v>
      </c>
      <c r="X543" s="171">
        <v>1.16</v>
      </c>
      <c r="Y543" s="171">
        <v>0.98</v>
      </c>
    </row>
    <row r="544" ht="11.25" customHeight="1">
      <c r="D544" s="149" t="s">
        <v>2015</v>
      </c>
      <c r="E544" s="150" t="s">
        <v>103</v>
      </c>
      <c r="F544" s="151" t="s">
        <v>2016</v>
      </c>
      <c r="G544" s="150" t="s">
        <v>2017</v>
      </c>
      <c r="H544" s="150" t="s">
        <v>2018</v>
      </c>
      <c r="I544" s="155"/>
      <c r="J544" s="126">
        <v>2</v>
      </c>
      <c r="K544" s="150"/>
      <c r="L544" s="227">
        <f>IF(("Reference probe"&lt;&gt;"Reference probe"),"N","Y")</f>
      </c>
      <c r="M544" s="171">
        <v>0.97</v>
      </c>
      <c r="N544" s="171">
        <v>1.04</v>
      </c>
      <c r="O544" s="171">
        <v>1</v>
      </c>
      <c r="P544" s="171">
        <v>0.97</v>
      </c>
      <c r="Q544" s="171">
        <v>0.98</v>
      </c>
      <c r="R544" s="171">
        <v>1.04</v>
      </c>
      <c r="S544" s="171">
        <v>1</v>
      </c>
      <c r="T544" s="171">
        <v>0.97</v>
      </c>
      <c r="U544" s="171">
        <v>1</v>
      </c>
      <c r="V544" s="171">
        <v>1.06</v>
      </c>
      <c r="W544" s="171">
        <v>1.01</v>
      </c>
      <c r="X544" s="171">
        <v>1.04</v>
      </c>
      <c r="Y544" s="171">
        <v>0.97</v>
      </c>
    </row>
    <row r="545" ht="11.25" customHeight="1">
      <c r="D545" s="149" t="s">
        <v>2019</v>
      </c>
      <c r="E545" s="150" t="s">
        <v>103</v>
      </c>
      <c r="F545" s="151" t="s">
        <v>2020</v>
      </c>
      <c r="G545" s="150" t="s">
        <v>2021</v>
      </c>
      <c r="H545" s="150" t="s">
        <v>2022</v>
      </c>
      <c r="I545" s="155"/>
      <c r="J545" s="126">
        <v>2</v>
      </c>
      <c r="K545" s="150"/>
      <c r="L545" s="227">
        <f>IF(("Reference probe"&lt;&gt;"Reference probe"),"N","Y")</f>
      </c>
      <c r="M545" s="171">
        <v>0.91</v>
      </c>
      <c r="N545" s="171">
        <v>0.95</v>
      </c>
      <c r="O545" s="171">
        <v>1.04</v>
      </c>
      <c r="P545" s="171">
        <v>0.93</v>
      </c>
      <c r="Q545" s="171">
        <v>1.04</v>
      </c>
      <c r="R545" s="171">
        <v>0.99</v>
      </c>
      <c r="S545" s="171">
        <v>1.02</v>
      </c>
      <c r="T545" s="171">
        <v>0.99</v>
      </c>
      <c r="U545" s="171">
        <v>0.95</v>
      </c>
      <c r="V545" s="171">
        <v>0.97</v>
      </c>
      <c r="W545" s="171">
        <v>1.04</v>
      </c>
      <c r="X545" s="171">
        <v>1.02</v>
      </c>
      <c r="Y545" s="171">
        <v>1.02</v>
      </c>
    </row>
    <row r="546" ht="11.25" customHeight="1">
      <c r="D546" s="149" t="s">
        <v>2023</v>
      </c>
      <c r="E546" s="150" t="s">
        <v>103</v>
      </c>
      <c r="F546" s="151" t="s">
        <v>2024</v>
      </c>
      <c r="G546" s="150" t="s">
        <v>2021</v>
      </c>
      <c r="H546" s="150" t="s">
        <v>2025</v>
      </c>
      <c r="I546" s="155"/>
      <c r="J546" s="126">
        <v>2</v>
      </c>
      <c r="K546" s="150"/>
      <c r="L546" s="227">
        <f>IF(("Reference probe"&lt;&gt;"Reference probe"),"N","Y")</f>
      </c>
      <c r="M546" s="171">
        <v>1.01</v>
      </c>
      <c r="N546" s="171">
        <v>1.02</v>
      </c>
      <c r="O546" s="171">
        <v>1</v>
      </c>
      <c r="P546" s="171">
        <v>0.96</v>
      </c>
      <c r="Q546" s="171">
        <v>1.02</v>
      </c>
      <c r="R546" s="171">
        <v>1.04</v>
      </c>
      <c r="S546" s="171">
        <v>1</v>
      </c>
      <c r="T546" s="171">
        <v>1</v>
      </c>
      <c r="U546" s="171">
        <v>0.98</v>
      </c>
      <c r="V546" s="171">
        <v>1.01</v>
      </c>
      <c r="W546" s="171">
        <v>1</v>
      </c>
      <c r="X546" s="171">
        <v>1.09</v>
      </c>
      <c r="Y546" s="171">
        <v>0.98</v>
      </c>
    </row>
    <row r="547" ht="11.25" customHeight="1">
      <c r="D547" s="149" t="s">
        <v>2026</v>
      </c>
      <c r="E547" s="150" t="s">
        <v>103</v>
      </c>
      <c r="F547" s="151" t="s">
        <v>2027</v>
      </c>
      <c r="G547" s="150" t="s">
        <v>2021</v>
      </c>
      <c r="H547" s="150" t="s">
        <v>2028</v>
      </c>
      <c r="I547" s="155"/>
      <c r="J547" s="126">
        <v>2</v>
      </c>
      <c r="K547" s="150"/>
      <c r="L547" s="227">
        <f>IF(("Reference probe"&lt;&gt;"Reference probe"),"N","Y")</f>
      </c>
      <c r="M547" s="171">
        <v>0.95</v>
      </c>
      <c r="N547" s="171">
        <v>0.94</v>
      </c>
      <c r="O547" s="171">
        <v>0.97</v>
      </c>
      <c r="P547" s="171">
        <v>0.96</v>
      </c>
      <c r="Q547" s="171">
        <v>1.05</v>
      </c>
      <c r="R547" s="171">
        <v>0.91</v>
      </c>
      <c r="S547" s="171">
        <v>1.08</v>
      </c>
      <c r="T547" s="171">
        <v>0.97</v>
      </c>
      <c r="U547" s="171">
        <v>1.03</v>
      </c>
      <c r="V547" s="171">
        <v>0.94</v>
      </c>
      <c r="W547" s="171">
        <v>1.01</v>
      </c>
      <c r="X547" s="171">
        <v>0.95</v>
      </c>
      <c r="Y547" s="171">
        <v>0.98</v>
      </c>
    </row>
    <row r="548" ht="11.25" customHeight="1">
      <c r="D548" s="149" t="s">
        <v>2029</v>
      </c>
      <c r="E548" s="150" t="s">
        <v>103</v>
      </c>
      <c r="F548" s="151" t="s">
        <v>2030</v>
      </c>
      <c r="G548" s="150" t="s">
        <v>2031</v>
      </c>
      <c r="H548" s="150" t="s">
        <v>2032</v>
      </c>
      <c r="I548" s="155"/>
      <c r="J548" s="126">
        <v>2</v>
      </c>
      <c r="K548" s="150"/>
      <c r="L548" s="227">
        <f>IF(("Default"&lt;&gt;"Reference probe"),"N","Y")</f>
      </c>
      <c r="M548" s="171">
        <v>0.95</v>
      </c>
      <c r="N548" s="171">
        <v>0.96</v>
      </c>
      <c r="O548" s="171">
        <v>1.01</v>
      </c>
      <c r="P548" s="171">
        <v>0.92</v>
      </c>
      <c r="Q548" s="171">
        <v>1.03</v>
      </c>
      <c r="R548" s="171">
        <v>0.97</v>
      </c>
      <c r="S548" s="171">
        <v>0.96</v>
      </c>
      <c r="T548" s="171">
        <v>1.01</v>
      </c>
      <c r="U548" s="171">
        <v>1.01</v>
      </c>
      <c r="V548" s="171">
        <v>1.01</v>
      </c>
      <c r="W548" s="171">
        <v>1</v>
      </c>
      <c r="X548" s="171">
        <v>0.92</v>
      </c>
      <c r="Y548" s="171">
        <v>1</v>
      </c>
    </row>
    <row r="549" ht="11.25" customHeight="1">
      <c r="D549" s="149" t="s">
        <v>2033</v>
      </c>
      <c r="E549" s="150" t="s">
        <v>103</v>
      </c>
      <c r="F549" s="151" t="s">
        <v>2034</v>
      </c>
      <c r="G549" s="150" t="s">
        <v>2031</v>
      </c>
      <c r="H549" s="150" t="s">
        <v>2035</v>
      </c>
      <c r="I549" s="155"/>
      <c r="J549" s="126">
        <v>2</v>
      </c>
      <c r="K549" s="150"/>
      <c r="L549" s="227">
        <f>IF(("Reference probe"&lt;&gt;"Reference probe"),"N","Y")</f>
      </c>
      <c r="M549" s="171">
        <v>1.02</v>
      </c>
      <c r="N549" s="171">
        <v>1.01</v>
      </c>
      <c r="O549" s="171">
        <v>0.96</v>
      </c>
      <c r="P549" s="171">
        <v>0.99</v>
      </c>
      <c r="Q549" s="171">
        <v>0.98</v>
      </c>
      <c r="R549" s="171">
        <v>1.02</v>
      </c>
      <c r="S549" s="171">
        <v>0.94</v>
      </c>
      <c r="T549" s="171">
        <v>1.02</v>
      </c>
      <c r="U549" s="171">
        <v>0.99</v>
      </c>
      <c r="V549" s="171">
        <v>1.07</v>
      </c>
      <c r="W549" s="171">
        <v>1.04</v>
      </c>
      <c r="X549" s="171">
        <v>1.1</v>
      </c>
      <c r="Y549" s="171">
        <v>0.98</v>
      </c>
    </row>
    <row r="550" ht="11.25" customHeight="1">
      <c r="D550" s="149" t="s">
        <v>2036</v>
      </c>
      <c r="E550" s="150" t="s">
        <v>103</v>
      </c>
      <c r="F550" s="151" t="s">
        <v>2037</v>
      </c>
      <c r="G550" s="150" t="s">
        <v>2031</v>
      </c>
      <c r="H550" s="150" t="s">
        <v>2038</v>
      </c>
      <c r="I550" s="155"/>
      <c r="J550" s="126">
        <v>2</v>
      </c>
      <c r="K550" s="150"/>
      <c r="L550" s="227">
        <f>IF(("Reference probe"&lt;&gt;"Reference probe"),"N","Y")</f>
      </c>
      <c r="M550" s="171">
        <v>1.06</v>
      </c>
      <c r="N550" s="171">
        <v>1.03</v>
      </c>
      <c r="O550" s="171">
        <v>1.01</v>
      </c>
      <c r="P550" s="171">
        <v>1.07</v>
      </c>
      <c r="Q550" s="171">
        <v>0.98</v>
      </c>
      <c r="R550" s="171">
        <v>0.97</v>
      </c>
      <c r="S550" s="171">
        <v>1.12</v>
      </c>
      <c r="T550" s="171">
        <v>1</v>
      </c>
      <c r="U550" s="171">
        <v>1</v>
      </c>
      <c r="V550" s="171">
        <v>1.1</v>
      </c>
      <c r="W550" s="171">
        <v>1</v>
      </c>
      <c r="X550" s="171">
        <v>0.99</v>
      </c>
      <c r="Y550" s="171">
        <v>0.98</v>
      </c>
    </row>
    <row r="551" ht="11.25" customHeight="1">
      <c r="D551" s="149" t="s">
        <v>2039</v>
      </c>
      <c r="E551" s="150" t="s">
        <v>103</v>
      </c>
      <c r="F551" s="151" t="s">
        <v>2040</v>
      </c>
      <c r="G551" s="150" t="s">
        <v>2041</v>
      </c>
      <c r="H551" s="150" t="s">
        <v>2042</v>
      </c>
      <c r="I551" s="155"/>
      <c r="J551" s="126">
        <v>2</v>
      </c>
      <c r="K551" s="150"/>
      <c r="L551" s="227">
        <f>IF(("Reference probe"&lt;&gt;"Reference probe"),"N","Y")</f>
      </c>
      <c r="M551" s="171">
        <v>0.87</v>
      </c>
      <c r="N551" s="171">
        <v>0.93</v>
      </c>
      <c r="O551" s="171">
        <v>0.98</v>
      </c>
      <c r="P551" s="171">
        <v>1.07</v>
      </c>
      <c r="Q551" s="171">
        <v>0.99</v>
      </c>
      <c r="R551" s="171">
        <v>0.97</v>
      </c>
      <c r="S551" s="171">
        <v>0.93</v>
      </c>
      <c r="T551" s="171">
        <v>0.92</v>
      </c>
      <c r="U551" s="171">
        <v>1.04</v>
      </c>
      <c r="V551" s="171">
        <v>0.86</v>
      </c>
      <c r="W551" s="171">
        <v>1.05</v>
      </c>
      <c r="X551" s="171">
        <v>0.95</v>
      </c>
      <c r="Y551" s="171">
        <v>0.99</v>
      </c>
    </row>
    <row r="552" ht="11.25" customHeight="1">
      <c r="D552" s="149" t="s">
        <v>2043</v>
      </c>
      <c r="E552" s="150" t="s">
        <v>103</v>
      </c>
      <c r="F552" s="151" t="s">
        <v>2044</v>
      </c>
      <c r="G552" s="150" t="s">
        <v>2041</v>
      </c>
      <c r="H552" s="150" t="s">
        <v>2045</v>
      </c>
      <c r="I552" s="155"/>
      <c r="J552" s="126">
        <v>2</v>
      </c>
      <c r="K552" s="150"/>
      <c r="L552" s="227">
        <f>IF(("Reference probe"&lt;&gt;"Reference probe"),"N","Y")</f>
      </c>
      <c r="M552" s="171">
        <v>0.96</v>
      </c>
      <c r="N552" s="171">
        <v>0.93</v>
      </c>
      <c r="O552" s="171">
        <v>0.96</v>
      </c>
      <c r="P552" s="171">
        <v>0.92</v>
      </c>
      <c r="Q552" s="171">
        <v>0.98</v>
      </c>
      <c r="R552" s="171">
        <v>0.98</v>
      </c>
      <c r="S552" s="171">
        <v>0.97</v>
      </c>
      <c r="T552" s="171">
        <v>0.97</v>
      </c>
      <c r="U552" s="171">
        <v>0.98</v>
      </c>
      <c r="V552" s="171">
        <v>0.91</v>
      </c>
      <c r="W552" s="171">
        <v>1.04</v>
      </c>
      <c r="X552" s="171">
        <v>0.96</v>
      </c>
      <c r="Y552" s="171">
        <v>1.08</v>
      </c>
    </row>
    <row r="553" ht="11.25" customHeight="1">
      <c r="D553" s="149" t="s">
        <v>2046</v>
      </c>
      <c r="E553" s="150" t="s">
        <v>103</v>
      </c>
      <c r="F553" s="151" t="s">
        <v>2047</v>
      </c>
      <c r="G553" s="150" t="s">
        <v>2048</v>
      </c>
      <c r="H553" s="150" t="s">
        <v>2049</v>
      </c>
      <c r="I553" s="155"/>
      <c r="J553" s="126">
        <v>2</v>
      </c>
      <c r="K553" s="150"/>
      <c r="L553" s="227">
        <f>IF(("Reference probe"&lt;&gt;"Reference probe"),"N","Y")</f>
      </c>
      <c r="M553" s="171">
        <v>0.98</v>
      </c>
      <c r="N553" s="171">
        <v>0.99</v>
      </c>
      <c r="O553" s="171">
        <v>1.01</v>
      </c>
      <c r="P553" s="171">
        <v>1.03</v>
      </c>
      <c r="Q553" s="171">
        <v>0.99</v>
      </c>
      <c r="R553" s="171">
        <v>0.95</v>
      </c>
      <c r="S553" s="171">
        <v>1.12</v>
      </c>
      <c r="T553" s="171">
        <v>1.02</v>
      </c>
      <c r="U553" s="171">
        <v>0.99</v>
      </c>
      <c r="V553" s="171">
        <v>1.04</v>
      </c>
      <c r="W553" s="171">
        <v>1.04</v>
      </c>
      <c r="X553" s="171">
        <v>0.97</v>
      </c>
      <c r="Y553" s="171">
        <v>0.99</v>
      </c>
    </row>
    <row r="554" ht="11.25" customHeight="1">
      <c r="D554" s="149" t="s">
        <v>2050</v>
      </c>
      <c r="E554" s="150" t="s">
        <v>103</v>
      </c>
      <c r="F554" s="151" t="s">
        <v>2051</v>
      </c>
      <c r="G554" s="150" t="s">
        <v>2048</v>
      </c>
      <c r="H554" s="150" t="s">
        <v>2052</v>
      </c>
      <c r="I554" s="155"/>
      <c r="J554" s="126">
        <v>2</v>
      </c>
      <c r="K554" s="150"/>
      <c r="L554" s="227">
        <f>IF(("Reference probe"&lt;&gt;"Reference probe"),"N","Y")</f>
      </c>
      <c r="M554" s="171">
        <v>1.01</v>
      </c>
      <c r="N554" s="171">
        <v>1.02</v>
      </c>
      <c r="O554" s="171">
        <v>0.94</v>
      </c>
      <c r="P554" s="171">
        <v>1.05</v>
      </c>
      <c r="Q554" s="171">
        <v>0.97</v>
      </c>
      <c r="R554" s="171">
        <v>0.93</v>
      </c>
      <c r="S554" s="171">
        <v>1.06</v>
      </c>
      <c r="T554" s="171">
        <v>1.06</v>
      </c>
      <c r="U554" s="171">
        <v>0.98</v>
      </c>
      <c r="V554" s="171">
        <v>1</v>
      </c>
      <c r="W554" s="171">
        <v>0.98</v>
      </c>
      <c r="X554" s="171">
        <v>0.93</v>
      </c>
      <c r="Y554" s="171">
        <v>1.06</v>
      </c>
    </row>
    <row r="555" ht="11.25" customHeight="1">
      <c r="D555" s="149" t="s">
        <v>2053</v>
      </c>
      <c r="E555" s="150" t="s">
        <v>103</v>
      </c>
      <c r="F555" s="151" t="s">
        <v>2054</v>
      </c>
      <c r="G555" s="150" t="s">
        <v>2055</v>
      </c>
      <c r="H555" s="150" t="s">
        <v>2056</v>
      </c>
      <c r="I555" s="155"/>
      <c r="J555" s="126">
        <v>2</v>
      </c>
      <c r="K555" s="150"/>
      <c r="L555" s="227">
        <f>IF(("Reference probe"&lt;&gt;"Reference probe"),"N","Y")</f>
      </c>
      <c r="M555" s="171">
        <v>1.01</v>
      </c>
      <c r="N555" s="171">
        <v>1.04</v>
      </c>
      <c r="O555" s="171">
        <v>1.06</v>
      </c>
      <c r="P555" s="171">
        <v>1.11</v>
      </c>
      <c r="Q555" s="171">
        <v>1</v>
      </c>
      <c r="R555" s="171">
        <v>1.05</v>
      </c>
      <c r="S555" s="171">
        <v>0.99</v>
      </c>
      <c r="T555" s="171">
        <v>1.1</v>
      </c>
      <c r="U555" s="171">
        <v>0.99</v>
      </c>
      <c r="V555" s="171">
        <v>1.03</v>
      </c>
      <c r="W555" s="171">
        <v>0.97</v>
      </c>
      <c r="X555" s="171">
        <v>0.87</v>
      </c>
      <c r="Y555" s="171">
        <v>1</v>
      </c>
    </row>
    <row r="556" ht="11.25" customHeight="1">
      <c r="D556" s="149" t="s">
        <v>2057</v>
      </c>
      <c r="E556" s="150" t="s">
        <v>103</v>
      </c>
      <c r="F556" s="151" t="s">
        <v>2058</v>
      </c>
      <c r="G556" s="150" t="s">
        <v>2059</v>
      </c>
      <c r="H556" s="150" t="s">
        <v>2060</v>
      </c>
      <c r="I556" s="155"/>
      <c r="J556" s="126">
        <v>2</v>
      </c>
      <c r="K556" s="150"/>
      <c r="L556" s="227">
        <f>IF(("Reference probe"&lt;&gt;"Reference probe"),"N","Y")</f>
      </c>
      <c r="M556" s="171">
        <v>1.02</v>
      </c>
      <c r="N556" s="171">
        <v>0.98</v>
      </c>
      <c r="O556" s="171">
        <v>0.94</v>
      </c>
      <c r="P556" s="171">
        <v>1.02</v>
      </c>
      <c r="Q556" s="171">
        <v>1.01</v>
      </c>
      <c r="R556" s="171">
        <v>0.52</v>
      </c>
      <c r="S556" s="171">
        <v>1.03</v>
      </c>
      <c r="T556" s="171">
        <v>0.99</v>
      </c>
      <c r="U556" s="171">
        <v>1.01</v>
      </c>
      <c r="V556" s="171">
        <v>1.05</v>
      </c>
      <c r="W556" s="171">
        <v>0.98</v>
      </c>
      <c r="X556" s="171">
        <v>1.07</v>
      </c>
      <c r="Y556" s="171">
        <v>1.01</v>
      </c>
    </row>
    <row r="557" ht="11.25" customHeight="1">
      <c r="D557" s="149" t="s">
        <v>2061</v>
      </c>
      <c r="E557" s="150" t="s">
        <v>103</v>
      </c>
      <c r="F557" s="151" t="s">
        <v>2062</v>
      </c>
      <c r="G557" s="150" t="s">
        <v>2059</v>
      </c>
      <c r="H557" s="150" t="s">
        <v>2063</v>
      </c>
      <c r="I557" s="155"/>
      <c r="J557" s="126">
        <v>2</v>
      </c>
      <c r="K557" s="150"/>
      <c r="L557" s="227">
        <f>IF(("Default"&lt;&gt;"Reference probe"),"N","Y")</f>
      </c>
      <c r="M557" s="171">
        <v>0.95</v>
      </c>
      <c r="N557" s="171">
        <v>1.08</v>
      </c>
      <c r="O557" s="171">
        <v>0.9</v>
      </c>
      <c r="P557" s="171">
        <v>1.03</v>
      </c>
      <c r="Q557" s="171">
        <v>0.97</v>
      </c>
      <c r="R557" s="171">
        <v>0.48</v>
      </c>
      <c r="S557" s="171">
        <v>1.04</v>
      </c>
      <c r="T557" s="171">
        <v>0.96</v>
      </c>
      <c r="U557" s="171">
        <v>1.03</v>
      </c>
      <c r="V557" s="171">
        <v>0.97</v>
      </c>
      <c r="W557" s="171">
        <v>0.94</v>
      </c>
      <c r="X557" s="171">
        <v>0.99</v>
      </c>
      <c r="Y557" s="171">
        <v>1</v>
      </c>
    </row>
    <row r="558" ht="11.25" customHeight="1">
      <c r="D558" s="149" t="s">
        <v>2064</v>
      </c>
      <c r="E558" s="150" t="s">
        <v>103</v>
      </c>
      <c r="F558" s="151" t="s">
        <v>2065</v>
      </c>
      <c r="G558" s="150" t="s">
        <v>2066</v>
      </c>
      <c r="H558" s="150" t="s">
        <v>2067</v>
      </c>
      <c r="I558" s="155"/>
      <c r="J558" s="126">
        <v>2</v>
      </c>
      <c r="K558" s="150"/>
      <c r="L558" s="227">
        <f>IF(("Default"&lt;&gt;"Reference probe"),"N","Y")</f>
      </c>
      <c r="M558" s="171">
        <v>0.92</v>
      </c>
      <c r="N558" s="171">
        <v>1</v>
      </c>
      <c r="O558" s="171">
        <v>0.96</v>
      </c>
      <c r="P558" s="171">
        <v>1.02</v>
      </c>
      <c r="Q558" s="171">
        <v>0.94</v>
      </c>
      <c r="R558" s="171">
        <v>0.98</v>
      </c>
      <c r="S558" s="171">
        <v>0.9</v>
      </c>
      <c r="T558" s="171">
        <v>1.06</v>
      </c>
      <c r="U558" s="171">
        <v>0.99</v>
      </c>
      <c r="V558" s="171">
        <v>0.92</v>
      </c>
      <c r="W558" s="171">
        <v>1.01</v>
      </c>
      <c r="X558" s="171">
        <v>0.9</v>
      </c>
      <c r="Y558" s="171">
        <v>1.07</v>
      </c>
    </row>
    <row r="559" ht="11.25" customHeight="1">
      <c r="D559" s="149" t="s">
        <v>2068</v>
      </c>
      <c r="E559" s="150" t="s">
        <v>103</v>
      </c>
      <c r="F559" s="151" t="s">
        <v>2069</v>
      </c>
      <c r="G559" s="150" t="s">
        <v>2070</v>
      </c>
      <c r="H559" s="150" t="s">
        <v>2071</v>
      </c>
      <c r="I559" s="155"/>
      <c r="J559" s="126">
        <v>2</v>
      </c>
      <c r="K559" s="150"/>
      <c r="L559" s="227">
        <f>IF(("Reference probe"&lt;&gt;"Reference probe"),"N","Y")</f>
      </c>
      <c r="M559" s="171">
        <v>0.93</v>
      </c>
      <c r="N559" s="171">
        <v>1.04</v>
      </c>
      <c r="O559" s="171">
        <v>1.02</v>
      </c>
      <c r="P559" s="171">
        <v>1.02</v>
      </c>
      <c r="Q559" s="171">
        <v>0.99</v>
      </c>
      <c r="R559" s="171">
        <v>0.97</v>
      </c>
      <c r="S559" s="171">
        <v>0.87</v>
      </c>
      <c r="T559" s="171">
        <v>0.94</v>
      </c>
      <c r="U559" s="171">
        <v>0.99</v>
      </c>
      <c r="V559" s="171">
        <v>0.86</v>
      </c>
      <c r="W559" s="171">
        <v>1.06</v>
      </c>
      <c r="X559" s="171">
        <v>0.98</v>
      </c>
      <c r="Y559" s="171">
        <v>0.94</v>
      </c>
    </row>
    <row r="560" ht="11.25" customHeight="1">
      <c r="D560" s="149" t="s">
        <v>2072</v>
      </c>
      <c r="E560" s="150" t="s">
        <v>103</v>
      </c>
      <c r="F560" s="151" t="s">
        <v>2073</v>
      </c>
      <c r="G560" s="150" t="s">
        <v>2070</v>
      </c>
      <c r="H560" s="150" t="s">
        <v>2071</v>
      </c>
      <c r="I560" s="155"/>
      <c r="J560" s="126">
        <v>2</v>
      </c>
      <c r="K560" s="150"/>
      <c r="L560" s="227">
        <f>IF(("Default"&lt;&gt;"Reference probe"),"N","Y")</f>
      </c>
      <c r="M560" s="171">
        <v>0.94</v>
      </c>
      <c r="N560" s="171">
        <v>0.96</v>
      </c>
      <c r="O560" s="171">
        <v>0.96</v>
      </c>
      <c r="P560" s="171">
        <v>1.03</v>
      </c>
      <c r="Q560" s="171">
        <v>1.03</v>
      </c>
      <c r="R560" s="171">
        <v>0.99</v>
      </c>
      <c r="S560" s="171">
        <v>0.95</v>
      </c>
      <c r="T560" s="171">
        <v>0.91</v>
      </c>
      <c r="U560" s="171">
        <v>1.04</v>
      </c>
      <c r="V560" s="171">
        <v>0.95</v>
      </c>
      <c r="W560" s="171">
        <v>0.99</v>
      </c>
      <c r="X560" s="171">
        <v>0.98</v>
      </c>
      <c r="Y560" s="171">
        <v>0.98</v>
      </c>
    </row>
    <row r="561" ht="11.25" customHeight="1">
      <c r="D561" s="149" t="s">
        <v>2074</v>
      </c>
      <c r="E561" s="150" t="s">
        <v>103</v>
      </c>
      <c r="F561" s="151" t="s">
        <v>2075</v>
      </c>
      <c r="G561" s="150" t="s">
        <v>2076</v>
      </c>
      <c r="H561" s="150" t="s">
        <v>2077</v>
      </c>
      <c r="I561" s="155"/>
      <c r="J561" s="126">
        <v>2</v>
      </c>
      <c r="K561" s="150"/>
      <c r="L561" s="227">
        <f>IF(("Reference probe"&lt;&gt;"Reference probe"),"N","Y")</f>
      </c>
      <c r="M561" s="171">
        <v>1.01</v>
      </c>
      <c r="N561" s="171">
        <v>0.95</v>
      </c>
      <c r="O561" s="171">
        <v>1.03</v>
      </c>
      <c r="P561" s="171">
        <v>0.93</v>
      </c>
      <c r="Q561" s="171">
        <v>1.03</v>
      </c>
      <c r="R561" s="171">
        <v>0.95</v>
      </c>
      <c r="S561" s="171">
        <v>0.96</v>
      </c>
      <c r="T561" s="171">
        <v>1.02</v>
      </c>
      <c r="U561" s="171">
        <v>0.95</v>
      </c>
      <c r="V561" s="171">
        <v>1.01</v>
      </c>
      <c r="W561" s="171">
        <v>1.06</v>
      </c>
      <c r="X561" s="171">
        <v>1.02</v>
      </c>
      <c r="Y561" s="171">
        <v>1.01</v>
      </c>
    </row>
    <row r="562" ht="11.25" customHeight="1">
      <c r="D562" s="149" t="s">
        <v>2078</v>
      </c>
      <c r="E562" s="150" t="s">
        <v>103</v>
      </c>
      <c r="F562" s="151" t="s">
        <v>2079</v>
      </c>
      <c r="G562" s="150" t="s">
        <v>2076</v>
      </c>
      <c r="H562" s="150" t="s">
        <v>2080</v>
      </c>
      <c r="I562" s="155"/>
      <c r="J562" s="126">
        <v>2</v>
      </c>
      <c r="K562" s="150"/>
      <c r="L562" s="227">
        <f>IF(("Reference probe"&lt;&gt;"Reference probe"),"N","Y")</f>
      </c>
      <c r="M562" s="171">
        <v>1.01</v>
      </c>
      <c r="N562" s="171">
        <v>1.02</v>
      </c>
      <c r="O562" s="171">
        <v>1.03</v>
      </c>
      <c r="P562" s="171">
        <v>0.98</v>
      </c>
      <c r="Q562" s="171">
        <v>1.01</v>
      </c>
      <c r="R562" s="171">
        <v>0.97</v>
      </c>
      <c r="S562" s="171">
        <v>0.99</v>
      </c>
      <c r="T562" s="171">
        <v>0.97</v>
      </c>
      <c r="U562" s="171">
        <v>0.92</v>
      </c>
      <c r="V562" s="171">
        <v>1.1</v>
      </c>
      <c r="W562" s="171">
        <v>1.02</v>
      </c>
      <c r="X562" s="171">
        <v>1.01</v>
      </c>
      <c r="Y562" s="171">
        <v>1.05</v>
      </c>
    </row>
    <row r="563" ht="11.25" customHeight="1">
      <c r="D563" s="149" t="s">
        <v>2081</v>
      </c>
      <c r="E563" s="150" t="s">
        <v>103</v>
      </c>
      <c r="F563" s="151" t="s">
        <v>2082</v>
      </c>
      <c r="G563" s="150" t="s">
        <v>2076</v>
      </c>
      <c r="H563" s="150" t="s">
        <v>2083</v>
      </c>
      <c r="I563" s="155"/>
      <c r="J563" s="126">
        <v>2</v>
      </c>
      <c r="K563" s="150"/>
      <c r="L563" s="227">
        <f>IF(("Reference probe"&lt;&gt;"Reference probe"),"N","Y")</f>
      </c>
      <c r="M563" s="171">
        <v>1.08</v>
      </c>
      <c r="N563" s="171">
        <v>1</v>
      </c>
      <c r="O563" s="171">
        <v>1.07</v>
      </c>
      <c r="P563" s="171">
        <v>1.02</v>
      </c>
      <c r="Q563" s="171">
        <v>1</v>
      </c>
      <c r="R563" s="171">
        <v>1.11</v>
      </c>
      <c r="S563" s="171">
        <v>1.03</v>
      </c>
      <c r="T563" s="171">
        <v>1.1</v>
      </c>
      <c r="U563" s="171">
        <v>1.02</v>
      </c>
      <c r="V563" s="171">
        <v>1.03</v>
      </c>
      <c r="W563" s="171">
        <v>1.01</v>
      </c>
      <c r="X563" s="171">
        <v>1.1</v>
      </c>
      <c r="Y563" s="171">
        <v>0.97</v>
      </c>
    </row>
    <row r="564" ht="11.25" customHeight="1">
      <c r="D564" s="149" t="s">
        <v>2084</v>
      </c>
      <c r="E564" s="150" t="s">
        <v>103</v>
      </c>
      <c r="F564" s="151" t="s">
        <v>2085</v>
      </c>
      <c r="G564" s="150" t="s">
        <v>2086</v>
      </c>
      <c r="H564" s="150" t="s">
        <v>2087</v>
      </c>
      <c r="I564" s="155"/>
      <c r="J564" s="126">
        <v>2</v>
      </c>
      <c r="K564" s="150"/>
      <c r="L564" s="227">
        <f>IF(("Reference probe"&lt;&gt;"Reference probe"),"N","Y")</f>
      </c>
      <c r="M564" s="171">
        <v>1</v>
      </c>
      <c r="N564" s="171">
        <v>0.92</v>
      </c>
      <c r="O564" s="171">
        <v>1</v>
      </c>
      <c r="P564" s="171">
        <v>0.93</v>
      </c>
      <c r="Q564" s="171">
        <v>1.02</v>
      </c>
      <c r="R564" s="171">
        <v>1.1</v>
      </c>
      <c r="S564" s="171">
        <v>1.02</v>
      </c>
      <c r="T564" s="171">
        <v>1.07</v>
      </c>
      <c r="U564" s="171">
        <v>0.97</v>
      </c>
      <c r="V564" s="171">
        <v>0.88</v>
      </c>
      <c r="W564" s="171">
        <v>1.09</v>
      </c>
      <c r="X564" s="171">
        <v>1.12</v>
      </c>
      <c r="Y564" s="171">
        <v>1.02</v>
      </c>
    </row>
    <row r="565" ht="11.25" customHeight="1">
      <c r="D565" s="149" t="s">
        <v>2088</v>
      </c>
      <c r="E565" s="150" t="s">
        <v>103</v>
      </c>
      <c r="F565" s="151" t="s">
        <v>2089</v>
      </c>
      <c r="G565" s="150" t="s">
        <v>2086</v>
      </c>
      <c r="H565" s="150" t="s">
        <v>2090</v>
      </c>
      <c r="I565" s="155"/>
      <c r="J565" s="126">
        <v>2</v>
      </c>
      <c r="K565" s="150"/>
      <c r="L565" s="227">
        <f>IF(("Reference probe"&lt;&gt;"Reference probe"),"N","Y")</f>
      </c>
      <c r="M565" s="171">
        <v>0.9</v>
      </c>
      <c r="N565" s="171">
        <v>0.97</v>
      </c>
      <c r="O565" s="171">
        <v>1.01</v>
      </c>
      <c r="P565" s="171">
        <v>0.98</v>
      </c>
      <c r="Q565" s="171">
        <v>1.01</v>
      </c>
      <c r="R565" s="171">
        <v>0.85</v>
      </c>
      <c r="S565" s="171">
        <v>1.08</v>
      </c>
      <c r="T565" s="171">
        <v>0.98</v>
      </c>
      <c r="U565" s="171">
        <v>1.05</v>
      </c>
      <c r="V565" s="171">
        <v>0.88</v>
      </c>
      <c r="W565" s="171">
        <v>1</v>
      </c>
      <c r="X565" s="171">
        <v>1</v>
      </c>
      <c r="Y565" s="171">
        <v>0.97</v>
      </c>
    </row>
    <row r="566" ht="11.25" customHeight="1">
      <c r="D566" s="149" t="s">
        <v>2091</v>
      </c>
      <c r="E566" s="150" t="s">
        <v>103</v>
      </c>
      <c r="F566" s="151" t="s">
        <v>2092</v>
      </c>
      <c r="G566" s="150" t="s">
        <v>2086</v>
      </c>
      <c r="H566" s="150" t="s">
        <v>2093</v>
      </c>
      <c r="I566" s="155"/>
      <c r="J566" s="126">
        <v>2</v>
      </c>
      <c r="K566" s="150"/>
      <c r="L566" s="227">
        <f>IF(("Reference probe"&lt;&gt;"Reference probe"),"N","Y")</f>
      </c>
      <c r="M566" s="171">
        <v>0.96</v>
      </c>
      <c r="N566" s="171">
        <v>0.95</v>
      </c>
      <c r="O566" s="171">
        <v>1.01</v>
      </c>
      <c r="P566" s="171">
        <v>1.01</v>
      </c>
      <c r="Q566" s="171">
        <v>0.98</v>
      </c>
      <c r="R566" s="171">
        <v>0.97</v>
      </c>
      <c r="S566" s="171">
        <v>0.95</v>
      </c>
      <c r="T566" s="171">
        <v>1.04</v>
      </c>
      <c r="U566" s="171">
        <v>1.05</v>
      </c>
      <c r="V566" s="171">
        <v>0.94</v>
      </c>
      <c r="W566" s="171">
        <v>1.01</v>
      </c>
      <c r="X566" s="171">
        <v>1.09</v>
      </c>
      <c r="Y566" s="171">
        <v>1.01</v>
      </c>
    </row>
    <row r="567" ht="11.25" customHeight="1">
      <c r="D567" s="149" t="s">
        <v>2094</v>
      </c>
      <c r="E567" s="150" t="s">
        <v>103</v>
      </c>
      <c r="F567" s="151" t="s">
        <v>2095</v>
      </c>
      <c r="G567" s="150" t="s">
        <v>2096</v>
      </c>
      <c r="H567" s="150" t="s">
        <v>2097</v>
      </c>
      <c r="I567" s="155"/>
      <c r="J567" s="126">
        <v>2</v>
      </c>
      <c r="K567" s="150"/>
      <c r="L567" s="227">
        <f>IF(("Default"&lt;&gt;"Reference probe"),"N","Y")</f>
      </c>
      <c r="M567" s="171">
        <v>0.91</v>
      </c>
      <c r="N567" s="171">
        <v>0.97</v>
      </c>
      <c r="O567" s="171">
        <v>1.02</v>
      </c>
      <c r="P567" s="171">
        <v>0.98</v>
      </c>
      <c r="Q567" s="171">
        <v>1.03</v>
      </c>
      <c r="R567" s="171">
        <v>1.03</v>
      </c>
      <c r="S567" s="171">
        <v>1.04</v>
      </c>
      <c r="T567" s="171">
        <v>1.04</v>
      </c>
      <c r="U567" s="171">
        <v>0.98</v>
      </c>
      <c r="V567" s="171">
        <v>0.94</v>
      </c>
      <c r="W567" s="171">
        <v>1.04</v>
      </c>
      <c r="X567" s="171">
        <v>1.02</v>
      </c>
      <c r="Y567" s="171">
        <v>0.98</v>
      </c>
    </row>
    <row r="568" ht="11.25" customHeight="1">
      <c r="D568" s="149" t="s">
        <v>2098</v>
      </c>
      <c r="E568" s="150" t="s">
        <v>103</v>
      </c>
      <c r="F568" s="151" t="s">
        <v>2099</v>
      </c>
      <c r="G568" s="150" t="s">
        <v>2096</v>
      </c>
      <c r="H568" s="150" t="s">
        <v>2100</v>
      </c>
      <c r="I568" s="155"/>
      <c r="J568" s="126">
        <v>2</v>
      </c>
      <c r="K568" s="150"/>
      <c r="L568" s="227">
        <f>IF(("Reference probe"&lt;&gt;"Reference probe"),"N","Y")</f>
      </c>
      <c r="M568" s="171">
        <v>1.03</v>
      </c>
      <c r="N568" s="171">
        <v>0.98</v>
      </c>
      <c r="O568" s="171">
        <v>1.07</v>
      </c>
      <c r="P568" s="171">
        <v>1.07</v>
      </c>
      <c r="Q568" s="171">
        <v>0.93</v>
      </c>
      <c r="R568" s="171">
        <v>1.01</v>
      </c>
      <c r="S568" s="171">
        <v>1.07</v>
      </c>
      <c r="T568" s="171">
        <v>1.02</v>
      </c>
      <c r="U568" s="171">
        <v>1.03</v>
      </c>
      <c r="V568" s="171">
        <v>1.03</v>
      </c>
      <c r="W568" s="171">
        <v>1.04</v>
      </c>
      <c r="X568" s="171">
        <v>1.06</v>
      </c>
      <c r="Y568" s="171">
        <v>1.03</v>
      </c>
    </row>
    <row r="569" ht="11.25" customHeight="1">
      <c r="D569" s="149" t="s">
        <v>2101</v>
      </c>
      <c r="E569" s="150" t="s">
        <v>103</v>
      </c>
      <c r="F569" s="151" t="s">
        <v>2102</v>
      </c>
      <c r="G569" s="150" t="s">
        <v>2103</v>
      </c>
      <c r="H569" s="150" t="s">
        <v>2104</v>
      </c>
      <c r="I569" s="155"/>
      <c r="J569" s="126">
        <v>2</v>
      </c>
      <c r="K569" s="150"/>
      <c r="L569" s="227">
        <f>IF(("Reference probe"&lt;&gt;"Reference probe"),"N","Y")</f>
      </c>
      <c r="M569" s="171">
        <v>0.99</v>
      </c>
      <c r="N569" s="171">
        <v>0.91</v>
      </c>
      <c r="O569" s="171">
        <v>1.05</v>
      </c>
      <c r="P569" s="171">
        <v>1.12</v>
      </c>
      <c r="Q569" s="171">
        <v>1.14</v>
      </c>
      <c r="R569" s="171">
        <v>1.04</v>
      </c>
      <c r="S569" s="171">
        <v>1.05</v>
      </c>
      <c r="T569" s="171">
        <v>1.06</v>
      </c>
      <c r="U569" s="171">
        <v>1.05</v>
      </c>
      <c r="V569" s="171">
        <v>0.97</v>
      </c>
      <c r="W569" s="171">
        <v>0.93</v>
      </c>
      <c r="X569" s="171">
        <v>1.15</v>
      </c>
      <c r="Y569" s="171">
        <v>1</v>
      </c>
    </row>
    <row r="570" ht="11.25" customHeight="1">
      <c r="D570" s="149" t="s">
        <v>2105</v>
      </c>
      <c r="E570" s="150" t="s">
        <v>103</v>
      </c>
      <c r="F570" s="151" t="s">
        <v>2106</v>
      </c>
      <c r="G570" s="150" t="s">
        <v>2103</v>
      </c>
      <c r="H570" s="150" t="s">
        <v>2107</v>
      </c>
      <c r="I570" s="155"/>
      <c r="J570" s="126">
        <v>2</v>
      </c>
      <c r="K570" s="150"/>
      <c r="L570" s="227">
        <f>IF(("Reference probe"&lt;&gt;"Reference probe"),"N","Y")</f>
      </c>
      <c r="M570" s="171">
        <v>1.08</v>
      </c>
      <c r="N570" s="171">
        <v>0.97</v>
      </c>
      <c r="O570" s="171">
        <v>1.07</v>
      </c>
      <c r="P570" s="171">
        <v>1.08</v>
      </c>
      <c r="Q570" s="171">
        <v>0.97</v>
      </c>
      <c r="R570" s="171">
        <v>1.01</v>
      </c>
      <c r="S570" s="171">
        <v>1</v>
      </c>
      <c r="T570" s="171">
        <v>1.05</v>
      </c>
      <c r="U570" s="171">
        <v>1.05</v>
      </c>
      <c r="V570" s="171">
        <v>1.02</v>
      </c>
      <c r="W570" s="171">
        <v>0.99</v>
      </c>
      <c r="X570" s="171">
        <v>1.09</v>
      </c>
      <c r="Y570" s="171">
        <v>1.03</v>
      </c>
    </row>
    <row r="571" ht="11.25" customHeight="1">
      <c r="D571" s="149" t="s">
        <v>2108</v>
      </c>
      <c r="E571" s="150" t="s">
        <v>103</v>
      </c>
      <c r="F571" s="151" t="s">
        <v>2109</v>
      </c>
      <c r="G571" s="150" t="s">
        <v>2110</v>
      </c>
      <c r="H571" s="150" t="s">
        <v>2111</v>
      </c>
      <c r="I571" s="155"/>
      <c r="J571" s="126">
        <v>2</v>
      </c>
      <c r="K571" s="150"/>
      <c r="L571" s="227">
        <f>IF(("Reference probe"&lt;&gt;"Reference probe"),"N","Y")</f>
      </c>
      <c r="M571" s="171">
        <v>0.96</v>
      </c>
      <c r="N571" s="171">
        <v>1.01</v>
      </c>
      <c r="O571" s="171">
        <v>1</v>
      </c>
      <c r="P571" s="171">
        <v>0.99</v>
      </c>
      <c r="Q571" s="171">
        <v>0.97</v>
      </c>
      <c r="R571" s="171">
        <v>0.93</v>
      </c>
      <c r="S571" s="171">
        <v>0.99</v>
      </c>
      <c r="T571" s="171">
        <v>0.98</v>
      </c>
      <c r="U571" s="171">
        <v>0.99</v>
      </c>
      <c r="V571" s="171">
        <v>1</v>
      </c>
      <c r="W571" s="171">
        <v>1.04</v>
      </c>
      <c r="X571" s="171">
        <v>0.96</v>
      </c>
      <c r="Y571" s="171">
        <v>0.99</v>
      </c>
    </row>
    <row r="572" ht="11.25" customHeight="1">
      <c r="D572" s="149" t="s">
        <v>2112</v>
      </c>
      <c r="E572" s="150" t="s">
        <v>103</v>
      </c>
      <c r="F572" s="151" t="s">
        <v>2113</v>
      </c>
      <c r="G572" s="150" t="s">
        <v>2110</v>
      </c>
      <c r="H572" s="150" t="s">
        <v>2114</v>
      </c>
      <c r="I572" s="155"/>
      <c r="J572" s="126">
        <v>2</v>
      </c>
      <c r="K572" s="150"/>
      <c r="L572" s="227">
        <f>IF(("Reference probe"&lt;&gt;"Reference probe"),"N","Y")</f>
      </c>
      <c r="M572" s="171">
        <v>0.95</v>
      </c>
      <c r="N572" s="171">
        <v>1.04</v>
      </c>
      <c r="O572" s="171">
        <v>1.04</v>
      </c>
      <c r="P572" s="171">
        <v>1.1</v>
      </c>
      <c r="Q572" s="171">
        <v>0.96</v>
      </c>
      <c r="R572" s="171">
        <v>0.98</v>
      </c>
      <c r="S572" s="171">
        <v>0.94</v>
      </c>
      <c r="T572" s="171">
        <v>1.05</v>
      </c>
      <c r="U572" s="171">
        <v>0.95</v>
      </c>
      <c r="V572" s="171">
        <v>1</v>
      </c>
      <c r="W572" s="171">
        <v>1.04</v>
      </c>
      <c r="X572" s="171">
        <v>1.04</v>
      </c>
      <c r="Y572" s="171">
        <v>1.01</v>
      </c>
    </row>
    <row r="573" ht="11.25" customHeight="1">
      <c r="D573" s="149" t="s">
        <v>2115</v>
      </c>
      <c r="E573" s="150" t="s">
        <v>103</v>
      </c>
      <c r="F573" s="151" t="s">
        <v>2116</v>
      </c>
      <c r="G573" s="150" t="s">
        <v>2110</v>
      </c>
      <c r="H573" s="150" t="s">
        <v>2117</v>
      </c>
      <c r="I573" s="155"/>
      <c r="J573" s="126">
        <v>2</v>
      </c>
      <c r="K573" s="150"/>
      <c r="L573" s="227">
        <f>IF(("Reference probe"&lt;&gt;"Reference probe"),"N","Y")</f>
      </c>
      <c r="M573" s="171">
        <v>0.83</v>
      </c>
      <c r="N573" s="171">
        <v>0.93</v>
      </c>
      <c r="O573" s="171">
        <v>1.04</v>
      </c>
      <c r="P573" s="171">
        <v>0.99</v>
      </c>
      <c r="Q573" s="171">
        <v>0.96</v>
      </c>
      <c r="R573" s="171">
        <v>1.07</v>
      </c>
      <c r="S573" s="171">
        <v>0.97</v>
      </c>
      <c r="T573" s="171">
        <v>0.91</v>
      </c>
      <c r="U573" s="171">
        <v>1.06</v>
      </c>
      <c r="V573" s="171">
        <v>0.95</v>
      </c>
      <c r="W573" s="171">
        <v>1.06</v>
      </c>
      <c r="X573" s="171">
        <v>1.03</v>
      </c>
      <c r="Y573" s="171">
        <v>1.01</v>
      </c>
    </row>
    <row r="574" ht="11.25" customHeight="1">
      <c r="D574" s="149" t="s">
        <v>2118</v>
      </c>
      <c r="E574" s="150" t="s">
        <v>103</v>
      </c>
      <c r="F574" s="151" t="s">
        <v>2119</v>
      </c>
      <c r="G574" s="150" t="s">
        <v>2120</v>
      </c>
      <c r="H574" s="150" t="s">
        <v>2121</v>
      </c>
      <c r="I574" s="155"/>
      <c r="J574" s="126">
        <v>2</v>
      </c>
      <c r="K574" s="150"/>
      <c r="L574" s="227">
        <f>IF(("Reference probe"&lt;&gt;"Reference probe"),"N","Y")</f>
      </c>
      <c r="M574" s="171">
        <v>0.93</v>
      </c>
      <c r="N574" s="171">
        <v>1.03</v>
      </c>
      <c r="O574" s="171">
        <v>0.97</v>
      </c>
      <c r="P574" s="171">
        <v>1.02</v>
      </c>
      <c r="Q574" s="171">
        <v>0.96</v>
      </c>
      <c r="R574" s="171">
        <v>0.98</v>
      </c>
      <c r="S574" s="171">
        <v>1.04</v>
      </c>
      <c r="T574" s="171">
        <v>0.89</v>
      </c>
      <c r="U574" s="171">
        <v>1.03</v>
      </c>
      <c r="V574" s="171">
        <v>1.04</v>
      </c>
      <c r="W574" s="171">
        <v>0.97</v>
      </c>
      <c r="X574" s="171">
        <v>1.01</v>
      </c>
      <c r="Y574" s="171">
        <v>1.02</v>
      </c>
    </row>
    <row r="575" ht="11.25" customHeight="1">
      <c r="D575" s="149" t="s">
        <v>2122</v>
      </c>
      <c r="E575" s="150" t="s">
        <v>103</v>
      </c>
      <c r="F575" s="151" t="s">
        <v>2123</v>
      </c>
      <c r="G575" s="150" t="s">
        <v>2124</v>
      </c>
      <c r="H575" s="150" t="s">
        <v>2125</v>
      </c>
      <c r="I575" s="155"/>
      <c r="J575" s="126">
        <v>2</v>
      </c>
      <c r="K575" s="150"/>
      <c r="L575" s="227">
        <f>IF(("Reference probe"&lt;&gt;"Reference probe"),"N","Y")</f>
      </c>
      <c r="M575" s="171">
        <v>1.05</v>
      </c>
      <c r="N575" s="171">
        <v>1.03</v>
      </c>
      <c r="O575" s="171">
        <v>1.01</v>
      </c>
      <c r="P575" s="171">
        <v>0.9</v>
      </c>
      <c r="Q575" s="171">
        <v>1</v>
      </c>
      <c r="R575" s="171">
        <v>0.95</v>
      </c>
      <c r="S575" s="171">
        <v>0.99</v>
      </c>
      <c r="T575" s="171">
        <v>1.04</v>
      </c>
      <c r="U575" s="171">
        <v>1.04</v>
      </c>
      <c r="V575" s="171">
        <v>0.99</v>
      </c>
      <c r="W575" s="171">
        <v>1.01</v>
      </c>
      <c r="X575" s="171">
        <v>1.19</v>
      </c>
      <c r="Y575" s="171">
        <v>0.93</v>
      </c>
    </row>
    <row r="576" ht="11.25" customHeight="1">
      <c r="D576" s="149" t="s">
        <v>2126</v>
      </c>
      <c r="E576" s="150" t="s">
        <v>103</v>
      </c>
      <c r="F576" s="151" t="s">
        <v>2127</v>
      </c>
      <c r="G576" s="150" t="s">
        <v>2128</v>
      </c>
      <c r="H576" s="150" t="s">
        <v>2129</v>
      </c>
      <c r="I576" s="155"/>
      <c r="J576" s="126">
        <v>2</v>
      </c>
      <c r="K576" s="150"/>
      <c r="L576" s="227">
        <f>IF(("Reference probe"&lt;&gt;"Reference probe"),"N","Y")</f>
      </c>
      <c r="M576" s="171">
        <v>1.01</v>
      </c>
      <c r="N576" s="171">
        <v>0.95</v>
      </c>
      <c r="O576" s="171">
        <v>0.92</v>
      </c>
      <c r="P576" s="171">
        <v>1</v>
      </c>
      <c r="Q576" s="171">
        <v>0.94</v>
      </c>
      <c r="R576" s="171">
        <v>0.99</v>
      </c>
      <c r="S576" s="171">
        <v>1.02</v>
      </c>
      <c r="T576" s="171">
        <v>1</v>
      </c>
      <c r="U576" s="171">
        <v>1</v>
      </c>
      <c r="V576" s="171">
        <v>0.96</v>
      </c>
      <c r="W576" s="171">
        <v>1.04</v>
      </c>
      <c r="X576" s="171">
        <v>0.97</v>
      </c>
      <c r="Y576" s="171">
        <v>1.08</v>
      </c>
    </row>
    <row r="577" ht="11.25" customHeight="1">
      <c r="D577" s="149" t="s">
        <v>2130</v>
      </c>
      <c r="E577" s="150" t="s">
        <v>103</v>
      </c>
      <c r="F577" s="151" t="s">
        <v>2131</v>
      </c>
      <c r="G577" s="150" t="s">
        <v>2128</v>
      </c>
      <c r="H577" s="150" t="s">
        <v>2132</v>
      </c>
      <c r="I577" s="155"/>
      <c r="J577" s="126">
        <v>2</v>
      </c>
      <c r="K577" s="150" t="s">
        <v>152</v>
      </c>
      <c r="L577" s="227">
        <f>IF(("Default"&lt;&gt;"Reference probe"),"N","Y")</f>
      </c>
      <c r="M577" s="171">
        <v>0.96</v>
      </c>
      <c r="N577" s="171">
        <v>0.95</v>
      </c>
      <c r="O577" s="171">
        <v>1.02</v>
      </c>
      <c r="P577" s="171">
        <v>1.02</v>
      </c>
      <c r="Q577" s="171">
        <v>0.97</v>
      </c>
      <c r="R577" s="171">
        <v>1.06</v>
      </c>
      <c r="S577" s="171">
        <v>1.07</v>
      </c>
      <c r="T577" s="171">
        <v>0.97</v>
      </c>
      <c r="U577" s="171">
        <v>1.04</v>
      </c>
      <c r="V577" s="171">
        <v>0.97</v>
      </c>
      <c r="W577" s="171">
        <v>1.04</v>
      </c>
      <c r="X577" s="171">
        <v>1.06</v>
      </c>
      <c r="Y577" s="171">
        <v>1.01</v>
      </c>
    </row>
    <row r="578" ht="11.25" customHeight="1">
      <c r="D578" s="149" t="s">
        <v>2133</v>
      </c>
      <c r="E578" s="150" t="s">
        <v>103</v>
      </c>
      <c r="F578" s="151" t="s">
        <v>2134</v>
      </c>
      <c r="G578" s="150" t="s">
        <v>2135</v>
      </c>
      <c r="H578" s="150" t="s">
        <v>2136</v>
      </c>
      <c r="I578" s="155"/>
      <c r="J578" s="126">
        <v>2</v>
      </c>
      <c r="K578" s="150"/>
      <c r="L578" s="227">
        <f>IF(("Reference probe"&lt;&gt;"Reference probe"),"N","Y")</f>
      </c>
      <c r="M578" s="171">
        <v>0.85</v>
      </c>
      <c r="N578" s="171">
        <v>0.97</v>
      </c>
      <c r="O578" s="171">
        <v>0.92</v>
      </c>
      <c r="P578" s="171">
        <v>0.93</v>
      </c>
      <c r="Q578" s="171">
        <v>1.02</v>
      </c>
      <c r="R578" s="171">
        <v>0.86</v>
      </c>
      <c r="S578" s="171">
        <v>0.96</v>
      </c>
      <c r="T578" s="171">
        <v>0.98</v>
      </c>
      <c r="U578" s="171">
        <v>0.96</v>
      </c>
      <c r="V578" s="171">
        <v>0.94</v>
      </c>
      <c r="W578" s="171">
        <v>1.04</v>
      </c>
      <c r="X578" s="171">
        <v>1.01</v>
      </c>
      <c r="Y578" s="171">
        <v>1.02</v>
      </c>
    </row>
    <row r="579" ht="11.25" customHeight="1">
      <c r="D579" s="149" t="s">
        <v>2137</v>
      </c>
      <c r="E579" s="150" t="s">
        <v>103</v>
      </c>
      <c r="F579" s="151" t="s">
        <v>2138</v>
      </c>
      <c r="G579" s="150" t="s">
        <v>2135</v>
      </c>
      <c r="H579" s="150" t="s">
        <v>2139</v>
      </c>
      <c r="I579" s="155"/>
      <c r="J579" s="126">
        <v>2</v>
      </c>
      <c r="K579" s="150"/>
      <c r="L579" s="227">
        <f>IF(("Reference probe"&lt;&gt;"Reference probe"),"N","Y")</f>
      </c>
      <c r="M579" s="171">
        <v>0.94</v>
      </c>
      <c r="N579" s="171">
        <v>1</v>
      </c>
      <c r="O579" s="171">
        <v>0.96</v>
      </c>
      <c r="P579" s="171">
        <v>1.04</v>
      </c>
      <c r="Q579" s="171">
        <v>1.08</v>
      </c>
      <c r="R579" s="171">
        <v>0.9</v>
      </c>
      <c r="S579" s="171">
        <v>1</v>
      </c>
      <c r="T579" s="171">
        <v>0.93</v>
      </c>
      <c r="U579" s="171">
        <v>0.95</v>
      </c>
      <c r="V579" s="171">
        <v>1.03</v>
      </c>
      <c r="W579" s="171">
        <v>1.03</v>
      </c>
      <c r="X579" s="171">
        <v>1.12</v>
      </c>
      <c r="Y579" s="171">
        <v>0.95</v>
      </c>
    </row>
    <row r="580" ht="11.25" customHeight="1">
      <c r="D580" s="149" t="s">
        <v>2140</v>
      </c>
      <c r="E580" s="150" t="s">
        <v>103</v>
      </c>
      <c r="F580" s="151" t="s">
        <v>2141</v>
      </c>
      <c r="G580" s="150" t="s">
        <v>2142</v>
      </c>
      <c r="H580" s="150" t="s">
        <v>2143</v>
      </c>
      <c r="I580" s="155"/>
      <c r="J580" s="126">
        <v>2</v>
      </c>
      <c r="K580" s="150"/>
      <c r="L580" s="227">
        <f>IF(("Default"&lt;&gt;"Reference probe"),"N","Y")</f>
      </c>
      <c r="M580" s="171">
        <v>1.04</v>
      </c>
      <c r="N580" s="171">
        <v>1.04</v>
      </c>
      <c r="O580" s="171">
        <v>1.08</v>
      </c>
      <c r="P580" s="171">
        <v>0.96</v>
      </c>
      <c r="Q580" s="171">
        <v>0.96</v>
      </c>
      <c r="R580" s="171">
        <v>0.95</v>
      </c>
      <c r="S580" s="171">
        <v>0.97</v>
      </c>
      <c r="T580" s="171">
        <v>0.98</v>
      </c>
      <c r="U580" s="171">
        <v>1.01</v>
      </c>
      <c r="V580" s="171">
        <v>1.02</v>
      </c>
      <c r="W580" s="171">
        <v>1.07</v>
      </c>
      <c r="X580" s="171">
        <v>0.97</v>
      </c>
      <c r="Y580" s="171">
        <v>0.93</v>
      </c>
    </row>
    <row r="581" ht="11.25" customHeight="1">
      <c r="D581" s="149" t="s">
        <v>2144</v>
      </c>
      <c r="E581" s="150" t="s">
        <v>103</v>
      </c>
      <c r="F581" s="151" t="s">
        <v>2145</v>
      </c>
      <c r="G581" s="150" t="s">
        <v>2146</v>
      </c>
      <c r="H581" s="150" t="s">
        <v>2147</v>
      </c>
      <c r="I581" s="155"/>
      <c r="J581" s="126">
        <v>2</v>
      </c>
      <c r="K581" s="150"/>
      <c r="L581" s="227">
        <f>IF(("Reference probe"&lt;&gt;"Reference probe"),"N","Y")</f>
      </c>
      <c r="M581" s="171">
        <v>0.92</v>
      </c>
      <c r="N581" s="171">
        <v>0.96</v>
      </c>
      <c r="O581" s="171">
        <v>0.97</v>
      </c>
      <c r="P581" s="171">
        <v>0.93</v>
      </c>
      <c r="Q581" s="171">
        <v>1.03</v>
      </c>
      <c r="R581" s="171">
        <v>1.01</v>
      </c>
      <c r="S581" s="171">
        <v>0.98</v>
      </c>
      <c r="T581" s="171">
        <v>1.04</v>
      </c>
      <c r="U581" s="171">
        <v>1</v>
      </c>
      <c r="V581" s="171">
        <v>1.01</v>
      </c>
      <c r="W581" s="171">
        <v>1.04</v>
      </c>
      <c r="X581" s="171">
        <v>0.93</v>
      </c>
      <c r="Y581" s="171">
        <v>0.98</v>
      </c>
    </row>
    <row r="582" ht="11.25" customHeight="1">
      <c r="D582" s="149" t="s">
        <v>2148</v>
      </c>
      <c r="E582" s="150" t="s">
        <v>103</v>
      </c>
      <c r="F582" s="151" t="s">
        <v>2149</v>
      </c>
      <c r="G582" s="150" t="s">
        <v>2146</v>
      </c>
      <c r="H582" s="150" t="s">
        <v>2150</v>
      </c>
      <c r="I582" s="155"/>
      <c r="J582" s="126">
        <v>2</v>
      </c>
      <c r="K582" s="150"/>
      <c r="L582" s="227">
        <f>IF(("Reference probe"&lt;&gt;"Reference probe"),"N","Y")</f>
      </c>
      <c r="M582" s="171">
        <v>0.9</v>
      </c>
      <c r="N582" s="171">
        <v>1.06</v>
      </c>
      <c r="O582" s="171">
        <v>1.01</v>
      </c>
      <c r="P582" s="171">
        <v>0.93</v>
      </c>
      <c r="Q582" s="171">
        <v>0.99</v>
      </c>
      <c r="R582" s="171">
        <v>0.97</v>
      </c>
      <c r="S582" s="171">
        <v>0.94</v>
      </c>
      <c r="T582" s="171">
        <v>0.9</v>
      </c>
      <c r="U582" s="171">
        <v>0.98</v>
      </c>
      <c r="V582" s="171">
        <v>0.92</v>
      </c>
      <c r="W582" s="171">
        <v>1.01</v>
      </c>
      <c r="X582" s="171">
        <v>1.11</v>
      </c>
      <c r="Y582" s="171">
        <v>0.97</v>
      </c>
    </row>
    <row r="583" ht="11.25" customHeight="1">
      <c r="D583" s="149" t="s">
        <v>2151</v>
      </c>
      <c r="E583" s="150" t="s">
        <v>103</v>
      </c>
      <c r="F583" s="151" t="s">
        <v>2152</v>
      </c>
      <c r="G583" s="150" t="s">
        <v>2146</v>
      </c>
      <c r="H583" s="150" t="s">
        <v>2153</v>
      </c>
      <c r="I583" s="155"/>
      <c r="J583" s="126">
        <v>2</v>
      </c>
      <c r="K583" s="150"/>
      <c r="L583" s="227">
        <f>IF(("Reference probe"&lt;&gt;"Reference probe"),"N","Y")</f>
      </c>
      <c r="M583" s="171">
        <v>0.94</v>
      </c>
      <c r="N583" s="171">
        <v>1.03</v>
      </c>
      <c r="O583" s="171">
        <v>0.99</v>
      </c>
      <c r="P583" s="171">
        <v>1</v>
      </c>
      <c r="Q583" s="171">
        <v>1</v>
      </c>
      <c r="R583" s="171">
        <v>1.02</v>
      </c>
      <c r="S583" s="171">
        <v>0.94</v>
      </c>
      <c r="T583" s="171">
        <v>1.02</v>
      </c>
      <c r="U583" s="171">
        <v>1</v>
      </c>
      <c r="V583" s="171">
        <v>0.99</v>
      </c>
      <c r="W583" s="171">
        <v>0.99</v>
      </c>
      <c r="X583" s="171">
        <v>1.05</v>
      </c>
      <c r="Y583" s="171">
        <v>0.98</v>
      </c>
    </row>
    <row r="584" ht="11.25" customHeight="1">
      <c r="D584" s="149" t="s">
        <v>2154</v>
      </c>
      <c r="E584" s="150" t="s">
        <v>103</v>
      </c>
      <c r="F584" s="151" t="s">
        <v>2155</v>
      </c>
      <c r="G584" s="150" t="s">
        <v>2156</v>
      </c>
      <c r="H584" s="150" t="s">
        <v>2157</v>
      </c>
      <c r="I584" s="155"/>
      <c r="J584" s="126">
        <v>2</v>
      </c>
      <c r="K584" s="150"/>
      <c r="L584" s="227">
        <f>IF(("Reference probe"&lt;&gt;"Reference probe"),"N","Y")</f>
      </c>
      <c r="M584" s="171">
        <v>0.97</v>
      </c>
      <c r="N584" s="171">
        <v>1.01</v>
      </c>
      <c r="O584" s="171">
        <v>1.03</v>
      </c>
      <c r="P584" s="171">
        <v>0.96</v>
      </c>
      <c r="Q584" s="171">
        <v>1.05</v>
      </c>
      <c r="R584" s="171">
        <v>1.12</v>
      </c>
      <c r="S584" s="171">
        <v>1.07</v>
      </c>
      <c r="T584" s="171">
        <v>1.05</v>
      </c>
      <c r="U584" s="171">
        <v>0.97</v>
      </c>
      <c r="V584" s="171">
        <v>0.95</v>
      </c>
      <c r="W584" s="171">
        <v>1</v>
      </c>
      <c r="X584" s="171">
        <v>1.03</v>
      </c>
      <c r="Y584" s="171">
        <v>0.97</v>
      </c>
    </row>
    <row r="585" ht="11.25" customHeight="1">
      <c r="D585" s="149" t="s">
        <v>2158</v>
      </c>
      <c r="E585" s="150" t="s">
        <v>103</v>
      </c>
      <c r="F585" s="151" t="s">
        <v>2159</v>
      </c>
      <c r="G585" s="150" t="s">
        <v>2160</v>
      </c>
      <c r="H585" s="150" t="s">
        <v>2161</v>
      </c>
      <c r="I585" s="155"/>
      <c r="J585" s="126">
        <v>2</v>
      </c>
      <c r="K585" s="150"/>
      <c r="L585" s="227">
        <f>IF(("Reference probe"&lt;&gt;"Reference probe"),"N","Y")</f>
      </c>
      <c r="M585" s="171">
        <v>0.97</v>
      </c>
      <c r="N585" s="171">
        <v>0.97</v>
      </c>
      <c r="O585" s="171">
        <v>0.99</v>
      </c>
      <c r="P585" s="171">
        <v>1.02</v>
      </c>
      <c r="Q585" s="171">
        <v>1</v>
      </c>
      <c r="R585" s="171">
        <v>0.93</v>
      </c>
      <c r="S585" s="171">
        <v>1.09</v>
      </c>
      <c r="T585" s="171">
        <v>1</v>
      </c>
      <c r="U585" s="171">
        <v>1.08</v>
      </c>
      <c r="V585" s="171">
        <v>1.06</v>
      </c>
      <c r="W585" s="171">
        <v>0.95</v>
      </c>
      <c r="X585" s="171">
        <v>1.1</v>
      </c>
      <c r="Y585" s="171">
        <v>1.02</v>
      </c>
    </row>
    <row r="586" ht="11.25" customHeight="1">
      <c r="D586" s="149" t="s">
        <v>2162</v>
      </c>
      <c r="E586" s="150" t="s">
        <v>103</v>
      </c>
      <c r="F586" s="151" t="s">
        <v>2163</v>
      </c>
      <c r="G586" s="150" t="s">
        <v>2164</v>
      </c>
      <c r="H586" s="150" t="s">
        <v>2165</v>
      </c>
      <c r="I586" s="155"/>
      <c r="J586" s="126">
        <v>2</v>
      </c>
      <c r="K586" s="150"/>
      <c r="L586" s="227">
        <f>IF(("Reference probe"&lt;&gt;"Reference probe"),"N","Y")</f>
      </c>
      <c r="M586" s="171">
        <v>0.82</v>
      </c>
      <c r="N586" s="171">
        <v>0.98</v>
      </c>
      <c r="O586" s="171">
        <v>0.92</v>
      </c>
      <c r="P586" s="171">
        <v>1</v>
      </c>
      <c r="Q586" s="171">
        <v>0.98</v>
      </c>
      <c r="R586" s="171">
        <v>0.83</v>
      </c>
      <c r="S586" s="171">
        <v>0.97</v>
      </c>
      <c r="T586" s="171">
        <v>0.94</v>
      </c>
      <c r="U586" s="171">
        <v>1</v>
      </c>
      <c r="V586" s="171">
        <v>0.92</v>
      </c>
      <c r="W586" s="171">
        <v>1.04</v>
      </c>
      <c r="X586" s="171">
        <v>1.03</v>
      </c>
      <c r="Y586" s="171">
        <v>1</v>
      </c>
    </row>
    <row r="587" ht="11.25" customHeight="1">
      <c r="D587" s="149" t="s">
        <v>2166</v>
      </c>
      <c r="E587" s="150" t="s">
        <v>103</v>
      </c>
      <c r="F587" s="151" t="s">
        <v>2167</v>
      </c>
      <c r="G587" s="150" t="s">
        <v>2164</v>
      </c>
      <c r="H587" s="150" t="s">
        <v>2168</v>
      </c>
      <c r="I587" s="155"/>
      <c r="J587" s="126">
        <v>2</v>
      </c>
      <c r="K587" s="150"/>
      <c r="L587" s="227">
        <f>IF(("Reference probe"&lt;&gt;"Reference probe"),"N","Y")</f>
      </c>
      <c r="M587" s="171">
        <v>1.01</v>
      </c>
      <c r="N587" s="171">
        <v>1.03</v>
      </c>
      <c r="O587" s="171">
        <v>1.04</v>
      </c>
      <c r="P587" s="171">
        <v>1</v>
      </c>
      <c r="Q587" s="171">
        <v>1.05</v>
      </c>
      <c r="R587" s="171">
        <v>1.04</v>
      </c>
      <c r="S587" s="171">
        <v>0.98</v>
      </c>
      <c r="T587" s="171">
        <v>1.08</v>
      </c>
      <c r="U587" s="171">
        <v>0.96</v>
      </c>
      <c r="V587" s="171">
        <v>1.02</v>
      </c>
      <c r="W587" s="171">
        <v>0.99</v>
      </c>
      <c r="X587" s="171">
        <v>1.08</v>
      </c>
      <c r="Y587" s="171">
        <v>0.98</v>
      </c>
    </row>
    <row r="588" ht="11.25" customHeight="1">
      <c r="D588" s="149" t="s">
        <v>2169</v>
      </c>
      <c r="E588" s="150" t="s">
        <v>103</v>
      </c>
      <c r="F588" s="151" t="s">
        <v>2170</v>
      </c>
      <c r="G588" s="150" t="s">
        <v>2171</v>
      </c>
      <c r="H588" s="150" t="s">
        <v>2172</v>
      </c>
      <c r="I588" s="155"/>
      <c r="J588" s="126">
        <v>2</v>
      </c>
      <c r="K588" s="150"/>
      <c r="L588" s="227">
        <f>IF(("Reference probe"&lt;&gt;"Reference probe"),"N","Y")</f>
      </c>
      <c r="M588" s="171">
        <v>1.03</v>
      </c>
      <c r="N588" s="171">
        <v>1.05</v>
      </c>
      <c r="O588" s="171">
        <v>0.98</v>
      </c>
      <c r="P588" s="171">
        <v>1.08</v>
      </c>
      <c r="Q588" s="171">
        <v>1.01</v>
      </c>
      <c r="R588" s="171">
        <v>1.02</v>
      </c>
      <c r="S588" s="171">
        <v>1.08</v>
      </c>
      <c r="T588" s="171">
        <v>1.05</v>
      </c>
      <c r="U588" s="171">
        <v>1.01</v>
      </c>
      <c r="V588" s="171">
        <v>1.05</v>
      </c>
      <c r="W588" s="171">
        <v>0.96</v>
      </c>
      <c r="X588" s="171">
        <v>0.98</v>
      </c>
      <c r="Y588" s="171">
        <v>0.97</v>
      </c>
    </row>
    <row r="589" ht="11.25" customHeight="1">
      <c r="D589" s="149" t="s">
        <v>2173</v>
      </c>
      <c r="E589" s="150" t="s">
        <v>103</v>
      </c>
      <c r="F589" s="151" t="s">
        <v>2174</v>
      </c>
      <c r="G589" s="150" t="s">
        <v>2175</v>
      </c>
      <c r="H589" s="150" t="s">
        <v>2176</v>
      </c>
      <c r="I589" s="155"/>
      <c r="J589" s="126">
        <v>2</v>
      </c>
      <c r="K589" s="150"/>
      <c r="L589" s="227">
        <f>IF(("Reference probe"&lt;&gt;"Reference probe"),"N","Y")</f>
      </c>
      <c r="M589" s="171">
        <v>1</v>
      </c>
      <c r="N589" s="171">
        <v>0.99</v>
      </c>
      <c r="O589" s="171">
        <v>1.03</v>
      </c>
      <c r="P589" s="171">
        <v>0.97</v>
      </c>
      <c r="Q589" s="171">
        <v>0.98</v>
      </c>
      <c r="R589" s="171">
        <v>1.01</v>
      </c>
      <c r="S589" s="171">
        <v>0.96</v>
      </c>
      <c r="T589" s="171">
        <v>1.06</v>
      </c>
      <c r="U589" s="171">
        <v>0.99</v>
      </c>
      <c r="V589" s="171">
        <v>1.02</v>
      </c>
      <c r="W589" s="171">
        <v>1.05</v>
      </c>
      <c r="X589" s="171">
        <v>1.14</v>
      </c>
      <c r="Y589" s="171">
        <v>0.98</v>
      </c>
    </row>
    <row r="590" ht="11.25" customHeight="1">
      <c r="D590" s="149" t="s">
        <v>2177</v>
      </c>
      <c r="E590" s="150" t="s">
        <v>103</v>
      </c>
      <c r="F590" s="151" t="s">
        <v>2178</v>
      </c>
      <c r="G590" s="150" t="s">
        <v>2179</v>
      </c>
      <c r="H590" s="150" t="s">
        <v>2180</v>
      </c>
      <c r="I590" s="155"/>
      <c r="J590" s="126">
        <v>2</v>
      </c>
      <c r="K590" s="150"/>
      <c r="L590" s="227">
        <f>IF(("Reference probe"&lt;&gt;"Reference probe"),"N","Y")</f>
      </c>
      <c r="M590" s="171">
        <v>0.97</v>
      </c>
      <c r="N590" s="171">
        <v>0.99</v>
      </c>
      <c r="O590" s="171">
        <v>0.97</v>
      </c>
      <c r="P590" s="171">
        <v>0.95</v>
      </c>
      <c r="Q590" s="171">
        <v>0.97</v>
      </c>
      <c r="R590" s="171">
        <v>0.94</v>
      </c>
      <c r="S590" s="171">
        <v>0.93</v>
      </c>
      <c r="T590" s="171">
        <v>0.97</v>
      </c>
      <c r="U590" s="171">
        <v>0.93</v>
      </c>
      <c r="V590" s="171">
        <v>0.95</v>
      </c>
      <c r="W590" s="171">
        <v>1.07</v>
      </c>
      <c r="X590" s="171">
        <v>1.03</v>
      </c>
      <c r="Y590" s="171">
        <v>1.06</v>
      </c>
    </row>
    <row r="591" ht="11.25" customHeight="1">
      <c r="D591" s="149" t="s">
        <v>2181</v>
      </c>
      <c r="E591" s="150" t="s">
        <v>103</v>
      </c>
      <c r="F591" s="151" t="s">
        <v>2182</v>
      </c>
      <c r="G591" s="150" t="s">
        <v>2179</v>
      </c>
      <c r="H591" s="150" t="s">
        <v>2183</v>
      </c>
      <c r="I591" s="155"/>
      <c r="J591" s="126">
        <v>2</v>
      </c>
      <c r="K591" s="150"/>
      <c r="L591" s="227">
        <f>IF(("Reference probe"&lt;&gt;"Reference probe"),"N","Y")</f>
      </c>
      <c r="M591" s="171">
        <v>0.92</v>
      </c>
      <c r="N591" s="171">
        <v>1</v>
      </c>
      <c r="O591" s="171">
        <v>0.99</v>
      </c>
      <c r="P591" s="171">
        <v>1.01</v>
      </c>
      <c r="Q591" s="171">
        <v>0.98</v>
      </c>
      <c r="R591" s="171">
        <v>0.99</v>
      </c>
      <c r="S591" s="171">
        <v>1.05</v>
      </c>
      <c r="T591" s="171">
        <v>1.01</v>
      </c>
      <c r="U591" s="171">
        <v>1.05</v>
      </c>
      <c r="V591" s="171">
        <v>0.88</v>
      </c>
      <c r="W591" s="171">
        <v>1.01</v>
      </c>
      <c r="X591" s="171">
        <v>0.96</v>
      </c>
      <c r="Y591" s="171">
        <v>0.97</v>
      </c>
    </row>
    <row r="592" ht="11.25" customHeight="1">
      <c r="D592" s="149" t="s">
        <v>2184</v>
      </c>
      <c r="E592" s="150" t="s">
        <v>103</v>
      </c>
      <c r="F592" s="151" t="s">
        <v>2185</v>
      </c>
      <c r="G592" s="150" t="s">
        <v>2179</v>
      </c>
      <c r="H592" s="150" t="s">
        <v>2186</v>
      </c>
      <c r="I592" s="155"/>
      <c r="J592" s="126">
        <v>2</v>
      </c>
      <c r="K592" s="150"/>
      <c r="L592" s="227">
        <f>IF(("Reference probe"&lt;&gt;"Reference probe"),"N","Y")</f>
      </c>
      <c r="M592" s="171">
        <v>1.06</v>
      </c>
      <c r="N592" s="171">
        <v>1.04</v>
      </c>
      <c r="O592" s="171">
        <v>1.02</v>
      </c>
      <c r="P592" s="171">
        <v>1.04</v>
      </c>
      <c r="Q592" s="171">
        <v>0.92</v>
      </c>
      <c r="R592" s="171">
        <v>1.06</v>
      </c>
      <c r="S592" s="171">
        <v>1.02</v>
      </c>
      <c r="T592" s="171">
        <v>1.05</v>
      </c>
      <c r="U592" s="171">
        <v>1</v>
      </c>
      <c r="V592" s="171">
        <v>0.98</v>
      </c>
      <c r="W592" s="171">
        <v>1.02</v>
      </c>
      <c r="X592" s="171">
        <v>1.05</v>
      </c>
      <c r="Y592" s="171">
        <v>1.02</v>
      </c>
    </row>
    <row r="593" ht="11.25" customHeight="1">
      <c r="D593" s="149" t="s">
        <v>2187</v>
      </c>
      <c r="E593" s="150" t="s">
        <v>103</v>
      </c>
      <c r="F593" s="151" t="s">
        <v>2188</v>
      </c>
      <c r="G593" s="150" t="s">
        <v>2179</v>
      </c>
      <c r="H593" s="150" t="s">
        <v>2189</v>
      </c>
      <c r="I593" s="155"/>
      <c r="J593" s="126">
        <v>2</v>
      </c>
      <c r="K593" s="150"/>
      <c r="L593" s="227">
        <f>IF(("Reference probe"&lt;&gt;"Reference probe"),"N","Y")</f>
      </c>
      <c r="M593" s="171">
        <v>0.94</v>
      </c>
      <c r="N593" s="171">
        <v>1.03</v>
      </c>
      <c r="O593" s="171">
        <v>1.09</v>
      </c>
      <c r="P593" s="171">
        <v>1</v>
      </c>
      <c r="Q593" s="171">
        <v>1.03</v>
      </c>
      <c r="R593" s="171">
        <v>1.07</v>
      </c>
      <c r="S593" s="171">
        <v>1.01</v>
      </c>
      <c r="T593" s="171">
        <v>0.96</v>
      </c>
      <c r="U593" s="171">
        <v>1.01</v>
      </c>
      <c r="V593" s="171">
        <v>1.03</v>
      </c>
      <c r="W593" s="171">
        <v>0.96</v>
      </c>
      <c r="X593" s="171">
        <v>1.02</v>
      </c>
      <c r="Y593" s="171">
        <v>0.97</v>
      </c>
    </row>
    <row r="594" ht="11.25" customHeight="1">
      <c r="D594" s="149" t="s">
        <v>2190</v>
      </c>
      <c r="E594" s="150" t="s">
        <v>103</v>
      </c>
      <c r="F594" s="151" t="s">
        <v>2191</v>
      </c>
      <c r="G594" s="150" t="s">
        <v>2192</v>
      </c>
      <c r="H594" s="150" t="s">
        <v>2193</v>
      </c>
      <c r="I594" s="155"/>
      <c r="J594" s="126">
        <v>2</v>
      </c>
      <c r="K594" s="150"/>
      <c r="L594" s="227">
        <f>IF(("Reference probe"&lt;&gt;"Reference probe"),"N","Y")</f>
      </c>
      <c r="M594" s="171">
        <v>0.93</v>
      </c>
      <c r="N594" s="171">
        <v>0.97</v>
      </c>
      <c r="O594" s="171">
        <v>0.98</v>
      </c>
      <c r="P594" s="171">
        <v>1</v>
      </c>
      <c r="Q594" s="171">
        <v>1.03</v>
      </c>
      <c r="R594" s="171">
        <v>0.94</v>
      </c>
      <c r="S594" s="171">
        <v>0.9</v>
      </c>
      <c r="T594" s="171">
        <v>0.97</v>
      </c>
      <c r="U594" s="171">
        <v>1.04</v>
      </c>
      <c r="V594" s="171">
        <v>0.9</v>
      </c>
      <c r="W594" s="171">
        <v>1.01</v>
      </c>
      <c r="X594" s="171">
        <v>1.06</v>
      </c>
      <c r="Y594" s="171">
        <v>0.96</v>
      </c>
    </row>
    <row r="595" ht="11.25" customHeight="1">
      <c r="D595" s="149" t="s">
        <v>2194</v>
      </c>
      <c r="E595" s="150" t="s">
        <v>103</v>
      </c>
      <c r="F595" s="151" t="s">
        <v>2195</v>
      </c>
      <c r="G595" s="150" t="s">
        <v>2196</v>
      </c>
      <c r="H595" s="150" t="s">
        <v>2197</v>
      </c>
      <c r="I595" s="155"/>
      <c r="J595" s="126">
        <v>2</v>
      </c>
      <c r="K595" s="150"/>
      <c r="L595" s="227">
        <f>IF(("Reference probe"&lt;&gt;"Reference probe"),"N","Y")</f>
      </c>
      <c r="M595" s="171">
        <v>0.94</v>
      </c>
      <c r="N595" s="171">
        <v>1.01</v>
      </c>
      <c r="O595" s="171">
        <v>0.96</v>
      </c>
      <c r="P595" s="171">
        <v>0.92</v>
      </c>
      <c r="Q595" s="171">
        <v>1.01</v>
      </c>
      <c r="R595" s="171">
        <v>0.95</v>
      </c>
      <c r="S595" s="171">
        <v>0.92</v>
      </c>
      <c r="T595" s="171">
        <v>0.95</v>
      </c>
      <c r="U595" s="171">
        <v>1</v>
      </c>
      <c r="V595" s="171">
        <v>0.88</v>
      </c>
      <c r="W595" s="171">
        <v>1.02</v>
      </c>
      <c r="X595" s="171">
        <v>1.09</v>
      </c>
      <c r="Y595" s="171">
        <v>0.96</v>
      </c>
    </row>
    <row r="596" ht="11.25" customHeight="1">
      <c r="D596" s="149" t="s">
        <v>2198</v>
      </c>
      <c r="E596" s="150" t="s">
        <v>103</v>
      </c>
      <c r="F596" s="151" t="s">
        <v>2199</v>
      </c>
      <c r="G596" s="150" t="s">
        <v>2196</v>
      </c>
      <c r="H596" s="150" t="s">
        <v>2200</v>
      </c>
      <c r="I596" s="155"/>
      <c r="J596" s="126">
        <v>2</v>
      </c>
      <c r="K596" s="150"/>
      <c r="L596" s="227">
        <f>IF(("Reference probe"&lt;&gt;"Reference probe"),"N","Y")</f>
      </c>
      <c r="M596" s="171">
        <v>0.93</v>
      </c>
      <c r="N596" s="171">
        <v>1.04</v>
      </c>
      <c r="O596" s="171">
        <v>1.05</v>
      </c>
      <c r="P596" s="171">
        <v>0.99</v>
      </c>
      <c r="Q596" s="171">
        <v>0.95</v>
      </c>
      <c r="R596" s="171">
        <v>1.04</v>
      </c>
      <c r="S596" s="171">
        <v>0.99</v>
      </c>
      <c r="T596" s="171">
        <v>0.91</v>
      </c>
      <c r="U596" s="171">
        <v>0.97</v>
      </c>
      <c r="V596" s="171">
        <v>0.89</v>
      </c>
      <c r="W596" s="171">
        <v>1.02</v>
      </c>
      <c r="X596" s="171">
        <v>1.19</v>
      </c>
      <c r="Y596" s="171">
        <v>1.02</v>
      </c>
    </row>
    <row r="597" ht="11.25" customHeight="1">
      <c r="D597" s="149" t="s">
        <v>2201</v>
      </c>
      <c r="E597" s="150" t="s">
        <v>103</v>
      </c>
      <c r="F597" s="151" t="s">
        <v>2202</v>
      </c>
      <c r="G597" s="150" t="s">
        <v>2203</v>
      </c>
      <c r="H597" s="150" t="s">
        <v>2204</v>
      </c>
      <c r="I597" s="155"/>
      <c r="J597" s="126">
        <v>2</v>
      </c>
      <c r="K597" s="150"/>
      <c r="L597" s="227">
        <f>IF(("Reference probe"&lt;&gt;"Reference probe"),"N","Y")</f>
      </c>
      <c r="M597" s="171">
        <v>0.97</v>
      </c>
      <c r="N597" s="171">
        <v>1</v>
      </c>
      <c r="O597" s="171">
        <v>0.98</v>
      </c>
      <c r="P597" s="171">
        <v>0.93</v>
      </c>
      <c r="Q597" s="171">
        <v>1.07</v>
      </c>
      <c r="R597" s="171">
        <v>0.93</v>
      </c>
      <c r="S597" s="171">
        <v>1.03</v>
      </c>
      <c r="T597" s="171">
        <v>0.97</v>
      </c>
      <c r="U597" s="171">
        <v>1.05</v>
      </c>
      <c r="V597" s="171">
        <v>0.93</v>
      </c>
      <c r="W597" s="171">
        <v>0.92</v>
      </c>
      <c r="X597" s="171">
        <v>1.01</v>
      </c>
      <c r="Y597" s="171">
        <v>0.98</v>
      </c>
    </row>
    <row r="598" ht="11.25" customHeight="1">
      <c r="D598" s="149" t="s">
        <v>2205</v>
      </c>
      <c r="E598" s="150" t="s">
        <v>103</v>
      </c>
      <c r="F598" s="151" t="s">
        <v>2206</v>
      </c>
      <c r="G598" s="150" t="s">
        <v>2203</v>
      </c>
      <c r="H598" s="150" t="s">
        <v>2207</v>
      </c>
      <c r="I598" s="155"/>
      <c r="J598" s="126">
        <v>2</v>
      </c>
      <c r="K598" s="150"/>
      <c r="L598" s="227">
        <f>IF(("Reference probe"&lt;&gt;"Reference probe"),"N","Y")</f>
      </c>
      <c r="M598" s="171">
        <v>0.98</v>
      </c>
      <c r="N598" s="171">
        <v>0.93</v>
      </c>
      <c r="O598" s="171">
        <v>1.04</v>
      </c>
      <c r="P598" s="171">
        <v>0.98</v>
      </c>
      <c r="Q598" s="171">
        <v>1.02</v>
      </c>
      <c r="R598" s="171">
        <v>1.02</v>
      </c>
      <c r="S598" s="171">
        <v>1.09</v>
      </c>
      <c r="T598" s="171">
        <v>0.97</v>
      </c>
      <c r="U598" s="171">
        <v>1</v>
      </c>
      <c r="V598" s="171">
        <v>1.08</v>
      </c>
      <c r="W598" s="171">
        <v>1.02</v>
      </c>
      <c r="X598" s="171">
        <v>0.99</v>
      </c>
      <c r="Y598" s="171">
        <v>1.04</v>
      </c>
    </row>
    <row r="599" ht="11.25" customHeight="1">
      <c r="D599" s="149" t="s">
        <v>2208</v>
      </c>
      <c r="E599" s="150" t="s">
        <v>103</v>
      </c>
      <c r="F599" s="151" t="s">
        <v>2209</v>
      </c>
      <c r="G599" s="150" t="s">
        <v>2203</v>
      </c>
      <c r="H599" s="150" t="s">
        <v>2210</v>
      </c>
      <c r="I599" s="155"/>
      <c r="J599" s="126">
        <v>2</v>
      </c>
      <c r="K599" s="150"/>
      <c r="L599" s="227">
        <f>IF(("Reference probe"&lt;&gt;"Reference probe"),"N","Y")</f>
      </c>
      <c r="M599" s="171">
        <v>0.92</v>
      </c>
      <c r="N599" s="171">
        <v>0.95</v>
      </c>
      <c r="O599" s="171">
        <v>0.89</v>
      </c>
      <c r="P599" s="171">
        <v>0.98</v>
      </c>
      <c r="Q599" s="171">
        <v>1.01</v>
      </c>
      <c r="R599" s="171">
        <v>0.96</v>
      </c>
      <c r="S599" s="171">
        <v>0.93</v>
      </c>
      <c r="T599" s="171">
        <v>0.96</v>
      </c>
      <c r="U599" s="171">
        <v>0.99</v>
      </c>
      <c r="V599" s="171">
        <v>1.05</v>
      </c>
      <c r="W599" s="171">
        <v>1.03</v>
      </c>
      <c r="X599" s="171">
        <v>1.05</v>
      </c>
      <c r="Y599" s="171">
        <v>1.03</v>
      </c>
    </row>
    <row r="600" ht="11.25" customHeight="1">
      <c r="D600" s="149" t="s">
        <v>2211</v>
      </c>
      <c r="E600" s="150" t="s">
        <v>103</v>
      </c>
      <c r="F600" s="151" t="s">
        <v>2212</v>
      </c>
      <c r="G600" s="150" t="s">
        <v>2213</v>
      </c>
      <c r="H600" s="150" t="s">
        <v>2214</v>
      </c>
      <c r="I600" s="155"/>
      <c r="J600" s="126">
        <v>2</v>
      </c>
      <c r="K600" s="150"/>
      <c r="L600" s="227">
        <f>IF(("Reference probe"&lt;&gt;"Reference probe"),"N","Y")</f>
      </c>
      <c r="M600" s="171">
        <v>1.04</v>
      </c>
      <c r="N600" s="171">
        <v>0.97</v>
      </c>
      <c r="O600" s="171">
        <v>1.04</v>
      </c>
      <c r="P600" s="171">
        <v>0.94</v>
      </c>
      <c r="Q600" s="171">
        <v>1.02</v>
      </c>
      <c r="R600" s="171">
        <v>1.02</v>
      </c>
      <c r="S600" s="171">
        <v>0.98</v>
      </c>
      <c r="T600" s="171">
        <v>0.95</v>
      </c>
      <c r="U600" s="171">
        <v>1</v>
      </c>
      <c r="V600" s="171">
        <v>1.03</v>
      </c>
      <c r="W600" s="171">
        <v>1.01</v>
      </c>
      <c r="X600" s="171">
        <v>1.02</v>
      </c>
      <c r="Y600" s="171">
        <v>1</v>
      </c>
    </row>
    <row r="601" ht="11.25" customHeight="1">
      <c r="D601" s="149" t="s">
        <v>2215</v>
      </c>
      <c r="E601" s="150" t="s">
        <v>103</v>
      </c>
      <c r="F601" s="151" t="s">
        <v>2216</v>
      </c>
      <c r="G601" s="150" t="s">
        <v>2217</v>
      </c>
      <c r="H601" s="150" t="s">
        <v>2218</v>
      </c>
      <c r="I601" s="155"/>
      <c r="J601" s="126">
        <v>2</v>
      </c>
      <c r="K601" s="150"/>
      <c r="L601" s="227">
        <f>IF(("Reference probe"&lt;&gt;"Reference probe"),"N","Y")</f>
      </c>
      <c r="M601" s="171">
        <v>1.11</v>
      </c>
      <c r="N601" s="171">
        <v>0.97</v>
      </c>
      <c r="O601" s="171">
        <v>1</v>
      </c>
      <c r="P601" s="171">
        <v>1.02</v>
      </c>
      <c r="Q601" s="171">
        <v>1.05</v>
      </c>
      <c r="R601" s="171">
        <v>0.97</v>
      </c>
      <c r="S601" s="171">
        <v>0.96</v>
      </c>
      <c r="T601" s="171">
        <v>0.97</v>
      </c>
      <c r="U601" s="171">
        <v>0.93</v>
      </c>
      <c r="V601" s="171">
        <v>1.03</v>
      </c>
      <c r="W601" s="171">
        <v>0.97</v>
      </c>
      <c r="X601" s="171">
        <v>1.09</v>
      </c>
      <c r="Y601" s="171">
        <v>1.1</v>
      </c>
    </row>
    <row r="602" ht="11.25" customHeight="1">
      <c r="D602" s="149" t="s">
        <v>2219</v>
      </c>
      <c r="E602" s="150" t="s">
        <v>103</v>
      </c>
      <c r="F602" s="151" t="s">
        <v>2220</v>
      </c>
      <c r="G602" s="150" t="s">
        <v>2217</v>
      </c>
      <c r="H602" s="150" t="s">
        <v>2221</v>
      </c>
      <c r="I602" s="155"/>
      <c r="J602" s="126">
        <v>2</v>
      </c>
      <c r="K602" s="150"/>
      <c r="L602" s="227">
        <f>IF(("Reference probe"&lt;&gt;"Reference probe"),"N","Y")</f>
      </c>
      <c r="M602" s="171">
        <v>1.08</v>
      </c>
      <c r="N602" s="171">
        <v>1.02</v>
      </c>
      <c r="O602" s="171">
        <v>1.14</v>
      </c>
      <c r="P602" s="171">
        <v>1.01</v>
      </c>
      <c r="Q602" s="171">
        <v>1.01</v>
      </c>
      <c r="R602" s="171">
        <v>1.12</v>
      </c>
      <c r="S602" s="171">
        <v>1.11</v>
      </c>
      <c r="T602" s="171">
        <v>1.05</v>
      </c>
      <c r="U602" s="171">
        <v>0.95</v>
      </c>
      <c r="V602" s="171">
        <v>1.03</v>
      </c>
      <c r="W602" s="171">
        <v>1</v>
      </c>
      <c r="X602" s="171">
        <v>1.06</v>
      </c>
      <c r="Y602" s="171">
        <v>1.03</v>
      </c>
    </row>
    <row r="603" ht="11.25" customHeight="1">
      <c r="D603" s="149" t="s">
        <v>2222</v>
      </c>
      <c r="E603" s="150" t="s">
        <v>103</v>
      </c>
      <c r="F603" s="151" t="s">
        <v>2223</v>
      </c>
      <c r="G603" s="150" t="s">
        <v>2217</v>
      </c>
      <c r="H603" s="150" t="s">
        <v>2224</v>
      </c>
      <c r="I603" s="155"/>
      <c r="J603" s="126">
        <v>2</v>
      </c>
      <c r="K603" s="150"/>
      <c r="L603" s="227">
        <f>IF(("Reference probe"&lt;&gt;"Reference probe"),"N","Y")</f>
      </c>
      <c r="M603" s="171">
        <v>0.96</v>
      </c>
      <c r="N603" s="171">
        <v>0.96</v>
      </c>
      <c r="O603" s="171">
        <v>1.08</v>
      </c>
      <c r="P603" s="171">
        <v>1</v>
      </c>
      <c r="Q603" s="171">
        <v>1.01</v>
      </c>
      <c r="R603" s="171">
        <v>0.99</v>
      </c>
      <c r="S603" s="171">
        <v>0.93</v>
      </c>
      <c r="T603" s="171">
        <v>1.13</v>
      </c>
      <c r="U603" s="171">
        <v>1.01</v>
      </c>
      <c r="V603" s="171">
        <v>0.99</v>
      </c>
      <c r="W603" s="171">
        <v>1.03</v>
      </c>
      <c r="X603" s="171">
        <v>1.05</v>
      </c>
      <c r="Y603" s="171">
        <v>1</v>
      </c>
    </row>
    <row r="604" ht="11.25" customHeight="1">
      <c r="D604" s="149" t="s">
        <v>2225</v>
      </c>
      <c r="E604" s="150" t="s">
        <v>103</v>
      </c>
      <c r="F604" s="151" t="s">
        <v>2226</v>
      </c>
      <c r="G604" s="150" t="s">
        <v>2227</v>
      </c>
      <c r="H604" s="150" t="s">
        <v>2228</v>
      </c>
      <c r="I604" s="155"/>
      <c r="J604" s="126">
        <v>2</v>
      </c>
      <c r="K604" s="150"/>
      <c r="L604" s="227">
        <f>IF(("Reference probe"&lt;&gt;"Reference probe"),"N","Y")</f>
      </c>
      <c r="M604" s="171">
        <v>1.02</v>
      </c>
      <c r="N604" s="171">
        <v>1.01</v>
      </c>
      <c r="O604" s="171">
        <v>1.02</v>
      </c>
      <c r="P604" s="171">
        <v>1.04</v>
      </c>
      <c r="Q604" s="171">
        <v>1.05</v>
      </c>
      <c r="R604" s="171">
        <v>0.99</v>
      </c>
      <c r="S604" s="171">
        <v>1</v>
      </c>
      <c r="T604" s="171">
        <v>0.95</v>
      </c>
      <c r="U604" s="171">
        <v>1.01</v>
      </c>
      <c r="V604" s="171">
        <v>0.95</v>
      </c>
      <c r="W604" s="171">
        <v>1.03</v>
      </c>
      <c r="X604" s="171">
        <v>1.12</v>
      </c>
      <c r="Y604" s="171">
        <v>0.91</v>
      </c>
    </row>
    <row r="605" ht="11.25" customHeight="1">
      <c r="D605" s="149" t="s">
        <v>2229</v>
      </c>
      <c r="E605" s="150" t="s">
        <v>103</v>
      </c>
      <c r="F605" s="151" t="s">
        <v>2230</v>
      </c>
      <c r="G605" s="150" t="s">
        <v>2227</v>
      </c>
      <c r="H605" s="150" t="s">
        <v>2231</v>
      </c>
      <c r="I605" s="155"/>
      <c r="J605" s="126">
        <v>2</v>
      </c>
      <c r="K605" s="150"/>
      <c r="L605" s="227">
        <f>IF(("Reference probe"&lt;&gt;"Reference probe"),"N","Y")</f>
      </c>
      <c r="M605" s="171">
        <v>0.89</v>
      </c>
      <c r="N605" s="171">
        <v>0.96</v>
      </c>
      <c r="O605" s="171">
        <v>1.01</v>
      </c>
      <c r="P605" s="171">
        <v>0.98</v>
      </c>
      <c r="Q605" s="171">
        <v>0.97</v>
      </c>
      <c r="R605" s="171">
        <v>1.08</v>
      </c>
      <c r="S605" s="171">
        <v>0.92</v>
      </c>
      <c r="T605" s="171">
        <v>0.92</v>
      </c>
      <c r="U605" s="171">
        <v>1.11</v>
      </c>
      <c r="V605" s="171">
        <v>0.94</v>
      </c>
      <c r="W605" s="171">
        <v>0.97</v>
      </c>
      <c r="X605" s="171">
        <v>1.03</v>
      </c>
      <c r="Y605" s="171">
        <v>1.01</v>
      </c>
    </row>
    <row r="606" ht="11.25" customHeight="1">
      <c r="D606" s="149" t="s">
        <v>2232</v>
      </c>
      <c r="E606" s="150" t="s">
        <v>103</v>
      </c>
      <c r="F606" s="151" t="s">
        <v>2233</v>
      </c>
      <c r="G606" s="150" t="s">
        <v>2234</v>
      </c>
      <c r="H606" s="150" t="s">
        <v>2235</v>
      </c>
      <c r="I606" s="155"/>
      <c r="J606" s="126">
        <v>2</v>
      </c>
      <c r="K606" s="150"/>
      <c r="L606" s="227">
        <f>IF(("Reference probe"&lt;&gt;"Reference probe"),"N","Y")</f>
      </c>
      <c r="M606" s="171">
        <v>0.93</v>
      </c>
      <c r="N606" s="171">
        <v>0.96</v>
      </c>
      <c r="O606" s="171">
        <v>1.04</v>
      </c>
      <c r="P606" s="171">
        <v>1.05</v>
      </c>
      <c r="Q606" s="171">
        <v>0.94</v>
      </c>
      <c r="R606" s="171">
        <v>0.89</v>
      </c>
      <c r="S606" s="171">
        <v>1</v>
      </c>
      <c r="T606" s="171">
        <v>1.15</v>
      </c>
      <c r="U606" s="171">
        <v>0.99</v>
      </c>
      <c r="V606" s="171">
        <v>0.89</v>
      </c>
      <c r="W606" s="171">
        <v>1.09</v>
      </c>
      <c r="X606" s="171">
        <v>1.05</v>
      </c>
      <c r="Y606" s="171">
        <v>1.04</v>
      </c>
    </row>
    <row r="607" ht="11.25" customHeight="1">
      <c r="D607" s="149" t="s">
        <v>2236</v>
      </c>
      <c r="E607" s="150" t="s">
        <v>103</v>
      </c>
      <c r="F607" s="151" t="s">
        <v>2237</v>
      </c>
      <c r="G607" s="150" t="s">
        <v>2234</v>
      </c>
      <c r="H607" s="150" t="s">
        <v>2238</v>
      </c>
      <c r="I607" s="155"/>
      <c r="J607" s="126">
        <v>2</v>
      </c>
      <c r="K607" s="150"/>
      <c r="L607" s="227">
        <f>IF(("Reference probe"&lt;&gt;"Reference probe"),"N","Y")</f>
      </c>
      <c r="M607" s="171">
        <v>0.9</v>
      </c>
      <c r="N607" s="171">
        <v>1.07</v>
      </c>
      <c r="O607" s="171">
        <v>0.94</v>
      </c>
      <c r="P607" s="171">
        <v>1.06</v>
      </c>
      <c r="Q607" s="171">
        <v>0.97</v>
      </c>
      <c r="R607" s="171">
        <v>0.87</v>
      </c>
      <c r="S607" s="171">
        <v>0.97</v>
      </c>
      <c r="T607" s="171">
        <v>0.99</v>
      </c>
      <c r="U607" s="171">
        <v>0.96</v>
      </c>
      <c r="V607" s="171">
        <v>0.86</v>
      </c>
      <c r="W607" s="171">
        <v>0.98</v>
      </c>
      <c r="X607" s="171">
        <v>1.03</v>
      </c>
      <c r="Y607" s="171">
        <v>1.02</v>
      </c>
    </row>
    <row r="608" ht="11.25" customHeight="1">
      <c r="D608" s="149" t="s">
        <v>2239</v>
      </c>
      <c r="E608" s="150" t="s">
        <v>103</v>
      </c>
      <c r="F608" s="151" t="s">
        <v>2240</v>
      </c>
      <c r="G608" s="150" t="s">
        <v>2241</v>
      </c>
      <c r="H608" s="150" t="s">
        <v>2242</v>
      </c>
      <c r="I608" s="155"/>
      <c r="J608" s="126">
        <v>2</v>
      </c>
      <c r="K608" s="150"/>
      <c r="L608" s="227">
        <f>IF(("Reference probe"&lt;&gt;"Reference probe"),"N","Y")</f>
      </c>
      <c r="M608" s="171">
        <v>0.92</v>
      </c>
      <c r="N608" s="171">
        <v>1.04</v>
      </c>
      <c r="O608" s="171">
        <v>0.96</v>
      </c>
      <c r="P608" s="171">
        <v>1</v>
      </c>
      <c r="Q608" s="171">
        <v>0.96</v>
      </c>
      <c r="R608" s="171">
        <v>0.98</v>
      </c>
      <c r="S608" s="171">
        <v>1.06</v>
      </c>
      <c r="T608" s="171">
        <v>0.98</v>
      </c>
      <c r="U608" s="171">
        <v>1</v>
      </c>
      <c r="V608" s="171">
        <v>0.95</v>
      </c>
      <c r="W608" s="171">
        <v>0.97</v>
      </c>
      <c r="X608" s="171">
        <v>1.07</v>
      </c>
      <c r="Y608" s="171">
        <v>1.03</v>
      </c>
    </row>
    <row r="609" ht="11.25" customHeight="1">
      <c r="D609" s="149" t="s">
        <v>2243</v>
      </c>
      <c r="E609" s="150" t="s">
        <v>103</v>
      </c>
      <c r="F609" s="151" t="s">
        <v>2244</v>
      </c>
      <c r="G609" s="150" t="s">
        <v>2245</v>
      </c>
      <c r="H609" s="150" t="s">
        <v>2246</v>
      </c>
      <c r="I609" s="155"/>
      <c r="J609" s="126">
        <v>2</v>
      </c>
      <c r="K609" s="150"/>
      <c r="L609" s="227">
        <f>IF(("Reference probe"&lt;&gt;"Reference probe"),"N","Y")</f>
      </c>
      <c r="M609" s="171">
        <v>0.92</v>
      </c>
      <c r="N609" s="171">
        <v>1.01</v>
      </c>
      <c r="O609" s="171">
        <v>0.94</v>
      </c>
      <c r="P609" s="171">
        <v>0.96</v>
      </c>
      <c r="Q609" s="171">
        <v>1</v>
      </c>
      <c r="R609" s="171">
        <v>0.95</v>
      </c>
      <c r="S609" s="171">
        <v>0.94</v>
      </c>
      <c r="T609" s="171">
        <v>1.01</v>
      </c>
      <c r="U609" s="171">
        <v>0.96</v>
      </c>
      <c r="V609" s="171">
        <v>0.91</v>
      </c>
      <c r="W609" s="171">
        <v>0.99</v>
      </c>
      <c r="X609" s="171">
        <v>1.09</v>
      </c>
      <c r="Y609" s="171">
        <v>1.04</v>
      </c>
    </row>
    <row r="610" ht="11.25" customHeight="1">
      <c r="D610" s="149" t="s">
        <v>2247</v>
      </c>
      <c r="E610" s="150" t="s">
        <v>103</v>
      </c>
      <c r="F610" s="151" t="s">
        <v>2248</v>
      </c>
      <c r="G610" s="150" t="s">
        <v>2245</v>
      </c>
      <c r="H610" s="150" t="s">
        <v>2249</v>
      </c>
      <c r="I610" s="155"/>
      <c r="J610" s="126">
        <v>2</v>
      </c>
      <c r="K610" s="150"/>
      <c r="L610" s="227">
        <f>IF(("Reference probe"&lt;&gt;"Reference probe"),"N","Y")</f>
      </c>
      <c r="M610" s="171">
        <v>0.91</v>
      </c>
      <c r="N610" s="171">
        <v>0.94</v>
      </c>
      <c r="O610" s="171">
        <v>0.99</v>
      </c>
      <c r="P610" s="171">
        <v>0.99</v>
      </c>
      <c r="Q610" s="171">
        <v>1.03</v>
      </c>
      <c r="R610" s="171">
        <v>0.88</v>
      </c>
      <c r="S610" s="171">
        <v>0.92</v>
      </c>
      <c r="T610" s="171">
        <v>1.01</v>
      </c>
      <c r="U610" s="171">
        <v>1.02</v>
      </c>
      <c r="V610" s="171">
        <v>0.98</v>
      </c>
      <c r="W610" s="171">
        <v>0.97</v>
      </c>
      <c r="X610" s="171">
        <v>1.01</v>
      </c>
      <c r="Y610" s="171">
        <v>1.04</v>
      </c>
    </row>
    <row r="611" ht="11.25" customHeight="1">
      <c r="D611" s="149" t="s">
        <v>2250</v>
      </c>
      <c r="E611" s="150" t="s">
        <v>103</v>
      </c>
      <c r="F611" s="151" t="s">
        <v>2251</v>
      </c>
      <c r="G611" s="150" t="s">
        <v>2252</v>
      </c>
      <c r="H611" s="150" t="s">
        <v>2253</v>
      </c>
      <c r="I611" s="155"/>
      <c r="J611" s="126">
        <v>2</v>
      </c>
      <c r="K611" s="150"/>
      <c r="L611" s="227">
        <f>IF(("Reference probe"&lt;&gt;"Reference probe"),"N","Y")</f>
      </c>
      <c r="M611" s="171">
        <v>0.88</v>
      </c>
      <c r="N611" s="171">
        <v>0.97</v>
      </c>
      <c r="O611" s="171">
        <v>1.1</v>
      </c>
      <c r="P611" s="171">
        <v>0.99</v>
      </c>
      <c r="Q611" s="171">
        <v>1.01</v>
      </c>
      <c r="R611" s="171">
        <v>1.02</v>
      </c>
      <c r="S611" s="171">
        <v>0.99</v>
      </c>
      <c r="T611" s="171">
        <v>0.95</v>
      </c>
      <c r="U611" s="171">
        <v>1.01</v>
      </c>
      <c r="V611" s="171">
        <v>1.03</v>
      </c>
      <c r="W611" s="171">
        <v>1.03</v>
      </c>
      <c r="X611" s="171">
        <v>1.12</v>
      </c>
      <c r="Y611" s="171">
        <v>0.98</v>
      </c>
    </row>
    <row r="612" ht="11.25" customHeight="1">
      <c r="D612" s="149" t="s">
        <v>2254</v>
      </c>
      <c r="E612" s="150" t="s">
        <v>103</v>
      </c>
      <c r="F612" s="151" t="s">
        <v>2255</v>
      </c>
      <c r="G612" s="150" t="s">
        <v>2252</v>
      </c>
      <c r="H612" s="150" t="s">
        <v>2256</v>
      </c>
      <c r="I612" s="155"/>
      <c r="J612" s="126">
        <v>2</v>
      </c>
      <c r="K612" s="150"/>
      <c r="L612" s="227">
        <f>IF(("Reference probe"&lt;&gt;"Reference probe"),"N","Y")</f>
      </c>
      <c r="M612" s="171">
        <v>0.97</v>
      </c>
      <c r="N612" s="171">
        <v>0.98</v>
      </c>
      <c r="O612" s="171">
        <v>0.91</v>
      </c>
      <c r="P612" s="171">
        <v>0.96</v>
      </c>
      <c r="Q612" s="171">
        <v>1.01</v>
      </c>
      <c r="R612" s="171">
        <v>0.95</v>
      </c>
      <c r="S612" s="171">
        <v>0.97</v>
      </c>
      <c r="T612" s="171">
        <v>1.04</v>
      </c>
      <c r="U612" s="171">
        <v>0.99</v>
      </c>
      <c r="V612" s="171">
        <v>0.98</v>
      </c>
      <c r="W612" s="171">
        <v>1.01</v>
      </c>
      <c r="X612" s="171">
        <v>1.05</v>
      </c>
      <c r="Y612" s="171">
        <v>1</v>
      </c>
    </row>
    <row r="613" ht="11.25" customHeight="1">
      <c r="D613" s="149" t="s">
        <v>2257</v>
      </c>
      <c r="E613" s="150" t="s">
        <v>103</v>
      </c>
      <c r="F613" s="151" t="s">
        <v>2258</v>
      </c>
      <c r="G613" s="150" t="s">
        <v>2252</v>
      </c>
      <c r="H613" s="150" t="s">
        <v>2259</v>
      </c>
      <c r="I613" s="155"/>
      <c r="J613" s="126">
        <v>2</v>
      </c>
      <c r="K613" s="150"/>
      <c r="L613" s="227">
        <f>IF(("Reference probe"&lt;&gt;"Reference probe"),"N","Y")</f>
      </c>
      <c r="M613" s="171">
        <v>1.1</v>
      </c>
      <c r="N613" s="171">
        <v>0.98</v>
      </c>
      <c r="O613" s="171">
        <v>0.99</v>
      </c>
      <c r="P613" s="171">
        <v>1</v>
      </c>
      <c r="Q613" s="171">
        <v>0.97</v>
      </c>
      <c r="R613" s="171">
        <v>1.03</v>
      </c>
      <c r="S613" s="171">
        <v>0.89</v>
      </c>
      <c r="T613" s="171">
        <v>0.84</v>
      </c>
      <c r="U613" s="171">
        <v>1.01</v>
      </c>
      <c r="V613" s="171">
        <v>1</v>
      </c>
      <c r="W613" s="171">
        <v>1.02</v>
      </c>
      <c r="X613" s="171">
        <v>0.97</v>
      </c>
      <c r="Y613" s="171">
        <v>1.03</v>
      </c>
    </row>
    <row r="614" ht="11.25" customHeight="1">
      <c r="D614" s="149" t="s">
        <v>2260</v>
      </c>
      <c r="E614" s="150" t="s">
        <v>103</v>
      </c>
      <c r="F614" s="151" t="s">
        <v>2261</v>
      </c>
      <c r="G614" s="150" t="s">
        <v>2262</v>
      </c>
      <c r="H614" s="150" t="s">
        <v>2263</v>
      </c>
      <c r="I614" s="155"/>
      <c r="J614" s="126">
        <v>2</v>
      </c>
      <c r="K614" s="150"/>
      <c r="L614" s="227">
        <f>IF(("Reference probe"&lt;&gt;"Reference probe"),"N","Y")</f>
      </c>
      <c r="M614" s="171">
        <v>0.96</v>
      </c>
      <c r="N614" s="171">
        <v>0.98</v>
      </c>
      <c r="O614" s="171">
        <v>1</v>
      </c>
      <c r="P614" s="171">
        <v>0.96</v>
      </c>
      <c r="Q614" s="171">
        <v>0.99</v>
      </c>
      <c r="R614" s="171">
        <v>0.96</v>
      </c>
      <c r="S614" s="171">
        <v>0.96</v>
      </c>
      <c r="T614" s="171">
        <v>0.91</v>
      </c>
      <c r="U614" s="171">
        <v>1.07</v>
      </c>
      <c r="V614" s="171">
        <v>0.96</v>
      </c>
      <c r="W614" s="171">
        <v>0.98</v>
      </c>
      <c r="X614" s="171">
        <v>0.89</v>
      </c>
      <c r="Y614" s="171">
        <v>0.99</v>
      </c>
    </row>
    <row r="615" ht="11.25" customHeight="1">
      <c r="D615" s="149" t="s">
        <v>2264</v>
      </c>
      <c r="E615" s="150" t="s">
        <v>103</v>
      </c>
      <c r="F615" s="151" t="s">
        <v>2265</v>
      </c>
      <c r="G615" s="150" t="s">
        <v>2262</v>
      </c>
      <c r="H615" s="150" t="s">
        <v>2266</v>
      </c>
      <c r="I615" s="155"/>
      <c r="J615" s="126">
        <v>2</v>
      </c>
      <c r="K615" s="150"/>
      <c r="L615" s="227">
        <f>IF(("Reference probe"&lt;&gt;"Reference probe"),"N","Y")</f>
      </c>
      <c r="M615" s="171">
        <v>0.99</v>
      </c>
      <c r="N615" s="171">
        <v>1.02</v>
      </c>
      <c r="O615" s="171">
        <v>0.95</v>
      </c>
      <c r="P615" s="171">
        <v>0.95</v>
      </c>
      <c r="Q615" s="171">
        <v>1.03</v>
      </c>
      <c r="R615" s="171">
        <v>0.97</v>
      </c>
      <c r="S615" s="171">
        <v>1.01</v>
      </c>
      <c r="T615" s="171">
        <v>1.01</v>
      </c>
      <c r="U615" s="171">
        <v>0.98</v>
      </c>
      <c r="V615" s="171">
        <v>1.01</v>
      </c>
      <c r="W615" s="171">
        <v>1</v>
      </c>
      <c r="X615" s="171">
        <v>1.04</v>
      </c>
      <c r="Y615" s="171">
        <v>0.98</v>
      </c>
    </row>
    <row r="616" ht="11.25" customHeight="1">
      <c r="D616" s="149" t="s">
        <v>2267</v>
      </c>
      <c r="E616" s="150" t="s">
        <v>103</v>
      </c>
      <c r="F616" s="151" t="s">
        <v>2268</v>
      </c>
      <c r="G616" s="150" t="s">
        <v>2269</v>
      </c>
      <c r="H616" s="150" t="s">
        <v>2270</v>
      </c>
      <c r="I616" s="155"/>
      <c r="J616" s="126">
        <v>2</v>
      </c>
      <c r="K616" s="150"/>
      <c r="L616" s="227">
        <f>IF(("Default"&lt;&gt;"Reference probe"),"N","Y")</f>
      </c>
      <c r="M616" s="171">
        <v>1.03</v>
      </c>
      <c r="N616" s="171">
        <v>0.93</v>
      </c>
      <c r="O616" s="171">
        <v>0.96</v>
      </c>
      <c r="P616" s="171">
        <v>1.02</v>
      </c>
      <c r="Q616" s="171">
        <v>1.1</v>
      </c>
      <c r="R616" s="171">
        <v>1.07</v>
      </c>
      <c r="S616" s="171">
        <v>1.01</v>
      </c>
      <c r="T616" s="171">
        <v>1.04</v>
      </c>
      <c r="U616" s="171">
        <v>0.99</v>
      </c>
      <c r="V616" s="171">
        <v>0.93</v>
      </c>
      <c r="W616" s="171">
        <v>0.97</v>
      </c>
      <c r="X616" s="171">
        <v>1.1</v>
      </c>
      <c r="Y616" s="171">
        <v>1.03</v>
      </c>
    </row>
    <row r="617" ht="11.25" customHeight="1">
      <c r="D617" s="149" t="s">
        <v>2271</v>
      </c>
      <c r="E617" s="150" t="s">
        <v>103</v>
      </c>
      <c r="F617" s="151" t="s">
        <v>2272</v>
      </c>
      <c r="G617" s="150" t="s">
        <v>2269</v>
      </c>
      <c r="H617" s="150" t="s">
        <v>2273</v>
      </c>
      <c r="I617" s="155"/>
      <c r="J617" s="126">
        <v>2</v>
      </c>
      <c r="K617" s="150"/>
      <c r="L617" s="227">
        <f>IF(("Reference probe"&lt;&gt;"Reference probe"),"N","Y")</f>
      </c>
      <c r="M617" s="171">
        <v>0.97</v>
      </c>
      <c r="N617" s="171">
        <v>0.99</v>
      </c>
      <c r="O617" s="171">
        <v>0.97</v>
      </c>
      <c r="P617" s="171">
        <v>1.01</v>
      </c>
      <c r="Q617" s="171">
        <v>0.96</v>
      </c>
      <c r="R617" s="171">
        <v>0.94</v>
      </c>
      <c r="S617" s="171">
        <v>1</v>
      </c>
      <c r="T617" s="171">
        <v>0.97</v>
      </c>
      <c r="U617" s="171">
        <v>1.02</v>
      </c>
      <c r="V617" s="171">
        <v>0.94</v>
      </c>
      <c r="W617" s="171">
        <v>1.03</v>
      </c>
      <c r="X617" s="171">
        <v>1.09</v>
      </c>
      <c r="Y617" s="171">
        <v>1</v>
      </c>
    </row>
    <row r="618" ht="11.25" customHeight="1">
      <c r="D618" s="149" t="s">
        <v>2274</v>
      </c>
      <c r="E618" s="150" t="s">
        <v>103</v>
      </c>
      <c r="F618" s="151" t="s">
        <v>2275</v>
      </c>
      <c r="G618" s="150" t="s">
        <v>2269</v>
      </c>
      <c r="H618" s="150" t="s">
        <v>2276</v>
      </c>
      <c r="I618" s="155"/>
      <c r="J618" s="126">
        <v>2</v>
      </c>
      <c r="K618" s="150"/>
      <c r="L618" s="227">
        <f>IF(("Reference probe"&lt;&gt;"Reference probe"),"N","Y")</f>
      </c>
      <c r="M618" s="171">
        <v>0.98</v>
      </c>
      <c r="N618" s="171">
        <v>0.99</v>
      </c>
      <c r="O618" s="171">
        <v>1</v>
      </c>
      <c r="P618" s="171">
        <v>0.96</v>
      </c>
      <c r="Q618" s="171">
        <v>1.01</v>
      </c>
      <c r="R618" s="171">
        <v>0.91</v>
      </c>
      <c r="S618" s="171">
        <v>0.99</v>
      </c>
      <c r="T618" s="171">
        <v>1.02</v>
      </c>
      <c r="U618" s="171">
        <v>1</v>
      </c>
      <c r="V618" s="171">
        <v>1</v>
      </c>
      <c r="W618" s="171">
        <v>1.03</v>
      </c>
      <c r="X618" s="171">
        <v>0.97</v>
      </c>
      <c r="Y618" s="171">
        <v>0.98</v>
      </c>
    </row>
    <row r="619" ht="11.25" customHeight="1">
      <c r="D619" s="149" t="s">
        <v>2277</v>
      </c>
      <c r="E619" s="150" t="s">
        <v>103</v>
      </c>
      <c r="F619" s="151" t="s">
        <v>2278</v>
      </c>
      <c r="G619" s="150" t="s">
        <v>2279</v>
      </c>
      <c r="H619" s="150" t="s">
        <v>2280</v>
      </c>
      <c r="I619" s="155"/>
      <c r="J619" s="126">
        <v>2</v>
      </c>
      <c r="K619" s="150"/>
      <c r="L619" s="227">
        <f>IF(("Reference probe"&lt;&gt;"Reference probe"),"N","Y")</f>
      </c>
      <c r="M619" s="171">
        <v>0.95</v>
      </c>
      <c r="N619" s="171">
        <v>1.04</v>
      </c>
      <c r="O619" s="171">
        <v>0.98</v>
      </c>
      <c r="P619" s="171">
        <v>0.94</v>
      </c>
      <c r="Q619" s="171">
        <v>0.95</v>
      </c>
      <c r="R619" s="171">
        <v>1.04</v>
      </c>
      <c r="S619" s="171">
        <v>1.01</v>
      </c>
      <c r="T619" s="171">
        <v>1.01</v>
      </c>
      <c r="U619" s="171">
        <v>0.97</v>
      </c>
      <c r="V619" s="171">
        <v>1</v>
      </c>
      <c r="W619" s="171">
        <v>1.03</v>
      </c>
      <c r="X619" s="171">
        <v>1.02</v>
      </c>
      <c r="Y619" s="171">
        <v>1.03</v>
      </c>
    </row>
    <row r="620" ht="11.25" customHeight="1">
      <c r="D620" s="149" t="s">
        <v>2281</v>
      </c>
      <c r="E620" s="150" t="s">
        <v>103</v>
      </c>
      <c r="F620" s="151" t="s">
        <v>2282</v>
      </c>
      <c r="G620" s="150" t="s">
        <v>2283</v>
      </c>
      <c r="H620" s="150" t="s">
        <v>2284</v>
      </c>
      <c r="I620" s="155"/>
      <c r="J620" s="126">
        <v>2</v>
      </c>
      <c r="K620" s="150"/>
      <c r="L620" s="227">
        <f>IF(("Reference probe"&lt;&gt;"Reference probe"),"N","Y")</f>
      </c>
      <c r="M620" s="171">
        <v>1.1</v>
      </c>
      <c r="N620" s="171">
        <v>1.01</v>
      </c>
      <c r="O620" s="171">
        <v>0.94</v>
      </c>
      <c r="P620" s="171">
        <v>1</v>
      </c>
      <c r="Q620" s="171">
        <v>1.01</v>
      </c>
      <c r="R620" s="171">
        <v>1.02</v>
      </c>
      <c r="S620" s="171">
        <v>0.98</v>
      </c>
      <c r="T620" s="171">
        <v>1.1</v>
      </c>
      <c r="U620" s="171">
        <v>1.05</v>
      </c>
      <c r="V620" s="171">
        <v>1.01</v>
      </c>
      <c r="W620" s="171">
        <v>1.03</v>
      </c>
      <c r="X620" s="171">
        <v>0.98</v>
      </c>
      <c r="Y620" s="171">
        <v>0.91</v>
      </c>
    </row>
    <row r="621" ht="11.25" customHeight="1">
      <c r="D621" s="149" t="s">
        <v>2285</v>
      </c>
      <c r="E621" s="150" t="s">
        <v>103</v>
      </c>
      <c r="F621" s="151" t="s">
        <v>2286</v>
      </c>
      <c r="G621" s="150" t="s">
        <v>2283</v>
      </c>
      <c r="H621" s="150" t="s">
        <v>2287</v>
      </c>
      <c r="I621" s="155"/>
      <c r="J621" s="126">
        <v>2</v>
      </c>
      <c r="K621" s="150"/>
      <c r="L621" s="227">
        <f>IF(("Reference probe"&lt;&gt;"Reference probe"),"N","Y")</f>
      </c>
      <c r="M621" s="171">
        <v>1.14</v>
      </c>
      <c r="N621" s="171">
        <v>0.94</v>
      </c>
      <c r="O621" s="171">
        <v>0.97</v>
      </c>
      <c r="P621" s="171">
        <v>0.98</v>
      </c>
      <c r="Q621" s="171">
        <v>0.99</v>
      </c>
      <c r="R621" s="171">
        <v>0.94</v>
      </c>
      <c r="S621" s="171">
        <v>1.02</v>
      </c>
      <c r="T621" s="171">
        <v>1.02</v>
      </c>
      <c r="U621" s="171">
        <v>1.11</v>
      </c>
      <c r="V621" s="171">
        <v>1.02</v>
      </c>
      <c r="W621" s="171">
        <v>0.95</v>
      </c>
      <c r="X621" s="171">
        <v>0.92</v>
      </c>
      <c r="Y621" s="171">
        <v>1.02</v>
      </c>
    </row>
    <row r="622" ht="11.25" customHeight="1">
      <c r="D622" s="149" t="s">
        <v>2288</v>
      </c>
      <c r="E622" s="150" t="s">
        <v>103</v>
      </c>
      <c r="F622" s="151" t="s">
        <v>2289</v>
      </c>
      <c r="G622" s="150" t="s">
        <v>2283</v>
      </c>
      <c r="H622" s="150" t="s">
        <v>2290</v>
      </c>
      <c r="I622" s="155"/>
      <c r="J622" s="126">
        <v>2</v>
      </c>
      <c r="K622" s="150" t="s">
        <v>152</v>
      </c>
      <c r="L622" s="227">
        <f>IF(("Default"&lt;&gt;"Reference probe"),"N","Y")</f>
      </c>
      <c r="M622" s="171">
        <v>1.03</v>
      </c>
      <c r="N622" s="171">
        <v>1</v>
      </c>
      <c r="O622" s="171">
        <v>0.94</v>
      </c>
      <c r="P622" s="171">
        <v>1.1</v>
      </c>
      <c r="Q622" s="171">
        <v>1.02</v>
      </c>
      <c r="R622" s="171">
        <v>1.03</v>
      </c>
      <c r="S622" s="171">
        <v>1.1</v>
      </c>
      <c r="T622" s="171">
        <v>1.02</v>
      </c>
      <c r="U622" s="171">
        <v>1.08</v>
      </c>
      <c r="V622" s="171">
        <v>1.07</v>
      </c>
      <c r="W622" s="171">
        <v>0.98</v>
      </c>
      <c r="X622" s="171">
        <v>1.05</v>
      </c>
      <c r="Y622" s="171">
        <v>0.93</v>
      </c>
    </row>
    <row r="623" ht="11.25" customHeight="1">
      <c r="D623" s="149" t="s">
        <v>2291</v>
      </c>
      <c r="E623" s="150" t="s">
        <v>103</v>
      </c>
      <c r="F623" s="151" t="s">
        <v>2292</v>
      </c>
      <c r="G623" s="150" t="s">
        <v>2293</v>
      </c>
      <c r="H623" s="150" t="s">
        <v>2294</v>
      </c>
      <c r="I623" s="155"/>
      <c r="J623" s="126">
        <v>2</v>
      </c>
      <c r="K623" s="150"/>
      <c r="L623" s="227">
        <f>IF(("Default"&lt;&gt;"Reference probe"),"N","Y")</f>
      </c>
      <c r="M623" s="171">
        <v>1.38</v>
      </c>
      <c r="N623" s="171">
        <v>1.02</v>
      </c>
      <c r="O623" s="171">
        <v>0.5</v>
      </c>
      <c r="P623" s="171">
        <v>0.95</v>
      </c>
      <c r="Q623" s="171">
        <v>0.89</v>
      </c>
      <c r="R623" s="171">
        <v>0.87</v>
      </c>
      <c r="S623" s="171">
        <v>0.85</v>
      </c>
      <c r="T623" s="171">
        <v>1.04</v>
      </c>
      <c r="U623" s="171">
        <v>1.09</v>
      </c>
      <c r="V623" s="171">
        <v>0.92</v>
      </c>
      <c r="W623" s="171">
        <v>1.02</v>
      </c>
      <c r="X623" s="171">
        <v>0.94</v>
      </c>
      <c r="Y623" s="171">
        <v>1</v>
      </c>
    </row>
    <row r="624" ht="11.25" customHeight="1">
      <c r="D624" s="149" t="s">
        <v>2295</v>
      </c>
      <c r="E624" s="150" t="s">
        <v>103</v>
      </c>
      <c r="F624" s="151" t="s">
        <v>2296</v>
      </c>
      <c r="G624" s="150" t="s">
        <v>2297</v>
      </c>
      <c r="H624" s="150" t="s">
        <v>2298</v>
      </c>
      <c r="I624" s="155"/>
      <c r="J624" s="126">
        <v>2</v>
      </c>
      <c r="K624" s="150"/>
      <c r="L624" s="227">
        <f>IF(("Reference probe"&lt;&gt;"Reference probe"),"N","Y")</f>
      </c>
      <c r="M624" s="171">
        <v>1.49</v>
      </c>
      <c r="N624" s="171">
        <v>0.99</v>
      </c>
      <c r="O624" s="171">
        <v>1</v>
      </c>
      <c r="P624" s="171">
        <v>1.02</v>
      </c>
      <c r="Q624" s="171">
        <v>0.97</v>
      </c>
      <c r="R624" s="171">
        <v>1.01</v>
      </c>
      <c r="S624" s="171">
        <v>0.99</v>
      </c>
      <c r="T624" s="171">
        <v>0.99</v>
      </c>
      <c r="U624" s="171">
        <v>0.99</v>
      </c>
      <c r="V624" s="171">
        <v>0.87</v>
      </c>
      <c r="W624" s="171">
        <v>1.03</v>
      </c>
      <c r="X624" s="171">
        <v>1.01</v>
      </c>
      <c r="Y624" s="171">
        <v>1.03</v>
      </c>
    </row>
    <row r="625" ht="11.25" customHeight="1">
      <c r="D625" s="149" t="s">
        <v>2299</v>
      </c>
      <c r="E625" s="150" t="s">
        <v>103</v>
      </c>
      <c r="F625" s="151" t="s">
        <v>2300</v>
      </c>
      <c r="G625" s="150" t="s">
        <v>2301</v>
      </c>
      <c r="H625" s="150" t="s">
        <v>2302</v>
      </c>
      <c r="I625" s="155"/>
      <c r="J625" s="126">
        <v>2</v>
      </c>
      <c r="K625" s="150"/>
      <c r="L625" s="227">
        <f>IF(("Reference probe"&lt;&gt;"Reference probe"),"N","Y")</f>
      </c>
      <c r="M625" s="171">
        <v>1.52</v>
      </c>
      <c r="N625" s="171">
        <v>0.92</v>
      </c>
      <c r="O625" s="171">
        <v>1.02</v>
      </c>
      <c r="P625" s="171">
        <v>0.94</v>
      </c>
      <c r="Q625" s="171">
        <v>1.02</v>
      </c>
      <c r="R625" s="171">
        <v>0.95</v>
      </c>
      <c r="S625" s="171">
        <v>1.02</v>
      </c>
      <c r="T625" s="171">
        <v>0.92</v>
      </c>
      <c r="U625" s="171">
        <v>1</v>
      </c>
      <c r="V625" s="171">
        <v>1.14</v>
      </c>
      <c r="W625" s="171">
        <v>0.99</v>
      </c>
      <c r="X625" s="171">
        <v>0.96</v>
      </c>
      <c r="Y625" s="171">
        <v>1.09</v>
      </c>
    </row>
    <row r="626" ht="11.25" customHeight="1">
      <c r="D626" s="149" t="s">
        <v>2303</v>
      </c>
      <c r="E626" s="150" t="s">
        <v>103</v>
      </c>
      <c r="F626" s="151" t="s">
        <v>2304</v>
      </c>
      <c r="G626" s="150" t="s">
        <v>2301</v>
      </c>
      <c r="H626" s="150" t="s">
        <v>2305</v>
      </c>
      <c r="I626" s="155"/>
      <c r="J626" s="126">
        <v>2</v>
      </c>
      <c r="K626" s="150"/>
      <c r="L626" s="227">
        <f>IF(("Default"&lt;&gt;"Reference probe"),"N","Y")</f>
      </c>
      <c r="M626" s="171">
        <v>1.59</v>
      </c>
      <c r="N626" s="171">
        <v>1.02</v>
      </c>
      <c r="O626" s="171">
        <v>0.99</v>
      </c>
      <c r="P626" s="171">
        <v>1.04</v>
      </c>
      <c r="Q626" s="171">
        <v>1.05</v>
      </c>
      <c r="R626" s="171">
        <v>0.99</v>
      </c>
      <c r="S626" s="171">
        <v>0.98</v>
      </c>
      <c r="T626" s="171">
        <v>1.04</v>
      </c>
      <c r="U626" s="171">
        <v>0.96</v>
      </c>
      <c r="V626" s="171">
        <v>1.05</v>
      </c>
      <c r="W626" s="171">
        <v>0.96</v>
      </c>
      <c r="X626" s="171">
        <v>1.03</v>
      </c>
      <c r="Y626" s="171">
        <v>1.03</v>
      </c>
    </row>
    <row r="627" ht="11.25" customHeight="1">
      <c r="D627" s="149" t="s">
        <v>2306</v>
      </c>
      <c r="E627" s="150" t="s">
        <v>103</v>
      </c>
      <c r="F627" s="151" t="s">
        <v>2307</v>
      </c>
      <c r="G627" s="150" t="s">
        <v>2301</v>
      </c>
      <c r="H627" s="150" t="s">
        <v>2308</v>
      </c>
      <c r="I627" s="155"/>
      <c r="J627" s="126">
        <v>2</v>
      </c>
      <c r="K627" s="150"/>
      <c r="L627" s="227">
        <f>IF(("Reference probe"&lt;&gt;"Reference probe"),"N","Y")</f>
      </c>
      <c r="M627" s="171">
        <v>1.33</v>
      </c>
      <c r="N627" s="171">
        <v>0.98</v>
      </c>
      <c r="O627" s="171">
        <v>1</v>
      </c>
      <c r="P627" s="171">
        <v>0.97</v>
      </c>
      <c r="Q627" s="171">
        <v>0.93</v>
      </c>
      <c r="R627" s="171">
        <v>0.95</v>
      </c>
      <c r="S627" s="171">
        <v>0.94</v>
      </c>
      <c r="T627" s="171">
        <v>1.18</v>
      </c>
      <c r="U627" s="171">
        <v>1.09</v>
      </c>
      <c r="V627" s="171">
        <v>0.97</v>
      </c>
      <c r="W627" s="171">
        <v>1</v>
      </c>
      <c r="X627" s="171">
        <v>1.02</v>
      </c>
      <c r="Y627" s="171">
        <v>1.01</v>
      </c>
    </row>
    <row r="628" ht="11.25" customHeight="1">
      <c r="D628" s="149" t="s">
        <v>2309</v>
      </c>
      <c r="E628" s="150" t="s">
        <v>103</v>
      </c>
      <c r="F628" s="151" t="s">
        <v>2310</v>
      </c>
      <c r="G628" s="150" t="s">
        <v>2311</v>
      </c>
      <c r="H628" s="150" t="s">
        <v>2312</v>
      </c>
      <c r="I628" s="155"/>
      <c r="J628" s="126">
        <v>2</v>
      </c>
      <c r="K628" s="150"/>
      <c r="L628" s="227">
        <f>IF(("Reference probe"&lt;&gt;"Reference probe"),"N","Y")</f>
      </c>
      <c r="M628" s="171">
        <v>1.51</v>
      </c>
      <c r="N628" s="171">
        <v>1.03</v>
      </c>
      <c r="O628" s="171">
        <v>1.01</v>
      </c>
      <c r="P628" s="171">
        <v>1.02</v>
      </c>
      <c r="Q628" s="171">
        <v>0.98</v>
      </c>
      <c r="R628" s="171">
        <v>0.91</v>
      </c>
      <c r="S628" s="171">
        <v>0.98</v>
      </c>
      <c r="T628" s="171">
        <v>1.02</v>
      </c>
      <c r="U628" s="171">
        <v>1.01</v>
      </c>
      <c r="V628" s="171">
        <v>0.95</v>
      </c>
      <c r="W628" s="171">
        <v>0.99</v>
      </c>
      <c r="X628" s="171">
        <v>1.05</v>
      </c>
      <c r="Y628" s="171">
        <v>1</v>
      </c>
    </row>
    <row r="629" ht="11.25" customHeight="1">
      <c r="D629" s="149" t="s">
        <v>2313</v>
      </c>
      <c r="E629" s="150" t="s">
        <v>103</v>
      </c>
      <c r="F629" s="151" t="s">
        <v>2314</v>
      </c>
      <c r="G629" s="150" t="s">
        <v>2315</v>
      </c>
      <c r="H629" s="150" t="s">
        <v>2316</v>
      </c>
      <c r="I629" s="155"/>
      <c r="J629" s="126">
        <v>2</v>
      </c>
      <c r="K629" s="150"/>
      <c r="L629" s="227">
        <f>IF(("Default"&lt;&gt;"Reference probe"),"N","Y")</f>
      </c>
      <c r="M629" s="171">
        <v>1.5</v>
      </c>
      <c r="N629" s="171">
        <v>1</v>
      </c>
      <c r="O629" s="171">
        <v>1.15</v>
      </c>
      <c r="P629" s="171">
        <v>1</v>
      </c>
      <c r="Q629" s="171">
        <v>0.99</v>
      </c>
      <c r="R629" s="171">
        <v>1</v>
      </c>
      <c r="S629" s="171">
        <v>0.93</v>
      </c>
      <c r="T629" s="171">
        <v>0.94</v>
      </c>
      <c r="U629" s="171">
        <v>0.97</v>
      </c>
      <c r="V629" s="171">
        <v>0.9</v>
      </c>
      <c r="W629" s="171">
        <v>1.03</v>
      </c>
      <c r="X629" s="171">
        <v>0.98</v>
      </c>
      <c r="Y629" s="171">
        <v>1.02</v>
      </c>
    </row>
    <row r="630" ht="11.25" customHeight="1">
      <c r="D630" s="149" t="s">
        <v>2317</v>
      </c>
      <c r="E630" s="150" t="s">
        <v>103</v>
      </c>
      <c r="F630" s="151" t="s">
        <v>2318</v>
      </c>
      <c r="G630" s="150" t="s">
        <v>2315</v>
      </c>
      <c r="H630" s="150" t="s">
        <v>2319</v>
      </c>
      <c r="I630" s="155"/>
      <c r="J630" s="126">
        <v>2</v>
      </c>
      <c r="K630" s="150"/>
      <c r="L630" s="227">
        <f>IF(("Reference probe"&lt;&gt;"Reference probe"),"N","Y")</f>
      </c>
      <c r="M630" s="171">
        <v>1.44</v>
      </c>
      <c r="N630" s="171">
        <v>1.03</v>
      </c>
      <c r="O630" s="171">
        <v>0.96</v>
      </c>
      <c r="P630" s="171">
        <v>1.03</v>
      </c>
      <c r="Q630" s="171">
        <v>0.99</v>
      </c>
      <c r="R630" s="171">
        <v>0.92</v>
      </c>
      <c r="S630" s="171">
        <v>0.99</v>
      </c>
      <c r="T630" s="171">
        <v>1</v>
      </c>
      <c r="U630" s="171">
        <v>1.04</v>
      </c>
      <c r="V630" s="171">
        <v>0.97</v>
      </c>
      <c r="W630" s="171">
        <v>0.98</v>
      </c>
      <c r="X630" s="171">
        <v>0.96</v>
      </c>
      <c r="Y630" s="171">
        <v>0.96</v>
      </c>
    </row>
    <row r="631" ht="11.25" customHeight="1">
      <c r="D631" s="149" t="s">
        <v>2320</v>
      </c>
      <c r="E631" s="150" t="s">
        <v>103</v>
      </c>
      <c r="F631" s="151" t="s">
        <v>2321</v>
      </c>
      <c r="G631" s="150" t="s">
        <v>2322</v>
      </c>
      <c r="H631" s="150" t="s">
        <v>2323</v>
      </c>
      <c r="I631" s="155"/>
      <c r="J631" s="126">
        <v>2</v>
      </c>
      <c r="K631" s="150"/>
      <c r="L631" s="227">
        <f>IF(("Reference probe"&lt;&gt;"Reference probe"),"N","Y")</f>
      </c>
      <c r="M631" s="171">
        <v>1.43</v>
      </c>
      <c r="N631" s="171">
        <v>1.02</v>
      </c>
      <c r="O631" s="171">
        <v>0.97</v>
      </c>
      <c r="P631" s="171">
        <v>1.03</v>
      </c>
      <c r="Q631" s="171">
        <v>0.95</v>
      </c>
      <c r="R631" s="171">
        <v>0.97</v>
      </c>
      <c r="S631" s="171">
        <v>1.05</v>
      </c>
      <c r="T631" s="171">
        <v>1.05</v>
      </c>
      <c r="U631" s="171">
        <v>1.04</v>
      </c>
      <c r="V631" s="171">
        <v>1.02</v>
      </c>
      <c r="W631" s="171">
        <v>1</v>
      </c>
      <c r="X631" s="171">
        <v>1</v>
      </c>
      <c r="Y631" s="171">
        <v>1</v>
      </c>
    </row>
    <row r="632" ht="11.25" customHeight="1">
      <c r="D632" s="149" t="s">
        <v>2324</v>
      </c>
      <c r="E632" s="150" t="s">
        <v>103</v>
      </c>
      <c r="F632" s="151" t="s">
        <v>2325</v>
      </c>
      <c r="G632" s="150" t="s">
        <v>2326</v>
      </c>
      <c r="H632" s="150" t="s">
        <v>2327</v>
      </c>
      <c r="I632" s="155"/>
      <c r="J632" s="126">
        <v>2</v>
      </c>
      <c r="K632" s="150"/>
      <c r="L632" s="227">
        <f>IF(("Reference probe"&lt;&gt;"Reference probe"),"N","Y")</f>
      </c>
      <c r="M632" s="171">
        <v>1.65</v>
      </c>
      <c r="N632" s="171">
        <v>0.98</v>
      </c>
      <c r="O632" s="171">
        <v>1.02</v>
      </c>
      <c r="P632" s="171">
        <v>1.11</v>
      </c>
      <c r="Q632" s="171">
        <v>1.06</v>
      </c>
      <c r="R632" s="171">
        <v>1.04</v>
      </c>
      <c r="S632" s="171">
        <v>1.07</v>
      </c>
      <c r="T632" s="171">
        <v>1.08</v>
      </c>
      <c r="U632" s="171">
        <v>0.98</v>
      </c>
      <c r="V632" s="171">
        <v>1.14</v>
      </c>
      <c r="W632" s="171">
        <v>0.97</v>
      </c>
      <c r="X632" s="171">
        <v>1.08</v>
      </c>
      <c r="Y632" s="171">
        <v>1.02</v>
      </c>
    </row>
    <row r="633" ht="11.25" customHeight="1">
      <c r="D633" s="149" t="s">
        <v>2328</v>
      </c>
      <c r="E633" s="150" t="s">
        <v>103</v>
      </c>
      <c r="F633" s="151" t="s">
        <v>2329</v>
      </c>
      <c r="G633" s="150" t="s">
        <v>2326</v>
      </c>
      <c r="H633" s="150" t="s">
        <v>2330</v>
      </c>
      <c r="I633" s="155"/>
      <c r="J633" s="126">
        <v>2</v>
      </c>
      <c r="K633" s="150"/>
      <c r="L633" s="227">
        <f>IF(("Reference probe"&lt;&gt;"Reference probe"),"N","Y")</f>
      </c>
      <c r="M633" s="171">
        <v>1.44</v>
      </c>
      <c r="N633" s="171">
        <v>0.95</v>
      </c>
      <c r="O633" s="171">
        <v>1.03</v>
      </c>
      <c r="P633" s="171">
        <v>1.02</v>
      </c>
      <c r="Q633" s="171">
        <v>1.05</v>
      </c>
      <c r="R633" s="171">
        <v>0.97</v>
      </c>
      <c r="S633" s="171">
        <v>1.06</v>
      </c>
      <c r="T633" s="171">
        <v>1.02</v>
      </c>
      <c r="U633" s="171">
        <v>0.98</v>
      </c>
      <c r="V633" s="171">
        <v>0.93</v>
      </c>
      <c r="W633" s="171">
        <v>0.99</v>
      </c>
      <c r="X633" s="171">
        <v>0.97</v>
      </c>
      <c r="Y633" s="171">
        <v>1.03</v>
      </c>
    </row>
    <row r="634" ht="11.25" customHeight="1">
      <c r="D634" s="149" t="s">
        <v>2331</v>
      </c>
      <c r="E634" s="150" t="s">
        <v>103</v>
      </c>
      <c r="F634" s="151" t="s">
        <v>2332</v>
      </c>
      <c r="G634" s="150" t="s">
        <v>2333</v>
      </c>
      <c r="H634" s="150" t="s">
        <v>2334</v>
      </c>
      <c r="I634" s="155"/>
      <c r="J634" s="126">
        <v>2</v>
      </c>
      <c r="K634" s="150"/>
      <c r="L634" s="227">
        <f>IF(("Reference probe"&lt;&gt;"Reference probe"),"N","Y")</f>
      </c>
      <c r="M634" s="171">
        <v>1.36</v>
      </c>
      <c r="N634" s="171">
        <v>1.04</v>
      </c>
      <c r="O634" s="171">
        <v>0.92</v>
      </c>
      <c r="P634" s="171">
        <v>1.02</v>
      </c>
      <c r="Q634" s="171">
        <v>1.03</v>
      </c>
      <c r="R634" s="171">
        <v>0.97</v>
      </c>
      <c r="S634" s="171">
        <v>1.03</v>
      </c>
      <c r="T634" s="171">
        <v>0.98</v>
      </c>
      <c r="U634" s="171">
        <v>0.99</v>
      </c>
      <c r="V634" s="171">
        <v>0.92</v>
      </c>
      <c r="W634" s="171">
        <v>0.96</v>
      </c>
      <c r="X634" s="171">
        <v>0.88</v>
      </c>
      <c r="Y634" s="171">
        <v>0.98</v>
      </c>
    </row>
    <row r="635" ht="11.25" customHeight="1">
      <c r="D635" s="149" t="s">
        <v>2335</v>
      </c>
      <c r="E635" s="150" t="s">
        <v>103</v>
      </c>
      <c r="F635" s="151" t="s">
        <v>2336</v>
      </c>
      <c r="G635" s="150" t="s">
        <v>2337</v>
      </c>
      <c r="H635" s="150" t="s">
        <v>2338</v>
      </c>
      <c r="I635" s="155"/>
      <c r="J635" s="126">
        <v>2</v>
      </c>
      <c r="K635" s="150"/>
      <c r="L635" s="227">
        <f>IF(("Default"&lt;&gt;"Reference probe"),"N","Y")</f>
      </c>
      <c r="M635" s="171">
        <v>1.57</v>
      </c>
      <c r="N635" s="171">
        <v>0.98</v>
      </c>
      <c r="O635" s="171">
        <v>1.02</v>
      </c>
      <c r="P635" s="171">
        <v>1.02</v>
      </c>
      <c r="Q635" s="171">
        <v>0.97</v>
      </c>
      <c r="R635" s="171">
        <v>1.08</v>
      </c>
      <c r="S635" s="171">
        <v>1.08</v>
      </c>
      <c r="T635" s="171">
        <v>1.02</v>
      </c>
      <c r="U635" s="171">
        <v>1.01</v>
      </c>
      <c r="V635" s="171">
        <v>1.1</v>
      </c>
      <c r="W635" s="171">
        <v>1.04</v>
      </c>
      <c r="X635" s="171">
        <v>0.96</v>
      </c>
      <c r="Y635" s="171">
        <v>1.01</v>
      </c>
    </row>
    <row r="636" ht="11.25" customHeight="1">
      <c r="D636" s="149" t="s">
        <v>2339</v>
      </c>
      <c r="E636" s="150" t="s">
        <v>103</v>
      </c>
      <c r="F636" s="151" t="s">
        <v>2340</v>
      </c>
      <c r="G636" s="150" t="s">
        <v>2337</v>
      </c>
      <c r="H636" s="150" t="s">
        <v>2341</v>
      </c>
      <c r="I636" s="155"/>
      <c r="J636" s="126">
        <v>2</v>
      </c>
      <c r="K636" s="150"/>
      <c r="L636" s="227">
        <f>IF(("Reference probe"&lt;&gt;"Reference probe"),"N","Y")</f>
      </c>
      <c r="M636" s="171">
        <v>1.53</v>
      </c>
      <c r="N636" s="171">
        <v>0.97</v>
      </c>
      <c r="O636" s="171">
        <v>1</v>
      </c>
      <c r="P636" s="171">
        <v>0.96</v>
      </c>
      <c r="Q636" s="171">
        <v>0.97</v>
      </c>
      <c r="R636" s="171">
        <v>1.01</v>
      </c>
      <c r="S636" s="171">
        <v>0.93</v>
      </c>
      <c r="T636" s="171">
        <v>0.93</v>
      </c>
      <c r="U636" s="171">
        <v>1.03</v>
      </c>
      <c r="V636" s="171">
        <v>1.02</v>
      </c>
      <c r="W636" s="171">
        <v>1.06</v>
      </c>
      <c r="X636" s="171">
        <v>0.97</v>
      </c>
      <c r="Y636" s="171">
        <v>0.96</v>
      </c>
    </row>
    <row r="637" ht="11.25" customHeight="1">
      <c r="D637" s="149" t="s">
        <v>2342</v>
      </c>
      <c r="E637" s="150" t="s">
        <v>103</v>
      </c>
      <c r="F637" s="151" t="s">
        <v>2343</v>
      </c>
      <c r="G637" s="150" t="s">
        <v>2344</v>
      </c>
      <c r="H637" s="150" t="s">
        <v>2345</v>
      </c>
      <c r="I637" s="155"/>
      <c r="J637" s="126">
        <v>2</v>
      </c>
      <c r="K637" s="150"/>
      <c r="L637" s="227">
        <f>IF(("Reference probe"&lt;&gt;"Reference probe"),"N","Y")</f>
      </c>
      <c r="M637" s="171">
        <v>1.59</v>
      </c>
      <c r="N637" s="171">
        <v>0.96</v>
      </c>
      <c r="O637" s="171">
        <v>1.06</v>
      </c>
      <c r="P637" s="171">
        <v>1.04</v>
      </c>
      <c r="Q637" s="171">
        <v>1.06</v>
      </c>
      <c r="R637" s="171">
        <v>1.03</v>
      </c>
      <c r="S637" s="171">
        <v>1.02</v>
      </c>
      <c r="T637" s="171">
        <v>0.93</v>
      </c>
      <c r="U637" s="171">
        <v>1</v>
      </c>
      <c r="V637" s="171">
        <v>0.96</v>
      </c>
      <c r="W637" s="171">
        <v>1</v>
      </c>
      <c r="X637" s="171">
        <v>1.07</v>
      </c>
      <c r="Y637" s="171">
        <v>0.98</v>
      </c>
    </row>
    <row r="638" ht="11.25" customHeight="1">
      <c r="D638" s="149" t="s">
        <v>2346</v>
      </c>
      <c r="E638" s="150" t="s">
        <v>103</v>
      </c>
      <c r="F638" s="151" t="s">
        <v>2347</v>
      </c>
      <c r="G638" s="150" t="s">
        <v>2348</v>
      </c>
      <c r="H638" s="150" t="s">
        <v>2349</v>
      </c>
      <c r="I638" s="155"/>
      <c r="J638" s="126">
        <v>2</v>
      </c>
      <c r="K638" s="150"/>
      <c r="L638" s="227">
        <f>IF(("Default"&lt;&gt;"Reference probe"),"N","Y")</f>
      </c>
      <c r="M638" s="171">
        <v>1.55</v>
      </c>
      <c r="N638" s="171">
        <v>1.03</v>
      </c>
      <c r="O638" s="171">
        <v>0.99</v>
      </c>
      <c r="P638" s="171">
        <v>0.99</v>
      </c>
      <c r="Q638" s="171">
        <v>1</v>
      </c>
      <c r="R638" s="171">
        <v>1</v>
      </c>
      <c r="S638" s="171">
        <v>1.09</v>
      </c>
      <c r="T638" s="171">
        <v>1.05</v>
      </c>
      <c r="U638" s="171">
        <v>1.03</v>
      </c>
      <c r="V638" s="171">
        <v>1.09</v>
      </c>
      <c r="W638" s="171">
        <v>0.98</v>
      </c>
      <c r="X638" s="171">
        <v>1.05</v>
      </c>
      <c r="Y638" s="171">
        <v>0.97</v>
      </c>
    </row>
    <row r="639" ht="11.25" customHeight="1">
      <c r="D639" s="149" t="s">
        <v>2350</v>
      </c>
      <c r="E639" s="150" t="s">
        <v>103</v>
      </c>
      <c r="F639" s="151" t="s">
        <v>2351</v>
      </c>
      <c r="G639" s="150" t="s">
        <v>2352</v>
      </c>
      <c r="H639" s="150" t="s">
        <v>2353</v>
      </c>
      <c r="I639" s="155"/>
      <c r="J639" s="126">
        <v>2</v>
      </c>
      <c r="K639" s="150"/>
      <c r="L639" s="227">
        <f>IF(("Reference probe"&lt;&gt;"Reference probe"),"N","Y")</f>
      </c>
      <c r="M639" s="171">
        <v>1.4</v>
      </c>
      <c r="N639" s="171">
        <v>0.98</v>
      </c>
      <c r="O639" s="171">
        <v>1.08</v>
      </c>
      <c r="P639" s="171">
        <v>0.96</v>
      </c>
      <c r="Q639" s="171">
        <v>1.04</v>
      </c>
      <c r="R639" s="171">
        <v>1.03</v>
      </c>
      <c r="S639" s="171">
        <v>1.09</v>
      </c>
      <c r="T639" s="171">
        <v>1.06</v>
      </c>
      <c r="U639" s="171">
        <v>0.97</v>
      </c>
      <c r="V639" s="171">
        <v>1.04</v>
      </c>
      <c r="W639" s="171">
        <v>0.95</v>
      </c>
      <c r="X639" s="171">
        <v>0.96</v>
      </c>
      <c r="Y639" s="171">
        <v>1.07</v>
      </c>
    </row>
    <row r="640" ht="11.25" customHeight="1">
      <c r="D640" s="149" t="s">
        <v>2354</v>
      </c>
      <c r="E640" s="150" t="s">
        <v>103</v>
      </c>
      <c r="F640" s="151" t="s">
        <v>2355</v>
      </c>
      <c r="G640" s="150" t="s">
        <v>2356</v>
      </c>
      <c r="H640" s="150" t="s">
        <v>2357</v>
      </c>
      <c r="I640" s="155"/>
      <c r="J640" s="126">
        <v>2</v>
      </c>
      <c r="K640" s="150"/>
      <c r="L640" s="227">
        <f>IF(("Reference probe"&lt;&gt;"Reference probe"),"N","Y")</f>
      </c>
      <c r="M640" s="171">
        <v>1.36</v>
      </c>
      <c r="N640" s="171">
        <v>0.99</v>
      </c>
      <c r="O640" s="171">
        <v>0.99</v>
      </c>
      <c r="P640" s="171">
        <v>0.93</v>
      </c>
      <c r="Q640" s="171">
        <v>0.98</v>
      </c>
      <c r="R640" s="171">
        <v>1.05</v>
      </c>
      <c r="S640" s="171">
        <v>0.99</v>
      </c>
      <c r="T640" s="171">
        <v>1.05</v>
      </c>
      <c r="U640" s="171">
        <v>1.01</v>
      </c>
      <c r="V640" s="171">
        <v>0.94</v>
      </c>
      <c r="W640" s="171">
        <v>1</v>
      </c>
      <c r="X640" s="171">
        <v>1.04</v>
      </c>
      <c r="Y640" s="171">
        <v>1.01</v>
      </c>
    </row>
    <row r="641" ht="11.25" customHeight="1">
      <c r="D641" s="149" t="s">
        <v>2358</v>
      </c>
      <c r="E641" s="150" t="s">
        <v>103</v>
      </c>
      <c r="F641" s="151" t="s">
        <v>2359</v>
      </c>
      <c r="G641" s="150" t="s">
        <v>2356</v>
      </c>
      <c r="H641" s="150" t="s">
        <v>2360</v>
      </c>
      <c r="I641" s="155"/>
      <c r="J641" s="126">
        <v>2</v>
      </c>
      <c r="K641" s="150"/>
      <c r="L641" s="227">
        <f>IF(("Reference probe"&lt;&gt;"Reference probe"),"N","Y")</f>
      </c>
      <c r="M641" s="171">
        <v>1.52</v>
      </c>
      <c r="N641" s="171">
        <v>1.04</v>
      </c>
      <c r="O641" s="171">
        <v>0.95</v>
      </c>
      <c r="P641" s="171">
        <v>1.07</v>
      </c>
      <c r="Q641" s="171">
        <v>0.96</v>
      </c>
      <c r="R641" s="171">
        <v>1.01</v>
      </c>
      <c r="S641" s="171">
        <v>1.02</v>
      </c>
      <c r="T641" s="171">
        <v>1.07</v>
      </c>
      <c r="U641" s="171">
        <v>1.03</v>
      </c>
      <c r="V641" s="171">
        <v>0.99</v>
      </c>
      <c r="W641" s="171">
        <v>1.02</v>
      </c>
      <c r="X641" s="171">
        <v>1.01</v>
      </c>
      <c r="Y641" s="171">
        <v>0.96</v>
      </c>
    </row>
    <row r="642" ht="11.25" customHeight="1">
      <c r="D642" s="149" t="s">
        <v>2361</v>
      </c>
      <c r="E642" s="150" t="s">
        <v>103</v>
      </c>
      <c r="F642" s="151" t="s">
        <v>2362</v>
      </c>
      <c r="G642" s="150" t="s">
        <v>2363</v>
      </c>
      <c r="H642" s="150" t="s">
        <v>2364</v>
      </c>
      <c r="I642" s="155"/>
      <c r="J642" s="126">
        <v>2</v>
      </c>
      <c r="K642" s="150"/>
      <c r="L642" s="227">
        <f>IF(("Reference probe"&lt;&gt;"Reference probe"),"N","Y")</f>
      </c>
      <c r="M642" s="171">
        <v>1.37</v>
      </c>
      <c r="N642" s="171">
        <v>0.97</v>
      </c>
      <c r="O642" s="171">
        <v>0.95</v>
      </c>
      <c r="P642" s="171">
        <v>0.96</v>
      </c>
      <c r="Q642" s="171">
        <v>0.96</v>
      </c>
      <c r="R642" s="171">
        <v>1</v>
      </c>
      <c r="S642" s="171">
        <v>0.89</v>
      </c>
      <c r="T642" s="171">
        <v>0.96</v>
      </c>
      <c r="U642" s="171">
        <v>1.09</v>
      </c>
      <c r="V642" s="171">
        <v>1.02</v>
      </c>
      <c r="W642" s="171">
        <v>0.97</v>
      </c>
      <c r="X642" s="171">
        <v>1.01</v>
      </c>
      <c r="Y642" s="171">
        <v>1.03</v>
      </c>
    </row>
    <row r="643" ht="11.25" customHeight="1">
      <c r="D643" s="149" t="s">
        <v>2365</v>
      </c>
      <c r="E643" s="150" t="s">
        <v>103</v>
      </c>
      <c r="F643" s="151" t="s">
        <v>2366</v>
      </c>
      <c r="G643" s="150" t="s">
        <v>2367</v>
      </c>
      <c r="H643" s="150" t="s">
        <v>2368</v>
      </c>
      <c r="I643" s="155"/>
      <c r="J643" s="126">
        <v>2</v>
      </c>
      <c r="K643" s="150"/>
      <c r="L643" s="227">
        <f>IF(("Reference probe"&lt;&gt;"Reference probe"),"N","Y")</f>
      </c>
      <c r="M643" s="171">
        <v>1.47</v>
      </c>
      <c r="N643" s="171">
        <v>1</v>
      </c>
      <c r="O643" s="171">
        <v>1.05</v>
      </c>
      <c r="P643" s="171">
        <v>0.96</v>
      </c>
      <c r="Q643" s="171">
        <v>1.02</v>
      </c>
      <c r="R643" s="171">
        <v>1</v>
      </c>
      <c r="S643" s="171">
        <v>0.89</v>
      </c>
      <c r="T643" s="171">
        <v>0.96</v>
      </c>
      <c r="U643" s="171">
        <v>0.89</v>
      </c>
      <c r="V643" s="171">
        <v>0.95</v>
      </c>
      <c r="W643" s="171">
        <v>1.06</v>
      </c>
      <c r="X643" s="171">
        <v>0.95</v>
      </c>
      <c r="Y643" s="171">
        <v>1.05</v>
      </c>
    </row>
    <row r="644" ht="11.25" customHeight="1">
      <c r="D644" s="149" t="s">
        <v>2369</v>
      </c>
      <c r="E644" s="150" t="s">
        <v>103</v>
      </c>
      <c r="F644" s="151" t="s">
        <v>2370</v>
      </c>
      <c r="G644" s="150" t="s">
        <v>2371</v>
      </c>
      <c r="H644" s="150" t="s">
        <v>2372</v>
      </c>
      <c r="I644" s="155"/>
      <c r="J644" s="126">
        <v>2</v>
      </c>
      <c r="K644" s="150"/>
      <c r="L644" s="227">
        <f>IF(("Reference probe"&lt;&gt;"Reference probe"),"N","Y")</f>
      </c>
      <c r="M644" s="171">
        <v>1.55</v>
      </c>
      <c r="N644" s="171">
        <v>0.96</v>
      </c>
      <c r="O644" s="171">
        <v>0.9</v>
      </c>
      <c r="P644" s="171">
        <v>0.99</v>
      </c>
      <c r="Q644" s="171">
        <v>0.95</v>
      </c>
      <c r="R644" s="171">
        <v>0.95</v>
      </c>
      <c r="S644" s="171">
        <v>0.98</v>
      </c>
      <c r="T644" s="171">
        <v>0.9</v>
      </c>
      <c r="U644" s="171">
        <v>1.02</v>
      </c>
      <c r="V644" s="171">
        <v>0.96</v>
      </c>
      <c r="W644" s="171">
        <v>0.99</v>
      </c>
      <c r="X644" s="171">
        <v>0.92</v>
      </c>
      <c r="Y644" s="171">
        <v>1.09</v>
      </c>
    </row>
    <row r="645" ht="11.25" customHeight="1">
      <c r="D645" s="149" t="s">
        <v>2373</v>
      </c>
      <c r="E645" s="150" t="s">
        <v>103</v>
      </c>
      <c r="F645" s="151" t="s">
        <v>2374</v>
      </c>
      <c r="G645" s="150" t="s">
        <v>2375</v>
      </c>
      <c r="H645" s="150" t="s">
        <v>2376</v>
      </c>
      <c r="I645" s="155"/>
      <c r="J645" s="126">
        <v>2</v>
      </c>
      <c r="K645" s="150"/>
      <c r="L645" s="227">
        <f>IF(("Reference probe"&lt;&gt;"Reference probe"),"N","Y")</f>
      </c>
      <c r="M645" s="171">
        <v>1.39</v>
      </c>
      <c r="N645" s="171">
        <v>0.98</v>
      </c>
      <c r="O645" s="171">
        <v>1.01</v>
      </c>
      <c r="P645" s="171">
        <v>0.96</v>
      </c>
      <c r="Q645" s="171">
        <v>0.94</v>
      </c>
      <c r="R645" s="171">
        <v>1.02</v>
      </c>
      <c r="S645" s="171">
        <v>1.04</v>
      </c>
      <c r="T645" s="171">
        <v>0.95</v>
      </c>
      <c r="U645" s="171">
        <v>1.02</v>
      </c>
      <c r="V645" s="171">
        <v>1.04</v>
      </c>
      <c r="W645" s="171">
        <v>1.02</v>
      </c>
      <c r="X645" s="171">
        <v>0.97</v>
      </c>
      <c r="Y645" s="171">
        <v>1.05</v>
      </c>
    </row>
    <row r="646" ht="11.25" customHeight="1">
      <c r="D646" s="149" t="s">
        <v>2377</v>
      </c>
      <c r="E646" s="150" t="s">
        <v>103</v>
      </c>
      <c r="F646" s="151" t="s">
        <v>2378</v>
      </c>
      <c r="G646" s="150" t="s">
        <v>2379</v>
      </c>
      <c r="H646" s="150" t="s">
        <v>2380</v>
      </c>
      <c r="I646" s="155"/>
      <c r="J646" s="126">
        <v>2</v>
      </c>
      <c r="K646" s="150"/>
      <c r="L646" s="227">
        <f>IF(("Default"&lt;&gt;"Reference probe"),"N","Y")</f>
      </c>
      <c r="M646" s="171">
        <v>1.47</v>
      </c>
      <c r="N646" s="171">
        <v>1.01</v>
      </c>
      <c r="O646" s="171">
        <v>1.01</v>
      </c>
      <c r="P646" s="171">
        <v>0.95</v>
      </c>
      <c r="Q646" s="171">
        <v>0.97</v>
      </c>
      <c r="R646" s="171">
        <v>1.04</v>
      </c>
      <c r="S646" s="171">
        <v>1.02</v>
      </c>
      <c r="T646" s="171">
        <v>0.96</v>
      </c>
      <c r="U646" s="171">
        <v>1.06</v>
      </c>
      <c r="V646" s="171">
        <v>1</v>
      </c>
      <c r="W646" s="171">
        <v>1.01</v>
      </c>
      <c r="X646" s="171">
        <v>1.04</v>
      </c>
      <c r="Y646" s="171">
        <v>0.96</v>
      </c>
    </row>
    <row r="647" ht="11.25" customHeight="1">
      <c r="D647" s="149" t="s">
        <v>2381</v>
      </c>
      <c r="E647" s="150" t="s">
        <v>103</v>
      </c>
      <c r="F647" s="151" t="s">
        <v>2382</v>
      </c>
      <c r="G647" s="150" t="s">
        <v>2383</v>
      </c>
      <c r="H647" s="150" t="s">
        <v>2384</v>
      </c>
      <c r="I647" s="155"/>
      <c r="J647" s="126">
        <v>2</v>
      </c>
      <c r="K647" s="150"/>
      <c r="L647" s="227">
        <f>IF(("Reference probe"&lt;&gt;"Reference probe"),"N","Y")</f>
      </c>
      <c r="M647" s="171">
        <v>1.54</v>
      </c>
      <c r="N647" s="171">
        <v>0.96</v>
      </c>
      <c r="O647" s="171">
        <v>1.04</v>
      </c>
      <c r="P647" s="171">
        <v>0.99</v>
      </c>
      <c r="Q647" s="171">
        <v>1.02</v>
      </c>
      <c r="R647" s="171">
        <v>1.02</v>
      </c>
      <c r="S647" s="171">
        <v>0.93</v>
      </c>
      <c r="T647" s="171">
        <v>1.05</v>
      </c>
      <c r="U647" s="171">
        <v>0.99</v>
      </c>
      <c r="V647" s="171">
        <v>0.94</v>
      </c>
      <c r="W647" s="171">
        <v>0.99</v>
      </c>
      <c r="X647" s="171">
        <v>0.97</v>
      </c>
      <c r="Y647" s="171">
        <v>1.04</v>
      </c>
    </row>
    <row r="648" ht="11.25" customHeight="1">
      <c r="D648" s="149" t="s">
        <v>2385</v>
      </c>
      <c r="E648" s="150" t="s">
        <v>103</v>
      </c>
      <c r="F648" s="151" t="s">
        <v>2386</v>
      </c>
      <c r="G648" s="150" t="s">
        <v>2387</v>
      </c>
      <c r="H648" s="150" t="s">
        <v>2388</v>
      </c>
      <c r="I648" s="155"/>
      <c r="J648" s="126">
        <v>2</v>
      </c>
      <c r="K648" s="150"/>
      <c r="L648" s="227">
        <f>IF(("Reference probe"&lt;&gt;"Reference probe"),"N","Y")</f>
      </c>
      <c r="M648" s="171">
        <v>1.47</v>
      </c>
      <c r="N648" s="171">
        <v>1.08</v>
      </c>
      <c r="O648" s="171">
        <v>0.99</v>
      </c>
      <c r="P648" s="171">
        <v>0.96</v>
      </c>
      <c r="Q648" s="171">
        <v>0.97</v>
      </c>
      <c r="R648" s="171">
        <v>0.99</v>
      </c>
      <c r="S648" s="171">
        <v>1.07</v>
      </c>
      <c r="T648" s="171">
        <v>0.98</v>
      </c>
      <c r="U648" s="171">
        <v>0.96</v>
      </c>
      <c r="V648" s="171">
        <v>0.99</v>
      </c>
      <c r="W648" s="171">
        <v>0.97</v>
      </c>
      <c r="X648" s="171">
        <v>0.97</v>
      </c>
      <c r="Y648" s="171">
        <v>1.02</v>
      </c>
    </row>
    <row r="649" ht="11.25" customHeight="1">
      <c r="D649" s="149" t="s">
        <v>2389</v>
      </c>
      <c r="E649" s="150" t="s">
        <v>103</v>
      </c>
      <c r="F649" s="151" t="s">
        <v>2390</v>
      </c>
      <c r="G649" s="150" t="s">
        <v>2391</v>
      </c>
      <c r="H649" s="150" t="s">
        <v>2392</v>
      </c>
      <c r="I649" s="155"/>
      <c r="J649" s="126">
        <v>2</v>
      </c>
      <c r="K649" s="150"/>
      <c r="L649" s="227">
        <f>IF(("Reference probe"&lt;&gt;"Reference probe"),"N","Y")</f>
      </c>
      <c r="M649" s="171">
        <v>1.53</v>
      </c>
      <c r="N649" s="171">
        <v>0.99</v>
      </c>
      <c r="O649" s="171">
        <v>1.04</v>
      </c>
      <c r="P649" s="171">
        <v>0.94</v>
      </c>
      <c r="Q649" s="171">
        <v>1.03</v>
      </c>
      <c r="R649" s="171">
        <v>1.07</v>
      </c>
      <c r="S649" s="171">
        <v>0.93</v>
      </c>
      <c r="T649" s="171">
        <v>1.01</v>
      </c>
      <c r="U649" s="171">
        <v>0.93</v>
      </c>
      <c r="V649" s="171">
        <v>1.02</v>
      </c>
      <c r="W649" s="171">
        <v>0.99</v>
      </c>
      <c r="X649" s="171">
        <v>0.97</v>
      </c>
      <c r="Y649" s="171">
        <v>1.06</v>
      </c>
    </row>
    <row r="650" ht="11.25" customHeight="1">
      <c r="D650" s="149" t="s">
        <v>2393</v>
      </c>
      <c r="E650" s="150" t="s">
        <v>103</v>
      </c>
      <c r="F650" s="151" t="s">
        <v>2394</v>
      </c>
      <c r="G650" s="150" t="s">
        <v>2391</v>
      </c>
      <c r="H650" s="150" t="s">
        <v>2395</v>
      </c>
      <c r="I650" s="155"/>
      <c r="J650" s="126">
        <v>2</v>
      </c>
      <c r="K650" s="150"/>
      <c r="L650" s="227">
        <f>IF(("Reference probe"&lt;&gt;"Reference probe"),"N","Y")</f>
      </c>
      <c r="M650" s="171">
        <v>1.44</v>
      </c>
      <c r="N650" s="171">
        <v>1.09</v>
      </c>
      <c r="O650" s="171">
        <v>1.02</v>
      </c>
      <c r="P650" s="171">
        <v>0.97</v>
      </c>
      <c r="Q650" s="171">
        <v>0.94</v>
      </c>
      <c r="R650" s="171">
        <v>0.98</v>
      </c>
      <c r="S650" s="171">
        <v>0.93</v>
      </c>
      <c r="T650" s="171">
        <v>0.92</v>
      </c>
      <c r="U650" s="171">
        <v>0.96</v>
      </c>
      <c r="V650" s="171">
        <v>0.98</v>
      </c>
      <c r="W650" s="171">
        <v>1.06</v>
      </c>
      <c r="X650" s="171">
        <v>0.89</v>
      </c>
      <c r="Y650" s="171">
        <v>0.97</v>
      </c>
    </row>
    <row r="651" ht="11.25" customHeight="1">
      <c r="D651" s="149" t="s">
        <v>2396</v>
      </c>
      <c r="E651" s="150" t="s">
        <v>103</v>
      </c>
      <c r="F651" s="151" t="s">
        <v>2397</v>
      </c>
      <c r="G651" s="150" t="s">
        <v>2398</v>
      </c>
      <c r="H651" s="150" t="s">
        <v>2399</v>
      </c>
      <c r="I651" s="155"/>
      <c r="J651" s="126">
        <v>2</v>
      </c>
      <c r="K651" s="150"/>
      <c r="L651" s="227">
        <f>IF(("Reference probe"&lt;&gt;"Reference probe"),"N","Y")</f>
      </c>
      <c r="M651" s="171">
        <v>1.44</v>
      </c>
      <c r="N651" s="171">
        <v>0.97</v>
      </c>
      <c r="O651" s="171">
        <v>1.02</v>
      </c>
      <c r="P651" s="171">
        <v>1.07</v>
      </c>
      <c r="Q651" s="171">
        <v>1.04</v>
      </c>
      <c r="R651" s="171">
        <v>1.05</v>
      </c>
      <c r="S651" s="171">
        <v>1.02</v>
      </c>
      <c r="T651" s="171">
        <v>0.98</v>
      </c>
      <c r="U651" s="171">
        <v>1.04</v>
      </c>
      <c r="V651" s="171">
        <v>1.03</v>
      </c>
      <c r="W651" s="171">
        <v>0.98</v>
      </c>
      <c r="X651" s="171">
        <v>0.97</v>
      </c>
      <c r="Y651" s="171">
        <v>0.98</v>
      </c>
    </row>
    <row r="652" ht="11.25" customHeight="1">
      <c r="D652" s="149" t="s">
        <v>2400</v>
      </c>
      <c r="E652" s="150" t="s">
        <v>103</v>
      </c>
      <c r="F652" s="151" t="s">
        <v>2401</v>
      </c>
      <c r="G652" s="150" t="s">
        <v>2398</v>
      </c>
      <c r="H652" s="150" t="s">
        <v>2402</v>
      </c>
      <c r="I652" s="155"/>
      <c r="J652" s="126">
        <v>2</v>
      </c>
      <c r="K652" s="150"/>
      <c r="L652" s="227">
        <f>IF(("Reference probe"&lt;&gt;"Reference probe"),"N","Y")</f>
      </c>
      <c r="M652" s="171">
        <v>1.6</v>
      </c>
      <c r="N652" s="171">
        <v>0.99</v>
      </c>
      <c r="O652" s="171">
        <v>1.01</v>
      </c>
      <c r="P652" s="171">
        <v>0.98</v>
      </c>
      <c r="Q652" s="171">
        <v>1.05</v>
      </c>
      <c r="R652" s="171">
        <v>1.01</v>
      </c>
      <c r="S652" s="171">
        <v>0.99</v>
      </c>
      <c r="T652" s="171">
        <v>1.02</v>
      </c>
      <c r="U652" s="171">
        <v>1.01</v>
      </c>
      <c r="V652" s="171">
        <v>1.05</v>
      </c>
      <c r="W652" s="171">
        <v>0.93</v>
      </c>
      <c r="X652" s="171">
        <v>1.05</v>
      </c>
      <c r="Y652" s="171">
        <v>1.04</v>
      </c>
    </row>
    <row r="653" ht="11.25" customHeight="1">
      <c r="D653" s="149" t="s">
        <v>2403</v>
      </c>
      <c r="E653" s="150" t="s">
        <v>103</v>
      </c>
      <c r="F653" s="151" t="s">
        <v>2404</v>
      </c>
      <c r="G653" s="150" t="s">
        <v>2405</v>
      </c>
      <c r="H653" s="150" t="s">
        <v>2406</v>
      </c>
      <c r="I653" s="155"/>
      <c r="J653" s="126">
        <v>2</v>
      </c>
      <c r="K653" s="150"/>
      <c r="L653" s="227">
        <f>IF(("Reference probe"&lt;&gt;"Reference probe"),"N","Y")</f>
      </c>
      <c r="M653" s="171">
        <v>1.5</v>
      </c>
      <c r="N653" s="171">
        <v>1.02</v>
      </c>
      <c r="O653" s="171">
        <v>0.94</v>
      </c>
      <c r="P653" s="171">
        <v>0.92</v>
      </c>
      <c r="Q653" s="171">
        <v>1.03</v>
      </c>
      <c r="R653" s="171">
        <v>0.88</v>
      </c>
      <c r="S653" s="171">
        <v>0.99</v>
      </c>
      <c r="T653" s="171">
        <v>0.9</v>
      </c>
      <c r="U653" s="171">
        <v>0.96</v>
      </c>
      <c r="V653" s="171">
        <v>0.95</v>
      </c>
      <c r="W653" s="171">
        <v>0.96</v>
      </c>
      <c r="X653" s="171">
        <v>0.98</v>
      </c>
      <c r="Y653" s="171">
        <v>1.03</v>
      </c>
    </row>
    <row r="654" ht="11.25" customHeight="1">
      <c r="D654" s="149" t="s">
        <v>2407</v>
      </c>
      <c r="E654" s="150" t="s">
        <v>103</v>
      </c>
      <c r="F654" s="151" t="s">
        <v>2408</v>
      </c>
      <c r="G654" s="150" t="s">
        <v>2409</v>
      </c>
      <c r="H654" s="150" t="s">
        <v>2410</v>
      </c>
      <c r="I654" s="155"/>
      <c r="J654" s="126">
        <v>2</v>
      </c>
      <c r="K654" s="150"/>
      <c r="L654" s="227">
        <f>IF(("Reference probe"&lt;&gt;"Reference probe"),"N","Y")</f>
      </c>
      <c r="M654" s="171">
        <v>1.59</v>
      </c>
      <c r="N654" s="171">
        <v>0.96</v>
      </c>
      <c r="O654" s="171">
        <v>1.01</v>
      </c>
      <c r="P654" s="171">
        <v>0.9</v>
      </c>
      <c r="Q654" s="171">
        <v>1.03</v>
      </c>
      <c r="R654" s="171">
        <v>0.97</v>
      </c>
      <c r="S654" s="171">
        <v>0.99</v>
      </c>
      <c r="T654" s="171">
        <v>1.09</v>
      </c>
      <c r="U654" s="171">
        <v>0.97</v>
      </c>
      <c r="V654" s="171">
        <v>1.01</v>
      </c>
      <c r="W654" s="171">
        <v>1.06</v>
      </c>
      <c r="X654" s="171">
        <v>0.96</v>
      </c>
      <c r="Y654" s="171">
        <v>0.98</v>
      </c>
    </row>
    <row r="655" ht="11.25" customHeight="1">
      <c r="D655" s="149" t="s">
        <v>2411</v>
      </c>
      <c r="E655" s="150" t="s">
        <v>103</v>
      </c>
      <c r="F655" s="151" t="s">
        <v>2412</v>
      </c>
      <c r="G655" s="150" t="s">
        <v>2409</v>
      </c>
      <c r="H655" s="150" t="s">
        <v>2413</v>
      </c>
      <c r="I655" s="155"/>
      <c r="J655" s="126">
        <v>2</v>
      </c>
      <c r="K655" s="150"/>
      <c r="L655" s="227">
        <f>IF(("Reference probe"&lt;&gt;"Reference probe"),"N","Y")</f>
      </c>
      <c r="M655" s="171">
        <v>1.38</v>
      </c>
      <c r="N655" s="171">
        <v>0.96</v>
      </c>
      <c r="O655" s="171">
        <v>0.99</v>
      </c>
      <c r="P655" s="171">
        <v>0.99</v>
      </c>
      <c r="Q655" s="171">
        <v>0.99</v>
      </c>
      <c r="R655" s="171">
        <v>0.92</v>
      </c>
      <c r="S655" s="171">
        <v>1.01</v>
      </c>
      <c r="T655" s="171">
        <v>0.94</v>
      </c>
      <c r="U655" s="171">
        <v>1.07</v>
      </c>
      <c r="V655" s="171">
        <v>0.96</v>
      </c>
      <c r="W655" s="171">
        <v>1.01</v>
      </c>
      <c r="X655" s="171">
        <v>1.02</v>
      </c>
      <c r="Y655" s="171">
        <v>0.98</v>
      </c>
    </row>
    <row r="656" ht="11.25" customHeight="1">
      <c r="D656" s="149" t="s">
        <v>2414</v>
      </c>
      <c r="E656" s="150" t="s">
        <v>103</v>
      </c>
      <c r="F656" s="151" t="s">
        <v>2415</v>
      </c>
      <c r="G656" s="150" t="s">
        <v>2416</v>
      </c>
      <c r="H656" s="150" t="s">
        <v>2417</v>
      </c>
      <c r="I656" s="155"/>
      <c r="J656" s="126">
        <v>2</v>
      </c>
      <c r="K656" s="150"/>
      <c r="L656" s="227">
        <f>IF(("Reference probe"&lt;&gt;"Reference probe"),"N","Y")</f>
      </c>
      <c r="M656" s="171">
        <v>1.54</v>
      </c>
      <c r="N656" s="171">
        <v>0.99</v>
      </c>
      <c r="O656" s="171">
        <v>0.94</v>
      </c>
      <c r="P656" s="171">
        <v>1</v>
      </c>
      <c r="Q656" s="171">
        <v>0.99</v>
      </c>
      <c r="R656" s="171">
        <v>1.03</v>
      </c>
      <c r="S656" s="171">
        <v>1</v>
      </c>
      <c r="T656" s="171">
        <v>0.96</v>
      </c>
      <c r="U656" s="171">
        <v>1.02</v>
      </c>
      <c r="V656" s="171">
        <v>1.03</v>
      </c>
      <c r="W656" s="171">
        <v>0.98</v>
      </c>
      <c r="X656" s="171">
        <v>1.02</v>
      </c>
      <c r="Y656" s="171">
        <v>1.01</v>
      </c>
    </row>
    <row r="657" ht="11.25" customHeight="1">
      <c r="D657" s="149" t="s">
        <v>2418</v>
      </c>
      <c r="E657" s="150" t="s">
        <v>103</v>
      </c>
      <c r="F657" s="151" t="s">
        <v>2419</v>
      </c>
      <c r="G657" s="150" t="s">
        <v>2420</v>
      </c>
      <c r="H657" s="150" t="s">
        <v>2421</v>
      </c>
      <c r="I657" s="155"/>
      <c r="J657" s="126">
        <v>2</v>
      </c>
      <c r="K657" s="150"/>
      <c r="L657" s="227">
        <f>IF(("Reference probe"&lt;&gt;"Reference probe"),"N","Y")</f>
      </c>
      <c r="M657" s="171">
        <v>1.53</v>
      </c>
      <c r="N657" s="171">
        <v>1</v>
      </c>
      <c r="O657" s="171">
        <v>0.95</v>
      </c>
      <c r="P657" s="171">
        <v>1.03</v>
      </c>
      <c r="Q657" s="171">
        <v>1.04</v>
      </c>
      <c r="R657" s="171">
        <v>0.94</v>
      </c>
      <c r="S657" s="171">
        <v>1.01</v>
      </c>
      <c r="T657" s="171">
        <v>0.97</v>
      </c>
      <c r="U657" s="171">
        <v>1.04</v>
      </c>
      <c r="V657" s="171">
        <v>0.93</v>
      </c>
      <c r="W657" s="171">
        <v>0.97</v>
      </c>
      <c r="X657" s="171">
        <v>0.99</v>
      </c>
      <c r="Y657" s="171">
        <v>0.97</v>
      </c>
    </row>
    <row r="658" ht="11.25" customHeight="1">
      <c r="D658" s="149" t="s">
        <v>2422</v>
      </c>
      <c r="E658" s="150" t="s">
        <v>103</v>
      </c>
      <c r="F658" s="151" t="s">
        <v>2423</v>
      </c>
      <c r="G658" s="150" t="s">
        <v>2420</v>
      </c>
      <c r="H658" s="150" t="s">
        <v>2424</v>
      </c>
      <c r="I658" s="155"/>
      <c r="J658" s="126">
        <v>2</v>
      </c>
      <c r="K658" s="150"/>
      <c r="L658" s="227">
        <f>IF(("Default"&lt;&gt;"Reference probe"),"N","Y")</f>
      </c>
      <c r="M658" s="171">
        <v>1.43</v>
      </c>
      <c r="N658" s="171">
        <v>1.04</v>
      </c>
      <c r="O658" s="171">
        <v>0.96</v>
      </c>
      <c r="P658" s="171">
        <v>1.02</v>
      </c>
      <c r="Q658" s="171">
        <v>1.01</v>
      </c>
      <c r="R658" s="171">
        <v>0.98</v>
      </c>
      <c r="S658" s="171">
        <v>0.99</v>
      </c>
      <c r="T658" s="171">
        <v>1.06</v>
      </c>
      <c r="U658" s="171">
        <v>0.96</v>
      </c>
      <c r="V658" s="171">
        <v>0.9</v>
      </c>
      <c r="W658" s="171">
        <v>0.99</v>
      </c>
      <c r="X658" s="171">
        <v>0.94</v>
      </c>
      <c r="Y658" s="171">
        <v>1.01</v>
      </c>
    </row>
    <row r="659" ht="11.25" customHeight="1">
      <c r="D659" s="149" t="s">
        <v>2425</v>
      </c>
      <c r="E659" s="150" t="s">
        <v>103</v>
      </c>
      <c r="F659" s="151" t="s">
        <v>2426</v>
      </c>
      <c r="G659" s="150" t="s">
        <v>2420</v>
      </c>
      <c r="H659" s="150" t="s">
        <v>2427</v>
      </c>
      <c r="I659" s="155"/>
      <c r="J659" s="126">
        <v>2</v>
      </c>
      <c r="K659" s="150"/>
      <c r="L659" s="227">
        <f>IF(("Reference probe"&lt;&gt;"Reference probe"),"N","Y")</f>
      </c>
      <c r="M659" s="171">
        <v>1.46</v>
      </c>
      <c r="N659" s="171">
        <v>1.03</v>
      </c>
      <c r="O659" s="171">
        <v>0.96</v>
      </c>
      <c r="P659" s="171">
        <v>0.95</v>
      </c>
      <c r="Q659" s="171">
        <v>1.02</v>
      </c>
      <c r="R659" s="171">
        <v>1</v>
      </c>
      <c r="S659" s="171">
        <v>1.05</v>
      </c>
      <c r="T659" s="171">
        <v>0.98</v>
      </c>
      <c r="U659" s="171">
        <v>1.05</v>
      </c>
      <c r="V659" s="171">
        <v>0.93</v>
      </c>
      <c r="W659" s="171">
        <v>1.01</v>
      </c>
      <c r="X659" s="171">
        <v>0.91</v>
      </c>
      <c r="Y659" s="171">
        <v>0.9</v>
      </c>
    </row>
    <row r="660" ht="11.25" customHeight="1">
      <c r="D660" s="149" t="s">
        <v>2428</v>
      </c>
      <c r="E660" s="150" t="s">
        <v>103</v>
      </c>
      <c r="F660" s="151" t="s">
        <v>2429</v>
      </c>
      <c r="G660" s="150" t="s">
        <v>2430</v>
      </c>
      <c r="H660" s="150" t="s">
        <v>2431</v>
      </c>
      <c r="I660" s="155"/>
      <c r="J660" s="126">
        <v>2</v>
      </c>
      <c r="K660" s="150"/>
      <c r="L660" s="227">
        <f>IF(("Reference probe"&lt;&gt;"Reference probe"),"N","Y")</f>
      </c>
      <c r="M660" s="171">
        <v>1.53</v>
      </c>
      <c r="N660" s="171">
        <v>0.99</v>
      </c>
      <c r="O660" s="171">
        <v>0.97</v>
      </c>
      <c r="P660" s="171">
        <v>1.02</v>
      </c>
      <c r="Q660" s="171">
        <v>1.01</v>
      </c>
      <c r="R660" s="171">
        <v>1.07</v>
      </c>
      <c r="S660" s="171">
        <v>0.98</v>
      </c>
      <c r="T660" s="171">
        <v>1.03</v>
      </c>
      <c r="U660" s="171">
        <v>1.04</v>
      </c>
      <c r="V660" s="171">
        <v>1.05</v>
      </c>
      <c r="W660" s="171">
        <v>0.94</v>
      </c>
      <c r="X660" s="171">
        <v>1.07</v>
      </c>
      <c r="Y660" s="171">
        <v>1.03</v>
      </c>
    </row>
    <row r="661" ht="11.25" customHeight="1">
      <c r="D661" s="149" t="s">
        <v>2432</v>
      </c>
      <c r="E661" s="150" t="s">
        <v>103</v>
      </c>
      <c r="F661" s="151" t="s">
        <v>2433</v>
      </c>
      <c r="G661" s="150" t="s">
        <v>2434</v>
      </c>
      <c r="H661" s="150" t="s">
        <v>2435</v>
      </c>
      <c r="I661" s="155"/>
      <c r="J661" s="126">
        <v>2</v>
      </c>
      <c r="K661" s="150"/>
      <c r="L661" s="227">
        <f>IF(("Reference probe"&lt;&gt;"Reference probe"),"N","Y")</f>
      </c>
      <c r="M661" s="171">
        <v>1.57</v>
      </c>
      <c r="N661" s="171">
        <v>1.04</v>
      </c>
      <c r="O661" s="171">
        <v>1.03</v>
      </c>
      <c r="P661" s="171">
        <v>1</v>
      </c>
      <c r="Q661" s="171">
        <v>0.98</v>
      </c>
      <c r="R661" s="171">
        <v>1.16</v>
      </c>
      <c r="S661" s="171">
        <v>0.99</v>
      </c>
      <c r="T661" s="171">
        <v>1.07</v>
      </c>
      <c r="U661" s="171">
        <v>0.96</v>
      </c>
      <c r="V661" s="171">
        <v>1.11</v>
      </c>
      <c r="W661" s="171">
        <v>1.03</v>
      </c>
      <c r="X661" s="171">
        <v>1.07</v>
      </c>
      <c r="Y661" s="171">
        <v>1</v>
      </c>
    </row>
    <row r="662" ht="11.25" customHeight="1">
      <c r="D662" s="149" t="s">
        <v>2436</v>
      </c>
      <c r="E662" s="150" t="s">
        <v>103</v>
      </c>
      <c r="F662" s="151" t="s">
        <v>2437</v>
      </c>
      <c r="G662" s="150" t="s">
        <v>2434</v>
      </c>
      <c r="H662" s="150" t="s">
        <v>2438</v>
      </c>
      <c r="I662" s="155"/>
      <c r="J662" s="126">
        <v>2</v>
      </c>
      <c r="K662" s="150"/>
      <c r="L662" s="227">
        <f>IF(("Reference probe"&lt;&gt;"Reference probe"),"N","Y")</f>
      </c>
      <c r="M662" s="171">
        <v>1.49</v>
      </c>
      <c r="N662" s="171">
        <v>0.99</v>
      </c>
      <c r="O662" s="171">
        <v>0.94</v>
      </c>
      <c r="P662" s="171">
        <v>0.96</v>
      </c>
      <c r="Q662" s="171">
        <v>0.97</v>
      </c>
      <c r="R662" s="171">
        <v>1</v>
      </c>
      <c r="S662" s="171">
        <v>1.06</v>
      </c>
      <c r="T662" s="171">
        <v>0.89</v>
      </c>
      <c r="U662" s="171">
        <v>1.06</v>
      </c>
      <c r="V662" s="171">
        <v>1.02</v>
      </c>
      <c r="W662" s="171">
        <v>1</v>
      </c>
      <c r="X662" s="171">
        <v>0.98</v>
      </c>
      <c r="Y662" s="171">
        <v>0.98</v>
      </c>
    </row>
    <row r="663" ht="11.25" customHeight="1">
      <c r="D663" s="149" t="s">
        <v>2439</v>
      </c>
      <c r="E663" s="150" t="s">
        <v>103</v>
      </c>
      <c r="F663" s="151" t="s">
        <v>2440</v>
      </c>
      <c r="G663" s="150" t="s">
        <v>2441</v>
      </c>
      <c r="H663" s="150" t="s">
        <v>2442</v>
      </c>
      <c r="I663" s="155"/>
      <c r="J663" s="126">
        <v>2</v>
      </c>
      <c r="K663" s="150"/>
      <c r="L663" s="227">
        <f>IF(("Reference probe"&lt;&gt;"Reference probe"),"N","Y")</f>
      </c>
      <c r="M663" s="171">
        <v>1.44</v>
      </c>
      <c r="N663" s="171">
        <v>0.99</v>
      </c>
      <c r="O663" s="171">
        <v>0.98</v>
      </c>
      <c r="P663" s="171">
        <v>1</v>
      </c>
      <c r="Q663" s="171">
        <v>1.03</v>
      </c>
      <c r="R663" s="171">
        <v>1.01</v>
      </c>
      <c r="S663" s="171">
        <v>0.97</v>
      </c>
      <c r="T663" s="171">
        <v>1.05</v>
      </c>
      <c r="U663" s="171">
        <v>0.97</v>
      </c>
      <c r="V663" s="171">
        <v>1.04</v>
      </c>
      <c r="W663" s="171">
        <v>0.99</v>
      </c>
      <c r="X663" s="171">
        <v>1</v>
      </c>
      <c r="Y663" s="171">
        <v>1.02</v>
      </c>
    </row>
    <row r="664" ht="11.25" customHeight="1">
      <c r="D664" s="149" t="s">
        <v>2443</v>
      </c>
      <c r="E664" s="150" t="s">
        <v>103</v>
      </c>
      <c r="F664" s="151" t="s">
        <v>2444</v>
      </c>
      <c r="G664" s="150" t="s">
        <v>2445</v>
      </c>
      <c r="H664" s="150" t="s">
        <v>2446</v>
      </c>
      <c r="I664" s="155"/>
      <c r="J664" s="126">
        <v>2</v>
      </c>
      <c r="K664" s="150"/>
      <c r="L664" s="227">
        <f>IF(("Reference probe"&lt;&gt;"Reference probe"),"N","Y")</f>
      </c>
      <c r="M664" s="171">
        <v>1.5</v>
      </c>
      <c r="N664" s="171">
        <v>1.04</v>
      </c>
      <c r="O664" s="171">
        <v>0.95</v>
      </c>
      <c r="P664" s="171">
        <v>0.95</v>
      </c>
      <c r="Q664" s="171">
        <v>0.94</v>
      </c>
      <c r="R664" s="171">
        <v>1.06</v>
      </c>
      <c r="S664" s="171">
        <v>0.98</v>
      </c>
      <c r="T664" s="171">
        <v>1</v>
      </c>
      <c r="U664" s="171">
        <v>1.01</v>
      </c>
      <c r="V664" s="171">
        <v>1.06</v>
      </c>
      <c r="W664" s="171">
        <v>1.02</v>
      </c>
      <c r="X664" s="171">
        <v>1</v>
      </c>
      <c r="Y664" s="171">
        <v>1</v>
      </c>
    </row>
    <row r="665" ht="11.25" customHeight="1">
      <c r="D665" s="149" t="s">
        <v>2447</v>
      </c>
      <c r="E665" s="150" t="s">
        <v>103</v>
      </c>
      <c r="F665" s="151" t="s">
        <v>2448</v>
      </c>
      <c r="G665" s="150" t="s">
        <v>2449</v>
      </c>
      <c r="H665" s="150" t="s">
        <v>2450</v>
      </c>
      <c r="I665" s="155"/>
      <c r="J665" s="126">
        <v>2</v>
      </c>
      <c r="K665" s="150"/>
      <c r="L665" s="227">
        <f>IF(("Default"&lt;&gt;"Reference probe"),"N","Y")</f>
      </c>
      <c r="M665" s="171">
        <v>1.44</v>
      </c>
      <c r="N665" s="171">
        <v>1.05</v>
      </c>
      <c r="O665" s="171">
        <v>0.97</v>
      </c>
      <c r="P665" s="171">
        <v>1.04</v>
      </c>
      <c r="Q665" s="171">
        <v>1.03</v>
      </c>
      <c r="R665" s="171">
        <v>0.97</v>
      </c>
      <c r="S665" s="171">
        <v>1</v>
      </c>
      <c r="T665" s="171">
        <v>1.02</v>
      </c>
      <c r="U665" s="171">
        <v>0.98</v>
      </c>
      <c r="V665" s="171">
        <v>0.96</v>
      </c>
      <c r="W665" s="171">
        <v>0.96</v>
      </c>
      <c r="X665" s="171">
        <v>0.87</v>
      </c>
      <c r="Y665" s="171">
        <v>0.99</v>
      </c>
    </row>
    <row r="666" ht="11.25" customHeight="1">
      <c r="D666" s="149" t="s">
        <v>2451</v>
      </c>
      <c r="E666" s="150" t="s">
        <v>103</v>
      </c>
      <c r="F666" s="151" t="s">
        <v>2452</v>
      </c>
      <c r="G666" s="150" t="s">
        <v>2449</v>
      </c>
      <c r="H666" s="150" t="s">
        <v>2453</v>
      </c>
      <c r="I666" s="155"/>
      <c r="J666" s="126">
        <v>2</v>
      </c>
      <c r="K666" s="150"/>
      <c r="L666" s="227">
        <f>IF(("Default"&lt;&gt;"Reference probe"),"N","Y")</f>
      </c>
      <c r="M666" s="171">
        <v>1.56</v>
      </c>
      <c r="N666" s="171">
        <v>0.97</v>
      </c>
      <c r="O666" s="171">
        <v>0.95</v>
      </c>
      <c r="P666" s="171">
        <v>0.97</v>
      </c>
      <c r="Q666" s="171">
        <v>1.01</v>
      </c>
      <c r="R666" s="171">
        <v>1.12</v>
      </c>
      <c r="S666" s="171">
        <v>1.12</v>
      </c>
      <c r="T666" s="171">
        <v>1</v>
      </c>
      <c r="U666" s="171">
        <v>0.97</v>
      </c>
      <c r="V666" s="171">
        <v>1.09</v>
      </c>
      <c r="W666" s="171">
        <v>1</v>
      </c>
      <c r="X666" s="171">
        <v>1.01</v>
      </c>
      <c r="Y666" s="171">
        <v>1.06</v>
      </c>
    </row>
    <row r="667" ht="11.25" customHeight="1">
      <c r="D667" s="149" t="s">
        <v>2454</v>
      </c>
      <c r="E667" s="150" t="s">
        <v>103</v>
      </c>
      <c r="F667" s="151" t="s">
        <v>2455</v>
      </c>
      <c r="G667" s="150" t="s">
        <v>2456</v>
      </c>
      <c r="H667" s="150" t="s">
        <v>2457</v>
      </c>
      <c r="I667" s="155"/>
      <c r="J667" s="126">
        <v>2</v>
      </c>
      <c r="K667" s="150"/>
      <c r="L667" s="227">
        <f>IF(("Default"&lt;&gt;"Reference probe"),"N","Y")</f>
      </c>
      <c r="M667" s="171">
        <v>1.04</v>
      </c>
      <c r="N667" s="171">
        <v>0.96</v>
      </c>
      <c r="O667" s="171">
        <v>1</v>
      </c>
      <c r="P667" s="171">
        <v>0.96</v>
      </c>
      <c r="Q667" s="171">
        <v>0.9</v>
      </c>
      <c r="R667" s="171">
        <v>1.01</v>
      </c>
      <c r="S667" s="171">
        <v>1.14</v>
      </c>
      <c r="T667" s="171">
        <v>1</v>
      </c>
      <c r="U667" s="171">
        <v>1.11</v>
      </c>
      <c r="V667" s="171">
        <v>0.98</v>
      </c>
      <c r="W667" s="171">
        <v>1.04</v>
      </c>
      <c r="X667" s="171">
        <v>1.07</v>
      </c>
      <c r="Y667" s="171">
        <v>1.01</v>
      </c>
    </row>
    <row r="668" ht="11.25" customHeight="1">
      <c r="D668" s="149" t="s">
        <v>2458</v>
      </c>
      <c r="E668" s="150" t="s">
        <v>103</v>
      </c>
      <c r="F668" s="151" t="s">
        <v>2459</v>
      </c>
      <c r="G668" s="150" t="s">
        <v>2460</v>
      </c>
      <c r="H668" s="150" t="s">
        <v>2461</v>
      </c>
      <c r="I668" s="155"/>
      <c r="J668" s="126">
        <v>2</v>
      </c>
      <c r="K668" s="150"/>
      <c r="L668" s="227">
        <f>IF(("Reference probe"&lt;&gt;"Reference probe"),"N","Y")</f>
      </c>
      <c r="M668" s="171">
        <v>1.11</v>
      </c>
      <c r="N668" s="171">
        <v>1</v>
      </c>
      <c r="O668" s="171">
        <v>0.98</v>
      </c>
      <c r="P668" s="171">
        <v>0.95</v>
      </c>
      <c r="Q668" s="171">
        <v>0.98</v>
      </c>
      <c r="R668" s="171">
        <v>1</v>
      </c>
      <c r="S668" s="171">
        <v>0.98</v>
      </c>
      <c r="T668" s="171">
        <v>0.99</v>
      </c>
      <c r="U668" s="171">
        <v>0.97</v>
      </c>
      <c r="V668" s="171">
        <v>0.95</v>
      </c>
      <c r="W668" s="171">
        <v>1.01</v>
      </c>
      <c r="X668" s="171">
        <v>0.91</v>
      </c>
      <c r="Y668" s="171">
        <v>1.05</v>
      </c>
    </row>
    <row r="669" ht="11.25" customHeight="1">
      <c r="D669" s="149" t="s">
        <v>2462</v>
      </c>
      <c r="E669" s="150" t="s">
        <v>103</v>
      </c>
      <c r="F669" s="151" t="s">
        <v>2463</v>
      </c>
      <c r="G669" s="150" t="s">
        <v>2460</v>
      </c>
      <c r="H669" s="150" t="s">
        <v>2464</v>
      </c>
      <c r="I669" s="155"/>
      <c r="J669" s="126">
        <v>2</v>
      </c>
      <c r="K669" s="150"/>
      <c r="L669" s="227">
        <f>IF(("Reference probe"&lt;&gt;"Reference probe"),"N","Y")</f>
      </c>
      <c r="M669" s="171">
        <v>0.96</v>
      </c>
      <c r="N669" s="171">
        <v>1.08</v>
      </c>
      <c r="O669" s="171">
        <v>1.02</v>
      </c>
      <c r="P669" s="171">
        <v>1.06</v>
      </c>
      <c r="Q669" s="171">
        <v>0.95</v>
      </c>
      <c r="R669" s="171">
        <v>1</v>
      </c>
      <c r="S669" s="171">
        <v>0.88</v>
      </c>
      <c r="T669" s="171">
        <v>0.94</v>
      </c>
      <c r="U669" s="171">
        <v>1</v>
      </c>
      <c r="V669" s="171">
        <v>1.07</v>
      </c>
      <c r="W669" s="171">
        <v>1.02</v>
      </c>
      <c r="X669" s="171">
        <v>1.03</v>
      </c>
      <c r="Y669" s="171">
        <v>0.97</v>
      </c>
    </row>
    <row r="670" ht="11.25" customHeight="1">
      <c r="D670" s="149" t="s">
        <v>2465</v>
      </c>
      <c r="E670" s="150" t="s">
        <v>103</v>
      </c>
      <c r="F670" s="151" t="s">
        <v>2466</v>
      </c>
      <c r="G670" s="150" t="s">
        <v>2467</v>
      </c>
      <c r="H670" s="150" t="s">
        <v>2468</v>
      </c>
      <c r="I670" s="155"/>
      <c r="J670" s="126">
        <v>2</v>
      </c>
      <c r="K670" s="150"/>
      <c r="L670" s="227">
        <f>IF(("Reference probe"&lt;&gt;"Reference probe"),"N","Y")</f>
      </c>
      <c r="M670" s="171">
        <v>0.97</v>
      </c>
      <c r="N670" s="171">
        <v>0.95</v>
      </c>
      <c r="O670" s="171">
        <v>1</v>
      </c>
      <c r="P670" s="171">
        <v>0.98</v>
      </c>
      <c r="Q670" s="171">
        <v>1</v>
      </c>
      <c r="R670" s="171">
        <v>0.99</v>
      </c>
      <c r="S670" s="171">
        <v>0.96</v>
      </c>
      <c r="T670" s="171">
        <v>1.04</v>
      </c>
      <c r="U670" s="171">
        <v>0.98</v>
      </c>
      <c r="V670" s="171">
        <v>1.01</v>
      </c>
      <c r="W670" s="171">
        <v>1.03</v>
      </c>
      <c r="X670" s="171">
        <v>1</v>
      </c>
      <c r="Y670" s="171">
        <v>1.04</v>
      </c>
    </row>
    <row r="671" ht="11.25" customHeight="1">
      <c r="D671" s="149" t="s">
        <v>2469</v>
      </c>
      <c r="E671" s="150" t="s">
        <v>103</v>
      </c>
      <c r="F671" s="151" t="s">
        <v>2470</v>
      </c>
      <c r="G671" s="150" t="s">
        <v>2467</v>
      </c>
      <c r="H671" s="150" t="s">
        <v>2471</v>
      </c>
      <c r="I671" s="155"/>
      <c r="J671" s="126">
        <v>2</v>
      </c>
      <c r="K671" s="150"/>
      <c r="L671" s="227">
        <f>IF(("Reference probe"&lt;&gt;"Reference probe"),"N","Y")</f>
      </c>
      <c r="M671" s="171">
        <v>1.09</v>
      </c>
      <c r="N671" s="171">
        <v>0.99</v>
      </c>
      <c r="O671" s="171">
        <v>0.99</v>
      </c>
      <c r="P671" s="171">
        <v>0.99</v>
      </c>
      <c r="Q671" s="171">
        <v>1.02</v>
      </c>
      <c r="R671" s="171">
        <v>0.96</v>
      </c>
      <c r="S671" s="171">
        <v>0.94</v>
      </c>
      <c r="T671" s="171">
        <v>1.06</v>
      </c>
      <c r="U671" s="171">
        <v>1.03</v>
      </c>
      <c r="V671" s="171">
        <v>0.97</v>
      </c>
      <c r="W671" s="171">
        <v>0.99</v>
      </c>
      <c r="X671" s="171">
        <v>0.98</v>
      </c>
      <c r="Y671" s="171">
        <v>0.97</v>
      </c>
    </row>
    <row r="672" ht="11.25" customHeight="1">
      <c r="D672" s="149" t="s">
        <v>2472</v>
      </c>
      <c r="E672" s="150" t="s">
        <v>103</v>
      </c>
      <c r="F672" s="151" t="s">
        <v>2473</v>
      </c>
      <c r="G672" s="150" t="s">
        <v>2467</v>
      </c>
      <c r="H672" s="150" t="s">
        <v>2474</v>
      </c>
      <c r="I672" s="155"/>
      <c r="J672" s="126">
        <v>2</v>
      </c>
      <c r="K672" s="150"/>
      <c r="L672" s="227">
        <f>IF(("Reference probe"&lt;&gt;"Reference probe"),"N","Y")</f>
      </c>
      <c r="M672" s="171">
        <v>0.94</v>
      </c>
      <c r="N672" s="171">
        <v>1.02</v>
      </c>
      <c r="O672" s="171">
        <v>1.04</v>
      </c>
      <c r="P672" s="171">
        <v>0.95</v>
      </c>
      <c r="Q672" s="171">
        <v>0.98</v>
      </c>
      <c r="R672" s="171">
        <v>0.98</v>
      </c>
      <c r="S672" s="171">
        <v>1.07</v>
      </c>
      <c r="T672" s="171">
        <v>1.04</v>
      </c>
      <c r="U672" s="171">
        <v>0.99</v>
      </c>
      <c r="V672" s="171">
        <v>1</v>
      </c>
      <c r="W672" s="171">
        <v>1.02</v>
      </c>
      <c r="X672" s="171">
        <v>1.03</v>
      </c>
      <c r="Y672" s="171">
        <v>0.99</v>
      </c>
    </row>
    <row r="673" ht="11.25" customHeight="1">
      <c r="D673" s="149" t="s">
        <v>2475</v>
      </c>
      <c r="E673" s="150" t="s">
        <v>103</v>
      </c>
      <c r="F673" s="151" t="s">
        <v>2476</v>
      </c>
      <c r="G673" s="150" t="s">
        <v>2477</v>
      </c>
      <c r="H673" s="150" t="s">
        <v>2478</v>
      </c>
      <c r="I673" s="155"/>
      <c r="J673" s="126">
        <v>2</v>
      </c>
      <c r="K673" s="150"/>
      <c r="L673" s="227">
        <f>IF(("Default"&lt;&gt;"Reference probe"),"N","Y")</f>
      </c>
      <c r="M673" s="171">
        <v>0.97</v>
      </c>
      <c r="N673" s="171">
        <v>1.02</v>
      </c>
      <c r="O673" s="171">
        <v>0.94</v>
      </c>
      <c r="P673" s="171">
        <v>1.01</v>
      </c>
      <c r="Q673" s="171">
        <v>1.02</v>
      </c>
      <c r="R673" s="171">
        <v>0.92</v>
      </c>
      <c r="S673" s="171">
        <v>0.92</v>
      </c>
      <c r="T673" s="171">
        <v>0.99</v>
      </c>
      <c r="U673" s="171">
        <v>1.02</v>
      </c>
      <c r="V673" s="171">
        <v>0.99</v>
      </c>
      <c r="W673" s="171">
        <v>0.96</v>
      </c>
      <c r="X673" s="171">
        <v>1.02</v>
      </c>
      <c r="Y673" s="171">
        <v>0.98</v>
      </c>
    </row>
    <row r="674" ht="11.25" customHeight="1">
      <c r="D674" s="149" t="s">
        <v>2479</v>
      </c>
      <c r="E674" s="150" t="s">
        <v>103</v>
      </c>
      <c r="F674" s="151" t="s">
        <v>2480</v>
      </c>
      <c r="G674" s="150" t="s">
        <v>2477</v>
      </c>
      <c r="H674" s="150" t="s">
        <v>2481</v>
      </c>
      <c r="I674" s="155"/>
      <c r="J674" s="126">
        <v>2</v>
      </c>
      <c r="K674" s="150"/>
      <c r="L674" s="227">
        <f>IF(("Reference probe"&lt;&gt;"Reference probe"),"N","Y")</f>
      </c>
      <c r="M674" s="171">
        <v>0.98</v>
      </c>
      <c r="N674" s="171">
        <v>1.04</v>
      </c>
      <c r="O674" s="171">
        <v>1.07</v>
      </c>
      <c r="P674" s="171">
        <v>1.15</v>
      </c>
      <c r="Q674" s="171">
        <v>1.03</v>
      </c>
      <c r="R674" s="171">
        <v>1.06</v>
      </c>
      <c r="S674" s="171">
        <v>0.96</v>
      </c>
      <c r="T674" s="171">
        <v>1.03</v>
      </c>
      <c r="U674" s="171">
        <v>0.94</v>
      </c>
      <c r="V674" s="171">
        <v>0.94</v>
      </c>
      <c r="W674" s="171">
        <v>1.01</v>
      </c>
      <c r="X674" s="171">
        <v>1.02</v>
      </c>
      <c r="Y674" s="171">
        <v>0.99</v>
      </c>
    </row>
    <row r="675" ht="11.25" customHeight="1">
      <c r="D675" s="149" t="s">
        <v>2482</v>
      </c>
      <c r="E675" s="150" t="s">
        <v>103</v>
      </c>
      <c r="F675" s="151" t="s">
        <v>2483</v>
      </c>
      <c r="G675" s="150" t="s">
        <v>2484</v>
      </c>
      <c r="H675" s="150" t="s">
        <v>2485</v>
      </c>
      <c r="I675" s="155"/>
      <c r="J675" s="126">
        <v>2</v>
      </c>
      <c r="K675" s="150"/>
      <c r="L675" s="227">
        <f>IF(("Reference probe"&lt;&gt;"Reference probe"),"N","Y")</f>
      </c>
      <c r="M675" s="171">
        <v>1.01</v>
      </c>
      <c r="N675" s="171">
        <v>0.99</v>
      </c>
      <c r="O675" s="171">
        <v>0.98</v>
      </c>
      <c r="P675" s="171">
        <v>0.97</v>
      </c>
      <c r="Q675" s="171">
        <v>1.02</v>
      </c>
      <c r="R675" s="171">
        <v>1.11</v>
      </c>
      <c r="S675" s="171">
        <v>1.15</v>
      </c>
      <c r="T675" s="171">
        <v>1.07</v>
      </c>
      <c r="U675" s="171">
        <v>0.96</v>
      </c>
      <c r="V675" s="171">
        <v>1.09</v>
      </c>
      <c r="W675" s="171">
        <v>1.01</v>
      </c>
      <c r="X675" s="171">
        <v>0.94</v>
      </c>
      <c r="Y675" s="171">
        <v>1.02</v>
      </c>
    </row>
    <row r="676" ht="11.25" customHeight="1">
      <c r="D676" s="149" t="s">
        <v>2486</v>
      </c>
      <c r="E676" s="150" t="s">
        <v>103</v>
      </c>
      <c r="F676" s="151" t="s">
        <v>2487</v>
      </c>
      <c r="G676" s="150" t="s">
        <v>2488</v>
      </c>
      <c r="H676" s="150" t="s">
        <v>2489</v>
      </c>
      <c r="I676" s="155"/>
      <c r="J676" s="126">
        <v>2</v>
      </c>
      <c r="K676" s="150"/>
      <c r="L676" s="227">
        <f>IF(("Reference probe"&lt;&gt;"Reference probe"),"N","Y")</f>
      </c>
      <c r="M676" s="171">
        <v>1.02</v>
      </c>
      <c r="N676" s="171">
        <v>1</v>
      </c>
      <c r="O676" s="171">
        <v>1.01</v>
      </c>
      <c r="P676" s="171">
        <v>1</v>
      </c>
      <c r="Q676" s="171">
        <v>1.03</v>
      </c>
      <c r="R676" s="171">
        <v>0.94</v>
      </c>
      <c r="S676" s="171">
        <v>1.06</v>
      </c>
      <c r="T676" s="171">
        <v>1.01</v>
      </c>
      <c r="U676" s="171">
        <v>0.96</v>
      </c>
      <c r="V676" s="171">
        <v>0.98</v>
      </c>
      <c r="W676" s="171">
        <v>0.98</v>
      </c>
      <c r="X676" s="171">
        <v>1</v>
      </c>
      <c r="Y676" s="171">
        <v>1.03</v>
      </c>
    </row>
    <row r="677" ht="11.25" customHeight="1">
      <c r="D677" s="149" t="s">
        <v>2490</v>
      </c>
      <c r="E677" s="150" t="s">
        <v>103</v>
      </c>
      <c r="F677" s="151" t="s">
        <v>2491</v>
      </c>
      <c r="G677" s="150" t="s">
        <v>2488</v>
      </c>
      <c r="H677" s="150" t="s">
        <v>2492</v>
      </c>
      <c r="I677" s="155"/>
      <c r="J677" s="126">
        <v>2</v>
      </c>
      <c r="K677" s="150"/>
      <c r="L677" s="227">
        <f>IF(("Reference probe"&lt;&gt;"Reference probe"),"N","Y")</f>
      </c>
      <c r="M677" s="171">
        <v>0.96</v>
      </c>
      <c r="N677" s="171">
        <v>1.02</v>
      </c>
      <c r="O677" s="171">
        <v>0.95</v>
      </c>
      <c r="P677" s="171">
        <v>1.03</v>
      </c>
      <c r="Q677" s="171">
        <v>0.95</v>
      </c>
      <c r="R677" s="171">
        <v>1.06</v>
      </c>
      <c r="S677" s="171">
        <v>0.97</v>
      </c>
      <c r="T677" s="171">
        <v>1.05</v>
      </c>
      <c r="U677" s="171">
        <v>1.05</v>
      </c>
      <c r="V677" s="171">
        <v>1.01</v>
      </c>
      <c r="W677" s="171">
        <v>0.98</v>
      </c>
      <c r="X677" s="171">
        <v>0.98</v>
      </c>
      <c r="Y677" s="171">
        <v>1.01</v>
      </c>
    </row>
    <row r="678" ht="11.25" customHeight="1">
      <c r="D678" s="149" t="s">
        <v>2493</v>
      </c>
      <c r="E678" s="150" t="s">
        <v>103</v>
      </c>
      <c r="F678" s="151" t="s">
        <v>2494</v>
      </c>
      <c r="G678" s="150" t="s">
        <v>2495</v>
      </c>
      <c r="H678" s="150" t="s">
        <v>2496</v>
      </c>
      <c r="I678" s="155"/>
      <c r="J678" s="126">
        <v>2</v>
      </c>
      <c r="K678" s="150" t="s">
        <v>152</v>
      </c>
      <c r="L678" s="227">
        <f>IF(("Default"&lt;&gt;"Reference probe"),"N","Y")</f>
      </c>
      <c r="M678" s="171">
        <v>1.11</v>
      </c>
      <c r="N678" s="171">
        <v>1.05</v>
      </c>
      <c r="O678" s="171">
        <v>1.02</v>
      </c>
      <c r="P678" s="171">
        <v>1</v>
      </c>
      <c r="Q678" s="171">
        <v>0.96</v>
      </c>
      <c r="R678" s="171">
        <v>0.94</v>
      </c>
      <c r="S678" s="171">
        <v>0.93</v>
      </c>
      <c r="T678" s="171">
        <v>1.03</v>
      </c>
      <c r="U678" s="171">
        <v>1.01</v>
      </c>
      <c r="V678" s="171">
        <v>1.1</v>
      </c>
      <c r="W678" s="171">
        <v>0.97</v>
      </c>
      <c r="X678" s="171">
        <v>1</v>
      </c>
      <c r="Y678" s="171">
        <v>1.02</v>
      </c>
    </row>
    <row r="679" ht="11.25" customHeight="1">
      <c r="D679" s="149" t="s">
        <v>2497</v>
      </c>
      <c r="E679" s="150" t="s">
        <v>103</v>
      </c>
      <c r="F679" s="151" t="s">
        <v>2498</v>
      </c>
      <c r="G679" s="150" t="s">
        <v>2495</v>
      </c>
      <c r="H679" s="150" t="s">
        <v>2499</v>
      </c>
      <c r="I679" s="155"/>
      <c r="J679" s="126">
        <v>2</v>
      </c>
      <c r="K679" s="150"/>
      <c r="L679" s="227">
        <f>IF(("Reference probe"&lt;&gt;"Reference probe"),"N","Y")</f>
      </c>
      <c r="M679" s="171">
        <v>0.95</v>
      </c>
      <c r="N679" s="171">
        <v>1.01</v>
      </c>
      <c r="O679" s="171">
        <v>1</v>
      </c>
      <c r="P679" s="171">
        <v>0.93</v>
      </c>
      <c r="Q679" s="171">
        <v>0.98</v>
      </c>
      <c r="R679" s="171">
        <v>1.07</v>
      </c>
      <c r="S679" s="171">
        <v>1</v>
      </c>
      <c r="T679" s="171">
        <v>1</v>
      </c>
      <c r="U679" s="171">
        <v>1.05</v>
      </c>
      <c r="V679" s="171">
        <v>0.95</v>
      </c>
      <c r="W679" s="171">
        <v>0.95</v>
      </c>
      <c r="X679" s="171">
        <v>1.08</v>
      </c>
      <c r="Y679" s="171">
        <v>1.01</v>
      </c>
    </row>
    <row r="680" ht="11.25" customHeight="1">
      <c r="D680" s="149" t="s">
        <v>2500</v>
      </c>
      <c r="E680" s="150" t="s">
        <v>103</v>
      </c>
      <c r="F680" s="151" t="s">
        <v>2501</v>
      </c>
      <c r="G680" s="150" t="s">
        <v>2502</v>
      </c>
      <c r="H680" s="150" t="s">
        <v>2503</v>
      </c>
      <c r="I680" s="155"/>
      <c r="J680" s="126">
        <v>2</v>
      </c>
      <c r="K680" s="150"/>
      <c r="L680" s="227">
        <f>IF(("Reference probe"&lt;&gt;"Reference probe"),"N","Y")</f>
      </c>
      <c r="M680" s="171">
        <v>1.02</v>
      </c>
      <c r="N680" s="171">
        <v>1.02</v>
      </c>
      <c r="O680" s="171">
        <v>0.91</v>
      </c>
      <c r="P680" s="171">
        <v>1.01</v>
      </c>
      <c r="Q680" s="171">
        <v>1.01</v>
      </c>
      <c r="R680" s="171">
        <v>1.02</v>
      </c>
      <c r="S680" s="171">
        <v>0.93</v>
      </c>
      <c r="T680" s="171">
        <v>0.97</v>
      </c>
      <c r="U680" s="171">
        <v>0.98</v>
      </c>
      <c r="V680" s="171">
        <v>0.92</v>
      </c>
      <c r="W680" s="171">
        <v>0.98</v>
      </c>
      <c r="X680" s="171">
        <v>0.99</v>
      </c>
      <c r="Y680" s="171">
        <v>1.01</v>
      </c>
    </row>
    <row r="681" ht="11.25" customHeight="1">
      <c r="D681" s="149" t="s">
        <v>2504</v>
      </c>
      <c r="E681" s="150" t="s">
        <v>103</v>
      </c>
      <c r="F681" s="151" t="s">
        <v>2505</v>
      </c>
      <c r="G681" s="150" t="s">
        <v>2506</v>
      </c>
      <c r="H681" s="150" t="s">
        <v>2507</v>
      </c>
      <c r="I681" s="155"/>
      <c r="J681" s="126">
        <v>2</v>
      </c>
      <c r="K681" s="150"/>
      <c r="L681" s="227">
        <f>IF(("Reference probe"&lt;&gt;"Reference probe"),"N","Y")</f>
      </c>
      <c r="M681" s="171">
        <v>0.98</v>
      </c>
      <c r="N681" s="171">
        <v>0.96</v>
      </c>
      <c r="O681" s="171">
        <v>1.02</v>
      </c>
      <c r="P681" s="171">
        <v>1.03</v>
      </c>
      <c r="Q681" s="171">
        <v>1.02</v>
      </c>
      <c r="R681" s="171">
        <v>1.08</v>
      </c>
      <c r="S681" s="171">
        <v>1.07</v>
      </c>
      <c r="T681" s="171">
        <v>0.94</v>
      </c>
      <c r="U681" s="171">
        <v>1.03</v>
      </c>
      <c r="V681" s="171">
        <v>1.04</v>
      </c>
      <c r="W681" s="171">
        <v>0.95</v>
      </c>
      <c r="X681" s="171">
        <v>0.92</v>
      </c>
      <c r="Y681" s="171">
        <v>1.03</v>
      </c>
    </row>
    <row r="682" ht="11.25" customHeight="1">
      <c r="D682" s="149" t="s">
        <v>2508</v>
      </c>
      <c r="E682" s="150" t="s">
        <v>103</v>
      </c>
      <c r="F682" s="151" t="s">
        <v>2509</v>
      </c>
      <c r="G682" s="150" t="s">
        <v>2506</v>
      </c>
      <c r="H682" s="150" t="s">
        <v>2510</v>
      </c>
      <c r="I682" s="155"/>
      <c r="J682" s="126">
        <v>2</v>
      </c>
      <c r="K682" s="150"/>
      <c r="L682" s="227">
        <f>IF(("Reference probe"&lt;&gt;"Reference probe"),"N","Y")</f>
      </c>
      <c r="M682" s="171">
        <v>1.05</v>
      </c>
      <c r="N682" s="171">
        <v>1.02</v>
      </c>
      <c r="O682" s="171">
        <v>1.03</v>
      </c>
      <c r="P682" s="171">
        <v>0.9</v>
      </c>
      <c r="Q682" s="171">
        <v>1.02</v>
      </c>
      <c r="R682" s="171">
        <v>1.04</v>
      </c>
      <c r="S682" s="171">
        <v>1.07</v>
      </c>
      <c r="T682" s="171">
        <v>0.97</v>
      </c>
      <c r="U682" s="171">
        <v>1</v>
      </c>
      <c r="V682" s="171">
        <v>0.93</v>
      </c>
      <c r="W682" s="171">
        <v>0.94</v>
      </c>
      <c r="X682" s="171">
        <v>0.92</v>
      </c>
      <c r="Y682" s="171">
        <v>1.02</v>
      </c>
    </row>
    <row r="683" ht="11.25" customHeight="1">
      <c r="D683" s="149" t="s">
        <v>2511</v>
      </c>
      <c r="E683" s="150" t="s">
        <v>103</v>
      </c>
      <c r="F683" s="151" t="s">
        <v>2512</v>
      </c>
      <c r="G683" s="150" t="s">
        <v>2513</v>
      </c>
      <c r="H683" s="150" t="s">
        <v>2514</v>
      </c>
      <c r="I683" s="155"/>
      <c r="J683" s="126">
        <v>2</v>
      </c>
      <c r="K683" s="150"/>
      <c r="L683" s="227">
        <f>IF(("Default"&lt;&gt;"Reference probe"),"N","Y")</f>
      </c>
      <c r="M683" s="171">
        <v>0.99</v>
      </c>
      <c r="N683" s="171">
        <v>0.96</v>
      </c>
      <c r="O683" s="171">
        <v>1.05</v>
      </c>
      <c r="P683" s="171">
        <v>1.02</v>
      </c>
      <c r="Q683" s="171">
        <v>0.98</v>
      </c>
      <c r="R683" s="171">
        <v>1.07</v>
      </c>
      <c r="S683" s="171">
        <v>0.98</v>
      </c>
      <c r="T683" s="171">
        <v>1.06</v>
      </c>
      <c r="U683" s="171">
        <v>0.98</v>
      </c>
      <c r="V683" s="171">
        <v>0.98</v>
      </c>
      <c r="W683" s="171">
        <v>1.14</v>
      </c>
      <c r="X683" s="171">
        <v>0.99</v>
      </c>
      <c r="Y683" s="171">
        <v>0.96</v>
      </c>
    </row>
    <row r="684" ht="11.25" customHeight="1">
      <c r="D684" s="149" t="s">
        <v>2515</v>
      </c>
      <c r="E684" s="150" t="s">
        <v>103</v>
      </c>
      <c r="F684" s="151" t="s">
        <v>2516</v>
      </c>
      <c r="G684" s="150" t="s">
        <v>2517</v>
      </c>
      <c r="H684" s="150" t="s">
        <v>2518</v>
      </c>
      <c r="I684" s="155"/>
      <c r="J684" s="126">
        <v>2</v>
      </c>
      <c r="K684" s="150"/>
      <c r="L684" s="227">
        <f>IF(("Reference probe"&lt;&gt;"Reference probe"),"N","Y")</f>
      </c>
      <c r="M684" s="171">
        <v>1.03</v>
      </c>
      <c r="N684" s="171">
        <v>1.02</v>
      </c>
      <c r="O684" s="171">
        <v>0.92</v>
      </c>
      <c r="P684" s="171">
        <v>1.01</v>
      </c>
      <c r="Q684" s="171">
        <v>0.98</v>
      </c>
      <c r="R684" s="171">
        <v>1.06</v>
      </c>
      <c r="S684" s="171">
        <v>1.02</v>
      </c>
      <c r="T684" s="171">
        <v>1.06</v>
      </c>
      <c r="U684" s="171">
        <v>1.08</v>
      </c>
      <c r="V684" s="171">
        <v>1.01</v>
      </c>
      <c r="W684" s="171">
        <v>1</v>
      </c>
      <c r="X684" s="171">
        <v>0.93</v>
      </c>
      <c r="Y684" s="171">
        <v>0.92</v>
      </c>
    </row>
    <row r="685" ht="11.25" customHeight="1">
      <c r="D685" s="149" t="s">
        <v>2519</v>
      </c>
      <c r="E685" s="150" t="s">
        <v>103</v>
      </c>
      <c r="F685" s="151" t="s">
        <v>2520</v>
      </c>
      <c r="G685" s="150" t="s">
        <v>2521</v>
      </c>
      <c r="H685" s="150" t="s">
        <v>2522</v>
      </c>
      <c r="I685" s="155"/>
      <c r="J685" s="126">
        <v>2</v>
      </c>
      <c r="K685" s="150"/>
      <c r="L685" s="227">
        <f>IF(("Default"&lt;&gt;"Reference probe"),"N","Y")</f>
      </c>
      <c r="M685" s="171">
        <v>1.01</v>
      </c>
      <c r="N685" s="171">
        <v>0.93</v>
      </c>
      <c r="O685" s="171">
        <v>0.97</v>
      </c>
      <c r="P685" s="171">
        <v>0.95</v>
      </c>
      <c r="Q685" s="171">
        <v>1.05</v>
      </c>
      <c r="R685" s="171">
        <v>0.97</v>
      </c>
      <c r="S685" s="171">
        <v>1.01</v>
      </c>
      <c r="T685" s="171">
        <v>0.98</v>
      </c>
      <c r="U685" s="171">
        <v>0.98</v>
      </c>
      <c r="V685" s="171">
        <v>0.92</v>
      </c>
      <c r="W685" s="171">
        <v>1.04</v>
      </c>
      <c r="X685" s="171">
        <v>0.97</v>
      </c>
      <c r="Y685" s="171">
        <v>1</v>
      </c>
    </row>
    <row r="686" ht="11.25" customHeight="1">
      <c r="D686" s="149" t="s">
        <v>2523</v>
      </c>
      <c r="E686" s="150" t="s">
        <v>103</v>
      </c>
      <c r="F686" s="151" t="s">
        <v>2524</v>
      </c>
      <c r="G686" s="150" t="s">
        <v>2521</v>
      </c>
      <c r="H686" s="150" t="s">
        <v>2525</v>
      </c>
      <c r="I686" s="155"/>
      <c r="J686" s="126">
        <v>2</v>
      </c>
      <c r="K686" s="150"/>
      <c r="L686" s="227">
        <f>IF(("Reference probe"&lt;&gt;"Reference probe"),"N","Y")</f>
      </c>
      <c r="M686" s="171">
        <v>0.99</v>
      </c>
      <c r="N686" s="171">
        <v>0.98</v>
      </c>
      <c r="O686" s="171">
        <v>1.01</v>
      </c>
      <c r="P686" s="171">
        <v>0.98</v>
      </c>
      <c r="Q686" s="171">
        <v>0.99</v>
      </c>
      <c r="R686" s="171">
        <v>1.1</v>
      </c>
      <c r="S686" s="171">
        <v>1.06</v>
      </c>
      <c r="T686" s="171">
        <v>1.06</v>
      </c>
      <c r="U686" s="171">
        <v>0.97</v>
      </c>
      <c r="V686" s="171">
        <v>1.01</v>
      </c>
      <c r="W686" s="171">
        <v>1.05</v>
      </c>
      <c r="X686" s="171">
        <v>1.01</v>
      </c>
      <c r="Y686" s="171">
        <v>1</v>
      </c>
    </row>
    <row r="687" ht="11.25" customHeight="1">
      <c r="D687" s="149" t="s">
        <v>2526</v>
      </c>
      <c r="E687" s="150" t="s">
        <v>103</v>
      </c>
      <c r="F687" s="151" t="s">
        <v>2527</v>
      </c>
      <c r="G687" s="150" t="s">
        <v>2528</v>
      </c>
      <c r="H687" s="150" t="s">
        <v>2529</v>
      </c>
      <c r="I687" s="155"/>
      <c r="J687" s="126">
        <v>2</v>
      </c>
      <c r="K687" s="150"/>
      <c r="L687" s="227">
        <f>IF(("Reference probe"&lt;&gt;"Reference probe"),"N","Y")</f>
      </c>
      <c r="M687" s="171">
        <v>1.01</v>
      </c>
      <c r="N687" s="171">
        <v>1.01</v>
      </c>
      <c r="O687" s="171">
        <v>0.97</v>
      </c>
      <c r="P687" s="171">
        <v>1.04</v>
      </c>
      <c r="Q687" s="171">
        <v>0.96</v>
      </c>
      <c r="R687" s="171">
        <v>1.07</v>
      </c>
      <c r="S687" s="171">
        <v>1.03</v>
      </c>
      <c r="T687" s="171">
        <v>1.05</v>
      </c>
      <c r="U687" s="171">
        <v>1</v>
      </c>
      <c r="V687" s="171">
        <v>0.97</v>
      </c>
      <c r="W687" s="171">
        <v>1.02</v>
      </c>
      <c r="X687" s="171">
        <v>0.99</v>
      </c>
      <c r="Y687" s="171">
        <v>1.01</v>
      </c>
    </row>
    <row r="688" ht="11.25" customHeight="1">
      <c r="D688" s="149" t="s">
        <v>2530</v>
      </c>
      <c r="E688" s="150" t="s">
        <v>103</v>
      </c>
      <c r="F688" s="151" t="s">
        <v>2531</v>
      </c>
      <c r="G688" s="150" t="s">
        <v>2532</v>
      </c>
      <c r="H688" s="150" t="s">
        <v>2533</v>
      </c>
      <c r="I688" s="155"/>
      <c r="J688" s="126">
        <v>2</v>
      </c>
      <c r="K688" s="150"/>
      <c r="L688" s="227">
        <f>IF(("Reference probe"&lt;&gt;"Reference probe"),"N","Y")</f>
      </c>
      <c r="M688" s="171">
        <v>1.04</v>
      </c>
      <c r="N688" s="171">
        <v>0.99</v>
      </c>
      <c r="O688" s="171">
        <v>0.95</v>
      </c>
      <c r="P688" s="171">
        <v>1.05</v>
      </c>
      <c r="Q688" s="171">
        <v>1.06</v>
      </c>
      <c r="R688" s="171">
        <v>0.99</v>
      </c>
      <c r="S688" s="171">
        <v>0.94</v>
      </c>
      <c r="T688" s="171">
        <v>1.02</v>
      </c>
      <c r="U688" s="171">
        <v>0.97</v>
      </c>
      <c r="V688" s="171">
        <v>1.03</v>
      </c>
      <c r="W688" s="171">
        <v>0.99</v>
      </c>
      <c r="X688" s="171">
        <v>0.98</v>
      </c>
      <c r="Y688" s="171">
        <v>0.99</v>
      </c>
    </row>
    <row r="689" ht="11.25" customHeight="1">
      <c r="D689" s="149" t="s">
        <v>2534</v>
      </c>
      <c r="E689" s="150" t="s">
        <v>103</v>
      </c>
      <c r="F689" s="151" t="s">
        <v>2535</v>
      </c>
      <c r="G689" s="150" t="s">
        <v>2536</v>
      </c>
      <c r="H689" s="150" t="s">
        <v>2537</v>
      </c>
      <c r="I689" s="155"/>
      <c r="J689" s="126">
        <v>2</v>
      </c>
      <c r="K689" s="150"/>
      <c r="L689" s="227">
        <f>IF(("Reference probe"&lt;&gt;"Reference probe"),"N","Y")</f>
      </c>
      <c r="M689" s="171">
        <v>1.04</v>
      </c>
      <c r="N689" s="171">
        <v>0.96</v>
      </c>
      <c r="O689" s="171">
        <v>0.95</v>
      </c>
      <c r="P689" s="171">
        <v>0.96</v>
      </c>
      <c r="Q689" s="171">
        <v>0.94</v>
      </c>
      <c r="R689" s="171">
        <v>1.1</v>
      </c>
      <c r="S689" s="171">
        <v>1.01</v>
      </c>
      <c r="T689" s="171">
        <v>0.99</v>
      </c>
      <c r="U689" s="171">
        <v>1.08</v>
      </c>
      <c r="V689" s="171">
        <v>1.04</v>
      </c>
      <c r="W689" s="171">
        <v>0.98</v>
      </c>
      <c r="X689" s="171">
        <v>0.96</v>
      </c>
      <c r="Y689" s="171">
        <v>1.05</v>
      </c>
    </row>
    <row r="690" ht="11.25" customHeight="1">
      <c r="D690" s="149" t="s">
        <v>2538</v>
      </c>
      <c r="E690" s="150" t="s">
        <v>103</v>
      </c>
      <c r="F690" s="151" t="s">
        <v>2539</v>
      </c>
      <c r="G690" s="150" t="s">
        <v>2540</v>
      </c>
      <c r="H690" s="150" t="s">
        <v>2541</v>
      </c>
      <c r="I690" s="155"/>
      <c r="J690" s="126">
        <v>2</v>
      </c>
      <c r="K690" s="150"/>
      <c r="L690" s="227">
        <f>IF(("Reference probe"&lt;&gt;"Reference probe"),"N","Y")</f>
      </c>
      <c r="M690" s="171">
        <v>1.06</v>
      </c>
      <c r="N690" s="171">
        <v>1.04</v>
      </c>
      <c r="O690" s="171">
        <v>1.05</v>
      </c>
      <c r="P690" s="171">
        <v>1.1</v>
      </c>
      <c r="Q690" s="171">
        <v>1</v>
      </c>
      <c r="R690" s="171">
        <v>0.97</v>
      </c>
      <c r="S690" s="171">
        <v>1.02</v>
      </c>
      <c r="T690" s="171">
        <v>0.96</v>
      </c>
      <c r="U690" s="171">
        <v>1.02</v>
      </c>
      <c r="V690" s="171">
        <v>1.04</v>
      </c>
      <c r="W690" s="171">
        <v>0.94</v>
      </c>
      <c r="X690" s="171">
        <v>1.02</v>
      </c>
      <c r="Y690" s="171">
        <v>1</v>
      </c>
    </row>
    <row r="691" ht="11.25" customHeight="1">
      <c r="D691" s="149" t="s">
        <v>2542</v>
      </c>
      <c r="E691" s="150" t="s">
        <v>103</v>
      </c>
      <c r="F691" s="151" t="s">
        <v>2543</v>
      </c>
      <c r="G691" s="150" t="s">
        <v>2540</v>
      </c>
      <c r="H691" s="150" t="s">
        <v>2544</v>
      </c>
      <c r="I691" s="155"/>
      <c r="J691" s="126">
        <v>2</v>
      </c>
      <c r="K691" s="150"/>
      <c r="L691" s="227">
        <f>IF(("Reference probe"&lt;&gt;"Reference probe"),"N","Y")</f>
      </c>
      <c r="M691" s="171">
        <v>1.05</v>
      </c>
      <c r="N691" s="171">
        <v>0.89</v>
      </c>
      <c r="O691" s="171">
        <v>0.98</v>
      </c>
      <c r="P691" s="171">
        <v>1.01</v>
      </c>
      <c r="Q691" s="171">
        <v>1.01</v>
      </c>
      <c r="R691" s="171">
        <v>1.04</v>
      </c>
      <c r="S691" s="171">
        <v>0.94</v>
      </c>
      <c r="T691" s="171">
        <v>1.13</v>
      </c>
      <c r="U691" s="171">
        <v>1.03</v>
      </c>
      <c r="V691" s="171">
        <v>1.08</v>
      </c>
      <c r="W691" s="171">
        <v>1.06</v>
      </c>
      <c r="X691" s="171">
        <v>1.04</v>
      </c>
      <c r="Y691" s="171">
        <v>1.03</v>
      </c>
    </row>
    <row r="692" ht="11.25" customHeight="1">
      <c r="D692" s="149" t="s">
        <v>2545</v>
      </c>
      <c r="E692" s="150" t="s">
        <v>103</v>
      </c>
      <c r="F692" s="151" t="s">
        <v>2546</v>
      </c>
      <c r="G692" s="150" t="s">
        <v>2547</v>
      </c>
      <c r="H692" s="150" t="s">
        <v>2548</v>
      </c>
      <c r="I692" s="155"/>
      <c r="J692" s="126">
        <v>2</v>
      </c>
      <c r="K692" s="150"/>
      <c r="L692" s="227">
        <f>IF(("Reference probe"&lt;&gt;"Reference probe"),"N","Y")</f>
      </c>
      <c r="M692" s="171">
        <v>0.93</v>
      </c>
      <c r="N692" s="171">
        <v>1.05</v>
      </c>
      <c r="O692" s="171">
        <v>0.94</v>
      </c>
      <c r="P692" s="171">
        <v>1</v>
      </c>
      <c r="Q692" s="171">
        <v>0.95</v>
      </c>
      <c r="R692" s="171">
        <v>0.99</v>
      </c>
      <c r="S692" s="171">
        <v>0.94</v>
      </c>
      <c r="T692" s="171">
        <v>0.98</v>
      </c>
      <c r="U692" s="171">
        <v>1.05</v>
      </c>
      <c r="V692" s="171">
        <v>0.94</v>
      </c>
      <c r="W692" s="171">
        <v>0.95</v>
      </c>
      <c r="X692" s="171">
        <v>1.03</v>
      </c>
      <c r="Y692" s="171">
        <v>1.01</v>
      </c>
    </row>
    <row r="693" ht="11.25" customHeight="1">
      <c r="D693" s="149" t="s">
        <v>2549</v>
      </c>
      <c r="E693" s="150" t="s">
        <v>103</v>
      </c>
      <c r="F693" s="151" t="s">
        <v>2550</v>
      </c>
      <c r="G693" s="150" t="s">
        <v>2547</v>
      </c>
      <c r="H693" s="150" t="s">
        <v>2551</v>
      </c>
      <c r="I693" s="155"/>
      <c r="J693" s="126">
        <v>2</v>
      </c>
      <c r="K693" s="150"/>
      <c r="L693" s="227">
        <f>IF(("Reference probe"&lt;&gt;"Reference probe"),"N","Y")</f>
      </c>
      <c r="M693" s="171">
        <v>1.1</v>
      </c>
      <c r="N693" s="171">
        <v>1.08</v>
      </c>
      <c r="O693" s="171">
        <v>0.98</v>
      </c>
      <c r="P693" s="171">
        <v>0.95</v>
      </c>
      <c r="Q693" s="171">
        <v>1.01</v>
      </c>
      <c r="R693" s="171">
        <v>0.97</v>
      </c>
      <c r="S693" s="171">
        <v>1.05</v>
      </c>
      <c r="T693" s="171">
        <v>1.06</v>
      </c>
      <c r="U693" s="171">
        <v>1</v>
      </c>
      <c r="V693" s="171">
        <v>1.03</v>
      </c>
      <c r="W693" s="171">
        <v>0.99</v>
      </c>
      <c r="X693" s="171">
        <v>0.96</v>
      </c>
      <c r="Y693" s="171">
        <v>0.93</v>
      </c>
    </row>
    <row r="694" ht="11.25" customHeight="1">
      <c r="D694" s="149" t="s">
        <v>2552</v>
      </c>
      <c r="E694" s="150" t="s">
        <v>103</v>
      </c>
      <c r="F694" s="151" t="s">
        <v>2553</v>
      </c>
      <c r="G694" s="150" t="s">
        <v>2554</v>
      </c>
      <c r="H694" s="150" t="s">
        <v>2555</v>
      </c>
      <c r="I694" s="155"/>
      <c r="J694" s="126">
        <v>2</v>
      </c>
      <c r="K694" s="150" t="s">
        <v>199</v>
      </c>
      <c r="L694" s="227">
        <f>IF(("Reference probe"&lt;&gt;"Reference probe"),"N","Y")</f>
      </c>
      <c r="M694" s="171">
        <v>1.01</v>
      </c>
      <c r="N694" s="171">
        <v>1.01</v>
      </c>
      <c r="O694" s="171">
        <v>1.01</v>
      </c>
      <c r="P694" s="171">
        <v>1.02</v>
      </c>
      <c r="Q694" s="171">
        <v>0.97</v>
      </c>
      <c r="R694" s="171">
        <v>0.98</v>
      </c>
      <c r="S694" s="171">
        <v>1.04</v>
      </c>
      <c r="T694" s="171">
        <v>0.96</v>
      </c>
      <c r="U694" s="171">
        <v>1.01</v>
      </c>
      <c r="V694" s="171">
        <v>0.96</v>
      </c>
      <c r="W694" s="171">
        <v>0.99</v>
      </c>
      <c r="X694" s="171">
        <v>0.89</v>
      </c>
      <c r="Y694" s="171">
        <v>1.02</v>
      </c>
    </row>
    <row r="695" ht="11.25" customHeight="1">
      <c r="D695" s="149" t="s">
        <v>2556</v>
      </c>
      <c r="E695" s="150" t="s">
        <v>103</v>
      </c>
      <c r="F695" s="151" t="s">
        <v>2557</v>
      </c>
      <c r="G695" s="150" t="s">
        <v>2554</v>
      </c>
      <c r="H695" s="150" t="s">
        <v>2558</v>
      </c>
      <c r="I695" s="155"/>
      <c r="J695" s="126">
        <v>2</v>
      </c>
      <c r="K695" s="150"/>
      <c r="L695" s="227">
        <f>IF(("Reference probe"&lt;&gt;"Reference probe"),"N","Y")</f>
      </c>
      <c r="M695" s="171">
        <v>1.02</v>
      </c>
      <c r="N695" s="171">
        <v>0.91</v>
      </c>
      <c r="O695" s="171">
        <v>0.94</v>
      </c>
      <c r="P695" s="171">
        <v>0.93</v>
      </c>
      <c r="Q695" s="171">
        <v>1.01</v>
      </c>
      <c r="R695" s="171">
        <v>1.05</v>
      </c>
      <c r="S695" s="171">
        <v>0.99</v>
      </c>
      <c r="T695" s="171">
        <v>0.93</v>
      </c>
      <c r="U695" s="171">
        <v>1.03</v>
      </c>
      <c r="V695" s="171">
        <v>0.9</v>
      </c>
      <c r="W695" s="171">
        <v>1.01</v>
      </c>
      <c r="X695" s="171">
        <v>0.98</v>
      </c>
      <c r="Y695" s="171">
        <v>1.05</v>
      </c>
    </row>
    <row r="696" ht="11.25" customHeight="1">
      <c r="D696" s="149" t="s">
        <v>2559</v>
      </c>
      <c r="E696" s="150" t="s">
        <v>103</v>
      </c>
      <c r="F696" s="151" t="s">
        <v>2560</v>
      </c>
      <c r="G696" s="150" t="s">
        <v>2554</v>
      </c>
      <c r="H696" s="150" t="s">
        <v>2561</v>
      </c>
      <c r="I696" s="155"/>
      <c r="J696" s="126">
        <v>2</v>
      </c>
      <c r="K696" s="150"/>
      <c r="L696" s="227">
        <f>IF(("Reference probe"&lt;&gt;"Reference probe"),"N","Y")</f>
      </c>
      <c r="M696" s="171">
        <v>1.07</v>
      </c>
      <c r="N696" s="171">
        <v>1.02</v>
      </c>
      <c r="O696" s="171">
        <v>1</v>
      </c>
      <c r="P696" s="171">
        <v>0.99</v>
      </c>
      <c r="Q696" s="171">
        <v>0.98</v>
      </c>
      <c r="R696" s="171">
        <v>1.03</v>
      </c>
      <c r="S696" s="171">
        <v>0.92</v>
      </c>
      <c r="T696" s="171">
        <v>1.12</v>
      </c>
      <c r="U696" s="171">
        <v>1.04</v>
      </c>
      <c r="V696" s="171">
        <v>0.97</v>
      </c>
      <c r="W696" s="171">
        <v>0.94</v>
      </c>
      <c r="X696" s="171">
        <v>0.93</v>
      </c>
      <c r="Y696" s="171">
        <v>1.03</v>
      </c>
    </row>
    <row r="697" ht="11.25" customHeight="1">
      <c r="D697" s="149" t="s">
        <v>2562</v>
      </c>
      <c r="E697" s="150" t="s">
        <v>103</v>
      </c>
      <c r="F697" s="151" t="s">
        <v>2563</v>
      </c>
      <c r="G697" s="150" t="s">
        <v>2564</v>
      </c>
      <c r="H697" s="150" t="s">
        <v>2565</v>
      </c>
      <c r="I697" s="155"/>
      <c r="J697" s="126">
        <v>2</v>
      </c>
      <c r="K697" s="150"/>
      <c r="L697" s="227">
        <f>IF(("Reference probe"&lt;&gt;"Reference probe"),"N","Y")</f>
      </c>
      <c r="M697" s="171">
        <v>1.06</v>
      </c>
      <c r="N697" s="171">
        <v>0.98</v>
      </c>
      <c r="O697" s="171">
        <v>1.03</v>
      </c>
      <c r="P697" s="171">
        <v>1.06</v>
      </c>
      <c r="Q697" s="171">
        <v>1.03</v>
      </c>
      <c r="R697" s="171">
        <v>0.97</v>
      </c>
      <c r="S697" s="171">
        <v>1.05</v>
      </c>
      <c r="T697" s="171">
        <v>1.05</v>
      </c>
      <c r="U697" s="171">
        <v>1</v>
      </c>
      <c r="V697" s="171">
        <v>1.05</v>
      </c>
      <c r="W697" s="171">
        <v>1.04</v>
      </c>
      <c r="X697" s="171">
        <v>0.98</v>
      </c>
      <c r="Y697" s="171">
        <v>0.96</v>
      </c>
    </row>
    <row r="698" ht="11.25" customHeight="1">
      <c r="D698" s="149" t="s">
        <v>2566</v>
      </c>
      <c r="E698" s="150" t="s">
        <v>103</v>
      </c>
      <c r="F698" s="151" t="s">
        <v>2567</v>
      </c>
      <c r="G698" s="150" t="s">
        <v>2568</v>
      </c>
      <c r="H698" s="150" t="s">
        <v>2569</v>
      </c>
      <c r="I698" s="155"/>
      <c r="J698" s="126">
        <v>2</v>
      </c>
      <c r="K698" s="150"/>
      <c r="L698" s="227">
        <f>IF(("Reference probe"&lt;&gt;"Reference probe"),"N","Y")</f>
      </c>
      <c r="M698" s="171">
        <v>1</v>
      </c>
      <c r="N698" s="171">
        <v>0.96</v>
      </c>
      <c r="O698" s="171">
        <v>0.92</v>
      </c>
      <c r="P698" s="171">
        <v>0.95</v>
      </c>
      <c r="Q698" s="171">
        <v>0.95</v>
      </c>
      <c r="R698" s="171">
        <v>1.03</v>
      </c>
      <c r="S698" s="171">
        <v>0.93</v>
      </c>
      <c r="T698" s="171">
        <v>0.99</v>
      </c>
      <c r="U698" s="171">
        <v>1.03</v>
      </c>
      <c r="V698" s="171">
        <v>1.02</v>
      </c>
      <c r="W698" s="171">
        <v>1.03</v>
      </c>
      <c r="X698" s="171">
        <v>1.03</v>
      </c>
      <c r="Y698" s="171">
        <v>1.03</v>
      </c>
    </row>
    <row r="699" ht="11.25" customHeight="1">
      <c r="D699" s="149" t="s">
        <v>2570</v>
      </c>
      <c r="E699" s="150" t="s">
        <v>103</v>
      </c>
      <c r="F699" s="151" t="s">
        <v>2571</v>
      </c>
      <c r="G699" s="150" t="s">
        <v>2572</v>
      </c>
      <c r="H699" s="150" t="s">
        <v>2573</v>
      </c>
      <c r="I699" s="155"/>
      <c r="J699" s="126">
        <v>2</v>
      </c>
      <c r="K699" s="150"/>
      <c r="L699" s="227">
        <f>IF(("Reference probe"&lt;&gt;"Reference probe"),"N","Y")</f>
      </c>
      <c r="M699" s="171">
        <v>0.95</v>
      </c>
      <c r="N699" s="171">
        <v>0.96</v>
      </c>
      <c r="O699" s="171">
        <v>1.01</v>
      </c>
      <c r="P699" s="171">
        <v>1.04</v>
      </c>
      <c r="Q699" s="171">
        <v>1.09</v>
      </c>
      <c r="R699" s="171">
        <v>0.96</v>
      </c>
      <c r="S699" s="171">
        <v>1.05</v>
      </c>
      <c r="T699" s="171">
        <v>0.98</v>
      </c>
      <c r="U699" s="171">
        <v>0.96</v>
      </c>
      <c r="V699" s="171">
        <v>0.98</v>
      </c>
      <c r="W699" s="171">
        <v>1.05</v>
      </c>
      <c r="X699" s="171">
        <v>0.98</v>
      </c>
      <c r="Y699" s="171">
        <v>0.96</v>
      </c>
    </row>
    <row r="700" ht="11.25" customHeight="1">
      <c r="D700" s="149" t="s">
        <v>2574</v>
      </c>
      <c r="E700" s="150" t="s">
        <v>103</v>
      </c>
      <c r="F700" s="151" t="s">
        <v>2575</v>
      </c>
      <c r="G700" s="150" t="s">
        <v>2576</v>
      </c>
      <c r="H700" s="150" t="s">
        <v>2577</v>
      </c>
      <c r="I700" s="155"/>
      <c r="J700" s="126">
        <v>2</v>
      </c>
      <c r="K700" s="150"/>
      <c r="L700" s="227">
        <f>IF(("Reference probe"&lt;&gt;"Reference probe"),"N","Y")</f>
      </c>
      <c r="M700" s="171">
        <v>0.96</v>
      </c>
      <c r="N700" s="171">
        <v>0.98</v>
      </c>
      <c r="O700" s="171">
        <v>0.99</v>
      </c>
      <c r="P700" s="171">
        <v>1.07</v>
      </c>
      <c r="Q700" s="171">
        <v>0.98</v>
      </c>
      <c r="R700" s="171">
        <v>0.96</v>
      </c>
      <c r="S700" s="171">
        <v>1.07</v>
      </c>
      <c r="T700" s="171">
        <v>1.07</v>
      </c>
      <c r="U700" s="171">
        <v>1.02</v>
      </c>
      <c r="V700" s="171">
        <v>1.07</v>
      </c>
      <c r="W700" s="171">
        <v>1.01</v>
      </c>
      <c r="X700" s="171">
        <v>1.06</v>
      </c>
      <c r="Y700" s="171">
        <v>1.01</v>
      </c>
    </row>
    <row r="701" ht="11.25" customHeight="1">
      <c r="D701" s="149" t="s">
        <v>2578</v>
      </c>
      <c r="E701" s="150" t="s">
        <v>103</v>
      </c>
      <c r="F701" s="151" t="s">
        <v>2579</v>
      </c>
      <c r="G701" s="150" t="s">
        <v>2580</v>
      </c>
      <c r="H701" s="150" t="s">
        <v>2581</v>
      </c>
      <c r="I701" s="155"/>
      <c r="J701" s="126">
        <v>2</v>
      </c>
      <c r="K701" s="150"/>
      <c r="L701" s="227">
        <f>IF(("Reference probe"&lt;&gt;"Reference probe"),"N","Y")</f>
      </c>
      <c r="M701" s="171">
        <v>0.97</v>
      </c>
      <c r="N701" s="171">
        <v>1.03</v>
      </c>
      <c r="O701" s="171">
        <v>0.96</v>
      </c>
      <c r="P701" s="171">
        <v>1.03</v>
      </c>
      <c r="Q701" s="171">
        <v>0.98</v>
      </c>
      <c r="R701" s="171">
        <v>0.97</v>
      </c>
      <c r="S701" s="171">
        <v>1.02</v>
      </c>
      <c r="T701" s="171">
        <v>1</v>
      </c>
      <c r="U701" s="171">
        <v>1</v>
      </c>
      <c r="V701" s="171">
        <v>1.03</v>
      </c>
      <c r="W701" s="171">
        <v>1.02</v>
      </c>
      <c r="X701" s="171">
        <v>0.98</v>
      </c>
      <c r="Y701" s="171">
        <v>0.97</v>
      </c>
    </row>
    <row r="702" ht="11.25" customHeight="1">
      <c r="D702" s="149" t="s">
        <v>2582</v>
      </c>
      <c r="E702" s="150" t="s">
        <v>103</v>
      </c>
      <c r="F702" s="151" t="s">
        <v>2583</v>
      </c>
      <c r="G702" s="150" t="s">
        <v>2584</v>
      </c>
      <c r="H702" s="150" t="s">
        <v>2585</v>
      </c>
      <c r="I702" s="155"/>
      <c r="J702" s="126">
        <v>2</v>
      </c>
      <c r="K702" s="150"/>
      <c r="L702" s="227">
        <f>IF(("Reference probe"&lt;&gt;"Reference probe"),"N","Y")</f>
      </c>
      <c r="M702" s="171">
        <v>1.01</v>
      </c>
      <c r="N702" s="171">
        <v>0.93</v>
      </c>
      <c r="O702" s="171">
        <v>1.02</v>
      </c>
      <c r="P702" s="171">
        <v>0.99</v>
      </c>
      <c r="Q702" s="171">
        <v>0.94</v>
      </c>
      <c r="R702" s="171">
        <v>0.94</v>
      </c>
      <c r="S702" s="171">
        <v>0.98</v>
      </c>
      <c r="T702" s="171">
        <v>0.96</v>
      </c>
      <c r="U702" s="171">
        <v>1.04</v>
      </c>
      <c r="V702" s="171">
        <v>0.95</v>
      </c>
      <c r="W702" s="171">
        <v>1.05</v>
      </c>
      <c r="X702" s="171">
        <v>1.02</v>
      </c>
      <c r="Y702" s="171">
        <v>1.06</v>
      </c>
    </row>
    <row r="703" ht="11.25" customHeight="1">
      <c r="D703" s="149" t="s">
        <v>2586</v>
      </c>
      <c r="E703" s="150" t="s">
        <v>103</v>
      </c>
      <c r="F703" s="151" t="s">
        <v>2587</v>
      </c>
      <c r="G703" s="150" t="s">
        <v>2584</v>
      </c>
      <c r="H703" s="150" t="s">
        <v>2588</v>
      </c>
      <c r="I703" s="155"/>
      <c r="J703" s="126">
        <v>2</v>
      </c>
      <c r="K703" s="150"/>
      <c r="L703" s="227">
        <f>IF(("Reference probe"&lt;&gt;"Reference probe"),"N","Y")</f>
      </c>
      <c r="M703" s="171">
        <v>0.87</v>
      </c>
      <c r="N703" s="171">
        <v>1.05</v>
      </c>
      <c r="O703" s="171">
        <v>0.94</v>
      </c>
      <c r="P703" s="171">
        <v>1.04</v>
      </c>
      <c r="Q703" s="171">
        <v>0.96</v>
      </c>
      <c r="R703" s="171">
        <v>1.03</v>
      </c>
      <c r="S703" s="171">
        <v>0.92</v>
      </c>
      <c r="T703" s="171">
        <v>0.9</v>
      </c>
      <c r="U703" s="171">
        <v>1.02</v>
      </c>
      <c r="V703" s="171">
        <v>0.97</v>
      </c>
      <c r="W703" s="171">
        <v>1</v>
      </c>
      <c r="X703" s="171">
        <v>0.94</v>
      </c>
      <c r="Y703" s="171">
        <v>0.97</v>
      </c>
    </row>
    <row r="704" ht="11.25" customHeight="1">
      <c r="D704" s="149" t="s">
        <v>2589</v>
      </c>
      <c r="E704" s="150" t="s">
        <v>103</v>
      </c>
      <c r="F704" s="151" t="s">
        <v>2590</v>
      </c>
      <c r="G704" s="150" t="s">
        <v>2591</v>
      </c>
      <c r="H704" s="150" t="s">
        <v>2592</v>
      </c>
      <c r="I704" s="155"/>
      <c r="J704" s="126">
        <v>2</v>
      </c>
      <c r="K704" s="150"/>
      <c r="L704" s="227">
        <f>IF(("Reference probe"&lt;&gt;"Reference probe"),"N","Y")</f>
      </c>
      <c r="M704" s="171">
        <v>1.04</v>
      </c>
      <c r="N704" s="171">
        <v>0.97</v>
      </c>
      <c r="O704" s="171">
        <v>0.96</v>
      </c>
      <c r="P704" s="171">
        <v>1.03</v>
      </c>
      <c r="Q704" s="171">
        <v>0.99</v>
      </c>
      <c r="R704" s="171">
        <v>1.1</v>
      </c>
      <c r="S704" s="171">
        <v>1</v>
      </c>
      <c r="T704" s="171">
        <v>1.07</v>
      </c>
      <c r="U704" s="171">
        <v>1.03</v>
      </c>
      <c r="V704" s="171">
        <v>1.03</v>
      </c>
      <c r="W704" s="171">
        <v>0.98</v>
      </c>
      <c r="X704" s="171">
        <v>0.98</v>
      </c>
      <c r="Y704" s="171">
        <v>1.04</v>
      </c>
    </row>
    <row r="705" ht="11.25" customHeight="1">
      <c r="D705" s="149" t="s">
        <v>2593</v>
      </c>
      <c r="E705" s="150" t="s">
        <v>103</v>
      </c>
      <c r="F705" s="151" t="s">
        <v>2594</v>
      </c>
      <c r="G705" s="150" t="s">
        <v>2595</v>
      </c>
      <c r="H705" s="150" t="s">
        <v>2596</v>
      </c>
      <c r="I705" s="155"/>
      <c r="J705" s="126">
        <v>2</v>
      </c>
      <c r="K705" s="150"/>
      <c r="L705" s="227">
        <f>IF(("Reference probe"&lt;&gt;"Reference probe"),"N","Y")</f>
      </c>
      <c r="M705" s="171">
        <v>0.99</v>
      </c>
      <c r="N705" s="171">
        <v>1.07</v>
      </c>
      <c r="O705" s="171">
        <v>1.02</v>
      </c>
      <c r="P705" s="171">
        <v>0.99</v>
      </c>
      <c r="Q705" s="171">
        <v>1.02</v>
      </c>
      <c r="R705" s="171">
        <v>1.01</v>
      </c>
      <c r="S705" s="171">
        <v>0.94</v>
      </c>
      <c r="T705" s="171">
        <v>1.01</v>
      </c>
      <c r="U705" s="171">
        <v>0.95</v>
      </c>
      <c r="V705" s="171">
        <v>0.94</v>
      </c>
      <c r="W705" s="171">
        <v>0.98</v>
      </c>
      <c r="X705" s="171">
        <v>1</v>
      </c>
      <c r="Y705" s="171">
        <v>0.99</v>
      </c>
    </row>
    <row r="706" ht="11.25" customHeight="1">
      <c r="D706" s="149" t="s">
        <v>2597</v>
      </c>
      <c r="E706" s="150" t="s">
        <v>103</v>
      </c>
      <c r="F706" s="151" t="s">
        <v>2598</v>
      </c>
      <c r="G706" s="150" t="s">
        <v>2595</v>
      </c>
      <c r="H706" s="150" t="s">
        <v>2599</v>
      </c>
      <c r="I706" s="155"/>
      <c r="J706" s="126">
        <v>2</v>
      </c>
      <c r="K706" s="150"/>
      <c r="L706" s="227">
        <f>IF(("Default"&lt;&gt;"Reference probe"),"N","Y")</f>
      </c>
      <c r="M706" s="171">
        <v>0.95</v>
      </c>
      <c r="N706" s="171">
        <v>0.92</v>
      </c>
      <c r="O706" s="171">
        <v>1.08</v>
      </c>
      <c r="P706" s="171">
        <v>1.1</v>
      </c>
      <c r="Q706" s="171">
        <v>1</v>
      </c>
      <c r="R706" s="171">
        <v>1.01</v>
      </c>
      <c r="S706" s="171">
        <v>1.04</v>
      </c>
      <c r="T706" s="171">
        <v>1.03</v>
      </c>
      <c r="U706" s="171">
        <v>1.04</v>
      </c>
      <c r="V706" s="171">
        <v>0.96</v>
      </c>
      <c r="W706" s="171">
        <v>1</v>
      </c>
      <c r="X706" s="171">
        <v>1.04</v>
      </c>
      <c r="Y706" s="171">
        <v>1.06</v>
      </c>
    </row>
    <row r="707" ht="11.25" customHeight="1">
      <c r="D707" s="149" t="s">
        <v>2600</v>
      </c>
      <c r="E707" s="150" t="s">
        <v>103</v>
      </c>
      <c r="F707" s="151" t="s">
        <v>2601</v>
      </c>
      <c r="G707" s="150" t="s">
        <v>2595</v>
      </c>
      <c r="H707" s="150" t="s">
        <v>2602</v>
      </c>
      <c r="I707" s="155"/>
      <c r="J707" s="126">
        <v>2</v>
      </c>
      <c r="K707" s="150"/>
      <c r="L707" s="227">
        <f>IF(("Reference probe"&lt;&gt;"Reference probe"),"N","Y")</f>
      </c>
      <c r="M707" s="171">
        <v>0.97</v>
      </c>
      <c r="N707" s="171">
        <v>1</v>
      </c>
      <c r="O707" s="171">
        <v>1.01</v>
      </c>
      <c r="P707" s="171">
        <v>1.01</v>
      </c>
      <c r="Q707" s="171">
        <v>1.04</v>
      </c>
      <c r="R707" s="171">
        <v>0.96</v>
      </c>
      <c r="S707" s="171">
        <v>0.95</v>
      </c>
      <c r="T707" s="171">
        <v>0.94</v>
      </c>
      <c r="U707" s="171">
        <v>0.99</v>
      </c>
      <c r="V707" s="171">
        <v>1.01</v>
      </c>
      <c r="W707" s="171">
        <v>0.97</v>
      </c>
      <c r="X707" s="171">
        <v>0.99</v>
      </c>
      <c r="Y707" s="171">
        <v>1</v>
      </c>
    </row>
    <row r="708" ht="11.25" customHeight="1">
      <c r="D708" s="149" t="s">
        <v>2603</v>
      </c>
      <c r="E708" s="150" t="s">
        <v>103</v>
      </c>
      <c r="F708" s="151" t="s">
        <v>2604</v>
      </c>
      <c r="G708" s="150" t="s">
        <v>2605</v>
      </c>
      <c r="H708" s="150" t="s">
        <v>2606</v>
      </c>
      <c r="I708" s="155"/>
      <c r="J708" s="126">
        <v>2</v>
      </c>
      <c r="K708" s="150"/>
      <c r="L708" s="227">
        <f>IF(("Reference probe"&lt;&gt;"Reference probe"),"N","Y")</f>
      </c>
      <c r="M708" s="171">
        <v>0.97</v>
      </c>
      <c r="N708" s="171">
        <v>0.92</v>
      </c>
      <c r="O708" s="171">
        <v>0.97</v>
      </c>
      <c r="P708" s="171">
        <v>1.02</v>
      </c>
      <c r="Q708" s="171">
        <v>1</v>
      </c>
      <c r="R708" s="171">
        <v>0.99</v>
      </c>
      <c r="S708" s="171">
        <v>1.03</v>
      </c>
      <c r="T708" s="171">
        <v>0.94</v>
      </c>
      <c r="U708" s="171">
        <v>1.01</v>
      </c>
      <c r="V708" s="171">
        <v>1.09</v>
      </c>
      <c r="W708" s="171">
        <v>1.01</v>
      </c>
      <c r="X708" s="171">
        <v>0.95</v>
      </c>
      <c r="Y708" s="171">
        <v>1.08</v>
      </c>
    </row>
    <row r="709" ht="11.25" customHeight="1">
      <c r="D709" s="149" t="s">
        <v>2607</v>
      </c>
      <c r="E709" s="150" t="s">
        <v>103</v>
      </c>
      <c r="F709" s="151" t="s">
        <v>2608</v>
      </c>
      <c r="G709" s="150" t="s">
        <v>2609</v>
      </c>
      <c r="H709" s="150" t="s">
        <v>2610</v>
      </c>
      <c r="I709" s="155"/>
      <c r="J709" s="126">
        <v>2</v>
      </c>
      <c r="K709" s="150"/>
      <c r="L709" s="227">
        <f>IF(("Reference probe"&lt;&gt;"Reference probe"),"N","Y")</f>
      </c>
      <c r="M709" s="171">
        <v>0.99</v>
      </c>
      <c r="N709" s="171">
        <v>1</v>
      </c>
      <c r="O709" s="171">
        <v>0.98</v>
      </c>
      <c r="P709" s="171">
        <v>1.05</v>
      </c>
      <c r="Q709" s="171">
        <v>0.99</v>
      </c>
      <c r="R709" s="171">
        <v>1.01</v>
      </c>
      <c r="S709" s="171">
        <v>1.01</v>
      </c>
      <c r="T709" s="171">
        <v>1.08</v>
      </c>
      <c r="U709" s="171">
        <v>1.02</v>
      </c>
      <c r="V709" s="171">
        <v>1</v>
      </c>
      <c r="W709" s="171">
        <v>0.96</v>
      </c>
      <c r="X709" s="171">
        <v>0.93</v>
      </c>
      <c r="Y709" s="171">
        <v>1.03</v>
      </c>
    </row>
    <row r="710" ht="11.25" customHeight="1">
      <c r="D710" s="149" t="s">
        <v>2611</v>
      </c>
      <c r="E710" s="150" t="s">
        <v>103</v>
      </c>
      <c r="F710" s="151" t="s">
        <v>2612</v>
      </c>
      <c r="G710" s="150" t="s">
        <v>2609</v>
      </c>
      <c r="H710" s="150" t="s">
        <v>2613</v>
      </c>
      <c r="I710" s="155"/>
      <c r="J710" s="126">
        <v>2</v>
      </c>
      <c r="K710" s="150"/>
      <c r="L710" s="227">
        <f>IF(("Reference probe"&lt;&gt;"Reference probe"),"N","Y")</f>
      </c>
      <c r="M710" s="171">
        <v>1.05</v>
      </c>
      <c r="N710" s="171">
        <v>0.97</v>
      </c>
      <c r="O710" s="171">
        <v>0.96</v>
      </c>
      <c r="P710" s="171">
        <v>0.99</v>
      </c>
      <c r="Q710" s="171">
        <v>1.03</v>
      </c>
      <c r="R710" s="171">
        <v>0.93</v>
      </c>
      <c r="S710" s="171">
        <v>1.02</v>
      </c>
      <c r="T710" s="171">
        <v>1.03</v>
      </c>
      <c r="U710" s="171">
        <v>1.03</v>
      </c>
      <c r="V710" s="171">
        <v>1.01</v>
      </c>
      <c r="W710" s="171">
        <v>0.97</v>
      </c>
      <c r="X710" s="171">
        <v>0.99</v>
      </c>
      <c r="Y710" s="171">
        <v>1.01</v>
      </c>
    </row>
    <row r="711" ht="11.25" customHeight="1">
      <c r="D711" s="149" t="s">
        <v>2614</v>
      </c>
      <c r="E711" s="150" t="s">
        <v>103</v>
      </c>
      <c r="F711" s="151" t="s">
        <v>2615</v>
      </c>
      <c r="G711" s="150" t="s">
        <v>2609</v>
      </c>
      <c r="H711" s="150" t="s">
        <v>2616</v>
      </c>
      <c r="I711" s="155"/>
      <c r="J711" s="126">
        <v>2</v>
      </c>
      <c r="K711" s="150"/>
      <c r="L711" s="227">
        <f>IF(("Reference probe"&lt;&gt;"Reference probe"),"N","Y")</f>
      </c>
      <c r="M711" s="171">
        <v>1.02</v>
      </c>
      <c r="N711" s="171">
        <v>1.03</v>
      </c>
      <c r="O711" s="171">
        <v>1.03</v>
      </c>
      <c r="P711" s="171">
        <v>0.93</v>
      </c>
      <c r="Q711" s="171">
        <v>0.99</v>
      </c>
      <c r="R711" s="171">
        <v>0.92</v>
      </c>
      <c r="S711" s="171">
        <v>1.08</v>
      </c>
      <c r="T711" s="171">
        <v>1.02</v>
      </c>
      <c r="U711" s="171">
        <v>0.99</v>
      </c>
      <c r="V711" s="171">
        <v>0.97</v>
      </c>
      <c r="W711" s="171">
        <v>0.99</v>
      </c>
      <c r="X711" s="171">
        <v>0.99</v>
      </c>
      <c r="Y711" s="171">
        <v>1</v>
      </c>
    </row>
    <row r="712" ht="11.25" customHeight="1">
      <c r="D712" s="149" t="s">
        <v>2617</v>
      </c>
      <c r="E712" s="150" t="s">
        <v>103</v>
      </c>
      <c r="F712" s="151" t="s">
        <v>2618</v>
      </c>
      <c r="G712" s="150" t="s">
        <v>2619</v>
      </c>
      <c r="H712" s="150" t="s">
        <v>2620</v>
      </c>
      <c r="I712" s="155"/>
      <c r="J712" s="126">
        <v>2</v>
      </c>
      <c r="K712" s="150"/>
      <c r="L712" s="227">
        <f>IF(("Default"&lt;&gt;"Reference probe"),"N","Y")</f>
      </c>
      <c r="M712" s="171">
        <v>0.89</v>
      </c>
      <c r="N712" s="171">
        <v>1.02</v>
      </c>
      <c r="O712" s="171">
        <v>0.94</v>
      </c>
      <c r="P712" s="171">
        <v>0.89</v>
      </c>
      <c r="Q712" s="171">
        <v>0.97</v>
      </c>
      <c r="R712" s="171">
        <v>0.92</v>
      </c>
      <c r="S712" s="171">
        <v>0.94</v>
      </c>
      <c r="T712" s="171">
        <v>0.95</v>
      </c>
      <c r="U712" s="171">
        <v>0.96</v>
      </c>
      <c r="V712" s="171">
        <v>0.92</v>
      </c>
      <c r="W712" s="171">
        <v>1.08</v>
      </c>
      <c r="X712" s="171">
        <v>0.93</v>
      </c>
      <c r="Y712" s="171">
        <v>0.98</v>
      </c>
    </row>
    <row r="713" ht="11.25" customHeight="1">
      <c r="D713" s="149" t="s">
        <v>2621</v>
      </c>
      <c r="E713" s="150" t="s">
        <v>103</v>
      </c>
      <c r="F713" s="151" t="s">
        <v>2622</v>
      </c>
      <c r="G713" s="150" t="s">
        <v>2623</v>
      </c>
      <c r="H713" s="150" t="s">
        <v>2624</v>
      </c>
      <c r="I713" s="155"/>
      <c r="J713" s="126">
        <v>2</v>
      </c>
      <c r="K713" s="150"/>
      <c r="L713" s="227">
        <f>IF(("Reference probe"&lt;&gt;"Reference probe"),"N","Y")</f>
      </c>
      <c r="M713" s="171">
        <v>0.97</v>
      </c>
      <c r="N713" s="171">
        <v>1</v>
      </c>
      <c r="O713" s="171">
        <v>0.97</v>
      </c>
      <c r="P713" s="171">
        <v>0.97</v>
      </c>
      <c r="Q713" s="171">
        <v>0.94</v>
      </c>
      <c r="R713" s="171">
        <v>0.88</v>
      </c>
      <c r="S713" s="171">
        <v>1.08</v>
      </c>
      <c r="T713" s="171">
        <v>1.02</v>
      </c>
      <c r="U713" s="171">
        <v>1.06</v>
      </c>
      <c r="V713" s="171">
        <v>1.01</v>
      </c>
      <c r="W713" s="171">
        <v>1</v>
      </c>
      <c r="X713" s="171">
        <v>0.92</v>
      </c>
      <c r="Y713" s="171">
        <v>1.01</v>
      </c>
    </row>
    <row r="714" ht="11.25" customHeight="1">
      <c r="D714" s="149" t="s">
        <v>2625</v>
      </c>
      <c r="E714" s="150" t="s">
        <v>103</v>
      </c>
      <c r="F714" s="151" t="s">
        <v>2626</v>
      </c>
      <c r="G714" s="150" t="s">
        <v>2623</v>
      </c>
      <c r="H714" s="150" t="s">
        <v>2627</v>
      </c>
      <c r="I714" s="155"/>
      <c r="J714" s="126">
        <v>2</v>
      </c>
      <c r="K714" s="150"/>
      <c r="L714" s="227">
        <f>IF(("Default"&lt;&gt;"Reference probe"),"N","Y")</f>
      </c>
      <c r="M714" s="171">
        <v>1.23</v>
      </c>
      <c r="N714" s="171">
        <v>1.08</v>
      </c>
      <c r="O714" s="171">
        <v>1.01</v>
      </c>
      <c r="P714" s="171">
        <v>1.04</v>
      </c>
      <c r="Q714" s="171">
        <v>1.04</v>
      </c>
      <c r="R714" s="171">
        <v>1.1</v>
      </c>
      <c r="S714" s="171">
        <v>0.9</v>
      </c>
      <c r="T714" s="171">
        <v>1.02</v>
      </c>
      <c r="U714" s="171">
        <v>1</v>
      </c>
      <c r="V714" s="171">
        <v>1.04</v>
      </c>
      <c r="W714" s="171">
        <v>0.95</v>
      </c>
      <c r="X714" s="171">
        <v>0.9</v>
      </c>
      <c r="Y714" s="171">
        <v>0.95</v>
      </c>
    </row>
    <row r="715" ht="11.25" customHeight="1">
      <c r="D715" s="149" t="s">
        <v>2628</v>
      </c>
      <c r="E715" s="150" t="s">
        <v>103</v>
      </c>
      <c r="F715" s="151" t="s">
        <v>2629</v>
      </c>
      <c r="G715" s="150" t="s">
        <v>2630</v>
      </c>
      <c r="H715" s="150" t="s">
        <v>2631</v>
      </c>
      <c r="I715" s="155"/>
      <c r="J715" s="126">
        <v>2</v>
      </c>
      <c r="K715" s="150"/>
      <c r="L715" s="227">
        <f>IF(("Reference probe"&lt;&gt;"Reference probe"),"N","Y")</f>
      </c>
      <c r="M715" s="171">
        <v>0.99</v>
      </c>
      <c r="N715" s="171">
        <v>0.93</v>
      </c>
      <c r="O715" s="171">
        <v>0.92</v>
      </c>
      <c r="P715" s="171">
        <v>1.05</v>
      </c>
      <c r="Q715" s="171">
        <v>0.96</v>
      </c>
      <c r="R715" s="171">
        <v>1.03</v>
      </c>
      <c r="S715" s="171">
        <v>1.06</v>
      </c>
      <c r="T715" s="171">
        <v>1.05</v>
      </c>
      <c r="U715" s="171">
        <v>0.99</v>
      </c>
      <c r="V715" s="171">
        <v>0.96</v>
      </c>
      <c r="W715" s="171">
        <v>1.07</v>
      </c>
      <c r="X715" s="171">
        <v>1.54</v>
      </c>
      <c r="Y715" s="171">
        <v>1.07</v>
      </c>
    </row>
    <row r="716" ht="11.25" customHeight="1">
      <c r="D716" s="149" t="s">
        <v>2632</v>
      </c>
      <c r="E716" s="150" t="s">
        <v>103</v>
      </c>
      <c r="F716" s="151" t="s">
        <v>2633</v>
      </c>
      <c r="G716" s="150" t="s">
        <v>2634</v>
      </c>
      <c r="H716" s="150" t="s">
        <v>2635</v>
      </c>
      <c r="I716" s="155"/>
      <c r="J716" s="126">
        <v>2</v>
      </c>
      <c r="K716" s="150"/>
      <c r="L716" s="227">
        <f>IF(("Reference probe"&lt;&gt;"Reference probe"),"N","Y")</f>
      </c>
      <c r="M716" s="171">
        <v>0.99</v>
      </c>
      <c r="N716" s="171">
        <v>0.99</v>
      </c>
      <c r="O716" s="171">
        <v>0.95</v>
      </c>
      <c r="P716" s="171">
        <v>1</v>
      </c>
      <c r="Q716" s="171">
        <v>0.99</v>
      </c>
      <c r="R716" s="171">
        <v>1.03</v>
      </c>
      <c r="S716" s="171">
        <v>1.11</v>
      </c>
      <c r="T716" s="171">
        <v>0.93</v>
      </c>
      <c r="U716" s="171">
        <v>1.02</v>
      </c>
      <c r="V716" s="171">
        <v>1.03</v>
      </c>
      <c r="W716" s="171">
        <v>1.01</v>
      </c>
      <c r="X716" s="171">
        <v>1.41</v>
      </c>
      <c r="Y716" s="171">
        <v>0.99</v>
      </c>
    </row>
    <row r="717" ht="11.25" customHeight="1">
      <c r="D717" s="149" t="s">
        <v>2636</v>
      </c>
      <c r="E717" s="150" t="s">
        <v>103</v>
      </c>
      <c r="F717" s="151" t="s">
        <v>2637</v>
      </c>
      <c r="G717" s="150" t="s">
        <v>2634</v>
      </c>
      <c r="H717" s="150" t="s">
        <v>2638</v>
      </c>
      <c r="I717" s="155"/>
      <c r="J717" s="126">
        <v>2</v>
      </c>
      <c r="K717" s="150"/>
      <c r="L717" s="227">
        <f>IF(("Reference probe"&lt;&gt;"Reference probe"),"N","Y")</f>
      </c>
      <c r="M717" s="171">
        <v>1.01</v>
      </c>
      <c r="N717" s="171">
        <v>1</v>
      </c>
      <c r="O717" s="171">
        <v>0.99</v>
      </c>
      <c r="P717" s="171">
        <v>0.92</v>
      </c>
      <c r="Q717" s="171">
        <v>1.01</v>
      </c>
      <c r="R717" s="171">
        <v>1.1</v>
      </c>
      <c r="S717" s="171">
        <v>1.02</v>
      </c>
      <c r="T717" s="171">
        <v>1.07</v>
      </c>
      <c r="U717" s="171">
        <v>1.05</v>
      </c>
      <c r="V717" s="171">
        <v>1.12</v>
      </c>
      <c r="W717" s="171">
        <v>0.95</v>
      </c>
      <c r="X717" s="171">
        <v>1</v>
      </c>
      <c r="Y717" s="171">
        <v>0.99</v>
      </c>
    </row>
    <row r="718" ht="11.25" customHeight="1">
      <c r="D718" s="149" t="s">
        <v>2639</v>
      </c>
      <c r="E718" s="150" t="s">
        <v>103</v>
      </c>
      <c r="F718" s="151" t="s">
        <v>2640</v>
      </c>
      <c r="G718" s="150" t="s">
        <v>2634</v>
      </c>
      <c r="H718" s="150" t="s">
        <v>2641</v>
      </c>
      <c r="I718" s="155"/>
      <c r="J718" s="126">
        <v>2</v>
      </c>
      <c r="K718" s="150"/>
      <c r="L718" s="227">
        <f>IF(("Reference probe"&lt;&gt;"Reference probe"),"N","Y")</f>
      </c>
      <c r="M718" s="171">
        <v>1.11</v>
      </c>
      <c r="N718" s="171">
        <v>1.01</v>
      </c>
      <c r="O718" s="171">
        <v>1.04</v>
      </c>
      <c r="P718" s="171">
        <v>1.03</v>
      </c>
      <c r="Q718" s="171">
        <v>0.99</v>
      </c>
      <c r="R718" s="171">
        <v>1</v>
      </c>
      <c r="S718" s="171">
        <v>1.1</v>
      </c>
      <c r="T718" s="171">
        <v>1</v>
      </c>
      <c r="U718" s="171">
        <v>1.02</v>
      </c>
      <c r="V718" s="171">
        <v>1.08</v>
      </c>
      <c r="W718" s="171">
        <v>0.94</v>
      </c>
      <c r="X718" s="171">
        <v>1.13</v>
      </c>
      <c r="Y718" s="171">
        <v>1.04</v>
      </c>
    </row>
    <row r="719" ht="11.25" customHeight="1">
      <c r="D719" s="149" t="s">
        <v>2642</v>
      </c>
      <c r="E719" s="150" t="s">
        <v>103</v>
      </c>
      <c r="F719" s="151" t="s">
        <v>2643</v>
      </c>
      <c r="G719" s="150" t="s">
        <v>2644</v>
      </c>
      <c r="H719" s="150" t="s">
        <v>2645</v>
      </c>
      <c r="I719" s="155"/>
      <c r="J719" s="126">
        <v>2</v>
      </c>
      <c r="K719" s="150"/>
      <c r="L719" s="227">
        <f>IF(("Reference probe"&lt;&gt;"Reference probe"),"N","Y")</f>
      </c>
      <c r="M719" s="171">
        <v>0.98</v>
      </c>
      <c r="N719" s="171">
        <v>1.03</v>
      </c>
      <c r="O719" s="171">
        <v>1.12</v>
      </c>
      <c r="P719" s="171">
        <v>0.98</v>
      </c>
      <c r="Q719" s="171">
        <v>0.97</v>
      </c>
      <c r="R719" s="171">
        <v>0.96</v>
      </c>
      <c r="S719" s="171">
        <v>1.03</v>
      </c>
      <c r="T719" s="171">
        <v>1.05</v>
      </c>
      <c r="U719" s="171">
        <v>0.98</v>
      </c>
      <c r="V719" s="171">
        <v>0.91</v>
      </c>
      <c r="W719" s="171">
        <v>1.01</v>
      </c>
      <c r="X719" s="171">
        <v>1.05</v>
      </c>
      <c r="Y719" s="171">
        <v>1</v>
      </c>
    </row>
    <row r="720" ht="11.25" customHeight="1">
      <c r="D720" s="149" t="s">
        <v>2646</v>
      </c>
      <c r="E720" s="150" t="s">
        <v>103</v>
      </c>
      <c r="F720" s="151" t="s">
        <v>2647</v>
      </c>
      <c r="G720" s="150" t="s">
        <v>2648</v>
      </c>
      <c r="H720" s="150" t="s">
        <v>2649</v>
      </c>
      <c r="I720" s="155"/>
      <c r="J720" s="126">
        <v>2</v>
      </c>
      <c r="K720" s="150"/>
      <c r="L720" s="227">
        <f>IF(("Reference probe"&lt;&gt;"Reference probe"),"N","Y")</f>
      </c>
      <c r="M720" s="171">
        <v>1.05</v>
      </c>
      <c r="N720" s="171">
        <v>1.04</v>
      </c>
      <c r="O720" s="171">
        <v>1</v>
      </c>
      <c r="P720" s="171">
        <v>0.96</v>
      </c>
      <c r="Q720" s="171">
        <v>0.97</v>
      </c>
      <c r="R720" s="171">
        <v>1.02</v>
      </c>
      <c r="S720" s="171">
        <v>0.94</v>
      </c>
      <c r="T720" s="171">
        <v>0.94</v>
      </c>
      <c r="U720" s="171">
        <v>1.01</v>
      </c>
      <c r="V720" s="171">
        <v>0.94</v>
      </c>
      <c r="W720" s="171">
        <v>0.98</v>
      </c>
      <c r="X720" s="171">
        <v>0.94</v>
      </c>
      <c r="Y720" s="171">
        <v>1</v>
      </c>
    </row>
    <row r="721" ht="11.25" customHeight="1">
      <c r="D721" s="149" t="s">
        <v>2650</v>
      </c>
      <c r="E721" s="150" t="s">
        <v>103</v>
      </c>
      <c r="F721" s="151" t="s">
        <v>2651</v>
      </c>
      <c r="G721" s="150" t="s">
        <v>2652</v>
      </c>
      <c r="H721" s="150" t="s">
        <v>2653</v>
      </c>
      <c r="I721" s="155"/>
      <c r="J721" s="126">
        <v>2</v>
      </c>
      <c r="K721" s="150"/>
      <c r="L721" s="227">
        <f>IF(("Reference probe"&lt;&gt;"Reference probe"),"N","Y")</f>
      </c>
      <c r="M721" s="171">
        <v>1.09</v>
      </c>
      <c r="N721" s="171">
        <v>1.07</v>
      </c>
      <c r="O721" s="171">
        <v>1.04</v>
      </c>
      <c r="P721" s="171">
        <v>1</v>
      </c>
      <c r="Q721" s="171">
        <v>0.94</v>
      </c>
      <c r="R721" s="171">
        <v>0.93</v>
      </c>
      <c r="S721" s="171">
        <v>1.01</v>
      </c>
      <c r="T721" s="171">
        <v>1.02</v>
      </c>
      <c r="U721" s="171">
        <v>1.01</v>
      </c>
      <c r="V721" s="171">
        <v>1.01</v>
      </c>
      <c r="W721" s="171">
        <v>1.01</v>
      </c>
      <c r="X721" s="171">
        <v>0.96</v>
      </c>
      <c r="Y721" s="171">
        <v>0.97</v>
      </c>
    </row>
    <row r="722" ht="11.25" customHeight="1">
      <c r="D722" s="149" t="s">
        <v>2654</v>
      </c>
      <c r="E722" s="150" t="s">
        <v>103</v>
      </c>
      <c r="F722" s="151" t="s">
        <v>2655</v>
      </c>
      <c r="G722" s="150" t="s">
        <v>2652</v>
      </c>
      <c r="H722" s="150" t="s">
        <v>2656</v>
      </c>
      <c r="I722" s="155"/>
      <c r="J722" s="126">
        <v>2</v>
      </c>
      <c r="K722" s="150"/>
      <c r="L722" s="227">
        <f>IF(("Reference probe"&lt;&gt;"Reference probe"),"N","Y")</f>
      </c>
      <c r="M722" s="171">
        <v>0.87</v>
      </c>
      <c r="N722" s="171">
        <v>1.02</v>
      </c>
      <c r="O722" s="171">
        <v>1.03</v>
      </c>
      <c r="P722" s="171">
        <v>1.08</v>
      </c>
      <c r="Q722" s="171">
        <v>0.94</v>
      </c>
      <c r="R722" s="171">
        <v>1.01</v>
      </c>
      <c r="S722" s="171">
        <v>0.94</v>
      </c>
      <c r="T722" s="171">
        <v>1.03</v>
      </c>
      <c r="U722" s="171">
        <v>0.98</v>
      </c>
      <c r="V722" s="171">
        <v>1.02</v>
      </c>
      <c r="W722" s="171">
        <v>1.04</v>
      </c>
      <c r="X722" s="171">
        <v>1.02</v>
      </c>
      <c r="Y722" s="171">
        <v>1.02</v>
      </c>
    </row>
    <row r="723" ht="11.25" customHeight="1">
      <c r="D723" s="149" t="s">
        <v>2657</v>
      </c>
      <c r="E723" s="150" t="s">
        <v>103</v>
      </c>
      <c r="F723" s="151" t="s">
        <v>2658</v>
      </c>
      <c r="G723" s="150" t="s">
        <v>2652</v>
      </c>
      <c r="H723" s="150" t="s">
        <v>2659</v>
      </c>
      <c r="I723" s="155"/>
      <c r="J723" s="126">
        <v>2</v>
      </c>
      <c r="K723" s="150"/>
      <c r="L723" s="227">
        <f>IF(("Reference probe"&lt;&gt;"Reference probe"),"N","Y")</f>
      </c>
      <c r="M723" s="171">
        <v>1</v>
      </c>
      <c r="N723" s="171">
        <v>1.02</v>
      </c>
      <c r="O723" s="171">
        <v>0.97</v>
      </c>
      <c r="P723" s="171">
        <v>0.99</v>
      </c>
      <c r="Q723" s="171">
        <v>0.99</v>
      </c>
      <c r="R723" s="171">
        <v>0.98</v>
      </c>
      <c r="S723" s="171">
        <v>0.91</v>
      </c>
      <c r="T723" s="171">
        <v>0.97</v>
      </c>
      <c r="U723" s="171">
        <v>1.03</v>
      </c>
      <c r="V723" s="171">
        <v>1.02</v>
      </c>
      <c r="W723" s="171">
        <v>1</v>
      </c>
      <c r="X723" s="171">
        <v>0.95</v>
      </c>
      <c r="Y723" s="171">
        <v>0.97</v>
      </c>
    </row>
    <row r="724" ht="11.25" customHeight="1">
      <c r="D724" s="149" t="s">
        <v>2660</v>
      </c>
      <c r="E724" s="150" t="s">
        <v>103</v>
      </c>
      <c r="F724" s="151" t="s">
        <v>2661</v>
      </c>
      <c r="G724" s="150" t="s">
        <v>2662</v>
      </c>
      <c r="H724" s="150" t="s">
        <v>2663</v>
      </c>
      <c r="I724" s="155"/>
      <c r="J724" s="126">
        <v>2</v>
      </c>
      <c r="K724" s="150"/>
      <c r="L724" s="227">
        <f>IF(("Reference probe"&lt;&gt;"Reference probe"),"N","Y")</f>
      </c>
      <c r="M724" s="171">
        <v>0.9</v>
      </c>
      <c r="N724" s="171">
        <v>0.96</v>
      </c>
      <c r="O724" s="171">
        <v>0.95</v>
      </c>
      <c r="P724" s="171">
        <v>0.93</v>
      </c>
      <c r="Q724" s="171">
        <v>0.93</v>
      </c>
      <c r="R724" s="171">
        <v>0.97</v>
      </c>
      <c r="S724" s="171">
        <v>0.9</v>
      </c>
      <c r="T724" s="171">
        <v>0.97</v>
      </c>
      <c r="U724" s="171">
        <v>1.06</v>
      </c>
      <c r="V724" s="171">
        <v>0.9</v>
      </c>
      <c r="W724" s="171">
        <v>1.04</v>
      </c>
      <c r="X724" s="171">
        <v>1.02</v>
      </c>
      <c r="Y724" s="171">
        <v>1.01</v>
      </c>
    </row>
    <row r="725" ht="11.25" customHeight="1">
      <c r="D725" s="149" t="s">
        <v>2664</v>
      </c>
      <c r="E725" s="150" t="s">
        <v>103</v>
      </c>
      <c r="F725" s="151" t="s">
        <v>2665</v>
      </c>
      <c r="G725" s="150" t="s">
        <v>2662</v>
      </c>
      <c r="H725" s="150" t="s">
        <v>2666</v>
      </c>
      <c r="I725" s="155"/>
      <c r="J725" s="126">
        <v>2</v>
      </c>
      <c r="K725" s="150"/>
      <c r="L725" s="227">
        <f>IF(("Reference probe"&lt;&gt;"Reference probe"),"N","Y")</f>
      </c>
      <c r="M725" s="171">
        <v>0.93</v>
      </c>
      <c r="N725" s="171">
        <v>0.93</v>
      </c>
      <c r="O725" s="171">
        <v>1.02</v>
      </c>
      <c r="P725" s="171">
        <v>0.98</v>
      </c>
      <c r="Q725" s="171">
        <v>1.04</v>
      </c>
      <c r="R725" s="171">
        <v>1</v>
      </c>
      <c r="S725" s="171">
        <v>1</v>
      </c>
      <c r="T725" s="171">
        <v>0.98</v>
      </c>
      <c r="U725" s="171">
        <v>1.06</v>
      </c>
      <c r="V725" s="171">
        <v>0.9</v>
      </c>
      <c r="W725" s="171">
        <v>1</v>
      </c>
      <c r="X725" s="171">
        <v>1.01</v>
      </c>
      <c r="Y725" s="171">
        <v>0.97</v>
      </c>
    </row>
    <row r="726" ht="11.25" customHeight="1">
      <c r="D726" s="149" t="s">
        <v>2667</v>
      </c>
      <c r="E726" s="150" t="s">
        <v>103</v>
      </c>
      <c r="F726" s="151" t="s">
        <v>2668</v>
      </c>
      <c r="G726" s="150" t="s">
        <v>2669</v>
      </c>
      <c r="H726" s="150" t="s">
        <v>2670</v>
      </c>
      <c r="I726" s="155"/>
      <c r="J726" s="126">
        <v>2</v>
      </c>
      <c r="K726" s="150"/>
      <c r="L726" s="227">
        <f>IF(("Reference probe"&lt;&gt;"Reference probe"),"N","Y")</f>
      </c>
      <c r="M726" s="171">
        <v>0.9</v>
      </c>
      <c r="N726" s="171">
        <v>1.03</v>
      </c>
      <c r="O726" s="171">
        <v>0.99</v>
      </c>
      <c r="P726" s="171">
        <v>1.03</v>
      </c>
      <c r="Q726" s="171">
        <v>1.02</v>
      </c>
      <c r="R726" s="171">
        <v>1.04</v>
      </c>
      <c r="S726" s="171">
        <v>0.94</v>
      </c>
      <c r="T726" s="171">
        <v>0.99</v>
      </c>
      <c r="U726" s="171">
        <v>1</v>
      </c>
      <c r="V726" s="171">
        <v>0.99</v>
      </c>
      <c r="W726" s="171">
        <v>0.99</v>
      </c>
      <c r="X726" s="171">
        <v>1.03</v>
      </c>
      <c r="Y726" s="171">
        <v>0.96</v>
      </c>
    </row>
    <row r="727" ht="11.25" customHeight="1">
      <c r="D727" s="149" t="s">
        <v>2671</v>
      </c>
      <c r="E727" s="150" t="s">
        <v>103</v>
      </c>
      <c r="F727" s="151" t="s">
        <v>2672</v>
      </c>
      <c r="G727" s="150" t="s">
        <v>2673</v>
      </c>
      <c r="H727" s="150" t="s">
        <v>2674</v>
      </c>
      <c r="I727" s="155"/>
      <c r="J727" s="126">
        <v>2</v>
      </c>
      <c r="K727" s="150"/>
      <c r="L727" s="227">
        <f>IF(("Reference probe"&lt;&gt;"Reference probe"),"N","Y")</f>
      </c>
      <c r="M727" s="171">
        <v>0.98</v>
      </c>
      <c r="N727" s="171">
        <v>0.99</v>
      </c>
      <c r="O727" s="171">
        <v>0.99</v>
      </c>
      <c r="P727" s="171">
        <v>0.97</v>
      </c>
      <c r="Q727" s="171">
        <v>1.01</v>
      </c>
      <c r="R727" s="171">
        <v>1.04</v>
      </c>
      <c r="S727" s="171">
        <v>0.99</v>
      </c>
      <c r="T727" s="171">
        <v>0.96</v>
      </c>
      <c r="U727" s="171">
        <v>0.99</v>
      </c>
      <c r="V727" s="171">
        <v>1.01</v>
      </c>
      <c r="W727" s="171">
        <v>1.01</v>
      </c>
      <c r="X727" s="171">
        <v>1.06</v>
      </c>
      <c r="Y727" s="171">
        <v>1</v>
      </c>
    </row>
    <row r="728" ht="11.25" customHeight="1">
      <c r="D728" s="149" t="s">
        <v>2675</v>
      </c>
      <c r="E728" s="150" t="s">
        <v>103</v>
      </c>
      <c r="F728" s="151" t="s">
        <v>2676</v>
      </c>
      <c r="G728" s="150" t="s">
        <v>2673</v>
      </c>
      <c r="H728" s="150" t="s">
        <v>2677</v>
      </c>
      <c r="I728" s="155"/>
      <c r="J728" s="126">
        <v>2</v>
      </c>
      <c r="K728" s="150"/>
      <c r="L728" s="227">
        <f>IF(("Reference probe"&lt;&gt;"Reference probe"),"N","Y")</f>
      </c>
      <c r="M728" s="171">
        <v>1.03</v>
      </c>
      <c r="N728" s="171">
        <v>1.04</v>
      </c>
      <c r="O728" s="171">
        <v>1.01</v>
      </c>
      <c r="P728" s="171">
        <v>0.87</v>
      </c>
      <c r="Q728" s="171">
        <v>1.02</v>
      </c>
      <c r="R728" s="171">
        <v>1.01</v>
      </c>
      <c r="S728" s="171">
        <v>0.93</v>
      </c>
      <c r="T728" s="171">
        <v>0.96</v>
      </c>
      <c r="U728" s="171">
        <v>0.97</v>
      </c>
      <c r="V728" s="171">
        <v>0.98</v>
      </c>
      <c r="W728" s="171">
        <v>1.01</v>
      </c>
      <c r="X728" s="171">
        <v>1.06</v>
      </c>
      <c r="Y728" s="171">
        <v>0.96</v>
      </c>
    </row>
    <row r="729" ht="11.25" customHeight="1">
      <c r="D729" s="149" t="s">
        <v>2678</v>
      </c>
      <c r="E729" s="150" t="s">
        <v>103</v>
      </c>
      <c r="F729" s="151" t="s">
        <v>2679</v>
      </c>
      <c r="G729" s="150" t="s">
        <v>2680</v>
      </c>
      <c r="H729" s="150" t="s">
        <v>2681</v>
      </c>
      <c r="I729" s="155"/>
      <c r="J729" s="126">
        <v>2</v>
      </c>
      <c r="K729" s="150"/>
      <c r="L729" s="227">
        <f>IF(("Reference probe"&lt;&gt;"Reference probe"),"N","Y")</f>
      </c>
      <c r="M729" s="171">
        <v>0.98</v>
      </c>
      <c r="N729" s="171">
        <v>0.99</v>
      </c>
      <c r="O729" s="171">
        <v>1.02</v>
      </c>
      <c r="P729" s="171">
        <v>1.03</v>
      </c>
      <c r="Q729" s="171">
        <v>1.02</v>
      </c>
      <c r="R729" s="171">
        <v>1.03</v>
      </c>
      <c r="S729" s="171">
        <v>0.96</v>
      </c>
      <c r="T729" s="171">
        <v>1</v>
      </c>
      <c r="U729" s="171">
        <v>1.03</v>
      </c>
      <c r="V729" s="171">
        <v>1.13</v>
      </c>
      <c r="W729" s="171">
        <v>1</v>
      </c>
      <c r="X729" s="171">
        <v>0.97</v>
      </c>
      <c r="Y729" s="171">
        <v>0.96</v>
      </c>
    </row>
    <row r="730" ht="11.25" customHeight="1">
      <c r="D730" s="149" t="s">
        <v>2682</v>
      </c>
      <c r="E730" s="150" t="s">
        <v>103</v>
      </c>
      <c r="F730" s="151" t="s">
        <v>2683</v>
      </c>
      <c r="G730" s="150" t="s">
        <v>2680</v>
      </c>
      <c r="H730" s="150" t="s">
        <v>2684</v>
      </c>
      <c r="I730" s="155"/>
      <c r="J730" s="126">
        <v>2</v>
      </c>
      <c r="K730" s="150"/>
      <c r="L730" s="227">
        <f>IF(("Reference probe"&lt;&gt;"Reference probe"),"N","Y")</f>
      </c>
      <c r="M730" s="171">
        <v>1.03</v>
      </c>
      <c r="N730" s="171">
        <v>1</v>
      </c>
      <c r="O730" s="171">
        <v>1.1</v>
      </c>
      <c r="P730" s="171">
        <v>0.95</v>
      </c>
      <c r="Q730" s="171">
        <v>1.03</v>
      </c>
      <c r="R730" s="171">
        <v>1.04</v>
      </c>
      <c r="S730" s="171">
        <v>0.96</v>
      </c>
      <c r="T730" s="171">
        <v>0.99</v>
      </c>
      <c r="U730" s="171">
        <v>1.07</v>
      </c>
      <c r="V730" s="171">
        <v>1.04</v>
      </c>
      <c r="W730" s="171">
        <v>0.93</v>
      </c>
      <c r="X730" s="171">
        <v>1.12</v>
      </c>
      <c r="Y730" s="171">
        <v>0.98</v>
      </c>
    </row>
    <row r="731" ht="11.25" customHeight="1">
      <c r="D731" s="149" t="s">
        <v>2685</v>
      </c>
      <c r="E731" s="150" t="s">
        <v>103</v>
      </c>
      <c r="F731" s="151" t="s">
        <v>2686</v>
      </c>
      <c r="G731" s="150" t="s">
        <v>2687</v>
      </c>
      <c r="H731" s="150" t="s">
        <v>2688</v>
      </c>
      <c r="I731" s="155"/>
      <c r="J731" s="126">
        <v>2</v>
      </c>
      <c r="K731" s="150"/>
      <c r="L731" s="227">
        <f>IF(("Reference probe"&lt;&gt;"Reference probe"),"N","Y")</f>
      </c>
      <c r="M731" s="171">
        <v>0.96</v>
      </c>
      <c r="N731" s="171">
        <v>1.03</v>
      </c>
      <c r="O731" s="171">
        <v>1.01</v>
      </c>
      <c r="P731" s="171">
        <v>0.96</v>
      </c>
      <c r="Q731" s="171">
        <v>1.04</v>
      </c>
      <c r="R731" s="171">
        <v>1.05</v>
      </c>
      <c r="S731" s="171">
        <v>1.05</v>
      </c>
      <c r="T731" s="171">
        <v>1</v>
      </c>
      <c r="U731" s="171">
        <v>0.94</v>
      </c>
      <c r="V731" s="171">
        <v>0.99</v>
      </c>
      <c r="W731" s="171">
        <v>1.01</v>
      </c>
      <c r="X731" s="171">
        <v>0.96</v>
      </c>
      <c r="Y731" s="171">
        <v>0.98</v>
      </c>
    </row>
    <row r="732" ht="11.25" customHeight="1">
      <c r="D732" s="149" t="s">
        <v>2689</v>
      </c>
      <c r="E732" s="150" t="s">
        <v>103</v>
      </c>
      <c r="F732" s="151" t="s">
        <v>2690</v>
      </c>
      <c r="G732" s="150" t="s">
        <v>2687</v>
      </c>
      <c r="H732" s="150" t="s">
        <v>2691</v>
      </c>
      <c r="I732" s="155"/>
      <c r="J732" s="126">
        <v>2</v>
      </c>
      <c r="K732" s="150"/>
      <c r="L732" s="227">
        <f>IF(("Reference probe"&lt;&gt;"Reference probe"),"N","Y")</f>
      </c>
      <c r="M732" s="171">
        <v>1.05</v>
      </c>
      <c r="N732" s="171">
        <v>1.1</v>
      </c>
      <c r="O732" s="171">
        <v>1.03</v>
      </c>
      <c r="P732" s="171">
        <v>0.99</v>
      </c>
      <c r="Q732" s="171">
        <v>0.98</v>
      </c>
      <c r="R732" s="171">
        <v>0.95</v>
      </c>
      <c r="S732" s="171">
        <v>1</v>
      </c>
      <c r="T732" s="171">
        <v>0.96</v>
      </c>
      <c r="U732" s="171">
        <v>0.95</v>
      </c>
      <c r="V732" s="171">
        <v>1.02</v>
      </c>
      <c r="W732" s="171">
        <v>0.96</v>
      </c>
      <c r="X732" s="171">
        <v>0.96</v>
      </c>
      <c r="Y732" s="171">
        <v>1.03</v>
      </c>
    </row>
    <row r="733" ht="11.25" customHeight="1">
      <c r="D733" s="149" t="s">
        <v>2692</v>
      </c>
      <c r="E733" s="150" t="s">
        <v>103</v>
      </c>
      <c r="F733" s="151" t="s">
        <v>2693</v>
      </c>
      <c r="G733" s="150" t="s">
        <v>2694</v>
      </c>
      <c r="H733" s="150" t="s">
        <v>2695</v>
      </c>
      <c r="I733" s="155"/>
      <c r="J733" s="126">
        <v>2</v>
      </c>
      <c r="K733" s="150"/>
      <c r="L733" s="227">
        <f>IF(("Reference probe"&lt;&gt;"Reference probe"),"N","Y")</f>
      </c>
      <c r="M733" s="171">
        <v>1</v>
      </c>
      <c r="N733" s="171">
        <v>1.05</v>
      </c>
      <c r="O733" s="171">
        <v>1.02</v>
      </c>
      <c r="P733" s="171">
        <v>0.95</v>
      </c>
      <c r="Q733" s="171">
        <v>0.98</v>
      </c>
      <c r="R733" s="171">
        <v>1.03</v>
      </c>
      <c r="S733" s="171">
        <v>1.08</v>
      </c>
      <c r="T733" s="171">
        <v>0.98</v>
      </c>
      <c r="U733" s="171">
        <v>0.91</v>
      </c>
      <c r="V733" s="171">
        <v>1.03</v>
      </c>
      <c r="W733" s="171">
        <v>1.04</v>
      </c>
      <c r="X733" s="171">
        <v>0.99</v>
      </c>
      <c r="Y733" s="171">
        <v>1.03</v>
      </c>
    </row>
    <row r="734" ht="11.25" customHeight="1">
      <c r="D734" s="149" t="s">
        <v>2696</v>
      </c>
      <c r="E734" s="150" t="s">
        <v>103</v>
      </c>
      <c r="F734" s="151" t="s">
        <v>2697</v>
      </c>
      <c r="G734" s="150" t="s">
        <v>2694</v>
      </c>
      <c r="H734" s="150" t="s">
        <v>2698</v>
      </c>
      <c r="I734" s="155"/>
      <c r="J734" s="126">
        <v>2</v>
      </c>
      <c r="K734" s="150"/>
      <c r="L734" s="227">
        <f>IF(("Reference probe"&lt;&gt;"Reference probe"),"N","Y")</f>
      </c>
      <c r="M734" s="171">
        <v>1.03</v>
      </c>
      <c r="N734" s="171">
        <v>1.06</v>
      </c>
      <c r="O734" s="171">
        <v>1</v>
      </c>
      <c r="P734" s="171">
        <v>1.03</v>
      </c>
      <c r="Q734" s="171">
        <v>1</v>
      </c>
      <c r="R734" s="171">
        <v>0.99</v>
      </c>
      <c r="S734" s="171">
        <v>0.95</v>
      </c>
      <c r="T734" s="171">
        <v>0.99</v>
      </c>
      <c r="U734" s="171">
        <v>0.94</v>
      </c>
      <c r="V734" s="171">
        <v>0.98</v>
      </c>
      <c r="W734" s="171">
        <v>0.98</v>
      </c>
      <c r="X734" s="171">
        <v>0.99</v>
      </c>
      <c r="Y734" s="171">
        <v>1.04</v>
      </c>
    </row>
    <row r="735" ht="11.25" customHeight="1">
      <c r="D735" s="149" t="s">
        <v>2699</v>
      </c>
      <c r="E735" s="150" t="s">
        <v>103</v>
      </c>
      <c r="F735" s="151" t="s">
        <v>2700</v>
      </c>
      <c r="G735" s="150" t="s">
        <v>2701</v>
      </c>
      <c r="H735" s="150" t="s">
        <v>2702</v>
      </c>
      <c r="I735" s="155"/>
      <c r="J735" s="126">
        <v>2</v>
      </c>
      <c r="K735" s="150"/>
      <c r="L735" s="227">
        <f>IF(("Default"&lt;&gt;"Reference probe"),"N","Y")</f>
      </c>
      <c r="M735" s="171">
        <v>1.04</v>
      </c>
      <c r="N735" s="171">
        <v>1</v>
      </c>
      <c r="O735" s="171">
        <v>0.99</v>
      </c>
      <c r="P735" s="171">
        <v>0.98</v>
      </c>
      <c r="Q735" s="171">
        <v>0.92</v>
      </c>
      <c r="R735" s="171">
        <v>0.93</v>
      </c>
      <c r="S735" s="171">
        <v>1.01</v>
      </c>
      <c r="T735" s="171">
        <v>1.06</v>
      </c>
      <c r="U735" s="171">
        <v>1.08</v>
      </c>
      <c r="V735" s="171">
        <v>1.05</v>
      </c>
      <c r="W735" s="171">
        <v>0.96</v>
      </c>
      <c r="X735" s="171">
        <v>1.02</v>
      </c>
      <c r="Y735" s="171">
        <v>1.07</v>
      </c>
    </row>
    <row r="736" ht="11.25" customHeight="1">
      <c r="D736" s="149" t="s">
        <v>2703</v>
      </c>
      <c r="E736" s="150" t="s">
        <v>103</v>
      </c>
      <c r="F736" s="151" t="s">
        <v>2704</v>
      </c>
      <c r="G736" s="150" t="s">
        <v>2705</v>
      </c>
      <c r="H736" s="150" t="s">
        <v>2706</v>
      </c>
      <c r="I736" s="155"/>
      <c r="J736" s="126">
        <v>2</v>
      </c>
      <c r="K736" s="150" t="s">
        <v>152</v>
      </c>
      <c r="L736" s="227">
        <f>IF(("Default"&lt;&gt;"Reference probe"),"N","Y")</f>
      </c>
      <c r="M736" s="171">
        <v>1.09</v>
      </c>
      <c r="N736" s="171">
        <v>1</v>
      </c>
      <c r="O736" s="171">
        <v>0.93</v>
      </c>
      <c r="P736" s="171">
        <v>0.97</v>
      </c>
      <c r="Q736" s="171">
        <v>1.09</v>
      </c>
      <c r="R736" s="171">
        <v>1.06</v>
      </c>
      <c r="S736" s="171">
        <v>0.99</v>
      </c>
      <c r="T736" s="171">
        <v>0.99</v>
      </c>
      <c r="U736" s="171">
        <v>0.92</v>
      </c>
      <c r="V736" s="171">
        <v>0.98</v>
      </c>
      <c r="W736" s="171">
        <v>1.01</v>
      </c>
      <c r="X736" s="171">
        <v>0.89</v>
      </c>
      <c r="Y736" s="171">
        <v>1.01</v>
      </c>
    </row>
    <row r="737" ht="11.25" customHeight="1">
      <c r="D737" s="149" t="s">
        <v>2707</v>
      </c>
      <c r="E737" s="150" t="s">
        <v>103</v>
      </c>
      <c r="F737" s="151" t="s">
        <v>2708</v>
      </c>
      <c r="G737" s="150" t="s">
        <v>2709</v>
      </c>
      <c r="H737" s="150" t="s">
        <v>2710</v>
      </c>
      <c r="I737" s="155"/>
      <c r="J737" s="126">
        <v>2</v>
      </c>
      <c r="K737" s="150" t="s">
        <v>152</v>
      </c>
      <c r="L737" s="227">
        <f>IF(("Default"&lt;&gt;"Reference probe"),"N","Y")</f>
      </c>
      <c r="M737" s="171">
        <v>1.04</v>
      </c>
      <c r="N737" s="171">
        <v>1.09</v>
      </c>
      <c r="O737" s="171">
        <v>0.96</v>
      </c>
      <c r="P737" s="171">
        <v>0.99</v>
      </c>
      <c r="Q737" s="171">
        <v>1</v>
      </c>
      <c r="R737" s="171">
        <v>1.04</v>
      </c>
      <c r="S737" s="171">
        <v>0.97</v>
      </c>
      <c r="T737" s="171">
        <v>1.1</v>
      </c>
      <c r="U737" s="171">
        <v>0.96</v>
      </c>
      <c r="V737" s="171">
        <v>0.98</v>
      </c>
      <c r="W737" s="171">
        <v>0.97</v>
      </c>
      <c r="X737" s="171">
        <v>0.92</v>
      </c>
      <c r="Y737" s="171">
        <v>0.99</v>
      </c>
    </row>
    <row r="738" ht="11.25" customHeight="1">
      <c r="D738" s="149" t="s">
        <v>2711</v>
      </c>
      <c r="E738" s="150" t="s">
        <v>103</v>
      </c>
      <c r="F738" s="151" t="s">
        <v>2712</v>
      </c>
      <c r="G738" s="150" t="s">
        <v>2713</v>
      </c>
      <c r="H738" s="150" t="s">
        <v>2714</v>
      </c>
      <c r="I738" s="155"/>
      <c r="J738" s="126">
        <v>2</v>
      </c>
      <c r="K738" s="150"/>
      <c r="L738" s="227">
        <f>IF(("Reference probe"&lt;&gt;"Reference probe"),"N","Y")</f>
      </c>
      <c r="M738" s="171">
        <v>1.02</v>
      </c>
      <c r="N738" s="171">
        <v>1.01</v>
      </c>
      <c r="O738" s="171">
        <v>0.99</v>
      </c>
      <c r="P738" s="171">
        <v>1.05</v>
      </c>
      <c r="Q738" s="171">
        <v>1.07</v>
      </c>
      <c r="R738" s="171">
        <v>0.97</v>
      </c>
      <c r="S738" s="171">
        <v>1.04</v>
      </c>
      <c r="T738" s="171">
        <v>1.03</v>
      </c>
      <c r="U738" s="171">
        <v>0.99</v>
      </c>
      <c r="V738" s="171">
        <v>1.08</v>
      </c>
      <c r="W738" s="171">
        <v>0.92</v>
      </c>
      <c r="X738" s="171">
        <v>1.04</v>
      </c>
      <c r="Y738" s="171">
        <v>1.03</v>
      </c>
    </row>
    <row r="739" ht="11.25" customHeight="1">
      <c r="D739" s="149" t="s">
        <v>2715</v>
      </c>
      <c r="E739" s="150" t="s">
        <v>103</v>
      </c>
      <c r="F739" s="151" t="s">
        <v>2716</v>
      </c>
      <c r="G739" s="150" t="s">
        <v>2717</v>
      </c>
      <c r="H739" s="150" t="s">
        <v>2718</v>
      </c>
      <c r="I739" s="155"/>
      <c r="J739" s="126">
        <v>2</v>
      </c>
      <c r="K739" s="150"/>
      <c r="L739" s="227">
        <f>IF(("Default"&lt;&gt;"Reference probe"),"N","Y")</f>
      </c>
      <c r="M739" s="171">
        <v>1.02</v>
      </c>
      <c r="N739" s="171">
        <v>0.9</v>
      </c>
      <c r="O739" s="171">
        <v>1.13</v>
      </c>
      <c r="P739" s="171">
        <v>1.01</v>
      </c>
      <c r="Q739" s="171">
        <v>0.96</v>
      </c>
      <c r="R739" s="171">
        <v>1.14</v>
      </c>
      <c r="S739" s="171">
        <v>1.09</v>
      </c>
      <c r="T739" s="171">
        <v>1.03</v>
      </c>
      <c r="U739" s="171">
        <v>1.05</v>
      </c>
      <c r="V739" s="171">
        <v>1.02</v>
      </c>
      <c r="W739" s="171">
        <v>1.05</v>
      </c>
      <c r="X739" s="171">
        <v>1.04</v>
      </c>
      <c r="Y739" s="171">
        <v>1.07</v>
      </c>
    </row>
    <row r="740" ht="11.25" customHeight="1">
      <c r="D740" s="149" t="s">
        <v>2719</v>
      </c>
      <c r="E740" s="150" t="s">
        <v>103</v>
      </c>
      <c r="F740" s="151" t="s">
        <v>2720</v>
      </c>
      <c r="G740" s="150" t="s">
        <v>2717</v>
      </c>
      <c r="H740" s="150" t="s">
        <v>2721</v>
      </c>
      <c r="I740" s="155"/>
      <c r="J740" s="126">
        <v>2</v>
      </c>
      <c r="K740" s="150"/>
      <c r="L740" s="227">
        <f>IF(("Reference probe"&lt;&gt;"Reference probe"),"N","Y")</f>
      </c>
      <c r="M740" s="171">
        <v>1.04</v>
      </c>
      <c r="N740" s="171">
        <v>0.93</v>
      </c>
      <c r="O740" s="171">
        <v>1.06</v>
      </c>
      <c r="P740" s="171">
        <v>0.96</v>
      </c>
      <c r="Q740" s="171">
        <v>0.95</v>
      </c>
      <c r="R740" s="171">
        <v>1.03</v>
      </c>
      <c r="S740" s="171">
        <v>0.99</v>
      </c>
      <c r="T740" s="171">
        <v>0.92</v>
      </c>
      <c r="U740" s="171">
        <v>1.06</v>
      </c>
      <c r="V740" s="171">
        <v>1.07</v>
      </c>
      <c r="W740" s="171">
        <v>0.97</v>
      </c>
      <c r="X740" s="171">
        <v>1.01</v>
      </c>
      <c r="Y740" s="171">
        <v>1.12</v>
      </c>
    </row>
    <row r="741" ht="11.25" customHeight="1">
      <c r="D741" s="149" t="s">
        <v>2722</v>
      </c>
      <c r="E741" s="150" t="s">
        <v>103</v>
      </c>
      <c r="F741" s="151" t="s">
        <v>2723</v>
      </c>
      <c r="G741" s="150" t="s">
        <v>2717</v>
      </c>
      <c r="H741" s="150" t="s">
        <v>2724</v>
      </c>
      <c r="I741" s="155"/>
      <c r="J741" s="126">
        <v>2</v>
      </c>
      <c r="K741" s="150"/>
      <c r="L741" s="227">
        <f>IF(("Default"&lt;&gt;"Reference probe"),"N","Y")</f>
      </c>
      <c r="M741" s="171">
        <v>1</v>
      </c>
      <c r="N741" s="171">
        <v>0.99</v>
      </c>
      <c r="O741" s="171">
        <v>1.04</v>
      </c>
      <c r="P741" s="171">
        <v>1.02</v>
      </c>
      <c r="Q741" s="171">
        <v>0.99</v>
      </c>
      <c r="R741" s="171">
        <v>1.02</v>
      </c>
      <c r="S741" s="171">
        <v>0.99</v>
      </c>
      <c r="T741" s="171">
        <v>1.08</v>
      </c>
      <c r="U741" s="171">
        <v>1.05</v>
      </c>
      <c r="V741" s="171">
        <v>1.08</v>
      </c>
      <c r="W741" s="171">
        <v>0.95</v>
      </c>
      <c r="X741" s="171">
        <v>1.03</v>
      </c>
      <c r="Y741" s="171">
        <v>1.02</v>
      </c>
    </row>
    <row r="742" ht="11.25" customHeight="1">
      <c r="D742" s="149" t="s">
        <v>2725</v>
      </c>
      <c r="E742" s="150" t="s">
        <v>103</v>
      </c>
      <c r="F742" s="151" t="s">
        <v>2726</v>
      </c>
      <c r="G742" s="150" t="s">
        <v>2727</v>
      </c>
      <c r="H742" s="150" t="s">
        <v>2728</v>
      </c>
      <c r="I742" s="155"/>
      <c r="J742" s="126">
        <v>2</v>
      </c>
      <c r="K742" s="150"/>
      <c r="L742" s="227">
        <f>IF(("Reference probe"&lt;&gt;"Reference probe"),"N","Y")</f>
      </c>
      <c r="M742" s="171">
        <v>1.02</v>
      </c>
      <c r="N742" s="171">
        <v>1.03</v>
      </c>
      <c r="O742" s="171">
        <v>0.99</v>
      </c>
      <c r="P742" s="171">
        <v>1.01</v>
      </c>
      <c r="Q742" s="171">
        <v>1</v>
      </c>
      <c r="R742" s="171">
        <v>0.98</v>
      </c>
      <c r="S742" s="171">
        <v>1.09</v>
      </c>
      <c r="T742" s="171">
        <v>0.94</v>
      </c>
      <c r="U742" s="171">
        <v>1.02</v>
      </c>
      <c r="V742" s="171">
        <v>1.03</v>
      </c>
      <c r="W742" s="171">
        <v>0.98</v>
      </c>
      <c r="X742" s="171">
        <v>0.95</v>
      </c>
      <c r="Y742" s="171">
        <v>0.97</v>
      </c>
    </row>
    <row r="743" ht="11.25" customHeight="1">
      <c r="D743" s="149" t="s">
        <v>2729</v>
      </c>
      <c r="E743" s="150" t="s">
        <v>103</v>
      </c>
      <c r="F743" s="151" t="s">
        <v>2730</v>
      </c>
      <c r="G743" s="150" t="s">
        <v>2731</v>
      </c>
      <c r="H743" s="150" t="s">
        <v>2732</v>
      </c>
      <c r="I743" s="155"/>
      <c r="J743" s="126">
        <v>2</v>
      </c>
      <c r="K743" s="150"/>
      <c r="L743" s="227">
        <f>IF(("Reference probe"&lt;&gt;"Reference probe"),"N","Y")</f>
      </c>
      <c r="M743" s="171">
        <v>0.97</v>
      </c>
      <c r="N743" s="171">
        <v>0.99</v>
      </c>
      <c r="O743" s="171">
        <v>0.87</v>
      </c>
      <c r="P743" s="171">
        <v>0.91</v>
      </c>
      <c r="Q743" s="171">
        <v>1</v>
      </c>
      <c r="R743" s="171">
        <v>0.99</v>
      </c>
      <c r="S743" s="171">
        <v>0.97</v>
      </c>
      <c r="T743" s="171">
        <v>0.93</v>
      </c>
      <c r="U743" s="171">
        <v>1.02</v>
      </c>
      <c r="V743" s="171">
        <v>1.08</v>
      </c>
      <c r="W743" s="171">
        <v>1</v>
      </c>
      <c r="X743" s="171">
        <v>0.97</v>
      </c>
      <c r="Y743" s="171">
        <v>0.99</v>
      </c>
    </row>
    <row r="744" ht="11.25" customHeight="1">
      <c r="D744" s="149" t="s">
        <v>2733</v>
      </c>
      <c r="E744" s="150" t="s">
        <v>103</v>
      </c>
      <c r="F744" s="151" t="s">
        <v>2734</v>
      </c>
      <c r="G744" s="150" t="s">
        <v>2731</v>
      </c>
      <c r="H744" s="150" t="s">
        <v>2735</v>
      </c>
      <c r="I744" s="155"/>
      <c r="J744" s="126">
        <v>2</v>
      </c>
      <c r="K744" s="150"/>
      <c r="L744" s="227">
        <f>IF(("Reference probe"&lt;&gt;"Reference probe"),"N","Y")</f>
      </c>
      <c r="M744" s="171">
        <v>1.03</v>
      </c>
      <c r="N744" s="171">
        <v>0.97</v>
      </c>
      <c r="O744" s="171">
        <v>1.05</v>
      </c>
      <c r="P744" s="171">
        <v>0.97</v>
      </c>
      <c r="Q744" s="171">
        <v>1</v>
      </c>
      <c r="R744" s="171">
        <v>1.02</v>
      </c>
      <c r="S744" s="171">
        <v>1.01</v>
      </c>
      <c r="T744" s="171">
        <v>0.95</v>
      </c>
      <c r="U744" s="171">
        <v>1.01</v>
      </c>
      <c r="V744" s="171">
        <v>1.08</v>
      </c>
      <c r="W744" s="171">
        <v>0.98</v>
      </c>
      <c r="X744" s="171">
        <v>1.04</v>
      </c>
      <c r="Y744" s="171">
        <v>1.04</v>
      </c>
    </row>
    <row r="745" ht="11.25" customHeight="1">
      <c r="D745" s="149" t="s">
        <v>2736</v>
      </c>
      <c r="E745" s="150" t="s">
        <v>103</v>
      </c>
      <c r="F745" s="151" t="s">
        <v>2737</v>
      </c>
      <c r="G745" s="150" t="s">
        <v>2738</v>
      </c>
      <c r="H745" s="150" t="s">
        <v>2739</v>
      </c>
      <c r="I745" s="155"/>
      <c r="J745" s="126">
        <v>2</v>
      </c>
      <c r="K745" s="150"/>
      <c r="L745" s="227">
        <f>IF(("Reference probe"&lt;&gt;"Reference probe"),"N","Y")</f>
      </c>
      <c r="M745" s="171">
        <v>0.99</v>
      </c>
      <c r="N745" s="171">
        <v>0.99</v>
      </c>
      <c r="O745" s="171">
        <v>0.99</v>
      </c>
      <c r="P745" s="171">
        <v>0.96</v>
      </c>
      <c r="Q745" s="171">
        <v>0.97</v>
      </c>
      <c r="R745" s="171">
        <v>0.91</v>
      </c>
      <c r="S745" s="171">
        <v>0.96</v>
      </c>
      <c r="T745" s="171">
        <v>1.05</v>
      </c>
      <c r="U745" s="171">
        <v>1.05</v>
      </c>
      <c r="V745" s="171">
        <v>1.01</v>
      </c>
      <c r="W745" s="171">
        <v>0.97</v>
      </c>
      <c r="X745" s="171">
        <v>0.95</v>
      </c>
      <c r="Y745" s="171">
        <v>1.02</v>
      </c>
    </row>
    <row r="746" ht="11.25" customHeight="1">
      <c r="D746" s="149" t="s">
        <v>2740</v>
      </c>
      <c r="E746" s="150" t="s">
        <v>103</v>
      </c>
      <c r="F746" s="151" t="s">
        <v>2741</v>
      </c>
      <c r="G746" s="150" t="s">
        <v>2742</v>
      </c>
      <c r="H746" s="150" t="s">
        <v>2743</v>
      </c>
      <c r="I746" s="155"/>
      <c r="J746" s="126">
        <v>2</v>
      </c>
      <c r="K746" s="150"/>
      <c r="L746" s="227">
        <f>IF(("Reference probe"&lt;&gt;"Reference probe"),"N","Y")</f>
      </c>
      <c r="M746" s="171">
        <v>0.96</v>
      </c>
      <c r="N746" s="171">
        <v>1.05</v>
      </c>
      <c r="O746" s="171">
        <v>1.05</v>
      </c>
      <c r="P746" s="171">
        <v>1.09</v>
      </c>
      <c r="Q746" s="171">
        <v>0.99</v>
      </c>
      <c r="R746" s="171">
        <v>0.99</v>
      </c>
      <c r="S746" s="171">
        <v>1.03</v>
      </c>
      <c r="T746" s="171">
        <v>1</v>
      </c>
      <c r="U746" s="171">
        <v>1.03</v>
      </c>
      <c r="V746" s="171">
        <v>0.98</v>
      </c>
      <c r="W746" s="171">
        <v>0.98</v>
      </c>
      <c r="X746" s="171">
        <v>1.04</v>
      </c>
      <c r="Y746" s="171">
        <v>0.96</v>
      </c>
    </row>
    <row r="747" ht="11.25" customHeight="1">
      <c r="D747" s="149" t="s">
        <v>2744</v>
      </c>
      <c r="E747" s="150" t="s">
        <v>103</v>
      </c>
      <c r="F747" s="151" t="s">
        <v>2745</v>
      </c>
      <c r="G747" s="150" t="s">
        <v>2742</v>
      </c>
      <c r="H747" s="150" t="s">
        <v>2746</v>
      </c>
      <c r="I747" s="155"/>
      <c r="J747" s="126">
        <v>2</v>
      </c>
      <c r="K747" s="150"/>
      <c r="L747" s="227">
        <f>IF(("Reference probe"&lt;&gt;"Reference probe"),"N","Y")</f>
      </c>
      <c r="M747" s="171">
        <v>0.95</v>
      </c>
      <c r="N747" s="171">
        <v>1.05</v>
      </c>
      <c r="O747" s="171">
        <v>0.92</v>
      </c>
      <c r="P747" s="171">
        <v>0.94</v>
      </c>
      <c r="Q747" s="171">
        <v>0.98</v>
      </c>
      <c r="R747" s="171">
        <v>1.03</v>
      </c>
      <c r="S747" s="171">
        <v>0.97</v>
      </c>
      <c r="T747" s="171">
        <v>0.95</v>
      </c>
      <c r="U747" s="171">
        <v>0.99</v>
      </c>
      <c r="V747" s="171">
        <v>0.94</v>
      </c>
      <c r="W747" s="171">
        <v>0.98</v>
      </c>
      <c r="X747" s="171">
        <v>0.93</v>
      </c>
      <c r="Y747" s="171">
        <v>1.01</v>
      </c>
    </row>
    <row r="748" ht="11.25" customHeight="1">
      <c r="D748" s="149" t="s">
        <v>2747</v>
      </c>
      <c r="E748" s="150" t="s">
        <v>103</v>
      </c>
      <c r="F748" s="151" t="s">
        <v>2748</v>
      </c>
      <c r="G748" s="150" t="s">
        <v>2749</v>
      </c>
      <c r="H748" s="150" t="s">
        <v>2750</v>
      </c>
      <c r="I748" s="155"/>
      <c r="J748" s="126">
        <v>2</v>
      </c>
      <c r="K748" s="150"/>
      <c r="L748" s="227">
        <f>IF(("Reference probe"&lt;&gt;"Reference probe"),"N","Y")</f>
      </c>
      <c r="M748" s="171">
        <v>1.05</v>
      </c>
      <c r="N748" s="171">
        <v>1.03</v>
      </c>
      <c r="O748" s="171">
        <v>0.94</v>
      </c>
      <c r="P748" s="171">
        <v>0.97</v>
      </c>
      <c r="Q748" s="171">
        <v>1</v>
      </c>
      <c r="R748" s="171">
        <v>1.03</v>
      </c>
      <c r="S748" s="171">
        <v>1.03</v>
      </c>
      <c r="T748" s="171">
        <v>1.02</v>
      </c>
      <c r="U748" s="171">
        <v>0.99</v>
      </c>
      <c r="V748" s="171">
        <v>1.02</v>
      </c>
      <c r="W748" s="171">
        <v>1.02</v>
      </c>
      <c r="X748" s="171">
        <v>1.04</v>
      </c>
      <c r="Y748" s="171">
        <v>0.95</v>
      </c>
    </row>
    <row r="749" ht="11.25" customHeight="1">
      <c r="D749" s="149" t="s">
        <v>2751</v>
      </c>
      <c r="E749" s="150" t="s">
        <v>103</v>
      </c>
      <c r="F749" s="151" t="s">
        <v>2752</v>
      </c>
      <c r="G749" s="150" t="s">
        <v>2753</v>
      </c>
      <c r="H749" s="150" t="s">
        <v>2754</v>
      </c>
      <c r="I749" s="155"/>
      <c r="J749" s="126">
        <v>2</v>
      </c>
      <c r="K749" s="150"/>
      <c r="L749" s="227">
        <f>IF(("Reference probe"&lt;&gt;"Reference probe"),"N","Y")</f>
      </c>
      <c r="M749" s="171">
        <v>0.92</v>
      </c>
      <c r="N749" s="171">
        <v>1.01</v>
      </c>
      <c r="O749" s="171">
        <v>1.04</v>
      </c>
      <c r="P749" s="171">
        <v>0.95</v>
      </c>
      <c r="Q749" s="171">
        <v>0.93</v>
      </c>
      <c r="R749" s="171">
        <v>0.86</v>
      </c>
      <c r="S749" s="171">
        <v>1.01</v>
      </c>
      <c r="T749" s="171">
        <v>0.96</v>
      </c>
      <c r="U749" s="171">
        <v>1.01</v>
      </c>
      <c r="V749" s="171">
        <v>0.92</v>
      </c>
      <c r="W749" s="171">
        <v>1.01</v>
      </c>
      <c r="X749" s="171">
        <v>0.93</v>
      </c>
      <c r="Y749" s="171">
        <v>1.05</v>
      </c>
    </row>
    <row r="750" ht="11.25" customHeight="1">
      <c r="D750" s="149" t="s">
        <v>2755</v>
      </c>
      <c r="E750" s="150" t="s">
        <v>103</v>
      </c>
      <c r="F750" s="151" t="s">
        <v>2756</v>
      </c>
      <c r="G750" s="150" t="s">
        <v>2753</v>
      </c>
      <c r="H750" s="150" t="s">
        <v>2757</v>
      </c>
      <c r="I750" s="155"/>
      <c r="J750" s="126">
        <v>2</v>
      </c>
      <c r="K750" s="150"/>
      <c r="L750" s="227">
        <f>IF(("Reference probe"&lt;&gt;"Reference probe"),"N","Y")</f>
      </c>
      <c r="M750" s="171">
        <v>0.99</v>
      </c>
      <c r="N750" s="171">
        <v>1.08</v>
      </c>
      <c r="O750" s="171">
        <v>0.96</v>
      </c>
      <c r="P750" s="171">
        <v>1.01</v>
      </c>
      <c r="Q750" s="171">
        <v>1.02</v>
      </c>
      <c r="R750" s="171">
        <v>0.94</v>
      </c>
      <c r="S750" s="171">
        <v>0.94</v>
      </c>
      <c r="T750" s="171">
        <v>1</v>
      </c>
      <c r="U750" s="171">
        <v>1.03</v>
      </c>
      <c r="V750" s="171">
        <v>1.02</v>
      </c>
      <c r="W750" s="171">
        <v>0.95</v>
      </c>
      <c r="X750" s="171">
        <v>0.91</v>
      </c>
      <c r="Y750" s="171">
        <v>0.94</v>
      </c>
    </row>
    <row r="751" ht="11.25" customHeight="1">
      <c r="D751" s="149" t="s">
        <v>2758</v>
      </c>
      <c r="E751" s="150" t="s">
        <v>103</v>
      </c>
      <c r="F751" s="151" t="s">
        <v>2759</v>
      </c>
      <c r="G751" s="150" t="s">
        <v>2760</v>
      </c>
      <c r="H751" s="150" t="s">
        <v>2761</v>
      </c>
      <c r="I751" s="155"/>
      <c r="J751" s="126">
        <v>2</v>
      </c>
      <c r="K751" s="150"/>
      <c r="L751" s="227">
        <f>IF(("Default"&lt;&gt;"Reference probe"),"N","Y")</f>
      </c>
      <c r="M751" s="171">
        <v>0.94</v>
      </c>
      <c r="N751" s="171">
        <v>1.03</v>
      </c>
      <c r="O751" s="171">
        <v>1.08</v>
      </c>
      <c r="P751" s="171">
        <v>1.02</v>
      </c>
      <c r="Q751" s="171">
        <v>0.97</v>
      </c>
      <c r="R751" s="171">
        <v>0.95</v>
      </c>
      <c r="S751" s="171">
        <v>1.15</v>
      </c>
      <c r="T751" s="171">
        <v>1.08</v>
      </c>
      <c r="U751" s="171">
        <v>1.03</v>
      </c>
      <c r="V751" s="171">
        <v>1.04</v>
      </c>
      <c r="W751" s="171">
        <v>0.97</v>
      </c>
      <c r="X751" s="171">
        <v>1.04</v>
      </c>
      <c r="Y751" s="171">
        <v>1</v>
      </c>
    </row>
    <row r="752" ht="11.25" customHeight="1">
      <c r="D752" s="149" t="s">
        <v>2762</v>
      </c>
      <c r="E752" s="150" t="s">
        <v>103</v>
      </c>
      <c r="F752" s="151" t="s">
        <v>2763</v>
      </c>
      <c r="G752" s="150" t="s">
        <v>2760</v>
      </c>
      <c r="H752" s="150" t="s">
        <v>2764</v>
      </c>
      <c r="I752" s="155"/>
      <c r="J752" s="126">
        <v>2</v>
      </c>
      <c r="K752" s="150"/>
      <c r="L752" s="227">
        <f>IF(("Default"&lt;&gt;"Reference probe"),"N","Y")</f>
      </c>
      <c r="M752" s="171">
        <v>0.91</v>
      </c>
      <c r="N752" s="171">
        <v>1.05</v>
      </c>
      <c r="O752" s="171">
        <v>0.97</v>
      </c>
      <c r="P752" s="171">
        <v>1.1</v>
      </c>
      <c r="Q752" s="171">
        <v>1.06</v>
      </c>
      <c r="R752" s="171">
        <v>1.09</v>
      </c>
      <c r="S752" s="171">
        <v>0.93</v>
      </c>
      <c r="T752" s="171">
        <v>0.95</v>
      </c>
      <c r="U752" s="171">
        <v>1</v>
      </c>
      <c r="V752" s="171">
        <v>0.97</v>
      </c>
      <c r="W752" s="171">
        <v>0.96</v>
      </c>
      <c r="X752" s="171">
        <v>0.94</v>
      </c>
      <c r="Y752" s="171">
        <v>0.93</v>
      </c>
    </row>
    <row r="753" ht="11.25" customHeight="1">
      <c r="D753" s="149" t="s">
        <v>2765</v>
      </c>
      <c r="E753" s="150" t="s">
        <v>103</v>
      </c>
      <c r="F753" s="151" t="s">
        <v>2766</v>
      </c>
      <c r="G753" s="150" t="s">
        <v>2760</v>
      </c>
      <c r="H753" s="150" t="s">
        <v>2767</v>
      </c>
      <c r="I753" s="155"/>
      <c r="J753" s="126">
        <v>2</v>
      </c>
      <c r="K753" s="150"/>
      <c r="L753" s="227">
        <f>IF(("Reference probe"&lt;&gt;"Reference probe"),"N","Y")</f>
      </c>
      <c r="M753" s="171">
        <v>0.95</v>
      </c>
      <c r="N753" s="171">
        <v>1</v>
      </c>
      <c r="O753" s="171">
        <v>0.97</v>
      </c>
      <c r="P753" s="171">
        <v>1.03</v>
      </c>
      <c r="Q753" s="171">
        <v>1.06</v>
      </c>
      <c r="R753" s="171">
        <v>1.02</v>
      </c>
      <c r="S753" s="171">
        <v>1.05</v>
      </c>
      <c r="T753" s="171">
        <v>1</v>
      </c>
      <c r="U753" s="171">
        <v>0.94</v>
      </c>
      <c r="V753" s="171">
        <v>1.01</v>
      </c>
      <c r="W753" s="171">
        <v>1.01</v>
      </c>
      <c r="X753" s="171">
        <v>0.93</v>
      </c>
      <c r="Y753" s="171">
        <v>0.99</v>
      </c>
    </row>
    <row r="754" ht="11.25" customHeight="1">
      <c r="D754" s="149" t="s">
        <v>2768</v>
      </c>
      <c r="E754" s="150" t="s">
        <v>103</v>
      </c>
      <c r="F754" s="151" t="s">
        <v>2769</v>
      </c>
      <c r="G754" s="150" t="s">
        <v>2760</v>
      </c>
      <c r="H754" s="150" t="s">
        <v>2770</v>
      </c>
      <c r="I754" s="155"/>
      <c r="J754" s="126">
        <v>2</v>
      </c>
      <c r="K754" s="150"/>
      <c r="L754" s="227">
        <f>IF(("Reference probe"&lt;&gt;"Reference probe"),"N","Y")</f>
      </c>
      <c r="M754" s="171">
        <v>0.97</v>
      </c>
      <c r="N754" s="171">
        <v>1.04</v>
      </c>
      <c r="O754" s="171">
        <v>0.97</v>
      </c>
      <c r="P754" s="171">
        <v>0.98</v>
      </c>
      <c r="Q754" s="171">
        <v>1.07</v>
      </c>
      <c r="R754" s="171">
        <v>1.02</v>
      </c>
      <c r="S754" s="171">
        <v>1.06</v>
      </c>
      <c r="T754" s="171">
        <v>1.02</v>
      </c>
      <c r="U754" s="171">
        <v>0.9</v>
      </c>
      <c r="V754" s="171">
        <v>1.09</v>
      </c>
      <c r="W754" s="171">
        <v>1.01</v>
      </c>
      <c r="X754" s="171">
        <v>0.92</v>
      </c>
      <c r="Y754" s="171">
        <v>1</v>
      </c>
    </row>
    <row r="755" ht="11.25" customHeight="1">
      <c r="D755" s="149" t="s">
        <v>2771</v>
      </c>
      <c r="E755" s="150" t="s">
        <v>103</v>
      </c>
      <c r="F755" s="151" t="s">
        <v>2772</v>
      </c>
      <c r="G755" s="150" t="s">
        <v>2773</v>
      </c>
      <c r="H755" s="150" t="s">
        <v>2774</v>
      </c>
      <c r="I755" s="155"/>
      <c r="J755" s="126">
        <v>2</v>
      </c>
      <c r="K755" s="150"/>
      <c r="L755" s="227">
        <f>IF(("Reference probe"&lt;&gt;"Reference probe"),"N","Y")</f>
      </c>
      <c r="M755" s="171">
        <v>1.02</v>
      </c>
      <c r="N755" s="171">
        <v>1.02</v>
      </c>
      <c r="O755" s="171">
        <v>0.95</v>
      </c>
      <c r="P755" s="171">
        <v>0.92</v>
      </c>
      <c r="Q755" s="171">
        <v>1.01</v>
      </c>
      <c r="R755" s="171">
        <v>0.95</v>
      </c>
      <c r="S755" s="171">
        <v>1.08</v>
      </c>
      <c r="T755" s="171">
        <v>1.03</v>
      </c>
      <c r="U755" s="171">
        <v>1.01</v>
      </c>
      <c r="V755" s="171">
        <v>0.96</v>
      </c>
      <c r="W755" s="171">
        <v>0.97</v>
      </c>
      <c r="X755" s="171">
        <v>0.9</v>
      </c>
      <c r="Y755" s="171">
        <v>1</v>
      </c>
    </row>
    <row r="756" ht="11.25" customHeight="1">
      <c r="D756" s="149" t="s">
        <v>2775</v>
      </c>
      <c r="E756" s="150" t="s">
        <v>103</v>
      </c>
      <c r="F756" s="151" t="s">
        <v>2776</v>
      </c>
      <c r="G756" s="150" t="s">
        <v>2777</v>
      </c>
      <c r="H756" s="150" t="s">
        <v>2778</v>
      </c>
      <c r="I756" s="155"/>
      <c r="J756" s="126">
        <v>2</v>
      </c>
      <c r="K756" s="150"/>
      <c r="L756" s="227">
        <f>IF(("Reference probe"&lt;&gt;"Reference probe"),"N","Y")</f>
      </c>
      <c r="M756" s="171">
        <v>0.93</v>
      </c>
      <c r="N756" s="171">
        <v>1</v>
      </c>
      <c r="O756" s="171">
        <v>0.96</v>
      </c>
      <c r="P756" s="171">
        <v>0.94</v>
      </c>
      <c r="Q756" s="171">
        <v>1.06</v>
      </c>
      <c r="R756" s="171">
        <v>1.06</v>
      </c>
      <c r="S756" s="171">
        <v>1.02</v>
      </c>
      <c r="T756" s="171">
        <v>0.95</v>
      </c>
      <c r="U756" s="171">
        <v>0.96</v>
      </c>
      <c r="V756" s="171">
        <v>0.89</v>
      </c>
      <c r="W756" s="171">
        <v>1</v>
      </c>
      <c r="X756" s="171">
        <v>0.91</v>
      </c>
      <c r="Y756" s="171">
        <v>0.98</v>
      </c>
    </row>
    <row r="757" ht="11.25" customHeight="1">
      <c r="D757" s="149" t="s">
        <v>2779</v>
      </c>
      <c r="E757" s="150" t="s">
        <v>103</v>
      </c>
      <c r="F757" s="151" t="s">
        <v>2780</v>
      </c>
      <c r="G757" s="150" t="s">
        <v>2781</v>
      </c>
      <c r="H757" s="150" t="s">
        <v>2782</v>
      </c>
      <c r="I757" s="155"/>
      <c r="J757" s="126">
        <v>2</v>
      </c>
      <c r="K757" s="150"/>
      <c r="L757" s="227">
        <f>IF(("Reference probe"&lt;&gt;"Reference probe"),"N","Y")</f>
      </c>
      <c r="M757" s="171">
        <v>1.02</v>
      </c>
      <c r="N757" s="171">
        <v>1.04</v>
      </c>
      <c r="O757" s="171">
        <v>1.02</v>
      </c>
      <c r="P757" s="171">
        <v>1.01</v>
      </c>
      <c r="Q757" s="171">
        <v>1</v>
      </c>
      <c r="R757" s="171">
        <v>0.94</v>
      </c>
      <c r="S757" s="171">
        <v>1.14</v>
      </c>
      <c r="T757" s="171">
        <v>1.02</v>
      </c>
      <c r="U757" s="171">
        <v>0.98</v>
      </c>
      <c r="V757" s="171">
        <v>1.02</v>
      </c>
      <c r="W757" s="171">
        <v>1.03</v>
      </c>
      <c r="X757" s="171">
        <v>1.01</v>
      </c>
      <c r="Y757" s="171">
        <v>0.95</v>
      </c>
    </row>
    <row r="758" ht="11.25" customHeight="1">
      <c r="D758" s="149" t="s">
        <v>2783</v>
      </c>
      <c r="E758" s="150" t="s">
        <v>103</v>
      </c>
      <c r="F758" s="151" t="s">
        <v>2784</v>
      </c>
      <c r="G758" s="150" t="s">
        <v>2781</v>
      </c>
      <c r="H758" s="150" t="s">
        <v>2785</v>
      </c>
      <c r="I758" s="155"/>
      <c r="J758" s="126">
        <v>2</v>
      </c>
      <c r="K758" s="150"/>
      <c r="L758" s="227">
        <f>IF(("Reference probe"&lt;&gt;"Reference probe"),"N","Y")</f>
      </c>
      <c r="M758" s="171">
        <v>1.07</v>
      </c>
      <c r="N758" s="171">
        <v>1.04</v>
      </c>
      <c r="O758" s="171">
        <v>1.02</v>
      </c>
      <c r="P758" s="171">
        <v>0.95</v>
      </c>
      <c r="Q758" s="171">
        <v>1.04</v>
      </c>
      <c r="R758" s="171">
        <v>0.94</v>
      </c>
      <c r="S758" s="171">
        <v>1.08</v>
      </c>
      <c r="T758" s="171">
        <v>0.98</v>
      </c>
      <c r="U758" s="171">
        <v>0.94</v>
      </c>
      <c r="V758" s="171">
        <v>1.04</v>
      </c>
      <c r="W758" s="171">
        <v>0.96</v>
      </c>
      <c r="X758" s="171">
        <v>1.04</v>
      </c>
      <c r="Y758" s="171">
        <v>1.02</v>
      </c>
    </row>
    <row r="759" ht="11.25" customHeight="1">
      <c r="D759" s="149" t="s">
        <v>2786</v>
      </c>
      <c r="E759" s="150" t="s">
        <v>103</v>
      </c>
      <c r="F759" s="151" t="s">
        <v>2787</v>
      </c>
      <c r="G759" s="150" t="s">
        <v>2781</v>
      </c>
      <c r="H759" s="150" t="s">
        <v>2788</v>
      </c>
      <c r="I759" s="155"/>
      <c r="J759" s="126">
        <v>2</v>
      </c>
      <c r="K759" s="150"/>
      <c r="L759" s="227">
        <f>IF(("Reference probe"&lt;&gt;"Reference probe"),"N","Y")</f>
      </c>
      <c r="M759" s="171">
        <v>1.02</v>
      </c>
      <c r="N759" s="171">
        <v>1.04</v>
      </c>
      <c r="O759" s="171">
        <v>0.98</v>
      </c>
      <c r="P759" s="171">
        <v>1.15</v>
      </c>
      <c r="Q759" s="171">
        <v>0.99</v>
      </c>
      <c r="R759" s="171">
        <v>1.02</v>
      </c>
      <c r="S759" s="171">
        <v>1.09</v>
      </c>
      <c r="T759" s="171">
        <v>1.03</v>
      </c>
      <c r="U759" s="171">
        <v>0.93</v>
      </c>
      <c r="V759" s="171">
        <v>1</v>
      </c>
      <c r="W759" s="171">
        <v>1.01</v>
      </c>
      <c r="X759" s="171">
        <v>0.92</v>
      </c>
      <c r="Y759" s="171">
        <v>1.04</v>
      </c>
    </row>
    <row r="760" ht="11.25" customHeight="1">
      <c r="D760" s="149" t="s">
        <v>2789</v>
      </c>
      <c r="E760" s="150" t="s">
        <v>103</v>
      </c>
      <c r="F760" s="151" t="s">
        <v>2790</v>
      </c>
      <c r="G760" s="150" t="s">
        <v>2791</v>
      </c>
      <c r="H760" s="150" t="s">
        <v>2792</v>
      </c>
      <c r="I760" s="155"/>
      <c r="J760" s="126">
        <v>2</v>
      </c>
      <c r="K760" s="150"/>
      <c r="L760" s="227">
        <f>IF(("Reference probe"&lt;&gt;"Reference probe"),"N","Y")</f>
      </c>
      <c r="M760" s="171">
        <v>1</v>
      </c>
      <c r="N760" s="171">
        <v>1.01</v>
      </c>
      <c r="O760" s="171">
        <v>0.99</v>
      </c>
      <c r="P760" s="171">
        <v>0.96</v>
      </c>
      <c r="Q760" s="171">
        <v>0.97</v>
      </c>
      <c r="R760" s="171">
        <v>0.97</v>
      </c>
      <c r="S760" s="171">
        <v>1</v>
      </c>
      <c r="T760" s="171">
        <v>1</v>
      </c>
      <c r="U760" s="171">
        <v>0.93</v>
      </c>
      <c r="V760" s="171">
        <v>1.02</v>
      </c>
      <c r="W760" s="171">
        <v>1.03</v>
      </c>
      <c r="X760" s="171">
        <v>0.9</v>
      </c>
      <c r="Y760" s="171">
        <v>1.07</v>
      </c>
    </row>
    <row r="761" ht="11.25" customHeight="1">
      <c r="D761" s="149" t="s">
        <v>2793</v>
      </c>
      <c r="E761" s="150" t="s">
        <v>103</v>
      </c>
      <c r="F761" s="151" t="s">
        <v>2794</v>
      </c>
      <c r="G761" s="150" t="s">
        <v>2791</v>
      </c>
      <c r="H761" s="150" t="s">
        <v>2795</v>
      </c>
      <c r="I761" s="155"/>
      <c r="J761" s="126">
        <v>2</v>
      </c>
      <c r="K761" s="150"/>
      <c r="L761" s="227">
        <f>IF(("Reference probe"&lt;&gt;"Reference probe"),"N","Y")</f>
      </c>
      <c r="M761" s="171">
        <v>1</v>
      </c>
      <c r="N761" s="171">
        <v>0.94</v>
      </c>
      <c r="O761" s="171">
        <v>0.98</v>
      </c>
      <c r="P761" s="171">
        <v>1.07</v>
      </c>
      <c r="Q761" s="171">
        <v>1.02</v>
      </c>
      <c r="R761" s="171">
        <v>1.01</v>
      </c>
      <c r="S761" s="171">
        <v>1.12</v>
      </c>
      <c r="T761" s="171">
        <v>1.09</v>
      </c>
      <c r="U761" s="171">
        <v>1.04</v>
      </c>
      <c r="V761" s="171">
        <v>0.91</v>
      </c>
      <c r="W761" s="171">
        <v>0.97</v>
      </c>
      <c r="X761" s="171">
        <v>0.94</v>
      </c>
      <c r="Y761" s="171">
        <v>1.05</v>
      </c>
    </row>
    <row r="762" ht="11.25" customHeight="1">
      <c r="D762" s="149" t="s">
        <v>2796</v>
      </c>
      <c r="E762" s="150" t="s">
        <v>103</v>
      </c>
      <c r="F762" s="151" t="s">
        <v>2797</v>
      </c>
      <c r="G762" s="150" t="s">
        <v>2798</v>
      </c>
      <c r="H762" s="150" t="s">
        <v>2799</v>
      </c>
      <c r="I762" s="155"/>
      <c r="J762" s="126">
        <v>2</v>
      </c>
      <c r="K762" s="150"/>
      <c r="L762" s="227">
        <f>IF(("Default"&lt;&gt;"Reference probe"),"N","Y")</f>
      </c>
      <c r="M762" s="171">
        <v>1.07</v>
      </c>
      <c r="N762" s="171">
        <v>1.07</v>
      </c>
      <c r="O762" s="171">
        <v>1.09</v>
      </c>
      <c r="P762" s="171">
        <v>1</v>
      </c>
      <c r="Q762" s="171">
        <v>0.96</v>
      </c>
      <c r="R762" s="171">
        <v>1.07</v>
      </c>
      <c r="S762" s="171">
        <v>1.05</v>
      </c>
      <c r="T762" s="171">
        <v>1.03</v>
      </c>
      <c r="U762" s="171">
        <v>1.05</v>
      </c>
      <c r="V762" s="171">
        <v>1.04</v>
      </c>
      <c r="W762" s="171">
        <v>1.01</v>
      </c>
      <c r="X762" s="171">
        <v>1.04</v>
      </c>
      <c r="Y762" s="171">
        <v>0.93</v>
      </c>
    </row>
    <row r="763" ht="11.25" customHeight="1">
      <c r="D763" s="149" t="s">
        <v>2800</v>
      </c>
      <c r="E763" s="150" t="s">
        <v>103</v>
      </c>
      <c r="F763" s="151" t="s">
        <v>2801</v>
      </c>
      <c r="G763" s="150" t="s">
        <v>2802</v>
      </c>
      <c r="H763" s="150" t="s">
        <v>2803</v>
      </c>
      <c r="I763" s="155"/>
      <c r="J763" s="126">
        <v>2</v>
      </c>
      <c r="K763" s="150"/>
      <c r="L763" s="227">
        <f>IF(("Default"&lt;&gt;"Reference probe"),"N","Y")</f>
      </c>
      <c r="M763" s="171">
        <v>0.99</v>
      </c>
      <c r="N763" s="171">
        <v>0.96</v>
      </c>
      <c r="O763" s="171">
        <v>1.05</v>
      </c>
      <c r="P763" s="171">
        <v>1.04</v>
      </c>
      <c r="Q763" s="171">
        <v>0.98</v>
      </c>
      <c r="R763" s="171">
        <v>1</v>
      </c>
      <c r="S763" s="171">
        <v>1</v>
      </c>
      <c r="T763" s="171">
        <v>1.01</v>
      </c>
      <c r="U763" s="171">
        <v>0.95</v>
      </c>
      <c r="V763" s="171">
        <v>1.02</v>
      </c>
      <c r="W763" s="171">
        <v>1.04</v>
      </c>
      <c r="X763" s="171">
        <v>1.07</v>
      </c>
      <c r="Y763" s="171">
        <v>1.09</v>
      </c>
    </row>
    <row r="764" ht="11.25" customHeight="1">
      <c r="D764" s="149" t="s">
        <v>2804</v>
      </c>
      <c r="E764" s="150" t="s">
        <v>103</v>
      </c>
      <c r="F764" s="151" t="s">
        <v>2805</v>
      </c>
      <c r="G764" s="150" t="s">
        <v>2802</v>
      </c>
      <c r="H764" s="150" t="s">
        <v>2806</v>
      </c>
      <c r="I764" s="155"/>
      <c r="J764" s="126">
        <v>2</v>
      </c>
      <c r="K764" s="150"/>
      <c r="L764" s="227">
        <f>IF(("Reference probe"&lt;&gt;"Reference probe"),"N","Y")</f>
      </c>
      <c r="M764" s="171">
        <v>0.96</v>
      </c>
      <c r="N764" s="171">
        <v>1.01</v>
      </c>
      <c r="O764" s="171">
        <v>1.04</v>
      </c>
      <c r="P764" s="171">
        <v>0.94</v>
      </c>
      <c r="Q764" s="171">
        <v>0.98</v>
      </c>
      <c r="R764" s="171">
        <v>1.05</v>
      </c>
      <c r="S764" s="171">
        <v>1.01</v>
      </c>
      <c r="T764" s="171">
        <v>1.03</v>
      </c>
      <c r="U764" s="171">
        <v>1.04</v>
      </c>
      <c r="V764" s="171">
        <v>0.98</v>
      </c>
      <c r="W764" s="171">
        <v>0.95</v>
      </c>
      <c r="X764" s="171">
        <v>0.95</v>
      </c>
      <c r="Y764" s="171">
        <v>1.02</v>
      </c>
    </row>
    <row r="765" ht="11.25" customHeight="1">
      <c r="D765" s="149" t="s">
        <v>2807</v>
      </c>
      <c r="E765" s="150" t="s">
        <v>103</v>
      </c>
      <c r="F765" s="151" t="s">
        <v>2808</v>
      </c>
      <c r="G765" s="150" t="s">
        <v>2809</v>
      </c>
      <c r="H765" s="150" t="s">
        <v>2810</v>
      </c>
      <c r="I765" s="155"/>
      <c r="J765" s="126">
        <v>2</v>
      </c>
      <c r="K765" s="150"/>
      <c r="L765" s="227">
        <f>IF(("Reference probe"&lt;&gt;"Reference probe"),"N","Y")</f>
      </c>
      <c r="M765" s="171">
        <v>1.13</v>
      </c>
      <c r="N765" s="171">
        <v>1.01</v>
      </c>
      <c r="O765" s="171">
        <v>1.02</v>
      </c>
      <c r="P765" s="171">
        <v>1.02</v>
      </c>
      <c r="Q765" s="171">
        <v>1.01</v>
      </c>
      <c r="R765" s="171">
        <v>0.98</v>
      </c>
      <c r="S765" s="171">
        <v>0.97</v>
      </c>
      <c r="T765" s="171">
        <v>1.01</v>
      </c>
      <c r="U765" s="171">
        <v>1.03</v>
      </c>
      <c r="V765" s="171">
        <v>1.09</v>
      </c>
      <c r="W765" s="171">
        <v>1</v>
      </c>
      <c r="X765" s="171">
        <v>1</v>
      </c>
      <c r="Y765" s="171">
        <v>0.96</v>
      </c>
    </row>
    <row r="766" ht="11.25" customHeight="1">
      <c r="D766" s="149" t="s">
        <v>2811</v>
      </c>
      <c r="E766" s="150" t="s">
        <v>103</v>
      </c>
      <c r="F766" s="151" t="s">
        <v>2812</v>
      </c>
      <c r="G766" s="150" t="s">
        <v>2809</v>
      </c>
      <c r="H766" s="150" t="s">
        <v>2813</v>
      </c>
      <c r="I766" s="155"/>
      <c r="J766" s="126">
        <v>2</v>
      </c>
      <c r="K766" s="150"/>
      <c r="L766" s="227">
        <f>IF(("Reference probe"&lt;&gt;"Reference probe"),"N","Y")</f>
      </c>
      <c r="M766" s="171">
        <v>0.91</v>
      </c>
      <c r="N766" s="171">
        <v>0.98</v>
      </c>
      <c r="O766" s="171">
        <v>0.98</v>
      </c>
      <c r="P766" s="171">
        <v>0.87</v>
      </c>
      <c r="Q766" s="171">
        <v>0.99</v>
      </c>
      <c r="R766" s="171">
        <v>0.93</v>
      </c>
      <c r="S766" s="171">
        <v>0.96</v>
      </c>
      <c r="T766" s="171">
        <v>0.93</v>
      </c>
      <c r="U766" s="171">
        <v>1.03</v>
      </c>
      <c r="V766" s="171">
        <v>0.99</v>
      </c>
      <c r="W766" s="171">
        <v>1.04</v>
      </c>
      <c r="X766" s="171">
        <v>0.96</v>
      </c>
      <c r="Y766" s="171">
        <v>0.97</v>
      </c>
    </row>
    <row r="767" ht="11.25" customHeight="1">
      <c r="D767" s="149" t="s">
        <v>2814</v>
      </c>
      <c r="E767" s="150" t="s">
        <v>103</v>
      </c>
      <c r="F767" s="151" t="s">
        <v>2815</v>
      </c>
      <c r="G767" s="150" t="s">
        <v>2816</v>
      </c>
      <c r="H767" s="150" t="s">
        <v>2817</v>
      </c>
      <c r="I767" s="155"/>
      <c r="J767" s="126">
        <v>2</v>
      </c>
      <c r="K767" s="150"/>
      <c r="L767" s="227">
        <f>IF(("Reference probe"&lt;&gt;"Reference probe"),"N","Y")</f>
      </c>
      <c r="M767" s="171">
        <v>0.99</v>
      </c>
      <c r="N767" s="171">
        <v>0.94</v>
      </c>
      <c r="O767" s="171">
        <v>1.04</v>
      </c>
      <c r="P767" s="171">
        <v>1.02</v>
      </c>
      <c r="Q767" s="171">
        <v>1.03</v>
      </c>
      <c r="R767" s="171">
        <v>0.97</v>
      </c>
      <c r="S767" s="171">
        <v>1.05</v>
      </c>
      <c r="T767" s="171">
        <v>1.02</v>
      </c>
      <c r="U767" s="171">
        <v>1.04</v>
      </c>
      <c r="V767" s="171">
        <v>1.05</v>
      </c>
      <c r="W767" s="171">
        <v>0.98</v>
      </c>
      <c r="X767" s="171">
        <v>0.94</v>
      </c>
      <c r="Y767" s="171">
        <v>1.02</v>
      </c>
    </row>
    <row r="768" ht="11.25" customHeight="1">
      <c r="D768" s="149" t="s">
        <v>2818</v>
      </c>
      <c r="E768" s="150" t="s">
        <v>103</v>
      </c>
      <c r="F768" s="151" t="s">
        <v>2819</v>
      </c>
      <c r="G768" s="150" t="s">
        <v>2816</v>
      </c>
      <c r="H768" s="150" t="s">
        <v>2820</v>
      </c>
      <c r="I768" s="155"/>
      <c r="J768" s="126">
        <v>2</v>
      </c>
      <c r="K768" s="150"/>
      <c r="L768" s="227">
        <f>IF(("Default"&lt;&gt;"Reference probe"),"N","Y")</f>
      </c>
      <c r="M768" s="171">
        <v>1.02</v>
      </c>
      <c r="N768" s="171">
        <v>1.01</v>
      </c>
      <c r="O768" s="171">
        <v>0.94</v>
      </c>
      <c r="P768" s="171">
        <v>1</v>
      </c>
      <c r="Q768" s="171">
        <v>1</v>
      </c>
      <c r="R768" s="171">
        <v>1</v>
      </c>
      <c r="S768" s="171">
        <v>1.02</v>
      </c>
      <c r="T768" s="171">
        <v>1.03</v>
      </c>
      <c r="U768" s="171">
        <v>1</v>
      </c>
      <c r="V768" s="171">
        <v>0.99</v>
      </c>
      <c r="W768" s="171">
        <v>0.94</v>
      </c>
      <c r="X768" s="171">
        <v>1.01</v>
      </c>
      <c r="Y768" s="171">
        <v>1.06</v>
      </c>
    </row>
    <row r="769" ht="11.25" customHeight="1">
      <c r="D769" s="149" t="s">
        <v>2821</v>
      </c>
      <c r="E769" s="150" t="s">
        <v>103</v>
      </c>
      <c r="F769" s="151" t="s">
        <v>2822</v>
      </c>
      <c r="G769" s="150" t="s">
        <v>2816</v>
      </c>
      <c r="H769" s="150" t="s">
        <v>2823</v>
      </c>
      <c r="I769" s="155"/>
      <c r="J769" s="126">
        <v>2</v>
      </c>
      <c r="K769" s="150"/>
      <c r="L769" s="227">
        <f>IF(("Reference probe"&lt;&gt;"Reference probe"),"N","Y")</f>
      </c>
      <c r="M769" s="171">
        <v>1.06</v>
      </c>
      <c r="N769" s="171">
        <v>0.97</v>
      </c>
      <c r="O769" s="171">
        <v>1.13</v>
      </c>
      <c r="P769" s="171">
        <v>0.99</v>
      </c>
      <c r="Q769" s="171">
        <v>1</v>
      </c>
      <c r="R769" s="171">
        <v>1.08</v>
      </c>
      <c r="S769" s="171">
        <v>1.01</v>
      </c>
      <c r="T769" s="171">
        <v>1.01</v>
      </c>
      <c r="U769" s="171">
        <v>1.08</v>
      </c>
      <c r="V769" s="171">
        <v>1.05</v>
      </c>
      <c r="W769" s="171">
        <v>0.94</v>
      </c>
      <c r="X769" s="171">
        <v>1.03</v>
      </c>
      <c r="Y769" s="171">
        <v>1.03</v>
      </c>
    </row>
    <row r="770" ht="11.25" customHeight="1">
      <c r="D770" s="149" t="s">
        <v>2824</v>
      </c>
      <c r="E770" s="150" t="s">
        <v>103</v>
      </c>
      <c r="F770" s="151" t="s">
        <v>2825</v>
      </c>
      <c r="G770" s="150" t="s">
        <v>2826</v>
      </c>
      <c r="H770" s="150" t="s">
        <v>2827</v>
      </c>
      <c r="I770" s="155"/>
      <c r="J770" s="126">
        <v>2</v>
      </c>
      <c r="K770" s="150"/>
      <c r="L770" s="227">
        <f>IF(("Reference probe"&lt;&gt;"Reference probe"),"N","Y")</f>
      </c>
      <c r="M770" s="171">
        <v>1.11</v>
      </c>
      <c r="N770" s="171">
        <v>0.95</v>
      </c>
      <c r="O770" s="171">
        <v>0.95</v>
      </c>
      <c r="P770" s="171">
        <v>1.03</v>
      </c>
      <c r="Q770" s="171">
        <v>1.01</v>
      </c>
      <c r="R770" s="171">
        <v>1.02</v>
      </c>
      <c r="S770" s="171">
        <v>1</v>
      </c>
      <c r="T770" s="171">
        <v>1.04</v>
      </c>
      <c r="U770" s="171">
        <v>0.99</v>
      </c>
      <c r="V770" s="171">
        <v>1.02</v>
      </c>
      <c r="W770" s="171">
        <v>1.02</v>
      </c>
      <c r="X770" s="171">
        <v>1.01</v>
      </c>
      <c r="Y770" s="171">
        <v>1.03</v>
      </c>
    </row>
    <row r="771" ht="11.25" customHeight="1">
      <c r="D771" s="149" t="s">
        <v>2828</v>
      </c>
      <c r="E771" s="150" t="s">
        <v>103</v>
      </c>
      <c r="F771" s="151" t="s">
        <v>2829</v>
      </c>
      <c r="G771" s="150" t="s">
        <v>2830</v>
      </c>
      <c r="H771" s="150" t="s">
        <v>2831</v>
      </c>
      <c r="I771" s="155"/>
      <c r="J771" s="126">
        <v>2</v>
      </c>
      <c r="K771" s="150"/>
      <c r="L771" s="227">
        <f>IF(("Reference probe"&lt;&gt;"Reference probe"),"N","Y")</f>
      </c>
      <c r="M771" s="171">
        <v>0.99</v>
      </c>
      <c r="N771" s="171">
        <v>1.03</v>
      </c>
      <c r="O771" s="171">
        <v>1.03</v>
      </c>
      <c r="P771" s="171">
        <v>1.08</v>
      </c>
      <c r="Q771" s="171">
        <v>0.95</v>
      </c>
      <c r="R771" s="171">
        <v>1.05</v>
      </c>
      <c r="S771" s="171">
        <v>1.04</v>
      </c>
      <c r="T771" s="171">
        <v>0.99</v>
      </c>
      <c r="U771" s="171">
        <v>1.01</v>
      </c>
      <c r="V771" s="171">
        <v>0.95</v>
      </c>
      <c r="W771" s="171">
        <v>1</v>
      </c>
      <c r="X771" s="171">
        <v>1.06</v>
      </c>
      <c r="Y771" s="171">
        <v>1.01</v>
      </c>
    </row>
    <row r="772" ht="11.25" customHeight="1">
      <c r="D772" s="149" t="s">
        <v>2832</v>
      </c>
      <c r="E772" s="150" t="s">
        <v>103</v>
      </c>
      <c r="F772" s="151" t="s">
        <v>2833</v>
      </c>
      <c r="G772" s="150" t="s">
        <v>2830</v>
      </c>
      <c r="H772" s="150" t="s">
        <v>2834</v>
      </c>
      <c r="I772" s="155"/>
      <c r="J772" s="126">
        <v>2</v>
      </c>
      <c r="K772" s="150"/>
      <c r="L772" s="227">
        <f>IF(("Reference probe"&lt;&gt;"Reference probe"),"N","Y")</f>
      </c>
      <c r="M772" s="171">
        <v>0.9</v>
      </c>
      <c r="N772" s="171">
        <v>0.99</v>
      </c>
      <c r="O772" s="171">
        <v>1.06</v>
      </c>
      <c r="P772" s="171">
        <v>0.92</v>
      </c>
      <c r="Q772" s="171">
        <v>0.99</v>
      </c>
      <c r="R772" s="171">
        <v>0.94</v>
      </c>
      <c r="S772" s="171">
        <v>0.95</v>
      </c>
      <c r="T772" s="171">
        <v>0.96</v>
      </c>
      <c r="U772" s="171">
        <v>1.02</v>
      </c>
      <c r="V772" s="171">
        <v>0.95</v>
      </c>
      <c r="W772" s="171">
        <v>1</v>
      </c>
      <c r="X772" s="171">
        <v>0.92</v>
      </c>
      <c r="Y772" s="171">
        <v>1.01</v>
      </c>
    </row>
    <row r="773" ht="11.25" customHeight="1">
      <c r="D773" s="149" t="s">
        <v>2835</v>
      </c>
      <c r="E773" s="150" t="s">
        <v>103</v>
      </c>
      <c r="F773" s="151" t="s">
        <v>2836</v>
      </c>
      <c r="G773" s="150" t="s">
        <v>2830</v>
      </c>
      <c r="H773" s="150" t="s">
        <v>2837</v>
      </c>
      <c r="I773" s="155"/>
      <c r="J773" s="126">
        <v>2</v>
      </c>
      <c r="K773" s="150"/>
      <c r="L773" s="227">
        <f>IF(("Reference probe"&lt;&gt;"Reference probe"),"N","Y")</f>
      </c>
      <c r="M773" s="171">
        <v>0.94</v>
      </c>
      <c r="N773" s="171">
        <v>0.94</v>
      </c>
      <c r="O773" s="171">
        <v>0.98</v>
      </c>
      <c r="P773" s="171">
        <v>1.02</v>
      </c>
      <c r="Q773" s="171">
        <v>0.99</v>
      </c>
      <c r="R773" s="171">
        <v>1</v>
      </c>
      <c r="S773" s="171">
        <v>0.98</v>
      </c>
      <c r="T773" s="171">
        <v>0.98</v>
      </c>
      <c r="U773" s="171">
        <v>1.03</v>
      </c>
      <c r="V773" s="171">
        <v>0.91</v>
      </c>
      <c r="W773" s="171">
        <v>1.07</v>
      </c>
      <c r="X773" s="171">
        <v>1.08</v>
      </c>
      <c r="Y773" s="171">
        <v>0.98</v>
      </c>
    </row>
    <row r="774" ht="11.25" customHeight="1">
      <c r="D774" s="149" t="s">
        <v>2838</v>
      </c>
      <c r="E774" s="150" t="s">
        <v>103</v>
      </c>
      <c r="F774" s="151" t="s">
        <v>2839</v>
      </c>
      <c r="G774" s="150" t="s">
        <v>2840</v>
      </c>
      <c r="H774" s="150" t="s">
        <v>2841</v>
      </c>
      <c r="I774" s="155"/>
      <c r="J774" s="126">
        <v>2</v>
      </c>
      <c r="K774" s="150"/>
      <c r="L774" s="227">
        <f>IF(("Reference probe"&lt;&gt;"Reference probe"),"N","Y")</f>
      </c>
      <c r="M774" s="171">
        <v>0.91</v>
      </c>
      <c r="N774" s="171">
        <v>1.09</v>
      </c>
      <c r="O774" s="171">
        <v>0.91</v>
      </c>
      <c r="P774" s="171">
        <v>0.97</v>
      </c>
      <c r="Q774" s="171">
        <v>1</v>
      </c>
      <c r="R774" s="171">
        <v>0.93</v>
      </c>
      <c r="S774" s="171">
        <v>0.92</v>
      </c>
      <c r="T774" s="171">
        <v>0.92</v>
      </c>
      <c r="U774" s="171">
        <v>0.95</v>
      </c>
      <c r="V774" s="171">
        <v>0.9</v>
      </c>
      <c r="W774" s="171">
        <v>1</v>
      </c>
      <c r="X774" s="171">
        <v>1.02</v>
      </c>
      <c r="Y774" s="171">
        <v>0.98</v>
      </c>
    </row>
    <row r="775" ht="11.25" customHeight="1">
      <c r="D775" s="149" t="s">
        <v>2842</v>
      </c>
      <c r="E775" s="150" t="s">
        <v>103</v>
      </c>
      <c r="F775" s="151" t="s">
        <v>2843</v>
      </c>
      <c r="G775" s="150" t="s">
        <v>2844</v>
      </c>
      <c r="H775" s="150" t="s">
        <v>2845</v>
      </c>
      <c r="I775" s="155"/>
      <c r="J775" s="126">
        <v>2</v>
      </c>
      <c r="K775" s="150"/>
      <c r="L775" s="227">
        <f>IF(("Reference probe"&lt;&gt;"Reference probe"),"N","Y")</f>
      </c>
      <c r="M775" s="171">
        <v>0.93</v>
      </c>
      <c r="N775" s="171">
        <v>1.01</v>
      </c>
      <c r="O775" s="171">
        <v>0.97</v>
      </c>
      <c r="P775" s="171">
        <v>0.99</v>
      </c>
      <c r="Q775" s="171">
        <v>1.05</v>
      </c>
      <c r="R775" s="171">
        <v>0.92</v>
      </c>
      <c r="S775" s="171">
        <v>0.92</v>
      </c>
      <c r="T775" s="171">
        <v>0.91</v>
      </c>
      <c r="U775" s="171">
        <v>0.96</v>
      </c>
      <c r="V775" s="171">
        <v>0.89</v>
      </c>
      <c r="W775" s="171">
        <v>0.97</v>
      </c>
      <c r="X775" s="171">
        <v>1.03</v>
      </c>
      <c r="Y775" s="171">
        <v>1.01</v>
      </c>
    </row>
    <row r="776" ht="11.25" customHeight="1">
      <c r="D776" s="149" t="s">
        <v>2846</v>
      </c>
      <c r="E776" s="150" t="s">
        <v>103</v>
      </c>
      <c r="F776" s="151" t="s">
        <v>2847</v>
      </c>
      <c r="G776" s="150" t="s">
        <v>2844</v>
      </c>
      <c r="H776" s="150" t="s">
        <v>2848</v>
      </c>
      <c r="I776" s="155"/>
      <c r="J776" s="126">
        <v>2</v>
      </c>
      <c r="K776" s="150"/>
      <c r="L776" s="227">
        <f>IF(("Reference probe"&lt;&gt;"Reference probe"),"N","Y")</f>
      </c>
      <c r="M776" s="171">
        <v>0.97</v>
      </c>
      <c r="N776" s="171">
        <v>0.97</v>
      </c>
      <c r="O776" s="171">
        <v>0.96</v>
      </c>
      <c r="P776" s="171">
        <v>0.94</v>
      </c>
      <c r="Q776" s="171">
        <v>0.99</v>
      </c>
      <c r="R776" s="171">
        <v>1</v>
      </c>
      <c r="S776" s="171">
        <v>1.08</v>
      </c>
      <c r="T776" s="171">
        <v>1.07</v>
      </c>
      <c r="U776" s="171">
        <v>0.94</v>
      </c>
      <c r="V776" s="171">
        <v>1.04</v>
      </c>
      <c r="W776" s="171">
        <v>1.06</v>
      </c>
      <c r="X776" s="171">
        <v>0.98</v>
      </c>
      <c r="Y776" s="171">
        <v>1.06</v>
      </c>
    </row>
    <row r="777" ht="11.25" customHeight="1">
      <c r="D777" s="149" t="s">
        <v>2849</v>
      </c>
      <c r="E777" s="150" t="s">
        <v>103</v>
      </c>
      <c r="F777" s="151" t="s">
        <v>2850</v>
      </c>
      <c r="G777" s="150" t="s">
        <v>2851</v>
      </c>
      <c r="H777" s="150" t="s">
        <v>2852</v>
      </c>
      <c r="I777" s="155"/>
      <c r="J777" s="126">
        <v>2</v>
      </c>
      <c r="K777" s="150"/>
      <c r="L777" s="227">
        <f>IF(("Reference probe"&lt;&gt;"Reference probe"),"N","Y")</f>
      </c>
      <c r="M777" s="171">
        <v>1.11</v>
      </c>
      <c r="N777" s="171">
        <v>1.01</v>
      </c>
      <c r="O777" s="171">
        <v>1.03</v>
      </c>
      <c r="P777" s="171">
        <v>0.98</v>
      </c>
      <c r="Q777" s="171">
        <v>1</v>
      </c>
      <c r="R777" s="171">
        <v>0.99</v>
      </c>
      <c r="S777" s="171">
        <v>0.98</v>
      </c>
      <c r="T777" s="171">
        <v>0.99</v>
      </c>
      <c r="U777" s="171">
        <v>1</v>
      </c>
      <c r="V777" s="171">
        <v>1.03</v>
      </c>
      <c r="W777" s="171">
        <v>0.97</v>
      </c>
      <c r="X777" s="171">
        <v>1.1</v>
      </c>
      <c r="Y777" s="171">
        <v>1.03</v>
      </c>
    </row>
    <row r="778" ht="11.25" customHeight="1">
      <c r="D778" s="149" t="s">
        <v>2853</v>
      </c>
      <c r="E778" s="150" t="s">
        <v>103</v>
      </c>
      <c r="F778" s="151" t="s">
        <v>2854</v>
      </c>
      <c r="G778" s="150" t="s">
        <v>2855</v>
      </c>
      <c r="H778" s="150" t="s">
        <v>2856</v>
      </c>
      <c r="I778" s="155"/>
      <c r="J778" s="126">
        <v>2</v>
      </c>
      <c r="K778" s="150"/>
      <c r="L778" s="227">
        <f>IF(("Reference probe"&lt;&gt;"Reference probe"),"N","Y")</f>
      </c>
      <c r="M778" s="171">
        <v>0.94</v>
      </c>
      <c r="N778" s="171">
        <v>1.04</v>
      </c>
      <c r="O778" s="171">
        <v>1.02</v>
      </c>
      <c r="P778" s="171">
        <v>0.97</v>
      </c>
      <c r="Q778" s="171">
        <v>0.95</v>
      </c>
      <c r="R778" s="171">
        <v>1.03</v>
      </c>
      <c r="S778" s="171">
        <v>1.01</v>
      </c>
      <c r="T778" s="171">
        <v>1</v>
      </c>
      <c r="U778" s="171">
        <v>0.98</v>
      </c>
      <c r="V778" s="171">
        <v>1.02</v>
      </c>
      <c r="W778" s="171">
        <v>1.04</v>
      </c>
      <c r="X778" s="171">
        <v>0.98</v>
      </c>
      <c r="Y778" s="171">
        <v>0.99</v>
      </c>
    </row>
    <row r="779" ht="11.25" customHeight="1">
      <c r="D779" s="149" t="s">
        <v>2857</v>
      </c>
      <c r="E779" s="150" t="s">
        <v>103</v>
      </c>
      <c r="F779" s="151" t="s">
        <v>2858</v>
      </c>
      <c r="G779" s="150" t="s">
        <v>2859</v>
      </c>
      <c r="H779" s="150" t="s">
        <v>2860</v>
      </c>
      <c r="I779" s="155"/>
      <c r="J779" s="126">
        <v>2</v>
      </c>
      <c r="K779" s="150"/>
      <c r="L779" s="227">
        <f>IF(("Reference probe"&lt;&gt;"Reference probe"),"N","Y")</f>
      </c>
      <c r="M779" s="171">
        <v>1.06</v>
      </c>
      <c r="N779" s="171">
        <v>0.98</v>
      </c>
      <c r="O779" s="171">
        <v>0.98</v>
      </c>
      <c r="P779" s="171">
        <v>1.02</v>
      </c>
      <c r="Q779" s="171">
        <v>1.03</v>
      </c>
      <c r="R779" s="171">
        <v>0.99</v>
      </c>
      <c r="S779" s="171">
        <v>0.9</v>
      </c>
      <c r="T779" s="171">
        <v>0.93</v>
      </c>
      <c r="U779" s="171">
        <v>0.97</v>
      </c>
      <c r="V779" s="171">
        <v>0.93</v>
      </c>
      <c r="W779" s="171">
        <v>0.98</v>
      </c>
      <c r="X779" s="171">
        <v>1.03</v>
      </c>
      <c r="Y779" s="171">
        <v>1.05</v>
      </c>
    </row>
    <row r="780" ht="11.25" customHeight="1">
      <c r="D780" s="149" t="s">
        <v>2861</v>
      </c>
      <c r="E780" s="150" t="s">
        <v>103</v>
      </c>
      <c r="F780" s="151" t="s">
        <v>2862</v>
      </c>
      <c r="G780" s="150" t="s">
        <v>2859</v>
      </c>
      <c r="H780" s="150" t="s">
        <v>2863</v>
      </c>
      <c r="I780" s="155"/>
      <c r="J780" s="126">
        <v>2</v>
      </c>
      <c r="K780" s="150"/>
      <c r="L780" s="227">
        <f>IF(("Reference probe"&lt;&gt;"Reference probe"),"N","Y")</f>
      </c>
      <c r="M780" s="171">
        <v>1.02</v>
      </c>
      <c r="N780" s="171">
        <v>1.05</v>
      </c>
      <c r="O780" s="171">
        <v>0.95</v>
      </c>
      <c r="P780" s="171">
        <v>0.99</v>
      </c>
      <c r="Q780" s="171">
        <v>0.95</v>
      </c>
      <c r="R780" s="171">
        <v>0.91</v>
      </c>
      <c r="S780" s="171">
        <v>0.98</v>
      </c>
      <c r="T780" s="171">
        <v>0.98</v>
      </c>
      <c r="U780" s="171">
        <v>0.96</v>
      </c>
      <c r="V780" s="171">
        <v>0.97</v>
      </c>
      <c r="W780" s="171">
        <v>1.1</v>
      </c>
      <c r="X780" s="171">
        <v>0.93</v>
      </c>
      <c r="Y780" s="171">
        <v>0.96</v>
      </c>
    </row>
    <row r="781" ht="11.25" customHeight="1">
      <c r="D781" s="149" t="s">
        <v>2864</v>
      </c>
      <c r="E781" s="150" t="s">
        <v>103</v>
      </c>
      <c r="F781" s="151" t="s">
        <v>2865</v>
      </c>
      <c r="G781" s="150" t="s">
        <v>2866</v>
      </c>
      <c r="H781" s="150" t="s">
        <v>2867</v>
      </c>
      <c r="I781" s="155"/>
      <c r="J781" s="126">
        <v>2</v>
      </c>
      <c r="K781" s="150"/>
      <c r="L781" s="227">
        <f>IF(("Reference probe"&lt;&gt;"Reference probe"),"N","Y")</f>
      </c>
      <c r="M781" s="171">
        <v>1.05</v>
      </c>
      <c r="N781" s="171">
        <v>0.96</v>
      </c>
      <c r="O781" s="171">
        <v>1.02</v>
      </c>
      <c r="P781" s="171">
        <v>1.09</v>
      </c>
      <c r="Q781" s="171">
        <v>0.96</v>
      </c>
      <c r="R781" s="171">
        <v>1.03</v>
      </c>
      <c r="S781" s="171">
        <v>0.94</v>
      </c>
      <c r="T781" s="171">
        <v>0.99</v>
      </c>
      <c r="U781" s="171">
        <v>0.99</v>
      </c>
      <c r="V781" s="171">
        <v>1.06</v>
      </c>
      <c r="W781" s="171">
        <v>1.09</v>
      </c>
      <c r="X781" s="171">
        <v>1.05</v>
      </c>
      <c r="Y781" s="171">
        <v>1.01</v>
      </c>
    </row>
    <row r="782" ht="11.25" customHeight="1">
      <c r="D782" s="149" t="s">
        <v>2868</v>
      </c>
      <c r="E782" s="150" t="s">
        <v>103</v>
      </c>
      <c r="F782" s="151" t="s">
        <v>2869</v>
      </c>
      <c r="G782" s="150" t="s">
        <v>2866</v>
      </c>
      <c r="H782" s="150" t="s">
        <v>2870</v>
      </c>
      <c r="I782" s="155"/>
      <c r="J782" s="126">
        <v>2</v>
      </c>
      <c r="K782" s="150"/>
      <c r="L782" s="227">
        <f>IF(("Reference probe"&lt;&gt;"Reference probe"),"N","Y")</f>
      </c>
      <c r="M782" s="171">
        <v>0.97</v>
      </c>
      <c r="N782" s="171">
        <v>0.96</v>
      </c>
      <c r="O782" s="171">
        <v>0.95</v>
      </c>
      <c r="P782" s="171">
        <v>1.01</v>
      </c>
      <c r="Q782" s="171">
        <v>1</v>
      </c>
      <c r="R782" s="171">
        <v>1.05</v>
      </c>
      <c r="S782" s="171">
        <v>0.99</v>
      </c>
      <c r="T782" s="171">
        <v>1.03</v>
      </c>
      <c r="U782" s="171">
        <v>0.98</v>
      </c>
      <c r="V782" s="171">
        <v>1</v>
      </c>
      <c r="W782" s="171">
        <v>1.03</v>
      </c>
      <c r="X782" s="171">
        <v>1.01</v>
      </c>
      <c r="Y782" s="171">
        <v>1.02</v>
      </c>
    </row>
    <row r="783" ht="11.25" customHeight="1">
      <c r="D783" s="149" t="s">
        <v>2871</v>
      </c>
      <c r="E783" s="150" t="s">
        <v>103</v>
      </c>
      <c r="F783" s="151" t="s">
        <v>2872</v>
      </c>
      <c r="G783" s="150" t="s">
        <v>2866</v>
      </c>
      <c r="H783" s="150" t="s">
        <v>2873</v>
      </c>
      <c r="I783" s="155"/>
      <c r="J783" s="126">
        <v>2</v>
      </c>
      <c r="K783" s="150"/>
      <c r="L783" s="227">
        <f>IF(("Reference probe"&lt;&gt;"Reference probe"),"N","Y")</f>
      </c>
      <c r="M783" s="171">
        <v>1.03</v>
      </c>
      <c r="N783" s="171">
        <v>0.98</v>
      </c>
      <c r="O783" s="171">
        <v>0.97</v>
      </c>
      <c r="P783" s="171">
        <v>1.01</v>
      </c>
      <c r="Q783" s="171">
        <v>1.01</v>
      </c>
      <c r="R783" s="171">
        <v>0.98</v>
      </c>
      <c r="S783" s="171">
        <v>1.01</v>
      </c>
      <c r="T783" s="171">
        <v>1.01</v>
      </c>
      <c r="U783" s="171">
        <v>0.98</v>
      </c>
      <c r="V783" s="171">
        <v>0.98</v>
      </c>
      <c r="W783" s="171">
        <v>0.97</v>
      </c>
      <c r="X783" s="171">
        <v>0.97</v>
      </c>
      <c r="Y783" s="171">
        <v>1.08</v>
      </c>
    </row>
    <row r="784" ht="11.25" customHeight="1">
      <c r="D784" s="149" t="s">
        <v>2874</v>
      </c>
      <c r="E784" s="150" t="s">
        <v>103</v>
      </c>
      <c r="F784" s="151" t="s">
        <v>2875</v>
      </c>
      <c r="G784" s="150" t="s">
        <v>2866</v>
      </c>
      <c r="H784" s="150" t="s">
        <v>2876</v>
      </c>
      <c r="I784" s="155"/>
      <c r="J784" s="126">
        <v>2</v>
      </c>
      <c r="K784" s="150"/>
      <c r="L784" s="227">
        <f>IF(("Reference probe"&lt;&gt;"Reference probe"),"N","Y")</f>
      </c>
      <c r="M784" s="171">
        <v>0.99</v>
      </c>
      <c r="N784" s="171">
        <v>1.02</v>
      </c>
      <c r="O784" s="171">
        <v>1.02</v>
      </c>
      <c r="P784" s="171">
        <v>1</v>
      </c>
      <c r="Q784" s="171">
        <v>0.98</v>
      </c>
      <c r="R784" s="171">
        <v>0.93</v>
      </c>
      <c r="S784" s="171">
        <v>0.91</v>
      </c>
      <c r="T784" s="171">
        <v>0.98</v>
      </c>
      <c r="U784" s="171">
        <v>0.97</v>
      </c>
      <c r="V784" s="171">
        <v>0.96</v>
      </c>
      <c r="W784" s="171">
        <v>1.06</v>
      </c>
      <c r="X784" s="171">
        <v>0.99</v>
      </c>
      <c r="Y784" s="171">
        <v>0.98</v>
      </c>
    </row>
    <row r="785" ht="11.25" customHeight="1">
      <c r="D785" s="149" t="s">
        <v>2877</v>
      </c>
      <c r="E785" s="150" t="s">
        <v>103</v>
      </c>
      <c r="F785" s="151" t="s">
        <v>2878</v>
      </c>
      <c r="G785" s="150" t="s">
        <v>2879</v>
      </c>
      <c r="H785" s="150" t="s">
        <v>2880</v>
      </c>
      <c r="I785" s="155"/>
      <c r="J785" s="126">
        <v>2</v>
      </c>
      <c r="K785" s="150"/>
      <c r="L785" s="227">
        <f>IF(("Reference probe"&lt;&gt;"Reference probe"),"N","Y")</f>
      </c>
      <c r="M785" s="171">
        <v>0.89</v>
      </c>
      <c r="N785" s="171">
        <v>0.98</v>
      </c>
      <c r="O785" s="171">
        <v>1.04</v>
      </c>
      <c r="P785" s="171">
        <v>1.05</v>
      </c>
      <c r="Q785" s="171">
        <v>1.03</v>
      </c>
      <c r="R785" s="171">
        <v>1</v>
      </c>
      <c r="S785" s="171">
        <v>1.09</v>
      </c>
      <c r="T785" s="171">
        <v>0.95</v>
      </c>
      <c r="U785" s="171">
        <v>1.01</v>
      </c>
      <c r="V785" s="171">
        <v>1.09</v>
      </c>
      <c r="W785" s="171">
        <v>1.01</v>
      </c>
      <c r="X785" s="171">
        <v>1.04</v>
      </c>
      <c r="Y785" s="171">
        <v>0.98</v>
      </c>
    </row>
    <row r="786" ht="11.25" customHeight="1">
      <c r="D786" s="149" t="s">
        <v>2881</v>
      </c>
      <c r="E786" s="150" t="s">
        <v>103</v>
      </c>
      <c r="F786" s="151" t="s">
        <v>2882</v>
      </c>
      <c r="G786" s="150" t="s">
        <v>2883</v>
      </c>
      <c r="H786" s="150" t="s">
        <v>2884</v>
      </c>
      <c r="I786" s="155"/>
      <c r="J786" s="126">
        <v>2</v>
      </c>
      <c r="K786" s="150"/>
      <c r="L786" s="227">
        <f>IF(("Reference probe"&lt;&gt;"Reference probe"),"N","Y")</f>
      </c>
      <c r="M786" s="171">
        <v>1.02</v>
      </c>
      <c r="N786" s="171">
        <v>0.99</v>
      </c>
      <c r="O786" s="171">
        <v>0.98</v>
      </c>
      <c r="P786" s="171">
        <v>1.01</v>
      </c>
      <c r="Q786" s="171">
        <v>1.06</v>
      </c>
      <c r="R786" s="171">
        <v>1</v>
      </c>
      <c r="S786" s="171">
        <v>0.98</v>
      </c>
      <c r="T786" s="171">
        <v>0.99</v>
      </c>
      <c r="U786" s="171">
        <v>1.01</v>
      </c>
      <c r="V786" s="171">
        <v>1.02</v>
      </c>
      <c r="W786" s="171">
        <v>0.93</v>
      </c>
      <c r="X786" s="171">
        <v>1.06</v>
      </c>
      <c r="Y786" s="171">
        <v>1.02</v>
      </c>
    </row>
    <row r="787" ht="11.25" customHeight="1">
      <c r="D787" s="149" t="s">
        <v>2885</v>
      </c>
      <c r="E787" s="150" t="s">
        <v>103</v>
      </c>
      <c r="F787" s="151" t="s">
        <v>2886</v>
      </c>
      <c r="G787" s="150" t="s">
        <v>2887</v>
      </c>
      <c r="H787" s="150" t="s">
        <v>2888</v>
      </c>
      <c r="I787" s="155"/>
      <c r="J787" s="126">
        <v>2</v>
      </c>
      <c r="K787" s="150"/>
      <c r="L787" s="227">
        <f>IF(("Reference probe"&lt;&gt;"Reference probe"),"N","Y")</f>
      </c>
      <c r="M787" s="171">
        <v>0.93</v>
      </c>
      <c r="N787" s="171">
        <v>0.97</v>
      </c>
      <c r="O787" s="171">
        <v>0.93</v>
      </c>
      <c r="P787" s="171">
        <v>1.06</v>
      </c>
      <c r="Q787" s="171">
        <v>1.04</v>
      </c>
      <c r="R787" s="171">
        <v>0.98</v>
      </c>
      <c r="S787" s="171">
        <v>1</v>
      </c>
      <c r="T787" s="171">
        <v>0.92</v>
      </c>
      <c r="U787" s="171">
        <v>0.97</v>
      </c>
      <c r="V787" s="171">
        <v>1.01</v>
      </c>
      <c r="W787" s="171">
        <v>1.01</v>
      </c>
      <c r="X787" s="171">
        <v>1.08</v>
      </c>
      <c r="Y787" s="171">
        <v>1.01</v>
      </c>
    </row>
    <row r="788" ht="11.25" customHeight="1">
      <c r="D788" s="149" t="s">
        <v>2889</v>
      </c>
      <c r="E788" s="150" t="s">
        <v>103</v>
      </c>
      <c r="F788" s="151" t="s">
        <v>2890</v>
      </c>
      <c r="G788" s="150" t="s">
        <v>2891</v>
      </c>
      <c r="H788" s="150" t="s">
        <v>2892</v>
      </c>
      <c r="I788" s="155"/>
      <c r="J788" s="126">
        <v>2</v>
      </c>
      <c r="K788" s="150"/>
      <c r="L788" s="227">
        <f>IF(("Default"&lt;&gt;"Reference probe"),"N","Y")</f>
      </c>
      <c r="M788" s="171">
        <v>0.98</v>
      </c>
      <c r="N788" s="171">
        <v>1</v>
      </c>
      <c r="O788" s="171">
        <v>0.98</v>
      </c>
      <c r="P788" s="171">
        <v>1.04</v>
      </c>
      <c r="Q788" s="171">
        <v>0.99</v>
      </c>
      <c r="R788" s="171">
        <v>0.97</v>
      </c>
      <c r="S788" s="171">
        <v>1.02</v>
      </c>
      <c r="T788" s="171">
        <v>1.06</v>
      </c>
      <c r="U788" s="171">
        <v>1.03</v>
      </c>
      <c r="V788" s="171">
        <v>1.03</v>
      </c>
      <c r="W788" s="171">
        <v>1.03</v>
      </c>
      <c r="X788" s="171">
        <v>0.99</v>
      </c>
      <c r="Y788" s="171">
        <v>0.96</v>
      </c>
    </row>
    <row r="789" ht="11.25" customHeight="1">
      <c r="D789" s="149" t="s">
        <v>2893</v>
      </c>
      <c r="E789" s="150" t="s">
        <v>103</v>
      </c>
      <c r="F789" s="151" t="s">
        <v>2894</v>
      </c>
      <c r="G789" s="150" t="s">
        <v>2895</v>
      </c>
      <c r="H789" s="150" t="s">
        <v>2896</v>
      </c>
      <c r="I789" s="155"/>
      <c r="J789" s="126">
        <v>2</v>
      </c>
      <c r="K789" s="150"/>
      <c r="L789" s="227">
        <f>IF(("Reference probe"&lt;&gt;"Reference probe"),"N","Y")</f>
      </c>
      <c r="M789" s="171">
        <v>0.98</v>
      </c>
      <c r="N789" s="171">
        <v>0.96</v>
      </c>
      <c r="O789" s="171">
        <v>0.98</v>
      </c>
      <c r="P789" s="171">
        <v>0.99</v>
      </c>
      <c r="Q789" s="171">
        <v>1.01</v>
      </c>
      <c r="R789" s="171">
        <v>0.93</v>
      </c>
      <c r="S789" s="171">
        <v>1.01</v>
      </c>
      <c r="T789" s="171">
        <v>0.96</v>
      </c>
      <c r="U789" s="171">
        <v>0.98</v>
      </c>
      <c r="V789" s="171">
        <v>1.07</v>
      </c>
      <c r="W789" s="171">
        <v>0.99</v>
      </c>
      <c r="X789" s="171">
        <v>0.96</v>
      </c>
      <c r="Y789" s="171">
        <v>1.07</v>
      </c>
    </row>
    <row r="790" ht="11.25" customHeight="1">
      <c r="D790" s="149" t="s">
        <v>2897</v>
      </c>
      <c r="E790" s="150" t="s">
        <v>103</v>
      </c>
      <c r="F790" s="151" t="s">
        <v>2898</v>
      </c>
      <c r="G790" s="150" t="s">
        <v>2895</v>
      </c>
      <c r="H790" s="150" t="s">
        <v>2899</v>
      </c>
      <c r="I790" s="155"/>
      <c r="J790" s="126">
        <v>2</v>
      </c>
      <c r="K790" s="150"/>
      <c r="L790" s="227">
        <f>IF(("Reference probe"&lt;&gt;"Reference probe"),"N","Y")</f>
      </c>
      <c r="M790" s="171">
        <v>1.06</v>
      </c>
      <c r="N790" s="171">
        <v>1.02</v>
      </c>
      <c r="O790" s="171">
        <v>1.04</v>
      </c>
      <c r="P790" s="171">
        <v>0.95</v>
      </c>
      <c r="Q790" s="171">
        <v>0.96</v>
      </c>
      <c r="R790" s="171">
        <v>1.01</v>
      </c>
      <c r="S790" s="171">
        <v>1.06</v>
      </c>
      <c r="T790" s="171">
        <v>0.96</v>
      </c>
      <c r="U790" s="171">
        <v>1.05</v>
      </c>
      <c r="V790" s="171">
        <v>1</v>
      </c>
      <c r="W790" s="171">
        <v>0.93</v>
      </c>
      <c r="X790" s="171">
        <v>1.1</v>
      </c>
      <c r="Y790" s="171">
        <v>1.05</v>
      </c>
    </row>
    <row r="791" ht="11.25" customHeight="1">
      <c r="D791" s="149" t="s">
        <v>2900</v>
      </c>
      <c r="E791" s="150" t="s">
        <v>103</v>
      </c>
      <c r="F791" s="151" t="s">
        <v>2901</v>
      </c>
      <c r="G791" s="150" t="s">
        <v>2902</v>
      </c>
      <c r="H791" s="150" t="s">
        <v>2903</v>
      </c>
      <c r="I791" s="155"/>
      <c r="J791" s="126">
        <v>2</v>
      </c>
      <c r="K791" s="150"/>
      <c r="L791" s="227">
        <f>IF(("Reference probe"&lt;&gt;"Reference probe"),"N","Y")</f>
      </c>
      <c r="M791" s="171">
        <v>0.95</v>
      </c>
      <c r="N791" s="171">
        <v>0.94</v>
      </c>
      <c r="O791" s="171">
        <v>1.01</v>
      </c>
      <c r="P791" s="171">
        <v>1</v>
      </c>
      <c r="Q791" s="171">
        <v>1.03</v>
      </c>
      <c r="R791" s="171">
        <v>0.98</v>
      </c>
      <c r="S791" s="171">
        <v>0.94</v>
      </c>
      <c r="T791" s="171">
        <v>1.01</v>
      </c>
      <c r="U791" s="171">
        <v>1.04</v>
      </c>
      <c r="V791" s="171">
        <v>0.92</v>
      </c>
      <c r="W791" s="171">
        <v>1.06</v>
      </c>
      <c r="X791" s="171">
        <v>0.96</v>
      </c>
      <c r="Y791" s="171">
        <v>0.95</v>
      </c>
    </row>
    <row r="792" ht="11.25" customHeight="1">
      <c r="D792" s="149" t="s">
        <v>2904</v>
      </c>
      <c r="E792" s="150" t="s">
        <v>103</v>
      </c>
      <c r="F792" s="151" t="s">
        <v>2905</v>
      </c>
      <c r="G792" s="150" t="s">
        <v>2902</v>
      </c>
      <c r="H792" s="150" t="s">
        <v>2906</v>
      </c>
      <c r="I792" s="155"/>
      <c r="J792" s="126">
        <v>2</v>
      </c>
      <c r="K792" s="150"/>
      <c r="L792" s="227">
        <f>IF(("Default"&lt;&gt;"Reference probe"),"N","Y")</f>
      </c>
      <c r="M792" s="171">
        <v>1.03</v>
      </c>
      <c r="N792" s="171">
        <v>1.01</v>
      </c>
      <c r="O792" s="171">
        <v>1.06</v>
      </c>
      <c r="P792" s="171">
        <v>1.04</v>
      </c>
      <c r="Q792" s="171">
        <v>1.03</v>
      </c>
      <c r="R792" s="171">
        <v>0.91</v>
      </c>
      <c r="S792" s="171">
        <v>1</v>
      </c>
      <c r="T792" s="171">
        <v>1</v>
      </c>
      <c r="U792" s="171">
        <v>1.05</v>
      </c>
      <c r="V792" s="171">
        <v>1.05</v>
      </c>
      <c r="W792" s="171">
        <v>0.86</v>
      </c>
      <c r="X792" s="171">
        <v>1.01</v>
      </c>
      <c r="Y792" s="171">
        <v>1.09</v>
      </c>
    </row>
    <row r="793" ht="11.25" customHeight="1">
      <c r="D793" s="149" t="s">
        <v>2907</v>
      </c>
      <c r="E793" s="150" t="s">
        <v>103</v>
      </c>
      <c r="F793" s="151" t="s">
        <v>2908</v>
      </c>
      <c r="G793" s="150" t="s">
        <v>2902</v>
      </c>
      <c r="H793" s="150" t="s">
        <v>2909</v>
      </c>
      <c r="I793" s="155"/>
      <c r="J793" s="126">
        <v>2</v>
      </c>
      <c r="K793" s="150"/>
      <c r="L793" s="227">
        <f>IF(("Reference probe"&lt;&gt;"Reference probe"),"N","Y")</f>
      </c>
      <c r="M793" s="171">
        <v>1.02</v>
      </c>
      <c r="N793" s="171">
        <v>1.02</v>
      </c>
      <c r="O793" s="171">
        <v>0.97</v>
      </c>
      <c r="P793" s="171">
        <v>1.03</v>
      </c>
      <c r="Q793" s="171">
        <v>0.96</v>
      </c>
      <c r="R793" s="171">
        <v>1.08</v>
      </c>
      <c r="S793" s="171">
        <v>0.97</v>
      </c>
      <c r="T793" s="171">
        <v>1</v>
      </c>
      <c r="U793" s="171">
        <v>0.97</v>
      </c>
      <c r="V793" s="171">
        <v>1.08</v>
      </c>
      <c r="W793" s="171">
        <v>0.98</v>
      </c>
      <c r="X793" s="171">
        <v>1.02</v>
      </c>
      <c r="Y793" s="171">
        <v>1.07</v>
      </c>
    </row>
    <row r="794" ht="11.25" customHeight="1">
      <c r="D794" s="149" t="s">
        <v>2910</v>
      </c>
      <c r="E794" s="150" t="s">
        <v>103</v>
      </c>
      <c r="F794" s="151" t="s">
        <v>2911</v>
      </c>
      <c r="G794" s="150" t="s">
        <v>2912</v>
      </c>
      <c r="H794" s="150" t="s">
        <v>2913</v>
      </c>
      <c r="I794" s="155"/>
      <c r="J794" s="126">
        <v>2</v>
      </c>
      <c r="K794" s="150"/>
      <c r="L794" s="227">
        <f>IF(("Reference probe"&lt;&gt;"Reference probe"),"N","Y")</f>
      </c>
      <c r="M794" s="171">
        <v>0.91</v>
      </c>
      <c r="N794" s="171">
        <v>1.06</v>
      </c>
      <c r="O794" s="171">
        <v>1.01</v>
      </c>
      <c r="P794" s="171">
        <v>1.04</v>
      </c>
      <c r="Q794" s="171">
        <v>0.97</v>
      </c>
      <c r="R794" s="171">
        <v>0.95</v>
      </c>
      <c r="S794" s="171">
        <v>0.98</v>
      </c>
      <c r="T794" s="171">
        <v>0.95</v>
      </c>
      <c r="U794" s="171">
        <v>1</v>
      </c>
      <c r="V794" s="171">
        <v>0.96</v>
      </c>
      <c r="W794" s="171">
        <v>1</v>
      </c>
      <c r="X794" s="171">
        <v>0.97</v>
      </c>
      <c r="Y794" s="171">
        <v>0.98</v>
      </c>
    </row>
    <row r="795" ht="11.25" customHeight="1">
      <c r="D795" s="149" t="s">
        <v>2914</v>
      </c>
      <c r="E795" s="150" t="s">
        <v>103</v>
      </c>
      <c r="F795" s="151" t="s">
        <v>2915</v>
      </c>
      <c r="G795" s="150" t="s">
        <v>2912</v>
      </c>
      <c r="H795" s="150" t="s">
        <v>2916</v>
      </c>
      <c r="I795" s="155"/>
      <c r="J795" s="126">
        <v>2</v>
      </c>
      <c r="K795" s="150" t="s">
        <v>199</v>
      </c>
      <c r="L795" s="227">
        <f>IF(("Reference probe"&lt;&gt;"Reference probe"),"N","Y")</f>
      </c>
      <c r="M795" s="171">
        <v>1.05</v>
      </c>
      <c r="N795" s="171">
        <v>0.98</v>
      </c>
      <c r="O795" s="171">
        <v>0.98</v>
      </c>
      <c r="P795" s="171">
        <v>1</v>
      </c>
      <c r="Q795" s="171">
        <v>0.98</v>
      </c>
      <c r="R795" s="171">
        <v>1</v>
      </c>
      <c r="S795" s="171">
        <v>0.92</v>
      </c>
      <c r="T795" s="171">
        <v>1.05</v>
      </c>
      <c r="U795" s="171">
        <v>1.01</v>
      </c>
      <c r="V795" s="171">
        <v>0.97</v>
      </c>
      <c r="W795" s="171">
        <v>1.03</v>
      </c>
      <c r="X795" s="171">
        <v>0.96</v>
      </c>
      <c r="Y795" s="171">
        <v>1</v>
      </c>
    </row>
    <row r="796" ht="11.25" customHeight="1">
      <c r="D796" s="149" t="s">
        <v>2917</v>
      </c>
      <c r="E796" s="150" t="s">
        <v>103</v>
      </c>
      <c r="F796" s="151" t="s">
        <v>2918</v>
      </c>
      <c r="G796" s="150" t="s">
        <v>2919</v>
      </c>
      <c r="H796" s="150" t="s">
        <v>2920</v>
      </c>
      <c r="I796" s="155"/>
      <c r="J796" s="126">
        <v>2</v>
      </c>
      <c r="K796" s="150"/>
      <c r="L796" s="227">
        <f>IF(("Reference probe"&lt;&gt;"Reference probe"),"N","Y")</f>
      </c>
      <c r="M796" s="171">
        <v>0.88</v>
      </c>
      <c r="N796" s="171">
        <v>0.99</v>
      </c>
      <c r="O796" s="171">
        <v>1.05</v>
      </c>
      <c r="P796" s="171">
        <v>1</v>
      </c>
      <c r="Q796" s="171">
        <v>1.05</v>
      </c>
      <c r="R796" s="171">
        <v>0.96</v>
      </c>
      <c r="S796" s="171">
        <v>0.94</v>
      </c>
      <c r="T796" s="171">
        <v>0.97</v>
      </c>
      <c r="U796" s="171">
        <v>1</v>
      </c>
      <c r="V796" s="171">
        <v>0.95</v>
      </c>
      <c r="W796" s="171">
        <v>0.96</v>
      </c>
      <c r="X796" s="171">
        <v>1.05</v>
      </c>
      <c r="Y796" s="171">
        <v>1</v>
      </c>
    </row>
    <row r="797" ht="11.25" customHeight="1">
      <c r="D797" s="149" t="s">
        <v>2921</v>
      </c>
      <c r="E797" s="150" t="s">
        <v>103</v>
      </c>
      <c r="F797" s="151" t="s">
        <v>2922</v>
      </c>
      <c r="G797" s="150" t="s">
        <v>2919</v>
      </c>
      <c r="H797" s="150" t="s">
        <v>2923</v>
      </c>
      <c r="I797" s="155"/>
      <c r="J797" s="126">
        <v>2</v>
      </c>
      <c r="K797" s="150"/>
      <c r="L797" s="227">
        <f>IF(("Reference probe"&lt;&gt;"Reference probe"),"N","Y")</f>
      </c>
      <c r="M797" s="171">
        <v>0.9</v>
      </c>
      <c r="N797" s="171">
        <v>0.99</v>
      </c>
      <c r="O797" s="171">
        <v>0.88</v>
      </c>
      <c r="P797" s="171">
        <v>0.95</v>
      </c>
      <c r="Q797" s="171">
        <v>0.97</v>
      </c>
      <c r="R797" s="171">
        <v>0.93</v>
      </c>
      <c r="S797" s="171">
        <v>0.99</v>
      </c>
      <c r="T797" s="171">
        <v>0.93</v>
      </c>
      <c r="U797" s="171">
        <v>1.01</v>
      </c>
      <c r="V797" s="171">
        <v>0.99</v>
      </c>
      <c r="W797" s="171">
        <v>1.03</v>
      </c>
      <c r="X797" s="171">
        <v>0.99</v>
      </c>
      <c r="Y797" s="171">
        <v>1</v>
      </c>
    </row>
    <row r="798" ht="11.25" customHeight="1">
      <c r="D798" s="149" t="s">
        <v>2924</v>
      </c>
      <c r="E798" s="150" t="s">
        <v>103</v>
      </c>
      <c r="F798" s="151" t="s">
        <v>2925</v>
      </c>
      <c r="G798" s="150" t="s">
        <v>2926</v>
      </c>
      <c r="H798" s="150" t="s">
        <v>2927</v>
      </c>
      <c r="I798" s="155"/>
      <c r="J798" s="126">
        <v>2</v>
      </c>
      <c r="K798" s="150"/>
      <c r="L798" s="227">
        <f>IF(("Default"&lt;&gt;"Reference probe"),"N","Y")</f>
      </c>
      <c r="M798" s="171">
        <v>0.99</v>
      </c>
      <c r="N798" s="171">
        <v>1.02</v>
      </c>
      <c r="O798" s="171">
        <v>1.04</v>
      </c>
      <c r="P798" s="171">
        <v>1.07</v>
      </c>
      <c r="Q798" s="171">
        <v>1.05</v>
      </c>
      <c r="R798" s="171">
        <v>1.03</v>
      </c>
      <c r="S798" s="171">
        <v>0.98</v>
      </c>
      <c r="T798" s="171">
        <v>1.1</v>
      </c>
      <c r="U798" s="171">
        <v>0.95</v>
      </c>
      <c r="V798" s="171">
        <v>0.96</v>
      </c>
      <c r="W798" s="171">
        <v>0.97</v>
      </c>
      <c r="X798" s="171">
        <v>1.06</v>
      </c>
      <c r="Y798" s="171">
        <v>1.02</v>
      </c>
    </row>
    <row r="799" ht="11.25" customHeight="1">
      <c r="D799" s="149" t="s">
        <v>2928</v>
      </c>
      <c r="E799" s="150" t="s">
        <v>103</v>
      </c>
      <c r="F799" s="151" t="s">
        <v>2929</v>
      </c>
      <c r="G799" s="150" t="s">
        <v>2926</v>
      </c>
      <c r="H799" s="150" t="s">
        <v>2930</v>
      </c>
      <c r="I799" s="155"/>
      <c r="J799" s="126">
        <v>2</v>
      </c>
      <c r="K799" s="150"/>
      <c r="L799" s="227">
        <f>IF(("Reference probe"&lt;&gt;"Reference probe"),"N","Y")</f>
      </c>
      <c r="M799" s="171">
        <v>1.01</v>
      </c>
      <c r="N799" s="171">
        <v>1.02</v>
      </c>
      <c r="O799" s="171">
        <v>0.96</v>
      </c>
      <c r="P799" s="171">
        <v>0.93</v>
      </c>
      <c r="Q799" s="171">
        <v>1.01</v>
      </c>
      <c r="R799" s="171">
        <v>1.04</v>
      </c>
      <c r="S799" s="171">
        <v>0.96</v>
      </c>
      <c r="T799" s="171">
        <v>0.95</v>
      </c>
      <c r="U799" s="171">
        <v>0.96</v>
      </c>
      <c r="V799" s="171">
        <v>0.93</v>
      </c>
      <c r="W799" s="171">
        <v>1</v>
      </c>
      <c r="X799" s="171">
        <v>0.92</v>
      </c>
      <c r="Y799" s="171">
        <v>1.02</v>
      </c>
    </row>
    <row r="800" ht="11.25" customHeight="1">
      <c r="D800" s="149" t="s">
        <v>2931</v>
      </c>
      <c r="E800" s="150" t="s">
        <v>103</v>
      </c>
      <c r="F800" s="151" t="s">
        <v>2932</v>
      </c>
      <c r="G800" s="150" t="s">
        <v>2926</v>
      </c>
      <c r="H800" s="150" t="s">
        <v>2933</v>
      </c>
      <c r="I800" s="155"/>
      <c r="J800" s="126">
        <v>2</v>
      </c>
      <c r="K800" s="150"/>
      <c r="L800" s="227">
        <f>IF(("Reference probe"&lt;&gt;"Reference probe"),"N","Y")</f>
      </c>
      <c r="M800" s="171">
        <v>0.87</v>
      </c>
      <c r="N800" s="171">
        <v>0.99</v>
      </c>
      <c r="O800" s="171">
        <v>0.98</v>
      </c>
      <c r="P800" s="171">
        <v>0.94</v>
      </c>
      <c r="Q800" s="171">
        <v>1.03</v>
      </c>
      <c r="R800" s="171">
        <v>1.01</v>
      </c>
      <c r="S800" s="171">
        <v>0.97</v>
      </c>
      <c r="T800" s="171">
        <v>1.01</v>
      </c>
      <c r="U800" s="171">
        <v>0.98</v>
      </c>
      <c r="V800" s="171">
        <v>0.95</v>
      </c>
      <c r="W800" s="171">
        <v>0.99</v>
      </c>
      <c r="X800" s="171">
        <v>0.94</v>
      </c>
      <c r="Y800" s="171">
        <v>1.01</v>
      </c>
    </row>
    <row r="801" ht="11.25" customHeight="1">
      <c r="D801" s="149" t="s">
        <v>2934</v>
      </c>
      <c r="E801" s="150" t="s">
        <v>103</v>
      </c>
      <c r="F801" s="151" t="s">
        <v>2935</v>
      </c>
      <c r="G801" s="150" t="s">
        <v>2936</v>
      </c>
      <c r="H801" s="150" t="s">
        <v>2937</v>
      </c>
      <c r="I801" s="155"/>
      <c r="J801" s="126">
        <v>2</v>
      </c>
      <c r="K801" s="150"/>
      <c r="L801" s="227">
        <f>IF(("Reference probe"&lt;&gt;"Reference probe"),"N","Y")</f>
      </c>
      <c r="M801" s="171">
        <v>0.99</v>
      </c>
      <c r="N801" s="171">
        <v>0.94</v>
      </c>
      <c r="O801" s="171">
        <v>0.94</v>
      </c>
      <c r="P801" s="171">
        <v>1</v>
      </c>
      <c r="Q801" s="171">
        <v>0.98</v>
      </c>
      <c r="R801" s="171">
        <v>0.95</v>
      </c>
      <c r="S801" s="171">
        <v>0.94</v>
      </c>
      <c r="T801" s="171">
        <v>0.98</v>
      </c>
      <c r="U801" s="171">
        <v>1.02</v>
      </c>
      <c r="V801" s="171">
        <v>0.85</v>
      </c>
      <c r="W801" s="171">
        <v>1.07</v>
      </c>
      <c r="X801" s="171">
        <v>1.03</v>
      </c>
      <c r="Y801" s="171">
        <v>1</v>
      </c>
    </row>
    <row r="802" ht="11.25" customHeight="1">
      <c r="D802" s="149" t="s">
        <v>2938</v>
      </c>
      <c r="E802" s="150" t="s">
        <v>103</v>
      </c>
      <c r="F802" s="151" t="s">
        <v>2939</v>
      </c>
      <c r="G802" s="150" t="s">
        <v>2940</v>
      </c>
      <c r="H802" s="150" t="s">
        <v>2941</v>
      </c>
      <c r="I802" s="155"/>
      <c r="J802" s="126">
        <v>2</v>
      </c>
      <c r="K802" s="150"/>
      <c r="L802" s="227">
        <f>IF(("Reference probe"&lt;&gt;"Reference probe"),"N","Y")</f>
      </c>
      <c r="M802" s="171">
        <v>0.98</v>
      </c>
      <c r="N802" s="171">
        <v>0.99</v>
      </c>
      <c r="O802" s="171">
        <v>0.98</v>
      </c>
      <c r="P802" s="171">
        <v>1.06</v>
      </c>
      <c r="Q802" s="171">
        <v>1</v>
      </c>
      <c r="R802" s="171">
        <v>1.09</v>
      </c>
      <c r="S802" s="171">
        <v>1.04</v>
      </c>
      <c r="T802" s="171">
        <v>0.96</v>
      </c>
      <c r="U802" s="171">
        <v>1.04</v>
      </c>
      <c r="V802" s="171">
        <v>0.94</v>
      </c>
      <c r="W802" s="171">
        <v>0.97</v>
      </c>
      <c r="X802" s="171">
        <v>1.1</v>
      </c>
      <c r="Y802" s="171">
        <v>1</v>
      </c>
    </row>
    <row r="803" ht="11.25" customHeight="1">
      <c r="D803" s="149" t="s">
        <v>2942</v>
      </c>
      <c r="E803" s="150" t="s">
        <v>103</v>
      </c>
      <c r="F803" s="151" t="s">
        <v>2943</v>
      </c>
      <c r="G803" s="150" t="s">
        <v>2940</v>
      </c>
      <c r="H803" s="150" t="s">
        <v>2944</v>
      </c>
      <c r="I803" s="155"/>
      <c r="J803" s="126">
        <v>2</v>
      </c>
      <c r="K803" s="150"/>
      <c r="L803" s="227">
        <f>IF(("Reference probe"&lt;&gt;"Reference probe"),"N","Y")</f>
      </c>
      <c r="M803" s="171">
        <v>1</v>
      </c>
      <c r="N803" s="171">
        <v>0.91</v>
      </c>
      <c r="O803" s="171">
        <v>0.95</v>
      </c>
      <c r="P803" s="171">
        <v>1.05</v>
      </c>
      <c r="Q803" s="171">
        <v>1.02</v>
      </c>
      <c r="R803" s="171">
        <v>0.92</v>
      </c>
      <c r="S803" s="171">
        <v>1.09</v>
      </c>
      <c r="T803" s="171">
        <v>0.99</v>
      </c>
      <c r="U803" s="171">
        <v>0.99</v>
      </c>
      <c r="V803" s="171">
        <v>1.05</v>
      </c>
      <c r="W803" s="171">
        <v>1.09</v>
      </c>
      <c r="X803" s="171">
        <v>1.06</v>
      </c>
      <c r="Y803" s="171">
        <v>1.01</v>
      </c>
    </row>
    <row r="804" ht="11.25" customHeight="1">
      <c r="D804" s="149" t="s">
        <v>2945</v>
      </c>
      <c r="E804" s="150" t="s">
        <v>103</v>
      </c>
      <c r="F804" s="151" t="s">
        <v>2946</v>
      </c>
      <c r="G804" s="150" t="s">
        <v>2947</v>
      </c>
      <c r="H804" s="150" t="s">
        <v>2948</v>
      </c>
      <c r="I804" s="155"/>
      <c r="J804" s="126">
        <v>2</v>
      </c>
      <c r="K804" s="150"/>
      <c r="L804" s="227">
        <f>IF(("Reference probe"&lt;&gt;"Reference probe"),"N","Y")</f>
      </c>
      <c r="M804" s="171">
        <v>1.11</v>
      </c>
      <c r="N804" s="171">
        <v>1.01</v>
      </c>
      <c r="O804" s="171">
        <v>1.01</v>
      </c>
      <c r="P804" s="171">
        <v>1</v>
      </c>
      <c r="Q804" s="171">
        <v>1.02</v>
      </c>
      <c r="R804" s="171">
        <v>0.94</v>
      </c>
      <c r="S804" s="171">
        <v>0.98</v>
      </c>
      <c r="T804" s="171">
        <v>0.99</v>
      </c>
      <c r="U804" s="171">
        <v>0.94</v>
      </c>
      <c r="V804" s="171">
        <v>1.01</v>
      </c>
      <c r="W804" s="171">
        <v>1.01</v>
      </c>
      <c r="X804" s="171">
        <v>1.05</v>
      </c>
      <c r="Y804" s="171">
        <v>1.02</v>
      </c>
    </row>
    <row r="805" ht="11.25" customHeight="1">
      <c r="D805" s="149" t="s">
        <v>2949</v>
      </c>
      <c r="E805" s="150" t="s">
        <v>103</v>
      </c>
      <c r="F805" s="151" t="s">
        <v>2950</v>
      </c>
      <c r="G805" s="150" t="s">
        <v>2947</v>
      </c>
      <c r="H805" s="150" t="s">
        <v>2951</v>
      </c>
      <c r="I805" s="155"/>
      <c r="J805" s="126">
        <v>2</v>
      </c>
      <c r="K805" s="150"/>
      <c r="L805" s="227">
        <f>IF(("Default"&lt;&gt;"Reference probe"),"N","Y")</f>
      </c>
      <c r="M805" s="171">
        <v>1.06</v>
      </c>
      <c r="N805" s="171">
        <v>1.03</v>
      </c>
      <c r="O805" s="171">
        <v>1.08</v>
      </c>
      <c r="P805" s="171">
        <v>1.01</v>
      </c>
      <c r="Q805" s="171">
        <v>1.05</v>
      </c>
      <c r="R805" s="171">
        <v>0.91</v>
      </c>
      <c r="S805" s="171">
        <v>1.1</v>
      </c>
      <c r="T805" s="171">
        <v>0.98</v>
      </c>
      <c r="U805" s="171">
        <v>0.9</v>
      </c>
      <c r="V805" s="171">
        <v>1</v>
      </c>
      <c r="W805" s="171">
        <v>0.96</v>
      </c>
      <c r="X805" s="171">
        <v>1.03</v>
      </c>
      <c r="Y805" s="171">
        <v>1.09</v>
      </c>
    </row>
    <row r="806" ht="11.25" customHeight="1">
      <c r="D806" s="149" t="s">
        <v>2952</v>
      </c>
      <c r="E806" s="150" t="s">
        <v>103</v>
      </c>
      <c r="F806" s="151" t="s">
        <v>2953</v>
      </c>
      <c r="G806" s="150" t="s">
        <v>2954</v>
      </c>
      <c r="H806" s="150" t="s">
        <v>2955</v>
      </c>
      <c r="I806" s="155"/>
      <c r="J806" s="126">
        <v>2</v>
      </c>
      <c r="K806" s="150"/>
      <c r="L806" s="227">
        <f>IF(("Reference probe"&lt;&gt;"Reference probe"),"N","Y")</f>
      </c>
      <c r="M806" s="171">
        <v>1.14</v>
      </c>
      <c r="N806" s="171">
        <v>0.95</v>
      </c>
      <c r="O806" s="171">
        <v>1.11</v>
      </c>
      <c r="P806" s="171">
        <v>0.98</v>
      </c>
      <c r="Q806" s="171">
        <v>1.07</v>
      </c>
      <c r="R806" s="171">
        <v>0.93</v>
      </c>
      <c r="S806" s="171">
        <v>1.04</v>
      </c>
      <c r="T806" s="171">
        <v>1.12</v>
      </c>
      <c r="U806" s="171">
        <v>0.98</v>
      </c>
      <c r="V806" s="171">
        <v>1.13</v>
      </c>
      <c r="W806" s="171">
        <v>1</v>
      </c>
      <c r="X806" s="171">
        <v>1.06</v>
      </c>
      <c r="Y806" s="171">
        <v>1.01</v>
      </c>
    </row>
    <row r="807" ht="11.25" customHeight="1">
      <c r="D807" s="149" t="s">
        <v>2956</v>
      </c>
      <c r="E807" s="150" t="s">
        <v>103</v>
      </c>
      <c r="F807" s="151" t="s">
        <v>2957</v>
      </c>
      <c r="G807" s="150" t="s">
        <v>2954</v>
      </c>
      <c r="H807" s="150" t="s">
        <v>2958</v>
      </c>
      <c r="I807" s="155"/>
      <c r="J807" s="126">
        <v>2</v>
      </c>
      <c r="K807" s="150"/>
      <c r="L807" s="227">
        <f>IF(("Reference probe"&lt;&gt;"Reference probe"),"N","Y")</f>
      </c>
      <c r="M807" s="171">
        <v>1.16</v>
      </c>
      <c r="N807" s="171">
        <v>1.02</v>
      </c>
      <c r="O807" s="171">
        <v>0.92</v>
      </c>
      <c r="P807" s="171">
        <v>1.04</v>
      </c>
      <c r="Q807" s="171">
        <v>0.98</v>
      </c>
      <c r="R807" s="171">
        <v>0.87</v>
      </c>
      <c r="S807" s="171">
        <v>0.95</v>
      </c>
      <c r="T807" s="171">
        <v>1.09</v>
      </c>
      <c r="U807" s="171">
        <v>0.99</v>
      </c>
      <c r="V807" s="171">
        <v>1.04</v>
      </c>
      <c r="W807" s="171">
        <v>1.02</v>
      </c>
      <c r="X807" s="171">
        <v>1.06</v>
      </c>
      <c r="Y807" s="171">
        <v>1</v>
      </c>
    </row>
    <row r="808" ht="11.25" customHeight="1">
      <c r="D808" s="149" t="s">
        <v>2959</v>
      </c>
      <c r="E808" s="150" t="s">
        <v>103</v>
      </c>
      <c r="F808" s="151" t="s">
        <v>2960</v>
      </c>
      <c r="G808" s="150" t="s">
        <v>2961</v>
      </c>
      <c r="H808" s="150" t="s">
        <v>2962</v>
      </c>
      <c r="I808" s="155"/>
      <c r="J808" s="126">
        <v>2</v>
      </c>
      <c r="K808" s="150"/>
      <c r="L808" s="227">
        <f>IF(("Reference probe"&lt;&gt;"Reference probe"),"N","Y")</f>
      </c>
      <c r="M808" s="171">
        <v>1.07</v>
      </c>
      <c r="N808" s="171">
        <v>1.04</v>
      </c>
      <c r="O808" s="171">
        <v>0.92</v>
      </c>
      <c r="P808" s="171">
        <v>1.05</v>
      </c>
      <c r="Q808" s="171">
        <v>0.97</v>
      </c>
      <c r="R808" s="171">
        <v>1.02</v>
      </c>
      <c r="S808" s="171">
        <v>1.03</v>
      </c>
      <c r="T808" s="171">
        <v>0.97</v>
      </c>
      <c r="U808" s="171">
        <v>1.02</v>
      </c>
      <c r="V808" s="171">
        <v>0.98</v>
      </c>
      <c r="W808" s="171">
        <v>0.96</v>
      </c>
      <c r="X808" s="171">
        <v>0.91</v>
      </c>
      <c r="Y808" s="171">
        <v>1.01</v>
      </c>
    </row>
    <row r="809" ht="11.25" customHeight="1">
      <c r="D809" s="149" t="s">
        <v>2963</v>
      </c>
      <c r="E809" s="150" t="s">
        <v>103</v>
      </c>
      <c r="F809" s="151" t="s">
        <v>2964</v>
      </c>
      <c r="G809" s="150" t="s">
        <v>2965</v>
      </c>
      <c r="H809" s="150" t="s">
        <v>2966</v>
      </c>
      <c r="I809" s="155"/>
      <c r="J809" s="126">
        <v>2</v>
      </c>
      <c r="K809" s="150" t="s">
        <v>152</v>
      </c>
      <c r="L809" s="227">
        <f>IF(("Default"&lt;&gt;"Reference probe"),"N","Y")</f>
      </c>
      <c r="M809" s="171">
        <v>1.07</v>
      </c>
      <c r="N809" s="171">
        <v>0.94</v>
      </c>
      <c r="O809" s="171">
        <v>1.02</v>
      </c>
      <c r="P809" s="171">
        <v>0.99</v>
      </c>
      <c r="Q809" s="171">
        <v>1.04</v>
      </c>
      <c r="R809" s="171">
        <v>0.98</v>
      </c>
      <c r="S809" s="171">
        <v>1.11</v>
      </c>
      <c r="T809" s="171">
        <v>1.05</v>
      </c>
      <c r="U809" s="171">
        <v>0.91</v>
      </c>
      <c r="V809" s="171">
        <v>1.03</v>
      </c>
      <c r="W809" s="171">
        <v>1.04</v>
      </c>
      <c r="X809" s="171">
        <v>0.99</v>
      </c>
      <c r="Y809" s="171">
        <v>1.09</v>
      </c>
    </row>
    <row r="810" ht="11.25" customHeight="1">
      <c r="D810" s="149" t="s">
        <v>2967</v>
      </c>
      <c r="E810" s="150" t="s">
        <v>103</v>
      </c>
      <c r="F810" s="151" t="s">
        <v>2968</v>
      </c>
      <c r="G810" s="150" t="s">
        <v>2965</v>
      </c>
      <c r="H810" s="150" t="s">
        <v>2969</v>
      </c>
      <c r="I810" s="155"/>
      <c r="J810" s="126">
        <v>2</v>
      </c>
      <c r="K810" s="150"/>
      <c r="L810" s="227">
        <f>IF(("Default"&lt;&gt;"Reference probe"),"N","Y")</f>
      </c>
      <c r="M810" s="171">
        <v>1.02</v>
      </c>
      <c r="N810" s="171">
        <v>0.97</v>
      </c>
      <c r="O810" s="171">
        <v>1.04</v>
      </c>
      <c r="P810" s="171">
        <v>0.9</v>
      </c>
      <c r="Q810" s="171">
        <v>1.01</v>
      </c>
      <c r="R810" s="171">
        <v>0.99</v>
      </c>
      <c r="S810" s="171">
        <v>0.97</v>
      </c>
      <c r="T810" s="171">
        <v>0.93</v>
      </c>
      <c r="U810" s="171">
        <v>1.04</v>
      </c>
      <c r="V810" s="171">
        <v>1.02</v>
      </c>
      <c r="W810" s="171">
        <v>0.94</v>
      </c>
      <c r="X810" s="171">
        <v>1.06</v>
      </c>
      <c r="Y810" s="171">
        <v>1.06</v>
      </c>
    </row>
    <row r="811" ht="11.25" customHeight="1">
      <c r="D811" s="149" t="s">
        <v>2970</v>
      </c>
      <c r="E811" s="150" t="s">
        <v>103</v>
      </c>
      <c r="F811" s="151" t="s">
        <v>2971</v>
      </c>
      <c r="G811" s="150" t="s">
        <v>2972</v>
      </c>
      <c r="H811" s="150" t="s">
        <v>2973</v>
      </c>
      <c r="I811" s="155"/>
      <c r="J811" s="126">
        <v>2</v>
      </c>
      <c r="K811" s="150"/>
      <c r="L811" s="227">
        <f>IF(("Reference probe"&lt;&gt;"Reference probe"),"N","Y")</f>
      </c>
      <c r="M811" s="171">
        <v>1</v>
      </c>
      <c r="N811" s="171">
        <v>1</v>
      </c>
      <c r="O811" s="171">
        <v>0.97</v>
      </c>
      <c r="P811" s="171">
        <v>1.02</v>
      </c>
      <c r="Q811" s="171">
        <v>1.05</v>
      </c>
      <c r="R811" s="171">
        <v>1.03</v>
      </c>
      <c r="S811" s="171">
        <v>0.99</v>
      </c>
      <c r="T811" s="171">
        <v>0.92</v>
      </c>
      <c r="U811" s="171">
        <v>1</v>
      </c>
      <c r="V811" s="171">
        <v>1.02</v>
      </c>
      <c r="W811" s="171">
        <v>1</v>
      </c>
      <c r="X811" s="171">
        <v>0.99</v>
      </c>
      <c r="Y811" s="171">
        <v>0.96</v>
      </c>
    </row>
    <row r="812" ht="11.25" customHeight="1">
      <c r="D812" s="149" t="s">
        <v>2974</v>
      </c>
      <c r="E812" s="150" t="s">
        <v>103</v>
      </c>
      <c r="F812" s="151" t="s">
        <v>2975</v>
      </c>
      <c r="G812" s="150" t="s">
        <v>2976</v>
      </c>
      <c r="H812" s="150" t="s">
        <v>2977</v>
      </c>
      <c r="I812" s="155"/>
      <c r="J812" s="126">
        <v>2</v>
      </c>
      <c r="K812" s="150"/>
      <c r="L812" s="227">
        <f>IF(("Reference probe"&lt;&gt;"Reference probe"),"N","Y")</f>
      </c>
      <c r="M812" s="171">
        <v>0.97</v>
      </c>
      <c r="N812" s="171">
        <v>1.09</v>
      </c>
      <c r="O812" s="171">
        <v>0.9</v>
      </c>
      <c r="P812" s="171">
        <v>0.98</v>
      </c>
      <c r="Q812" s="171">
        <v>0.99</v>
      </c>
      <c r="R812" s="171">
        <v>1.07</v>
      </c>
      <c r="S812" s="171">
        <v>1.09</v>
      </c>
      <c r="T812" s="171">
        <v>0.95</v>
      </c>
      <c r="U812" s="171">
        <v>0.95</v>
      </c>
      <c r="V812" s="171">
        <v>1.01</v>
      </c>
      <c r="W812" s="171">
        <v>0.98</v>
      </c>
      <c r="X812" s="171">
        <v>0.89</v>
      </c>
      <c r="Y812" s="171">
        <v>0.99</v>
      </c>
    </row>
    <row r="813" ht="11.25" customHeight="1">
      <c r="D813" s="149" t="s">
        <v>2978</v>
      </c>
      <c r="E813" s="150" t="s">
        <v>103</v>
      </c>
      <c r="F813" s="151" t="s">
        <v>2979</v>
      </c>
      <c r="G813" s="150" t="s">
        <v>2980</v>
      </c>
      <c r="H813" s="150" t="s">
        <v>2981</v>
      </c>
      <c r="I813" s="155"/>
      <c r="J813" s="126">
        <v>2</v>
      </c>
      <c r="K813" s="150"/>
      <c r="L813" s="227">
        <f>IF(("Reference probe"&lt;&gt;"Reference probe"),"N","Y")</f>
      </c>
      <c r="M813" s="171">
        <v>1.04</v>
      </c>
      <c r="N813" s="171">
        <v>0.95</v>
      </c>
      <c r="O813" s="171">
        <v>1.06</v>
      </c>
      <c r="P813" s="171">
        <v>1.07</v>
      </c>
      <c r="Q813" s="171">
        <v>0.99</v>
      </c>
      <c r="R813" s="171">
        <v>1.03</v>
      </c>
      <c r="S813" s="171">
        <v>1.08</v>
      </c>
      <c r="T813" s="171">
        <v>0.97</v>
      </c>
      <c r="U813" s="171">
        <v>0.99</v>
      </c>
      <c r="V813" s="171">
        <v>1.06</v>
      </c>
      <c r="W813" s="171">
        <v>1.04</v>
      </c>
      <c r="X813" s="171">
        <v>1</v>
      </c>
      <c r="Y813" s="171">
        <v>1.03</v>
      </c>
    </row>
    <row r="814" ht="11.25" customHeight="1">
      <c r="D814" s="149" t="s">
        <v>2982</v>
      </c>
      <c r="E814" s="150" t="s">
        <v>103</v>
      </c>
      <c r="F814" s="151" t="s">
        <v>2983</v>
      </c>
      <c r="G814" s="150" t="s">
        <v>2984</v>
      </c>
      <c r="H814" s="150" t="s">
        <v>2985</v>
      </c>
      <c r="I814" s="155"/>
      <c r="J814" s="126">
        <v>2</v>
      </c>
      <c r="K814" s="150"/>
      <c r="L814" s="227">
        <f>IF(("Reference probe"&lt;&gt;"Reference probe"),"N","Y")</f>
      </c>
      <c r="M814" s="171">
        <v>1</v>
      </c>
      <c r="N814" s="171">
        <v>0.93</v>
      </c>
      <c r="O814" s="171">
        <v>0.99</v>
      </c>
      <c r="P814" s="171">
        <v>0.97</v>
      </c>
      <c r="Q814" s="171">
        <v>1.04</v>
      </c>
      <c r="R814" s="171">
        <v>1</v>
      </c>
      <c r="S814" s="171">
        <v>1.05</v>
      </c>
      <c r="T814" s="171">
        <v>0.95</v>
      </c>
      <c r="U814" s="171">
        <v>1</v>
      </c>
      <c r="V814" s="171">
        <v>0.95</v>
      </c>
      <c r="W814" s="171">
        <v>1.03</v>
      </c>
      <c r="X814" s="171">
        <v>0.9</v>
      </c>
      <c r="Y814" s="171">
        <v>1</v>
      </c>
    </row>
    <row r="815" ht="11.25" customHeight="1">
      <c r="D815" s="149" t="s">
        <v>2986</v>
      </c>
      <c r="E815" s="150" t="s">
        <v>103</v>
      </c>
      <c r="F815" s="151" t="s">
        <v>2987</v>
      </c>
      <c r="G815" s="150" t="s">
        <v>2988</v>
      </c>
      <c r="H815" s="150" t="s">
        <v>2989</v>
      </c>
      <c r="I815" s="155"/>
      <c r="J815" s="126">
        <v>2</v>
      </c>
      <c r="K815" s="150" t="s">
        <v>199</v>
      </c>
      <c r="L815" s="227">
        <f>IF(("Reference probe"&lt;&gt;"Reference probe"),"N","Y")</f>
      </c>
      <c r="M815" s="171">
        <v>1.01</v>
      </c>
      <c r="N815" s="171">
        <v>1.07</v>
      </c>
      <c r="O815" s="171">
        <v>0.97</v>
      </c>
      <c r="P815" s="171">
        <v>0.98</v>
      </c>
      <c r="Q815" s="171">
        <v>1.06</v>
      </c>
      <c r="R815" s="171">
        <v>1.05</v>
      </c>
      <c r="S815" s="171">
        <v>1</v>
      </c>
      <c r="T815" s="171">
        <v>1.01</v>
      </c>
      <c r="U815" s="171">
        <v>0.93</v>
      </c>
      <c r="V815" s="171">
        <v>1.06</v>
      </c>
      <c r="W815" s="171">
        <v>0.99</v>
      </c>
      <c r="X815" s="171">
        <v>0.88</v>
      </c>
      <c r="Y815" s="171">
        <v>0.97</v>
      </c>
    </row>
    <row r="816" ht="11.25" customHeight="1">
      <c r="D816" s="149" t="s">
        <v>2990</v>
      </c>
      <c r="E816" s="150" t="s">
        <v>103</v>
      </c>
      <c r="F816" s="151" t="s">
        <v>2991</v>
      </c>
      <c r="G816" s="150" t="s">
        <v>2992</v>
      </c>
      <c r="H816" s="150" t="s">
        <v>2993</v>
      </c>
      <c r="I816" s="155"/>
      <c r="J816" s="126">
        <v>2</v>
      </c>
      <c r="K816" s="150"/>
      <c r="L816" s="227">
        <f>IF(("Reference probe"&lt;&gt;"Reference probe"),"N","Y")</f>
      </c>
      <c r="M816" s="171">
        <v>1.06</v>
      </c>
      <c r="N816" s="171">
        <v>1.03</v>
      </c>
      <c r="O816" s="171">
        <v>1.02</v>
      </c>
      <c r="P816" s="171">
        <v>0.88</v>
      </c>
      <c r="Q816" s="171">
        <v>1.08</v>
      </c>
      <c r="R816" s="171">
        <v>0.95</v>
      </c>
      <c r="S816" s="171">
        <v>0.98</v>
      </c>
      <c r="T816" s="171">
        <v>1.06</v>
      </c>
      <c r="U816" s="171">
        <v>1</v>
      </c>
      <c r="V816" s="171">
        <v>1.02</v>
      </c>
      <c r="W816" s="171">
        <v>0.98</v>
      </c>
      <c r="X816" s="171">
        <v>0.97</v>
      </c>
      <c r="Y816" s="171">
        <v>0.93</v>
      </c>
    </row>
    <row r="817" ht="11.25" customHeight="1">
      <c r="D817" s="149" t="s">
        <v>2994</v>
      </c>
      <c r="E817" s="150" t="s">
        <v>103</v>
      </c>
      <c r="F817" s="151" t="s">
        <v>2995</v>
      </c>
      <c r="G817" s="150" t="s">
        <v>2992</v>
      </c>
      <c r="H817" s="150" t="s">
        <v>2996</v>
      </c>
      <c r="I817" s="155"/>
      <c r="J817" s="126">
        <v>2</v>
      </c>
      <c r="K817" s="150"/>
      <c r="L817" s="227">
        <f>IF(("Reference probe"&lt;&gt;"Reference probe"),"N","Y")</f>
      </c>
      <c r="M817" s="171">
        <v>1.03</v>
      </c>
      <c r="N817" s="171">
        <v>1</v>
      </c>
      <c r="O817" s="171">
        <v>0.89</v>
      </c>
      <c r="P817" s="171">
        <v>0.84</v>
      </c>
      <c r="Q817" s="171">
        <v>1.02</v>
      </c>
      <c r="R817" s="171">
        <v>0.88</v>
      </c>
      <c r="S817" s="171">
        <v>0.92</v>
      </c>
      <c r="T817" s="171">
        <v>0.92</v>
      </c>
      <c r="U817" s="171">
        <v>1.03</v>
      </c>
      <c r="V817" s="171">
        <v>0.97</v>
      </c>
      <c r="W817" s="171">
        <v>0.94</v>
      </c>
      <c r="X817" s="171">
        <v>1.02</v>
      </c>
      <c r="Y817" s="171">
        <v>1.01</v>
      </c>
    </row>
    <row r="818" ht="11.25" customHeight="1">
      <c r="D818" s="149" t="s">
        <v>2997</v>
      </c>
      <c r="E818" s="150" t="s">
        <v>103</v>
      </c>
      <c r="F818" s="151" t="s">
        <v>2998</v>
      </c>
      <c r="G818" s="150" t="s">
        <v>2992</v>
      </c>
      <c r="H818" s="150" t="s">
        <v>2999</v>
      </c>
      <c r="I818" s="155"/>
      <c r="J818" s="126">
        <v>2</v>
      </c>
      <c r="K818" s="150"/>
      <c r="L818" s="227">
        <f>IF(("Reference probe"&lt;&gt;"Reference probe"),"N","Y")</f>
      </c>
      <c r="M818" s="171">
        <v>1.06</v>
      </c>
      <c r="N818" s="171">
        <v>0.97</v>
      </c>
      <c r="O818" s="171">
        <v>1.02</v>
      </c>
      <c r="P818" s="171">
        <v>1.03</v>
      </c>
      <c r="Q818" s="171">
        <v>1.03</v>
      </c>
      <c r="R818" s="171">
        <v>1.1</v>
      </c>
      <c r="S818" s="171">
        <v>1.04</v>
      </c>
      <c r="T818" s="171">
        <v>1.06</v>
      </c>
      <c r="U818" s="171">
        <v>1</v>
      </c>
      <c r="V818" s="171">
        <v>1.1</v>
      </c>
      <c r="W818" s="171">
        <v>1</v>
      </c>
      <c r="X818" s="171">
        <v>0.99</v>
      </c>
      <c r="Y818" s="171">
        <v>1.01</v>
      </c>
    </row>
    <row r="819" ht="11.25" customHeight="1">
      <c r="D819" s="149" t="s">
        <v>3000</v>
      </c>
      <c r="E819" s="150" t="s">
        <v>103</v>
      </c>
      <c r="F819" s="151" t="s">
        <v>3001</v>
      </c>
      <c r="G819" s="150" t="s">
        <v>3002</v>
      </c>
      <c r="H819" s="150" t="s">
        <v>3003</v>
      </c>
      <c r="I819" s="155"/>
      <c r="J819" s="126">
        <v>2</v>
      </c>
      <c r="K819" s="150"/>
      <c r="L819" s="227">
        <f>IF(("Reference probe"&lt;&gt;"Reference probe"),"N","Y")</f>
      </c>
      <c r="M819" s="171">
        <v>0.97</v>
      </c>
      <c r="N819" s="171">
        <v>1.08</v>
      </c>
      <c r="O819" s="171">
        <v>0.94</v>
      </c>
      <c r="P819" s="171">
        <v>0.95</v>
      </c>
      <c r="Q819" s="171">
        <v>1</v>
      </c>
      <c r="R819" s="171">
        <v>1.01</v>
      </c>
      <c r="S819" s="171">
        <v>0.99</v>
      </c>
      <c r="T819" s="171">
        <v>1.59</v>
      </c>
      <c r="U819" s="171">
        <v>1.02</v>
      </c>
      <c r="V819" s="171">
        <v>0.95</v>
      </c>
      <c r="W819" s="171">
        <v>0.96</v>
      </c>
      <c r="X819" s="171">
        <v>0.88</v>
      </c>
      <c r="Y819" s="171">
        <v>0.95</v>
      </c>
    </row>
    <row r="820" ht="11.25" customHeight="1">
      <c r="D820" s="149" t="s">
        <v>3004</v>
      </c>
      <c r="E820" s="150" t="s">
        <v>103</v>
      </c>
      <c r="F820" s="151" t="s">
        <v>3005</v>
      </c>
      <c r="G820" s="150" t="s">
        <v>3002</v>
      </c>
      <c r="H820" s="150" t="s">
        <v>3006</v>
      </c>
      <c r="I820" s="155"/>
      <c r="J820" s="126">
        <v>2</v>
      </c>
      <c r="K820" s="150"/>
      <c r="L820" s="227">
        <f>IF(("Reference probe"&lt;&gt;"Reference probe"),"N","Y")</f>
      </c>
      <c r="M820" s="171">
        <v>1.02</v>
      </c>
      <c r="N820" s="171">
        <v>0.92</v>
      </c>
      <c r="O820" s="171">
        <v>0.99</v>
      </c>
      <c r="P820" s="171">
        <v>0.94</v>
      </c>
      <c r="Q820" s="171">
        <v>0.97</v>
      </c>
      <c r="R820" s="171">
        <v>0.9</v>
      </c>
      <c r="S820" s="171">
        <v>0.99</v>
      </c>
      <c r="T820" s="171">
        <v>1.43</v>
      </c>
      <c r="U820" s="171">
        <v>1.02</v>
      </c>
      <c r="V820" s="171">
        <v>1.02</v>
      </c>
      <c r="W820" s="171">
        <v>1.03</v>
      </c>
      <c r="X820" s="171">
        <v>0.93</v>
      </c>
      <c r="Y820" s="171">
        <v>1.06</v>
      </c>
    </row>
    <row r="821" ht="11.25" customHeight="1">
      <c r="D821" s="149" t="s">
        <v>3007</v>
      </c>
      <c r="E821" s="150" t="s">
        <v>103</v>
      </c>
      <c r="F821" s="151" t="s">
        <v>3008</v>
      </c>
      <c r="G821" s="150" t="s">
        <v>3002</v>
      </c>
      <c r="H821" s="150" t="s">
        <v>3009</v>
      </c>
      <c r="I821" s="155"/>
      <c r="J821" s="126">
        <v>2</v>
      </c>
      <c r="K821" s="150"/>
      <c r="L821" s="227">
        <f>IF(("Default"&lt;&gt;"Reference probe"),"N","Y")</f>
      </c>
      <c r="M821" s="171">
        <v>0.97</v>
      </c>
      <c r="N821" s="171">
        <v>1.01</v>
      </c>
      <c r="O821" s="171">
        <v>0.96</v>
      </c>
      <c r="P821" s="171">
        <v>0.9</v>
      </c>
      <c r="Q821" s="171">
        <v>1.04</v>
      </c>
      <c r="R821" s="171">
        <v>0.99</v>
      </c>
      <c r="S821" s="171">
        <v>0.96</v>
      </c>
      <c r="T821" s="171">
        <v>1.36</v>
      </c>
      <c r="U821" s="171">
        <v>0.99</v>
      </c>
      <c r="V821" s="171">
        <v>1.01</v>
      </c>
      <c r="W821" s="171">
        <v>1.01</v>
      </c>
      <c r="X821" s="171">
        <v>0.94</v>
      </c>
      <c r="Y821" s="171">
        <v>0.95</v>
      </c>
    </row>
    <row r="822" ht="11.25" customHeight="1">
      <c r="D822" s="149" t="s">
        <v>3010</v>
      </c>
      <c r="E822" s="150" t="s">
        <v>103</v>
      </c>
      <c r="F822" s="151" t="s">
        <v>3011</v>
      </c>
      <c r="G822" s="150" t="s">
        <v>3012</v>
      </c>
      <c r="H822" s="150" t="s">
        <v>3013</v>
      </c>
      <c r="I822" s="155"/>
      <c r="J822" s="126">
        <v>2</v>
      </c>
      <c r="K822" s="150"/>
      <c r="L822" s="227">
        <f>IF(("Reference probe"&lt;&gt;"Reference probe"),"N","Y")</f>
      </c>
      <c r="M822" s="171">
        <v>1.04</v>
      </c>
      <c r="N822" s="171">
        <v>1.01</v>
      </c>
      <c r="O822" s="171">
        <v>0.95</v>
      </c>
      <c r="P822" s="171">
        <v>1.02</v>
      </c>
      <c r="Q822" s="171">
        <v>1.05</v>
      </c>
      <c r="R822" s="171">
        <v>0.97</v>
      </c>
      <c r="S822" s="171">
        <v>1.01</v>
      </c>
      <c r="T822" s="171">
        <v>1.02</v>
      </c>
      <c r="U822" s="171">
        <v>0.96</v>
      </c>
      <c r="V822" s="171">
        <v>1.04</v>
      </c>
      <c r="W822" s="171">
        <v>0.97</v>
      </c>
      <c r="X822" s="171">
        <v>0.92</v>
      </c>
      <c r="Y822" s="171">
        <v>1.02</v>
      </c>
    </row>
    <row r="823" ht="11.25" customHeight="1">
      <c r="D823" s="149" t="s">
        <v>3014</v>
      </c>
      <c r="E823" s="150" t="s">
        <v>103</v>
      </c>
      <c r="F823" s="151" t="s">
        <v>3015</v>
      </c>
      <c r="G823" s="150" t="s">
        <v>3016</v>
      </c>
      <c r="H823" s="150" t="s">
        <v>3017</v>
      </c>
      <c r="I823" s="155"/>
      <c r="J823" s="126">
        <v>2</v>
      </c>
      <c r="K823" s="150"/>
      <c r="L823" s="227">
        <f>IF(("Default"&lt;&gt;"Reference probe"),"N","Y")</f>
      </c>
      <c r="M823" s="171">
        <v>0.96</v>
      </c>
      <c r="N823" s="171">
        <v>1.06</v>
      </c>
      <c r="O823" s="171">
        <v>0.96</v>
      </c>
      <c r="P823" s="171">
        <v>1.01</v>
      </c>
      <c r="Q823" s="171">
        <v>0.98</v>
      </c>
      <c r="R823" s="171">
        <v>0.97</v>
      </c>
      <c r="S823" s="171">
        <v>0.97</v>
      </c>
      <c r="T823" s="171">
        <v>0.88</v>
      </c>
      <c r="U823" s="171">
        <v>0.98</v>
      </c>
      <c r="V823" s="171">
        <v>0.94</v>
      </c>
      <c r="W823" s="171">
        <v>0.99</v>
      </c>
      <c r="X823" s="171">
        <v>1.02</v>
      </c>
      <c r="Y823" s="171">
        <v>0.99</v>
      </c>
    </row>
    <row r="824" ht="11.25" customHeight="1">
      <c r="D824" s="149" t="s">
        <v>3018</v>
      </c>
      <c r="E824" s="150" t="s">
        <v>103</v>
      </c>
      <c r="F824" s="151" t="s">
        <v>3019</v>
      </c>
      <c r="G824" s="150" t="s">
        <v>3016</v>
      </c>
      <c r="H824" s="150" t="s">
        <v>3020</v>
      </c>
      <c r="I824" s="155"/>
      <c r="J824" s="126">
        <v>2</v>
      </c>
      <c r="K824" s="150"/>
      <c r="L824" s="227">
        <f>IF(("Reference probe"&lt;&gt;"Reference probe"),"N","Y")</f>
      </c>
      <c r="M824" s="171">
        <v>0.99</v>
      </c>
      <c r="N824" s="171">
        <v>1.02</v>
      </c>
      <c r="O824" s="171">
        <v>1.03</v>
      </c>
      <c r="P824" s="171">
        <v>0.96</v>
      </c>
      <c r="Q824" s="171">
        <v>1.02</v>
      </c>
      <c r="R824" s="171">
        <v>1.05</v>
      </c>
      <c r="S824" s="171">
        <v>1.02</v>
      </c>
      <c r="T824" s="171">
        <v>0.96</v>
      </c>
      <c r="U824" s="171">
        <v>0.92</v>
      </c>
      <c r="V824" s="171">
        <v>0.94</v>
      </c>
      <c r="W824" s="171">
        <v>1.01</v>
      </c>
      <c r="X824" s="171">
        <v>1.06</v>
      </c>
      <c r="Y824" s="171">
        <v>1.03</v>
      </c>
    </row>
    <row r="825" ht="11.25" customHeight="1">
      <c r="D825" s="149" t="s">
        <v>3021</v>
      </c>
      <c r="E825" s="150" t="s">
        <v>103</v>
      </c>
      <c r="F825" s="151" t="s">
        <v>3022</v>
      </c>
      <c r="G825" s="150" t="s">
        <v>3023</v>
      </c>
      <c r="H825" s="150" t="s">
        <v>3024</v>
      </c>
      <c r="I825" s="155"/>
      <c r="J825" s="126">
        <v>2</v>
      </c>
      <c r="K825" s="150"/>
      <c r="L825" s="227">
        <f>IF(("Reference probe"&lt;&gt;"Reference probe"),"N","Y")</f>
      </c>
      <c r="M825" s="171">
        <v>0.98</v>
      </c>
      <c r="N825" s="171">
        <v>0.97</v>
      </c>
      <c r="O825" s="171">
        <v>0.98</v>
      </c>
      <c r="P825" s="171">
        <v>0.99</v>
      </c>
      <c r="Q825" s="171">
        <v>1</v>
      </c>
      <c r="R825" s="171">
        <v>1</v>
      </c>
      <c r="S825" s="171">
        <v>0.98</v>
      </c>
      <c r="T825" s="171">
        <v>0.95</v>
      </c>
      <c r="U825" s="171">
        <v>1.05</v>
      </c>
      <c r="V825" s="171">
        <v>1.01</v>
      </c>
      <c r="W825" s="171">
        <v>1.02</v>
      </c>
      <c r="X825" s="171">
        <v>1</v>
      </c>
      <c r="Y825" s="171">
        <v>0.97</v>
      </c>
    </row>
    <row r="826" ht="11.25" customHeight="1">
      <c r="D826" s="149" t="s">
        <v>3025</v>
      </c>
      <c r="E826" s="150" t="s">
        <v>103</v>
      </c>
      <c r="F826" s="151" t="s">
        <v>3026</v>
      </c>
      <c r="G826" s="150" t="s">
        <v>3027</v>
      </c>
      <c r="H826" s="150" t="s">
        <v>3028</v>
      </c>
      <c r="I826" s="155"/>
      <c r="J826" s="126">
        <v>2</v>
      </c>
      <c r="K826" s="150"/>
      <c r="L826" s="227">
        <f>IF(("Reference probe"&lt;&gt;"Reference probe"),"N","Y")</f>
      </c>
      <c r="M826" s="171">
        <v>0.97</v>
      </c>
      <c r="N826" s="171">
        <v>1.04</v>
      </c>
      <c r="O826" s="171">
        <v>0.99</v>
      </c>
      <c r="P826" s="171">
        <v>0.92</v>
      </c>
      <c r="Q826" s="171">
        <v>1</v>
      </c>
      <c r="R826" s="171">
        <v>0.89</v>
      </c>
      <c r="S826" s="171">
        <v>0.97</v>
      </c>
      <c r="T826" s="171">
        <v>0.98</v>
      </c>
      <c r="U826" s="171">
        <v>0.98</v>
      </c>
      <c r="V826" s="171">
        <v>1</v>
      </c>
      <c r="W826" s="171">
        <v>0.97</v>
      </c>
      <c r="X826" s="171">
        <v>1.04</v>
      </c>
      <c r="Y826" s="171">
        <v>1.01</v>
      </c>
    </row>
    <row r="827" ht="11.25" customHeight="1">
      <c r="D827" s="149" t="s">
        <v>3029</v>
      </c>
      <c r="E827" s="150" t="s">
        <v>103</v>
      </c>
      <c r="F827" s="151" t="s">
        <v>3030</v>
      </c>
      <c r="G827" s="150" t="s">
        <v>3027</v>
      </c>
      <c r="H827" s="150" t="s">
        <v>3031</v>
      </c>
      <c r="I827" s="155"/>
      <c r="J827" s="126">
        <v>2</v>
      </c>
      <c r="K827" s="150"/>
      <c r="L827" s="227">
        <f>IF(("Reference probe"&lt;&gt;"Reference probe"),"N","Y")</f>
      </c>
      <c r="M827" s="171">
        <v>1.06</v>
      </c>
      <c r="N827" s="171">
        <v>1.09</v>
      </c>
      <c r="O827" s="171">
        <v>1.02</v>
      </c>
      <c r="P827" s="171">
        <v>1.02</v>
      </c>
      <c r="Q827" s="171">
        <v>0.99</v>
      </c>
      <c r="R827" s="171">
        <v>0.99</v>
      </c>
      <c r="S827" s="171">
        <v>1</v>
      </c>
      <c r="T827" s="171">
        <v>1.01</v>
      </c>
      <c r="U827" s="171">
        <v>0.93</v>
      </c>
      <c r="V827" s="171">
        <v>1.08</v>
      </c>
      <c r="W827" s="171">
        <v>1.01</v>
      </c>
      <c r="X827" s="171">
        <v>1.02</v>
      </c>
      <c r="Y827" s="171">
        <v>1</v>
      </c>
    </row>
    <row r="828" ht="11.25" customHeight="1">
      <c r="D828" s="149" t="s">
        <v>3032</v>
      </c>
      <c r="E828" s="150" t="s">
        <v>103</v>
      </c>
      <c r="F828" s="151" t="s">
        <v>3033</v>
      </c>
      <c r="G828" s="150" t="s">
        <v>3034</v>
      </c>
      <c r="H828" s="150" t="s">
        <v>3035</v>
      </c>
      <c r="I828" s="155"/>
      <c r="J828" s="126">
        <v>2</v>
      </c>
      <c r="K828" s="150"/>
      <c r="L828" s="227">
        <f>IF(("Reference probe"&lt;&gt;"Reference probe"),"N","Y")</f>
      </c>
      <c r="M828" s="171">
        <v>0.89</v>
      </c>
      <c r="N828" s="171">
        <v>0.98</v>
      </c>
      <c r="O828" s="171">
        <v>1.11</v>
      </c>
      <c r="P828" s="171">
        <v>0.99</v>
      </c>
      <c r="Q828" s="171">
        <v>0.93</v>
      </c>
      <c r="R828" s="171">
        <v>1.08</v>
      </c>
      <c r="S828" s="171">
        <v>1.03</v>
      </c>
      <c r="T828" s="171">
        <v>1.06</v>
      </c>
      <c r="U828" s="171">
        <v>1.01</v>
      </c>
      <c r="V828" s="171">
        <v>0.98</v>
      </c>
      <c r="W828" s="171">
        <v>1.05</v>
      </c>
      <c r="X828" s="171">
        <v>1.1</v>
      </c>
      <c r="Y828" s="171">
        <v>1.04</v>
      </c>
    </row>
    <row r="829" ht="11.25" customHeight="1">
      <c r="D829" s="149" t="s">
        <v>3036</v>
      </c>
      <c r="E829" s="150" t="s">
        <v>103</v>
      </c>
      <c r="F829" s="151" t="s">
        <v>3037</v>
      </c>
      <c r="G829" s="150" t="s">
        <v>3038</v>
      </c>
      <c r="H829" s="150" t="s">
        <v>3039</v>
      </c>
      <c r="I829" s="155"/>
      <c r="J829" s="126">
        <v>2</v>
      </c>
      <c r="K829" s="150"/>
      <c r="L829" s="227">
        <f>IF(("Reference probe"&lt;&gt;"Reference probe"),"N","Y")</f>
      </c>
      <c r="M829" s="171">
        <v>1.12</v>
      </c>
      <c r="N829" s="171">
        <v>0.98</v>
      </c>
      <c r="O829" s="171">
        <v>1.05</v>
      </c>
      <c r="P829" s="171">
        <v>1.05</v>
      </c>
      <c r="Q829" s="171">
        <v>0.97</v>
      </c>
      <c r="R829" s="171">
        <v>0.96</v>
      </c>
      <c r="S829" s="171">
        <v>0.97</v>
      </c>
      <c r="T829" s="171">
        <v>1.11</v>
      </c>
      <c r="U829" s="171">
        <v>1.04</v>
      </c>
      <c r="V829" s="171">
        <v>1</v>
      </c>
      <c r="W829" s="171">
        <v>1.02</v>
      </c>
      <c r="X829" s="171">
        <v>1.04</v>
      </c>
      <c r="Y829" s="171">
        <v>0.99</v>
      </c>
    </row>
    <row r="830" ht="11.25" customHeight="1">
      <c r="D830" s="149" t="s">
        <v>3040</v>
      </c>
      <c r="E830" s="150" t="s">
        <v>103</v>
      </c>
      <c r="F830" s="151" t="s">
        <v>3041</v>
      </c>
      <c r="G830" s="150" t="s">
        <v>3038</v>
      </c>
      <c r="H830" s="150" t="s">
        <v>3042</v>
      </c>
      <c r="I830" s="155"/>
      <c r="J830" s="126">
        <v>2</v>
      </c>
      <c r="K830" s="150"/>
      <c r="L830" s="227">
        <f>IF(("Reference probe"&lt;&gt;"Reference probe"),"N","Y")</f>
      </c>
      <c r="M830" s="171">
        <v>1.06</v>
      </c>
      <c r="N830" s="171">
        <v>1.04</v>
      </c>
      <c r="O830" s="171">
        <v>1.06</v>
      </c>
      <c r="P830" s="171">
        <v>0.94</v>
      </c>
      <c r="Q830" s="171">
        <v>1.02</v>
      </c>
      <c r="R830" s="171">
        <v>0.9</v>
      </c>
      <c r="S830" s="171">
        <v>0.94</v>
      </c>
      <c r="T830" s="171">
        <v>1.02</v>
      </c>
      <c r="U830" s="171">
        <v>0.94</v>
      </c>
      <c r="V830" s="171">
        <v>1</v>
      </c>
      <c r="W830" s="171">
        <v>1.03</v>
      </c>
      <c r="X830" s="171">
        <v>1.03</v>
      </c>
      <c r="Y830" s="171">
        <v>0.98</v>
      </c>
    </row>
    <row r="831" ht="11.25" customHeight="1">
      <c r="D831" s="149" t="s">
        <v>3043</v>
      </c>
      <c r="E831" s="150" t="s">
        <v>103</v>
      </c>
      <c r="F831" s="151" t="s">
        <v>3044</v>
      </c>
      <c r="G831" s="150" t="s">
        <v>3038</v>
      </c>
      <c r="H831" s="150" t="s">
        <v>3045</v>
      </c>
      <c r="I831" s="155"/>
      <c r="J831" s="126">
        <v>2</v>
      </c>
      <c r="K831" s="150"/>
      <c r="L831" s="227">
        <f>IF(("Reference probe"&lt;&gt;"Reference probe"),"N","Y")</f>
      </c>
      <c r="M831" s="171">
        <v>1.01</v>
      </c>
      <c r="N831" s="171">
        <v>1.04</v>
      </c>
      <c r="O831" s="171">
        <v>0.95</v>
      </c>
      <c r="P831" s="171">
        <v>0.97</v>
      </c>
      <c r="Q831" s="171">
        <v>1.06</v>
      </c>
      <c r="R831" s="171">
        <v>0.93</v>
      </c>
      <c r="S831" s="171">
        <v>1.03</v>
      </c>
      <c r="T831" s="171">
        <v>0.98</v>
      </c>
      <c r="U831" s="171">
        <v>0.97</v>
      </c>
      <c r="V831" s="171">
        <v>0.95</v>
      </c>
      <c r="W831" s="171">
        <v>0.95</v>
      </c>
      <c r="X831" s="171">
        <v>0.96</v>
      </c>
      <c r="Y831" s="171">
        <v>0.98</v>
      </c>
    </row>
    <row r="832" ht="11.25" customHeight="1">
      <c r="D832" s="149" t="s">
        <v>3046</v>
      </c>
      <c r="E832" s="150" t="s">
        <v>103</v>
      </c>
      <c r="F832" s="151" t="s">
        <v>3047</v>
      </c>
      <c r="G832" s="150" t="s">
        <v>3048</v>
      </c>
      <c r="H832" s="150" t="s">
        <v>3049</v>
      </c>
      <c r="I832" s="155"/>
      <c r="J832" s="126">
        <v>2</v>
      </c>
      <c r="K832" s="150"/>
      <c r="L832" s="227">
        <f>IF(("Reference probe"&lt;&gt;"Reference probe"),"N","Y")</f>
      </c>
      <c r="M832" s="171">
        <v>1.04</v>
      </c>
      <c r="N832" s="171">
        <v>0.94</v>
      </c>
      <c r="O832" s="171">
        <v>1.05</v>
      </c>
      <c r="P832" s="171">
        <v>1</v>
      </c>
      <c r="Q832" s="171">
        <v>1.07</v>
      </c>
      <c r="R832" s="171">
        <v>0.95</v>
      </c>
      <c r="S832" s="171">
        <v>1.08</v>
      </c>
      <c r="T832" s="171">
        <v>1.03</v>
      </c>
      <c r="U832" s="171">
        <v>0.98</v>
      </c>
      <c r="V832" s="171">
        <v>1.01</v>
      </c>
      <c r="W832" s="171">
        <v>1.09</v>
      </c>
      <c r="X832" s="171">
        <v>0.98</v>
      </c>
      <c r="Y832" s="171">
        <v>0.94</v>
      </c>
    </row>
    <row r="833" ht="11.25" customHeight="1">
      <c r="D833" s="149" t="s">
        <v>3050</v>
      </c>
      <c r="E833" s="150" t="s">
        <v>103</v>
      </c>
      <c r="F833" s="151" t="s">
        <v>3051</v>
      </c>
      <c r="G833" s="150" t="s">
        <v>3048</v>
      </c>
      <c r="H833" s="150" t="s">
        <v>3052</v>
      </c>
      <c r="I833" s="155"/>
      <c r="J833" s="126">
        <v>2</v>
      </c>
      <c r="K833" s="150"/>
      <c r="L833" s="227">
        <f>IF(("Reference probe"&lt;&gt;"Reference probe"),"N","Y")</f>
      </c>
      <c r="M833" s="171">
        <v>1.03</v>
      </c>
      <c r="N833" s="171">
        <v>0.97</v>
      </c>
      <c r="O833" s="171">
        <v>0.97</v>
      </c>
      <c r="P833" s="171">
        <v>1.01</v>
      </c>
      <c r="Q833" s="171">
        <v>0.96</v>
      </c>
      <c r="R833" s="171">
        <v>1.01</v>
      </c>
      <c r="S833" s="171">
        <v>0.98</v>
      </c>
      <c r="T833" s="171">
        <v>0.94</v>
      </c>
      <c r="U833" s="171">
        <v>0.99</v>
      </c>
      <c r="V833" s="171">
        <v>1.01</v>
      </c>
      <c r="W833" s="171">
        <v>0.97</v>
      </c>
      <c r="X833" s="171">
        <v>0.96</v>
      </c>
      <c r="Y833" s="171">
        <v>1.14</v>
      </c>
    </row>
    <row r="834" ht="11.25" customHeight="1">
      <c r="D834" s="149" t="s">
        <v>3053</v>
      </c>
      <c r="E834" s="150" t="s">
        <v>103</v>
      </c>
      <c r="F834" s="151" t="s">
        <v>3054</v>
      </c>
      <c r="G834" s="150" t="s">
        <v>3055</v>
      </c>
      <c r="H834" s="150" t="s">
        <v>3056</v>
      </c>
      <c r="I834" s="155"/>
      <c r="J834" s="126">
        <v>2</v>
      </c>
      <c r="K834" s="150"/>
      <c r="L834" s="227">
        <f>IF(("Reference probe"&lt;&gt;"Reference probe"),"N","Y")</f>
      </c>
      <c r="M834" s="171">
        <v>0.98</v>
      </c>
      <c r="N834" s="171">
        <v>0.96</v>
      </c>
      <c r="O834" s="171">
        <v>1</v>
      </c>
      <c r="P834" s="171">
        <v>0.96</v>
      </c>
      <c r="Q834" s="171">
        <v>1.03</v>
      </c>
      <c r="R834" s="171">
        <v>1.03</v>
      </c>
      <c r="S834" s="171">
        <v>1.02</v>
      </c>
      <c r="T834" s="171">
        <v>0.98</v>
      </c>
      <c r="U834" s="171">
        <v>1.01</v>
      </c>
      <c r="V834" s="171">
        <v>1</v>
      </c>
      <c r="W834" s="171">
        <v>1.02</v>
      </c>
      <c r="X834" s="171">
        <v>1.07</v>
      </c>
      <c r="Y834" s="171">
        <v>0.98</v>
      </c>
    </row>
    <row r="835" ht="11.25" customHeight="1">
      <c r="D835" s="149" t="s">
        <v>3057</v>
      </c>
      <c r="E835" s="150" t="s">
        <v>103</v>
      </c>
      <c r="F835" s="151" t="s">
        <v>3058</v>
      </c>
      <c r="G835" s="150" t="s">
        <v>3055</v>
      </c>
      <c r="H835" s="150" t="s">
        <v>3059</v>
      </c>
      <c r="I835" s="155"/>
      <c r="J835" s="126">
        <v>2</v>
      </c>
      <c r="K835" s="150"/>
      <c r="L835" s="227">
        <f>IF(("Reference probe"&lt;&gt;"Reference probe"),"N","Y")</f>
      </c>
      <c r="M835" s="171">
        <v>0.9</v>
      </c>
      <c r="N835" s="171">
        <v>1</v>
      </c>
      <c r="O835" s="171">
        <v>1.01</v>
      </c>
      <c r="P835" s="171">
        <v>0.93</v>
      </c>
      <c r="Q835" s="171">
        <v>0.98</v>
      </c>
      <c r="R835" s="171">
        <v>1</v>
      </c>
      <c r="S835" s="171">
        <v>1</v>
      </c>
      <c r="T835" s="171">
        <v>1.05</v>
      </c>
      <c r="U835" s="171">
        <v>1.07</v>
      </c>
      <c r="V835" s="171">
        <v>1.01</v>
      </c>
      <c r="W835" s="171">
        <v>0.98</v>
      </c>
      <c r="X835" s="171">
        <v>1.02</v>
      </c>
      <c r="Y835" s="171">
        <v>0.98</v>
      </c>
    </row>
    <row r="836" ht="11.25" customHeight="1">
      <c r="D836" s="149" t="s">
        <v>3060</v>
      </c>
      <c r="E836" s="150" t="s">
        <v>103</v>
      </c>
      <c r="F836" s="151" t="s">
        <v>3061</v>
      </c>
      <c r="G836" s="150" t="s">
        <v>3062</v>
      </c>
      <c r="H836" s="150" t="s">
        <v>3063</v>
      </c>
      <c r="I836" s="155"/>
      <c r="J836" s="126">
        <v>2</v>
      </c>
      <c r="K836" s="150" t="s">
        <v>3064</v>
      </c>
      <c r="L836" s="227">
        <f>IF(("Default"&lt;&gt;"Reference probe"),"N","Y")</f>
      </c>
      <c r="M836" s="171">
        <v>1.03</v>
      </c>
      <c r="N836" s="171">
        <v>1.02</v>
      </c>
      <c r="O836" s="171">
        <v>0.99</v>
      </c>
      <c r="P836" s="171">
        <v>0.88</v>
      </c>
      <c r="Q836" s="171">
        <v>0.98</v>
      </c>
      <c r="R836" s="171">
        <v>1.01</v>
      </c>
      <c r="S836" s="171">
        <v>0.97</v>
      </c>
      <c r="T836" s="171">
        <v>1.04</v>
      </c>
      <c r="U836" s="171">
        <v>0.91</v>
      </c>
      <c r="V836" s="171">
        <v>1.04</v>
      </c>
      <c r="W836" s="171">
        <v>1.04</v>
      </c>
      <c r="X836" s="171">
        <v>1.11</v>
      </c>
      <c r="Y836" s="171">
        <v>1.05</v>
      </c>
    </row>
    <row r="837" ht="11.25" customHeight="1">
      <c r="D837" s="149" t="s">
        <v>3065</v>
      </c>
      <c r="E837" s="150" t="s">
        <v>103</v>
      </c>
      <c r="F837" s="151" t="s">
        <v>3066</v>
      </c>
      <c r="G837" s="150" t="s">
        <v>3062</v>
      </c>
      <c r="H837" s="150" t="s">
        <v>3067</v>
      </c>
      <c r="I837" s="155"/>
      <c r="J837" s="126">
        <v>2</v>
      </c>
      <c r="K837" s="150"/>
      <c r="L837" s="227">
        <f>IF(("Reference probe"&lt;&gt;"Reference probe"),"N","Y")</f>
      </c>
      <c r="M837" s="171">
        <v>0.95</v>
      </c>
      <c r="N837" s="171">
        <v>1.01</v>
      </c>
      <c r="O837" s="171">
        <v>1.08</v>
      </c>
      <c r="P837" s="171">
        <v>1</v>
      </c>
      <c r="Q837" s="171">
        <v>1.02</v>
      </c>
      <c r="R837" s="171">
        <v>1.09</v>
      </c>
      <c r="S837" s="171">
        <v>1.03</v>
      </c>
      <c r="T837" s="171">
        <v>1.17</v>
      </c>
      <c r="U837" s="171">
        <v>0.96</v>
      </c>
      <c r="V837" s="171">
        <v>1.02</v>
      </c>
      <c r="W837" s="171">
        <v>0.94</v>
      </c>
      <c r="X837" s="171">
        <v>0.99</v>
      </c>
      <c r="Y837" s="171">
        <v>1.07</v>
      </c>
    </row>
    <row r="838" ht="11.25" customHeight="1">
      <c r="D838" s="149" t="s">
        <v>3068</v>
      </c>
      <c r="E838" s="150" t="s">
        <v>103</v>
      </c>
      <c r="F838" s="151" t="s">
        <v>3069</v>
      </c>
      <c r="G838" s="150" t="s">
        <v>3070</v>
      </c>
      <c r="H838" s="150" t="s">
        <v>3071</v>
      </c>
      <c r="I838" s="155"/>
      <c r="J838" s="126">
        <v>2</v>
      </c>
      <c r="K838" s="150"/>
      <c r="L838" s="227">
        <f>IF(("Reference probe"&lt;&gt;"Reference probe"),"N","Y")</f>
      </c>
      <c r="M838" s="171">
        <v>0.92</v>
      </c>
      <c r="N838" s="171">
        <v>1.01</v>
      </c>
      <c r="O838" s="171">
        <v>0.95</v>
      </c>
      <c r="P838" s="171">
        <v>1.04</v>
      </c>
      <c r="Q838" s="171">
        <v>1.02</v>
      </c>
      <c r="R838" s="171">
        <v>1</v>
      </c>
      <c r="S838" s="171">
        <v>1.04</v>
      </c>
      <c r="T838" s="171">
        <v>1.02</v>
      </c>
      <c r="U838" s="171">
        <v>0.96</v>
      </c>
      <c r="V838" s="171">
        <v>0.96</v>
      </c>
      <c r="W838" s="171">
        <v>0.97</v>
      </c>
      <c r="X838" s="171">
        <v>0.96</v>
      </c>
      <c r="Y838" s="171">
        <v>1.05</v>
      </c>
    </row>
    <row r="839" ht="11.25" customHeight="1">
      <c r="D839" s="149" t="s">
        <v>3072</v>
      </c>
      <c r="E839" s="150" t="s">
        <v>103</v>
      </c>
      <c r="F839" s="151" t="s">
        <v>3073</v>
      </c>
      <c r="G839" s="150" t="s">
        <v>3074</v>
      </c>
      <c r="H839" s="150" t="s">
        <v>3075</v>
      </c>
      <c r="I839" s="155"/>
      <c r="J839" s="126">
        <v>2</v>
      </c>
      <c r="K839" s="150"/>
      <c r="L839" s="227">
        <f>IF(("Reference probe"&lt;&gt;"Reference probe"),"N","Y")</f>
      </c>
      <c r="M839" s="171">
        <v>0.95</v>
      </c>
      <c r="N839" s="171">
        <v>0.99</v>
      </c>
      <c r="O839" s="171">
        <v>1.05</v>
      </c>
      <c r="P839" s="171">
        <v>0.97</v>
      </c>
      <c r="Q839" s="171">
        <v>1.04</v>
      </c>
      <c r="R839" s="171">
        <v>1.02</v>
      </c>
      <c r="S839" s="171">
        <v>0.99</v>
      </c>
      <c r="T839" s="171">
        <v>1.01</v>
      </c>
      <c r="U839" s="171">
        <v>0.88</v>
      </c>
      <c r="V839" s="171">
        <v>1.05</v>
      </c>
      <c r="W839" s="171">
        <v>1.04</v>
      </c>
      <c r="X839" s="171">
        <v>1.11</v>
      </c>
      <c r="Y839" s="171">
        <v>1.07</v>
      </c>
    </row>
    <row r="840" ht="11.25" customHeight="1">
      <c r="D840" s="149" t="s">
        <v>3076</v>
      </c>
      <c r="E840" s="150" t="s">
        <v>103</v>
      </c>
      <c r="F840" s="151" t="s">
        <v>3077</v>
      </c>
      <c r="G840" s="150" t="s">
        <v>3078</v>
      </c>
      <c r="H840" s="150" t="s">
        <v>3079</v>
      </c>
      <c r="I840" s="155"/>
      <c r="J840" s="126">
        <v>2</v>
      </c>
      <c r="K840" s="150"/>
      <c r="L840" s="227">
        <f>IF(("Reference probe"&lt;&gt;"Reference probe"),"N","Y")</f>
      </c>
      <c r="M840" s="171">
        <v>1</v>
      </c>
      <c r="N840" s="171">
        <v>1.04</v>
      </c>
      <c r="O840" s="171">
        <v>1</v>
      </c>
      <c r="P840" s="171">
        <v>1.05</v>
      </c>
      <c r="Q840" s="171">
        <v>1.02</v>
      </c>
      <c r="R840" s="171">
        <v>1.01</v>
      </c>
      <c r="S840" s="171">
        <v>1</v>
      </c>
      <c r="T840" s="171">
        <v>1.09</v>
      </c>
      <c r="U840" s="171">
        <v>1.02</v>
      </c>
      <c r="V840" s="171">
        <v>0.9</v>
      </c>
      <c r="W840" s="171">
        <v>0.95</v>
      </c>
      <c r="X840" s="171">
        <v>1.05</v>
      </c>
      <c r="Y840" s="171">
        <v>0.99</v>
      </c>
    </row>
    <row r="841" ht="11.25" customHeight="1">
      <c r="D841" s="149" t="s">
        <v>3080</v>
      </c>
      <c r="E841" s="150" t="s">
        <v>103</v>
      </c>
      <c r="F841" s="151" t="s">
        <v>3081</v>
      </c>
      <c r="G841" s="150" t="s">
        <v>3078</v>
      </c>
      <c r="H841" s="150" t="s">
        <v>3082</v>
      </c>
      <c r="I841" s="155"/>
      <c r="J841" s="126">
        <v>2</v>
      </c>
      <c r="K841" s="150"/>
      <c r="L841" s="227">
        <f>IF(("Default"&lt;&gt;"Reference probe"),"N","Y")</f>
      </c>
      <c r="M841" s="171">
        <v>0.99</v>
      </c>
      <c r="N841" s="171">
        <v>0.99</v>
      </c>
      <c r="O841" s="171">
        <v>1.03</v>
      </c>
      <c r="P841" s="171">
        <v>0.99</v>
      </c>
      <c r="Q841" s="171">
        <v>1</v>
      </c>
      <c r="R841" s="171">
        <v>1.01</v>
      </c>
      <c r="S841" s="171">
        <v>1.03</v>
      </c>
      <c r="T841" s="171">
        <v>0.98</v>
      </c>
      <c r="U841" s="171">
        <v>1</v>
      </c>
      <c r="V841" s="171">
        <v>0.91</v>
      </c>
      <c r="W841" s="171">
        <v>1.01</v>
      </c>
      <c r="X841" s="171">
        <v>0.89</v>
      </c>
      <c r="Y841" s="171">
        <v>0.99</v>
      </c>
    </row>
    <row r="842" ht="11.25" customHeight="1">
      <c r="D842" s="149" t="s">
        <v>3083</v>
      </c>
      <c r="E842" s="150" t="s">
        <v>103</v>
      </c>
      <c r="F842" s="151" t="s">
        <v>3084</v>
      </c>
      <c r="G842" s="150" t="s">
        <v>3085</v>
      </c>
      <c r="H842" s="150" t="s">
        <v>3086</v>
      </c>
      <c r="I842" s="155"/>
      <c r="J842" s="126">
        <v>2</v>
      </c>
      <c r="K842" s="150"/>
      <c r="L842" s="227">
        <f>IF(("Reference probe"&lt;&gt;"Reference probe"),"N","Y")</f>
      </c>
      <c r="M842" s="171">
        <v>0.98</v>
      </c>
      <c r="N842" s="171">
        <v>0.99</v>
      </c>
      <c r="O842" s="171">
        <v>1.06</v>
      </c>
      <c r="P842" s="171">
        <v>1.02</v>
      </c>
      <c r="Q842" s="171">
        <v>0.93</v>
      </c>
      <c r="R842" s="171">
        <v>0.99</v>
      </c>
      <c r="S842" s="171">
        <v>0.95</v>
      </c>
      <c r="T842" s="171">
        <v>1.04</v>
      </c>
      <c r="U842" s="171">
        <v>1.02</v>
      </c>
      <c r="V842" s="171">
        <v>1.02</v>
      </c>
      <c r="W842" s="171">
        <v>1.01</v>
      </c>
      <c r="X842" s="171">
        <v>1.05</v>
      </c>
      <c r="Y842" s="171">
        <v>1.06</v>
      </c>
    </row>
    <row r="843" ht="11.25" customHeight="1">
      <c r="D843" s="149" t="s">
        <v>3087</v>
      </c>
      <c r="E843" s="150" t="s">
        <v>103</v>
      </c>
      <c r="F843" s="151" t="s">
        <v>3088</v>
      </c>
      <c r="G843" s="150" t="s">
        <v>3089</v>
      </c>
      <c r="H843" s="150" t="s">
        <v>3090</v>
      </c>
      <c r="I843" s="155"/>
      <c r="J843" s="126">
        <v>2</v>
      </c>
      <c r="K843" s="150"/>
      <c r="L843" s="227">
        <f>IF(("Reference probe"&lt;&gt;"Reference probe"),"N","Y")</f>
      </c>
      <c r="M843" s="171">
        <v>1.02</v>
      </c>
      <c r="N843" s="171">
        <v>1.01</v>
      </c>
      <c r="O843" s="171">
        <v>1.04</v>
      </c>
      <c r="P843" s="171">
        <v>0.99</v>
      </c>
      <c r="Q843" s="171">
        <v>1</v>
      </c>
      <c r="R843" s="171">
        <v>1.03</v>
      </c>
      <c r="S843" s="171">
        <v>1.07</v>
      </c>
      <c r="T843" s="171">
        <v>1.01</v>
      </c>
      <c r="U843" s="171">
        <v>1.01</v>
      </c>
      <c r="V843" s="171">
        <v>1.09</v>
      </c>
      <c r="W843" s="171">
        <v>1.01</v>
      </c>
      <c r="X843" s="171">
        <v>1.13</v>
      </c>
      <c r="Y843" s="171">
        <v>0.96</v>
      </c>
    </row>
    <row r="844" ht="11.25" customHeight="1">
      <c r="D844" s="149" t="s">
        <v>3091</v>
      </c>
      <c r="E844" s="150" t="s">
        <v>103</v>
      </c>
      <c r="F844" s="151" t="s">
        <v>3092</v>
      </c>
      <c r="G844" s="150" t="s">
        <v>3093</v>
      </c>
      <c r="H844" s="150" t="s">
        <v>3094</v>
      </c>
      <c r="I844" s="155"/>
      <c r="J844" s="126">
        <v>2</v>
      </c>
      <c r="K844" s="150"/>
      <c r="L844" s="227">
        <f>IF(("Reference probe"&lt;&gt;"Reference probe"),"N","Y")</f>
      </c>
      <c r="M844" s="171">
        <v>0.92</v>
      </c>
      <c r="N844" s="171">
        <v>0.96</v>
      </c>
      <c r="O844" s="171">
        <v>1</v>
      </c>
      <c r="P844" s="171">
        <v>1.02</v>
      </c>
      <c r="Q844" s="171">
        <v>0.95</v>
      </c>
      <c r="R844" s="171">
        <v>0.99</v>
      </c>
      <c r="S844" s="171">
        <v>0.98</v>
      </c>
      <c r="T844" s="171">
        <v>1.01</v>
      </c>
      <c r="U844" s="171">
        <v>1.04</v>
      </c>
      <c r="V844" s="171">
        <v>0.96</v>
      </c>
      <c r="W844" s="171">
        <v>1.01</v>
      </c>
      <c r="X844" s="171">
        <v>1.03</v>
      </c>
      <c r="Y844" s="171">
        <v>1.05</v>
      </c>
    </row>
    <row r="845" ht="11.25" customHeight="1">
      <c r="D845" s="149" t="s">
        <v>3095</v>
      </c>
      <c r="E845" s="150" t="s">
        <v>103</v>
      </c>
      <c r="F845" s="151" t="s">
        <v>3096</v>
      </c>
      <c r="G845" s="150" t="s">
        <v>3093</v>
      </c>
      <c r="H845" s="150" t="s">
        <v>3097</v>
      </c>
      <c r="I845" s="155"/>
      <c r="J845" s="126">
        <v>2</v>
      </c>
      <c r="K845" s="150"/>
      <c r="L845" s="227">
        <f>IF(("Reference probe"&lt;&gt;"Reference probe"),"N","Y")</f>
      </c>
      <c r="M845" s="171">
        <v>0.98</v>
      </c>
      <c r="N845" s="171">
        <v>1.07</v>
      </c>
      <c r="O845" s="171">
        <v>1.03</v>
      </c>
      <c r="P845" s="171">
        <v>0.98</v>
      </c>
      <c r="Q845" s="171">
        <v>0.97</v>
      </c>
      <c r="R845" s="171">
        <v>0.87</v>
      </c>
      <c r="S845" s="171">
        <v>1.02</v>
      </c>
      <c r="T845" s="171">
        <v>0.97</v>
      </c>
      <c r="U845" s="171">
        <v>0.96</v>
      </c>
      <c r="V845" s="171">
        <v>0.95</v>
      </c>
      <c r="W845" s="171">
        <v>0.97</v>
      </c>
      <c r="X845" s="171">
        <v>0.96</v>
      </c>
      <c r="Y845" s="171">
        <v>1.04</v>
      </c>
    </row>
    <row r="846" ht="11.25" customHeight="1">
      <c r="D846" s="149" t="s">
        <v>3098</v>
      </c>
      <c r="E846" s="150" t="s">
        <v>103</v>
      </c>
      <c r="F846" s="151" t="s">
        <v>3099</v>
      </c>
      <c r="G846" s="150" t="s">
        <v>3100</v>
      </c>
      <c r="H846" s="150" t="s">
        <v>3101</v>
      </c>
      <c r="I846" s="155"/>
      <c r="J846" s="126">
        <v>2</v>
      </c>
      <c r="K846" s="150"/>
      <c r="L846" s="227">
        <f>IF(("Reference probe"&lt;&gt;"Reference probe"),"N","Y")</f>
      </c>
      <c r="M846" s="171">
        <v>1.02</v>
      </c>
      <c r="N846" s="171">
        <v>0.98</v>
      </c>
      <c r="O846" s="171">
        <v>0.99</v>
      </c>
      <c r="P846" s="171">
        <v>0.97</v>
      </c>
      <c r="Q846" s="171">
        <v>1.01</v>
      </c>
      <c r="R846" s="171">
        <v>0.99</v>
      </c>
      <c r="S846" s="171">
        <v>0.92</v>
      </c>
      <c r="T846" s="171">
        <v>1.09</v>
      </c>
      <c r="U846" s="171">
        <v>1.05</v>
      </c>
      <c r="V846" s="171">
        <v>1.06</v>
      </c>
      <c r="W846" s="171">
        <v>0.97</v>
      </c>
      <c r="X846" s="171">
        <v>1.01</v>
      </c>
      <c r="Y846" s="171">
        <v>0.99</v>
      </c>
    </row>
    <row r="847" ht="11.25" customHeight="1">
      <c r="D847" s="149" t="s">
        <v>3102</v>
      </c>
      <c r="E847" s="150" t="s">
        <v>103</v>
      </c>
      <c r="F847" s="151" t="s">
        <v>3103</v>
      </c>
      <c r="G847" s="150" t="s">
        <v>3100</v>
      </c>
      <c r="H847" s="150" t="s">
        <v>3104</v>
      </c>
      <c r="I847" s="155"/>
      <c r="J847" s="126">
        <v>2</v>
      </c>
      <c r="K847" s="150"/>
      <c r="L847" s="227">
        <f>IF(("Reference probe"&lt;&gt;"Reference probe"),"N","Y")</f>
      </c>
      <c r="M847" s="171">
        <v>0.99</v>
      </c>
      <c r="N847" s="171">
        <v>0.94</v>
      </c>
      <c r="O847" s="171">
        <v>0.96</v>
      </c>
      <c r="P847" s="171">
        <v>0.94</v>
      </c>
      <c r="Q847" s="171">
        <v>0.96</v>
      </c>
      <c r="R847" s="171">
        <v>0.94</v>
      </c>
      <c r="S847" s="171">
        <v>1.12</v>
      </c>
      <c r="T847" s="171">
        <v>1.02</v>
      </c>
      <c r="U847" s="171">
        <v>1</v>
      </c>
      <c r="V847" s="171">
        <v>1.09</v>
      </c>
      <c r="W847" s="171">
        <v>1.03</v>
      </c>
      <c r="X847" s="171">
        <v>1</v>
      </c>
      <c r="Y847" s="171">
        <v>1.08</v>
      </c>
    </row>
    <row r="848" ht="11.25" customHeight="1">
      <c r="D848" s="149" t="s">
        <v>3105</v>
      </c>
      <c r="E848" s="150" t="s">
        <v>103</v>
      </c>
      <c r="F848" s="151" t="s">
        <v>3106</v>
      </c>
      <c r="G848" s="150" t="s">
        <v>3107</v>
      </c>
      <c r="H848" s="150" t="s">
        <v>3108</v>
      </c>
      <c r="I848" s="155"/>
      <c r="J848" s="126">
        <v>2</v>
      </c>
      <c r="K848" s="150"/>
      <c r="L848" s="227">
        <f>IF(("Reference probe"&lt;&gt;"Reference probe"),"N","Y")</f>
      </c>
      <c r="M848" s="171">
        <v>1.06</v>
      </c>
      <c r="N848" s="171">
        <v>1</v>
      </c>
      <c r="O848" s="171">
        <v>1.06</v>
      </c>
      <c r="P848" s="171">
        <v>0.97</v>
      </c>
      <c r="Q848" s="171">
        <v>1.1</v>
      </c>
      <c r="R848" s="171">
        <v>1.05</v>
      </c>
      <c r="S848" s="171">
        <v>0.96</v>
      </c>
      <c r="T848" s="171">
        <v>1</v>
      </c>
      <c r="U848" s="171">
        <v>0.99</v>
      </c>
      <c r="V848" s="171">
        <v>0.99</v>
      </c>
      <c r="W848" s="171">
        <v>0.92</v>
      </c>
      <c r="X848" s="171">
        <v>1.13</v>
      </c>
      <c r="Y848" s="171">
        <v>1.01</v>
      </c>
    </row>
    <row r="849" ht="11.25" customHeight="1">
      <c r="D849" s="149" t="s">
        <v>3109</v>
      </c>
      <c r="E849" s="150" t="s">
        <v>103</v>
      </c>
      <c r="F849" s="151" t="s">
        <v>3110</v>
      </c>
      <c r="G849" s="150" t="s">
        <v>3107</v>
      </c>
      <c r="H849" s="150" t="s">
        <v>3111</v>
      </c>
      <c r="I849" s="155"/>
      <c r="J849" s="126">
        <v>2</v>
      </c>
      <c r="K849" s="150"/>
      <c r="L849" s="227">
        <f>IF(("Reference probe"&lt;&gt;"Reference probe"),"N","Y")</f>
      </c>
      <c r="M849" s="171">
        <v>0.98</v>
      </c>
      <c r="N849" s="171">
        <v>1.01</v>
      </c>
      <c r="O849" s="171">
        <v>0.99</v>
      </c>
      <c r="P849" s="171">
        <v>0.97</v>
      </c>
      <c r="Q849" s="171">
        <v>0.98</v>
      </c>
      <c r="R849" s="171">
        <v>1.14</v>
      </c>
      <c r="S849" s="171">
        <v>1.05</v>
      </c>
      <c r="T849" s="171">
        <v>0.94</v>
      </c>
      <c r="U849" s="171">
        <v>1.01</v>
      </c>
      <c r="V849" s="171">
        <v>1.03</v>
      </c>
      <c r="W849" s="171">
        <v>1</v>
      </c>
      <c r="X849" s="171">
        <v>0.99</v>
      </c>
      <c r="Y849" s="171">
        <v>0.99</v>
      </c>
    </row>
    <row r="850" ht="11.25" customHeight="1">
      <c r="D850" s="149" t="s">
        <v>3112</v>
      </c>
      <c r="E850" s="150" t="s">
        <v>103</v>
      </c>
      <c r="F850" s="151" t="s">
        <v>3113</v>
      </c>
      <c r="G850" s="150" t="s">
        <v>3114</v>
      </c>
      <c r="H850" s="150" t="s">
        <v>3115</v>
      </c>
      <c r="I850" s="155"/>
      <c r="J850" s="126">
        <v>2</v>
      </c>
      <c r="K850" s="150"/>
      <c r="L850" s="227">
        <f>IF(("Reference probe"&lt;&gt;"Reference probe"),"N","Y")</f>
      </c>
      <c r="M850" s="171">
        <v>0.97</v>
      </c>
      <c r="N850" s="171">
        <v>0.99</v>
      </c>
      <c r="O850" s="171">
        <v>1.04</v>
      </c>
      <c r="P850" s="171">
        <v>1.01</v>
      </c>
      <c r="Q850" s="171">
        <v>1.04</v>
      </c>
      <c r="R850" s="171">
        <v>0.93</v>
      </c>
      <c r="S850" s="171">
        <v>0.99</v>
      </c>
      <c r="T850" s="171">
        <v>0.99</v>
      </c>
      <c r="U850" s="171">
        <v>1</v>
      </c>
      <c r="V850" s="171">
        <v>1.13</v>
      </c>
      <c r="W850" s="171">
        <v>1</v>
      </c>
      <c r="X850" s="171">
        <v>1.09</v>
      </c>
      <c r="Y850" s="171">
        <v>0.97</v>
      </c>
    </row>
    <row r="851" ht="11.25" customHeight="1">
      <c r="D851" s="149" t="s">
        <v>3116</v>
      </c>
      <c r="E851" s="150" t="s">
        <v>103</v>
      </c>
      <c r="F851" s="151" t="s">
        <v>3117</v>
      </c>
      <c r="G851" s="150" t="s">
        <v>3118</v>
      </c>
      <c r="H851" s="150" t="s">
        <v>3119</v>
      </c>
      <c r="I851" s="155"/>
      <c r="J851" s="126">
        <v>2</v>
      </c>
      <c r="K851" s="150"/>
      <c r="L851" s="227">
        <f>IF(("Reference probe"&lt;&gt;"Reference probe"),"N","Y")</f>
      </c>
      <c r="M851" s="171">
        <v>0.91</v>
      </c>
      <c r="N851" s="171">
        <v>0.97</v>
      </c>
      <c r="O851" s="171">
        <v>1.01</v>
      </c>
      <c r="P851" s="171">
        <v>0.97</v>
      </c>
      <c r="Q851" s="171">
        <v>1</v>
      </c>
      <c r="R851" s="171">
        <v>0.97</v>
      </c>
      <c r="S851" s="171">
        <v>1.07</v>
      </c>
      <c r="T851" s="171">
        <v>1.02</v>
      </c>
      <c r="U851" s="171">
        <v>1.01</v>
      </c>
      <c r="V851" s="171">
        <v>0.99</v>
      </c>
      <c r="W851" s="171">
        <v>1.04</v>
      </c>
      <c r="X851" s="171">
        <v>0.98</v>
      </c>
      <c r="Y851" s="171">
        <v>0.98</v>
      </c>
    </row>
    <row r="852" ht="11.25" customHeight="1">
      <c r="D852" s="149" t="s">
        <v>3120</v>
      </c>
      <c r="E852" s="150" t="s">
        <v>103</v>
      </c>
      <c r="F852" s="151" t="s">
        <v>3121</v>
      </c>
      <c r="G852" s="150" t="s">
        <v>3122</v>
      </c>
      <c r="H852" s="150" t="s">
        <v>3123</v>
      </c>
      <c r="I852" s="155"/>
      <c r="J852" s="126">
        <v>2</v>
      </c>
      <c r="K852" s="150"/>
      <c r="L852" s="227">
        <f>IF(("Default"&lt;&gt;"Reference probe"),"N","Y")</f>
      </c>
      <c r="M852" s="171">
        <v>0.99</v>
      </c>
      <c r="N852" s="171">
        <v>1.04</v>
      </c>
      <c r="O852" s="171">
        <v>1.07</v>
      </c>
      <c r="P852" s="171">
        <v>1.03</v>
      </c>
      <c r="Q852" s="171">
        <v>0.96</v>
      </c>
      <c r="R852" s="171">
        <v>0.95</v>
      </c>
      <c r="S852" s="171">
        <v>0.92</v>
      </c>
      <c r="T852" s="171">
        <v>0.99</v>
      </c>
      <c r="U852" s="171">
        <v>1.02</v>
      </c>
      <c r="V852" s="171">
        <v>0.96</v>
      </c>
      <c r="W852" s="171">
        <v>0.97</v>
      </c>
      <c r="X852" s="171">
        <v>1.01</v>
      </c>
      <c r="Y852" s="171">
        <v>1.03</v>
      </c>
    </row>
    <row r="853" ht="11.25" customHeight="1">
      <c r="D853" s="149" t="s">
        <v>3124</v>
      </c>
      <c r="E853" s="150" t="s">
        <v>103</v>
      </c>
      <c r="F853" s="151" t="s">
        <v>3125</v>
      </c>
      <c r="G853" s="150" t="s">
        <v>3122</v>
      </c>
      <c r="H853" s="150" t="s">
        <v>3126</v>
      </c>
      <c r="I853" s="155"/>
      <c r="J853" s="126">
        <v>2</v>
      </c>
      <c r="K853" s="150"/>
      <c r="L853" s="227">
        <f>IF(("Reference probe"&lt;&gt;"Reference probe"),"N","Y")</f>
      </c>
      <c r="M853" s="171">
        <v>1.01</v>
      </c>
      <c r="N853" s="171">
        <v>0.97</v>
      </c>
      <c r="O853" s="171">
        <v>0.96</v>
      </c>
      <c r="P853" s="171">
        <v>0.97</v>
      </c>
      <c r="Q853" s="171">
        <v>0.98</v>
      </c>
      <c r="R853" s="171">
        <v>1.03</v>
      </c>
      <c r="S853" s="171">
        <v>1.01</v>
      </c>
      <c r="T853" s="171">
        <v>1.02</v>
      </c>
      <c r="U853" s="171">
        <v>1.04</v>
      </c>
      <c r="V853" s="171">
        <v>0.98</v>
      </c>
      <c r="W853" s="171">
        <v>1.02</v>
      </c>
      <c r="X853" s="171">
        <v>1.03</v>
      </c>
      <c r="Y853" s="171">
        <v>0.99</v>
      </c>
    </row>
    <row r="854" ht="11.25" customHeight="1">
      <c r="D854" s="149" t="s">
        <v>3127</v>
      </c>
      <c r="E854" s="150" t="s">
        <v>103</v>
      </c>
      <c r="F854" s="151" t="s">
        <v>3128</v>
      </c>
      <c r="G854" s="150" t="s">
        <v>3129</v>
      </c>
      <c r="H854" s="150" t="s">
        <v>3130</v>
      </c>
      <c r="I854" s="155"/>
      <c r="J854" s="126">
        <v>2</v>
      </c>
      <c r="K854" s="150"/>
      <c r="L854" s="227">
        <f>IF(("Reference probe"&lt;&gt;"Reference probe"),"N","Y")</f>
      </c>
      <c r="M854" s="171">
        <v>0.99</v>
      </c>
      <c r="N854" s="171">
        <v>1.05</v>
      </c>
      <c r="O854" s="171">
        <v>0.96</v>
      </c>
      <c r="P854" s="171">
        <v>0.89</v>
      </c>
      <c r="Q854" s="171">
        <v>0.9</v>
      </c>
      <c r="R854" s="171">
        <v>0.98</v>
      </c>
      <c r="S854" s="171">
        <v>1.01</v>
      </c>
      <c r="T854" s="171">
        <v>1.01</v>
      </c>
      <c r="U854" s="171">
        <v>1.02</v>
      </c>
      <c r="V854" s="171">
        <v>1.07</v>
      </c>
      <c r="W854" s="171">
        <v>1.02</v>
      </c>
      <c r="X854" s="171">
        <v>0.93</v>
      </c>
      <c r="Y854" s="171">
        <v>1.03</v>
      </c>
    </row>
    <row r="855" ht="11.25" customHeight="1">
      <c r="D855" s="149" t="s">
        <v>3131</v>
      </c>
      <c r="E855" s="150" t="s">
        <v>103</v>
      </c>
      <c r="F855" s="151" t="s">
        <v>3132</v>
      </c>
      <c r="G855" s="150" t="s">
        <v>3129</v>
      </c>
      <c r="H855" s="150" t="s">
        <v>3133</v>
      </c>
      <c r="I855" s="155"/>
      <c r="J855" s="126">
        <v>2</v>
      </c>
      <c r="K855" s="150"/>
      <c r="L855" s="227">
        <f>IF(("Reference probe"&lt;&gt;"Reference probe"),"N","Y")</f>
      </c>
      <c r="M855" s="171">
        <v>0.94</v>
      </c>
      <c r="N855" s="171">
        <v>1.02</v>
      </c>
      <c r="O855" s="171">
        <v>1.04</v>
      </c>
      <c r="P855" s="171">
        <v>0.99</v>
      </c>
      <c r="Q855" s="171">
        <v>1</v>
      </c>
      <c r="R855" s="171">
        <v>1.03</v>
      </c>
      <c r="S855" s="171">
        <v>1.07</v>
      </c>
      <c r="T855" s="171">
        <v>1</v>
      </c>
      <c r="U855" s="171">
        <v>1.02</v>
      </c>
      <c r="V855" s="171">
        <v>0.99</v>
      </c>
      <c r="W855" s="171">
        <v>1.06</v>
      </c>
      <c r="X855" s="171">
        <v>0.95</v>
      </c>
      <c r="Y855" s="171">
        <v>0.91</v>
      </c>
    </row>
    <row r="856" ht="11.25" customHeight="1">
      <c r="D856" s="149" t="s">
        <v>3134</v>
      </c>
      <c r="E856" s="150" t="s">
        <v>103</v>
      </c>
      <c r="F856" s="151" t="s">
        <v>3135</v>
      </c>
      <c r="G856" s="150" t="s">
        <v>3136</v>
      </c>
      <c r="H856" s="150" t="s">
        <v>3137</v>
      </c>
      <c r="I856" s="155"/>
      <c r="J856" s="126">
        <v>2</v>
      </c>
      <c r="K856" s="150"/>
      <c r="L856" s="227">
        <f>IF(("Reference probe"&lt;&gt;"Reference probe"),"N","Y")</f>
      </c>
      <c r="M856" s="171">
        <v>1.01</v>
      </c>
      <c r="N856" s="171">
        <v>1.08</v>
      </c>
      <c r="O856" s="171">
        <v>1.05</v>
      </c>
      <c r="P856" s="171">
        <v>1.06</v>
      </c>
      <c r="Q856" s="171">
        <v>1.09</v>
      </c>
      <c r="R856" s="171">
        <v>1.01</v>
      </c>
      <c r="S856" s="171">
        <v>1.01</v>
      </c>
      <c r="T856" s="171">
        <v>1.04</v>
      </c>
      <c r="U856" s="171">
        <v>0.91</v>
      </c>
      <c r="V856" s="171">
        <v>0.91</v>
      </c>
      <c r="W856" s="171">
        <v>1</v>
      </c>
      <c r="X856" s="171">
        <v>1.14</v>
      </c>
      <c r="Y856" s="171">
        <v>0.95</v>
      </c>
    </row>
    <row r="857" ht="11.25" customHeight="1">
      <c r="D857" s="149" t="s">
        <v>3138</v>
      </c>
      <c r="E857" s="150" t="s">
        <v>103</v>
      </c>
      <c r="F857" s="151" t="s">
        <v>3139</v>
      </c>
      <c r="G857" s="150" t="s">
        <v>3136</v>
      </c>
      <c r="H857" s="150" t="s">
        <v>3140</v>
      </c>
      <c r="I857" s="155"/>
      <c r="J857" s="126">
        <v>2</v>
      </c>
      <c r="K857" s="150"/>
      <c r="L857" s="227">
        <f>IF(("Default"&lt;&gt;"Reference probe"),"N","Y")</f>
      </c>
      <c r="M857" s="171">
        <v>1.06</v>
      </c>
      <c r="N857" s="171">
        <v>0.99</v>
      </c>
      <c r="O857" s="171">
        <v>1.02</v>
      </c>
      <c r="P857" s="171">
        <v>0.92</v>
      </c>
      <c r="Q857" s="171">
        <v>1.01</v>
      </c>
      <c r="R857" s="171">
        <v>0.98</v>
      </c>
      <c r="S857" s="171">
        <v>0.96</v>
      </c>
      <c r="T857" s="171">
        <v>0.98</v>
      </c>
      <c r="U857" s="171">
        <v>0.97</v>
      </c>
      <c r="V857" s="171">
        <v>1</v>
      </c>
      <c r="W857" s="171">
        <v>0.98</v>
      </c>
      <c r="X857" s="171">
        <v>0.94</v>
      </c>
      <c r="Y857" s="171">
        <v>1.05</v>
      </c>
    </row>
    <row r="858" ht="11.25" customHeight="1">
      <c r="D858" s="149" t="s">
        <v>3141</v>
      </c>
      <c r="E858" s="150" t="s">
        <v>103</v>
      </c>
      <c r="F858" s="151" t="s">
        <v>3142</v>
      </c>
      <c r="G858" s="150" t="s">
        <v>3143</v>
      </c>
      <c r="H858" s="150" t="s">
        <v>3144</v>
      </c>
      <c r="I858" s="155"/>
      <c r="J858" s="126">
        <v>2</v>
      </c>
      <c r="K858" s="150"/>
      <c r="L858" s="227">
        <f>IF(("Default"&lt;&gt;"Reference probe"),"N","Y")</f>
      </c>
      <c r="M858" s="171">
        <v>0.9</v>
      </c>
      <c r="N858" s="171">
        <v>0.98</v>
      </c>
      <c r="O858" s="171">
        <v>1.03</v>
      </c>
      <c r="P858" s="171">
        <v>1.05</v>
      </c>
      <c r="Q858" s="171">
        <v>0.98</v>
      </c>
      <c r="R858" s="171">
        <v>0.98</v>
      </c>
      <c r="S858" s="171">
        <v>0.91</v>
      </c>
      <c r="T858" s="171">
        <v>1</v>
      </c>
      <c r="U858" s="171">
        <v>1.02</v>
      </c>
      <c r="V858" s="171">
        <v>0.91</v>
      </c>
      <c r="W858" s="171">
        <v>1.01</v>
      </c>
      <c r="X858" s="171">
        <v>1.03</v>
      </c>
      <c r="Y858" s="171">
        <v>1.02</v>
      </c>
    </row>
    <row r="859" ht="11.25" customHeight="1">
      <c r="D859" s="149" t="s">
        <v>3145</v>
      </c>
      <c r="E859" s="150" t="s">
        <v>103</v>
      </c>
      <c r="F859" s="151" t="s">
        <v>3146</v>
      </c>
      <c r="G859" s="150" t="s">
        <v>3143</v>
      </c>
      <c r="H859" s="150" t="s">
        <v>3147</v>
      </c>
      <c r="I859" s="155"/>
      <c r="J859" s="126">
        <v>2</v>
      </c>
      <c r="K859" s="150" t="s">
        <v>152</v>
      </c>
      <c r="L859" s="227">
        <f>IF(("Default"&lt;&gt;"Reference probe"),"N","Y")</f>
      </c>
      <c r="M859" s="171">
        <v>0.96</v>
      </c>
      <c r="N859" s="171">
        <v>1.1</v>
      </c>
      <c r="O859" s="171">
        <v>0.97</v>
      </c>
      <c r="P859" s="171">
        <v>0.93</v>
      </c>
      <c r="Q859" s="171">
        <v>0.95</v>
      </c>
      <c r="R859" s="171">
        <v>0.87</v>
      </c>
      <c r="S859" s="171">
        <v>1.01</v>
      </c>
      <c r="T859" s="171">
        <v>0.97</v>
      </c>
      <c r="U859" s="171">
        <v>0.95</v>
      </c>
      <c r="V859" s="171">
        <v>1.01</v>
      </c>
      <c r="W859" s="171">
        <v>0.99</v>
      </c>
      <c r="X859" s="171">
        <v>0.99</v>
      </c>
      <c r="Y859" s="171">
        <v>1.02</v>
      </c>
    </row>
    <row r="860" ht="11.25" customHeight="1">
      <c r="D860" s="149" t="s">
        <v>3148</v>
      </c>
      <c r="E860" s="150" t="s">
        <v>103</v>
      </c>
      <c r="F860" s="151" t="s">
        <v>3149</v>
      </c>
      <c r="G860" s="150" t="s">
        <v>3143</v>
      </c>
      <c r="H860" s="150" t="s">
        <v>3150</v>
      </c>
      <c r="I860" s="155"/>
      <c r="J860" s="126">
        <v>2</v>
      </c>
      <c r="K860" s="150"/>
      <c r="L860" s="227">
        <f>IF(("Reference probe"&lt;&gt;"Reference probe"),"N","Y")</f>
      </c>
      <c r="M860" s="171">
        <v>0.95</v>
      </c>
      <c r="N860" s="171">
        <v>0.9</v>
      </c>
      <c r="O860" s="171">
        <v>1.08</v>
      </c>
      <c r="P860" s="171">
        <v>1.09</v>
      </c>
      <c r="Q860" s="171">
        <v>0.98</v>
      </c>
      <c r="R860" s="171">
        <v>1.06</v>
      </c>
      <c r="S860" s="171">
        <v>0.97</v>
      </c>
      <c r="T860" s="171">
        <v>1.05</v>
      </c>
      <c r="U860" s="171">
        <v>1.02</v>
      </c>
      <c r="V860" s="171">
        <v>1</v>
      </c>
      <c r="W860" s="171">
        <v>1.05</v>
      </c>
      <c r="X860" s="171">
        <v>1.01</v>
      </c>
      <c r="Y860" s="171">
        <v>1.06</v>
      </c>
    </row>
    <row r="861" ht="11.25" customHeight="1">
      <c r="D861" s="149" t="s">
        <v>3151</v>
      </c>
      <c r="E861" s="150" t="s">
        <v>103</v>
      </c>
      <c r="F861" s="151" t="s">
        <v>3152</v>
      </c>
      <c r="G861" s="150" t="s">
        <v>3153</v>
      </c>
      <c r="H861" s="150" t="s">
        <v>3154</v>
      </c>
      <c r="I861" s="155"/>
      <c r="J861" s="126">
        <v>2</v>
      </c>
      <c r="K861" s="150"/>
      <c r="L861" s="227">
        <f>IF(("Reference probe"&lt;&gt;"Reference probe"),"N","Y")</f>
      </c>
      <c r="M861" s="171">
        <v>0.95</v>
      </c>
      <c r="N861" s="171">
        <v>1.09</v>
      </c>
      <c r="O861" s="171">
        <v>1.09</v>
      </c>
      <c r="P861" s="171">
        <v>1.03</v>
      </c>
      <c r="Q861" s="171">
        <v>1.01</v>
      </c>
      <c r="R861" s="171">
        <v>1</v>
      </c>
      <c r="S861" s="171">
        <v>1</v>
      </c>
      <c r="T861" s="171">
        <v>0.94</v>
      </c>
      <c r="U861" s="171">
        <v>0.94</v>
      </c>
      <c r="V861" s="171">
        <v>1.02</v>
      </c>
      <c r="W861" s="171">
        <v>1.05</v>
      </c>
      <c r="X861" s="171">
        <v>0.95</v>
      </c>
      <c r="Y861" s="171">
        <v>0.93</v>
      </c>
    </row>
    <row r="862" ht="11.25" customHeight="1">
      <c r="D862" s="149" t="s">
        <v>3155</v>
      </c>
      <c r="E862" s="150" t="s">
        <v>103</v>
      </c>
      <c r="F862" s="151" t="s">
        <v>3156</v>
      </c>
      <c r="G862" s="150" t="s">
        <v>3157</v>
      </c>
      <c r="H862" s="150" t="s">
        <v>3158</v>
      </c>
      <c r="I862" s="155"/>
      <c r="J862" s="126">
        <v>2</v>
      </c>
      <c r="K862" s="150"/>
      <c r="L862" s="227">
        <f>IF(("Reference probe"&lt;&gt;"Reference probe"),"N","Y")</f>
      </c>
      <c r="M862" s="171">
        <v>0.97</v>
      </c>
      <c r="N862" s="171">
        <v>1.03</v>
      </c>
      <c r="O862" s="171">
        <v>0.99</v>
      </c>
      <c r="P862" s="171">
        <v>1.04</v>
      </c>
      <c r="Q862" s="171">
        <v>1.01</v>
      </c>
      <c r="R862" s="171">
        <v>1.06</v>
      </c>
      <c r="S862" s="171">
        <v>0.99</v>
      </c>
      <c r="T862" s="171">
        <v>1.03</v>
      </c>
      <c r="U862" s="171">
        <v>0.97</v>
      </c>
      <c r="V862" s="171">
        <v>1.02</v>
      </c>
      <c r="W862" s="171">
        <v>1</v>
      </c>
      <c r="X862" s="171">
        <v>0.89</v>
      </c>
      <c r="Y862" s="171">
        <v>1</v>
      </c>
    </row>
    <row r="863" ht="11.25" customHeight="1">
      <c r="D863" s="149" t="s">
        <v>3159</v>
      </c>
      <c r="E863" s="150" t="s">
        <v>103</v>
      </c>
      <c r="F863" s="151" t="s">
        <v>3160</v>
      </c>
      <c r="G863" s="150" t="s">
        <v>3161</v>
      </c>
      <c r="H863" s="150" t="s">
        <v>3162</v>
      </c>
      <c r="I863" s="155"/>
      <c r="J863" s="126">
        <v>2</v>
      </c>
      <c r="K863" s="150"/>
      <c r="L863" s="227">
        <f>IF(("Reference probe"&lt;&gt;"Reference probe"),"N","Y")</f>
      </c>
      <c r="M863" s="171">
        <v>0.98</v>
      </c>
      <c r="N863" s="171">
        <v>0.99</v>
      </c>
      <c r="O863" s="171">
        <v>1.01</v>
      </c>
      <c r="P863" s="171">
        <v>1.04</v>
      </c>
      <c r="Q863" s="171">
        <v>0.98</v>
      </c>
      <c r="R863" s="171">
        <v>0.99</v>
      </c>
      <c r="S863" s="171">
        <v>0.93</v>
      </c>
      <c r="T863" s="171">
        <v>0.84</v>
      </c>
      <c r="U863" s="171">
        <v>0.98</v>
      </c>
      <c r="V863" s="171">
        <v>0.94</v>
      </c>
      <c r="W863" s="171">
        <v>1.01</v>
      </c>
      <c r="X863" s="171">
        <v>0.91</v>
      </c>
      <c r="Y863" s="171">
        <v>1.04</v>
      </c>
    </row>
    <row r="864" ht="11.25" customHeight="1">
      <c r="D864" s="149" t="s">
        <v>3163</v>
      </c>
      <c r="E864" s="150" t="s">
        <v>103</v>
      </c>
      <c r="F864" s="151" t="s">
        <v>3164</v>
      </c>
      <c r="G864" s="150" t="s">
        <v>3165</v>
      </c>
      <c r="H864" s="150" t="s">
        <v>3166</v>
      </c>
      <c r="I864" s="155"/>
      <c r="J864" s="126">
        <v>2</v>
      </c>
      <c r="K864" s="150"/>
      <c r="L864" s="227">
        <f>IF(("Reference probe"&lt;&gt;"Reference probe"),"N","Y")</f>
      </c>
      <c r="M864" s="171">
        <v>1.15</v>
      </c>
      <c r="N864" s="171">
        <v>1</v>
      </c>
      <c r="O864" s="171">
        <v>1.01</v>
      </c>
      <c r="P864" s="171">
        <v>1.04</v>
      </c>
      <c r="Q864" s="171">
        <v>1.05</v>
      </c>
      <c r="R864" s="171">
        <v>1.05</v>
      </c>
      <c r="S864" s="171">
        <v>1.1</v>
      </c>
      <c r="T864" s="171">
        <v>0.97</v>
      </c>
      <c r="U864" s="171">
        <v>0.96</v>
      </c>
      <c r="V864" s="171">
        <v>1.01</v>
      </c>
      <c r="W864" s="171">
        <v>0.99</v>
      </c>
      <c r="X864" s="171">
        <v>1.02</v>
      </c>
      <c r="Y864" s="171">
        <v>1.01</v>
      </c>
    </row>
    <row r="865" ht="11.25" customHeight="1">
      <c r="D865" s="149" t="s">
        <v>3167</v>
      </c>
      <c r="E865" s="150" t="s">
        <v>103</v>
      </c>
      <c r="F865" s="151" t="s">
        <v>3168</v>
      </c>
      <c r="G865" s="150" t="s">
        <v>3169</v>
      </c>
      <c r="H865" s="150" t="s">
        <v>3170</v>
      </c>
      <c r="I865" s="155"/>
      <c r="J865" s="126">
        <v>2</v>
      </c>
      <c r="K865" s="150"/>
      <c r="L865" s="227">
        <f>IF(("Reference probe"&lt;&gt;"Reference probe"),"N","Y")</f>
      </c>
      <c r="M865" s="171">
        <v>0.93</v>
      </c>
      <c r="N865" s="171">
        <v>1.01</v>
      </c>
      <c r="O865" s="171">
        <v>1.08</v>
      </c>
      <c r="P865" s="171">
        <v>1.03</v>
      </c>
      <c r="Q865" s="171">
        <v>1.01</v>
      </c>
      <c r="R865" s="171">
        <v>0.94</v>
      </c>
      <c r="S865" s="171">
        <v>1</v>
      </c>
      <c r="T865" s="171">
        <v>0.98</v>
      </c>
      <c r="U865" s="171">
        <v>0.99</v>
      </c>
      <c r="V865" s="171">
        <v>0.97</v>
      </c>
      <c r="W865" s="171">
        <v>0.98</v>
      </c>
      <c r="X865" s="171">
        <v>0.99</v>
      </c>
      <c r="Y865" s="171">
        <v>1.02</v>
      </c>
    </row>
    <row r="866" ht="11.25" customHeight="1">
      <c r="D866" s="149" t="s">
        <v>3171</v>
      </c>
      <c r="E866" s="150" t="s">
        <v>103</v>
      </c>
      <c r="F866" s="151" t="s">
        <v>3172</v>
      </c>
      <c r="G866" s="150" t="s">
        <v>3173</v>
      </c>
      <c r="H866" s="150" t="s">
        <v>3174</v>
      </c>
      <c r="I866" s="155"/>
      <c r="J866" s="126">
        <v>2</v>
      </c>
      <c r="K866" s="150"/>
      <c r="L866" s="227">
        <f>IF(("Reference probe"&lt;&gt;"Reference probe"),"N","Y")</f>
      </c>
      <c r="M866" s="171">
        <v>1.1</v>
      </c>
      <c r="N866" s="171">
        <v>0.95</v>
      </c>
      <c r="O866" s="171">
        <v>1.1</v>
      </c>
      <c r="P866" s="171">
        <v>1.05</v>
      </c>
      <c r="Q866" s="171">
        <v>1.07</v>
      </c>
      <c r="R866" s="171">
        <v>0.95</v>
      </c>
      <c r="S866" s="171">
        <v>1.05</v>
      </c>
      <c r="T866" s="171">
        <v>1.04</v>
      </c>
      <c r="U866" s="171">
        <v>1.01</v>
      </c>
      <c r="V866" s="171">
        <v>1.13</v>
      </c>
      <c r="W866" s="171">
        <v>0.99</v>
      </c>
      <c r="X866" s="171">
        <v>0.94</v>
      </c>
      <c r="Y866" s="171">
        <v>0.99</v>
      </c>
    </row>
    <row r="867" ht="11.25" customHeight="1">
      <c r="D867" s="149" t="s">
        <v>3175</v>
      </c>
      <c r="E867" s="150" t="s">
        <v>103</v>
      </c>
      <c r="F867" s="151" t="s">
        <v>3176</v>
      </c>
      <c r="G867" s="150" t="s">
        <v>3173</v>
      </c>
      <c r="H867" s="150" t="s">
        <v>3177</v>
      </c>
      <c r="I867" s="155"/>
      <c r="J867" s="126">
        <v>2</v>
      </c>
      <c r="K867" s="150"/>
      <c r="L867" s="227">
        <f>IF(("Reference probe"&lt;&gt;"Reference probe"),"N","Y")</f>
      </c>
      <c r="M867" s="171">
        <v>1.02</v>
      </c>
      <c r="N867" s="171">
        <v>0.96</v>
      </c>
      <c r="O867" s="171">
        <v>0.93</v>
      </c>
      <c r="P867" s="171">
        <v>0.92</v>
      </c>
      <c r="Q867" s="171">
        <v>1</v>
      </c>
      <c r="R867" s="171">
        <v>0.98</v>
      </c>
      <c r="S867" s="171">
        <v>0.97</v>
      </c>
      <c r="T867" s="171">
        <v>1.04</v>
      </c>
      <c r="U867" s="171">
        <v>1.03</v>
      </c>
      <c r="V867" s="171">
        <v>1.04</v>
      </c>
      <c r="W867" s="171">
        <v>1.06</v>
      </c>
      <c r="X867" s="171">
        <v>0.92</v>
      </c>
      <c r="Y867" s="171">
        <v>0.96</v>
      </c>
    </row>
    <row r="868" ht="11.25" customHeight="1">
      <c r="D868" s="149" t="s">
        <v>3178</v>
      </c>
      <c r="E868" s="150" t="s">
        <v>103</v>
      </c>
      <c r="F868" s="151" t="s">
        <v>3179</v>
      </c>
      <c r="G868" s="150" t="s">
        <v>3180</v>
      </c>
      <c r="H868" s="150" t="s">
        <v>3181</v>
      </c>
      <c r="I868" s="155"/>
      <c r="J868" s="126">
        <v>2</v>
      </c>
      <c r="K868" s="150"/>
      <c r="L868" s="227">
        <f>IF(("Reference probe"&lt;&gt;"Reference probe"),"N","Y")</f>
      </c>
      <c r="M868" s="171">
        <v>0.98</v>
      </c>
      <c r="N868" s="171">
        <v>1.03</v>
      </c>
      <c r="O868" s="171">
        <v>1.08</v>
      </c>
      <c r="P868" s="171">
        <v>1.1</v>
      </c>
      <c r="Q868" s="171">
        <v>0.93</v>
      </c>
      <c r="R868" s="171">
        <v>1.07</v>
      </c>
      <c r="S868" s="171">
        <v>1.06</v>
      </c>
      <c r="T868" s="171">
        <v>1.07</v>
      </c>
      <c r="U868" s="171">
        <v>1.06</v>
      </c>
      <c r="V868" s="171">
        <v>1.05</v>
      </c>
      <c r="W868" s="171">
        <v>1</v>
      </c>
      <c r="X868" s="171">
        <v>1.06</v>
      </c>
      <c r="Y868" s="171">
        <v>0.99</v>
      </c>
    </row>
    <row r="869" ht="11.25" customHeight="1">
      <c r="D869" s="149" t="s">
        <v>3182</v>
      </c>
      <c r="E869" s="150" t="s">
        <v>103</v>
      </c>
      <c r="F869" s="151" t="s">
        <v>3183</v>
      </c>
      <c r="G869" s="150" t="s">
        <v>3184</v>
      </c>
      <c r="H869" s="150" t="s">
        <v>3185</v>
      </c>
      <c r="I869" s="155"/>
      <c r="J869" s="126">
        <v>2</v>
      </c>
      <c r="K869" s="150"/>
      <c r="L869" s="227">
        <f>IF(("Reference probe"&lt;&gt;"Reference probe"),"N","Y")</f>
      </c>
      <c r="M869" s="171">
        <v>1.02</v>
      </c>
      <c r="N869" s="171">
        <v>0.9</v>
      </c>
      <c r="O869" s="171">
        <v>0.95</v>
      </c>
      <c r="P869" s="171">
        <v>1.03</v>
      </c>
      <c r="Q869" s="171">
        <v>1.04</v>
      </c>
      <c r="R869" s="171">
        <v>1.09</v>
      </c>
      <c r="S869" s="171">
        <v>0.96</v>
      </c>
      <c r="T869" s="171">
        <v>1.09</v>
      </c>
      <c r="U869" s="171">
        <v>1.06</v>
      </c>
      <c r="V869" s="171">
        <v>0.98</v>
      </c>
      <c r="W869" s="171">
        <v>1.03</v>
      </c>
      <c r="X869" s="171">
        <v>1</v>
      </c>
      <c r="Y869" s="171">
        <v>1</v>
      </c>
    </row>
    <row r="870" ht="11.25" customHeight="1">
      <c r="D870" s="149" t="s">
        <v>3186</v>
      </c>
      <c r="E870" s="150" t="s">
        <v>103</v>
      </c>
      <c r="F870" s="151" t="s">
        <v>3187</v>
      </c>
      <c r="G870" s="150" t="s">
        <v>3188</v>
      </c>
      <c r="H870" s="150" t="s">
        <v>3189</v>
      </c>
      <c r="I870" s="155"/>
      <c r="J870" s="126">
        <v>2</v>
      </c>
      <c r="K870" s="150"/>
      <c r="L870" s="227">
        <f>IF(("Reference probe"&lt;&gt;"Reference probe"),"N","Y")</f>
      </c>
      <c r="M870" s="171">
        <v>1.02</v>
      </c>
      <c r="N870" s="171">
        <v>0.97</v>
      </c>
      <c r="O870" s="171">
        <v>1.01</v>
      </c>
      <c r="P870" s="171">
        <v>1.03</v>
      </c>
      <c r="Q870" s="171">
        <v>1</v>
      </c>
      <c r="R870" s="171">
        <v>1.01</v>
      </c>
      <c r="S870" s="171">
        <v>1.05</v>
      </c>
      <c r="T870" s="171">
        <v>1.02</v>
      </c>
      <c r="U870" s="171">
        <v>1.01</v>
      </c>
      <c r="V870" s="171">
        <v>1.02</v>
      </c>
      <c r="W870" s="171">
        <v>1</v>
      </c>
      <c r="X870" s="171">
        <v>0.9</v>
      </c>
      <c r="Y870" s="171">
        <v>1.02</v>
      </c>
    </row>
    <row r="871" ht="11.25" customHeight="1">
      <c r="D871" s="149" t="s">
        <v>3190</v>
      </c>
      <c r="E871" s="150" t="s">
        <v>103</v>
      </c>
      <c r="F871" s="151" t="s">
        <v>3191</v>
      </c>
      <c r="G871" s="150" t="s">
        <v>3188</v>
      </c>
      <c r="H871" s="150" t="s">
        <v>3192</v>
      </c>
      <c r="I871" s="155"/>
      <c r="J871" s="126">
        <v>2</v>
      </c>
      <c r="K871" s="150"/>
      <c r="L871" s="227">
        <f>IF(("Reference probe"&lt;&gt;"Reference probe"),"N","Y")</f>
      </c>
      <c r="M871" s="171">
        <v>1.03</v>
      </c>
      <c r="N871" s="171">
        <v>0.94</v>
      </c>
      <c r="O871" s="171">
        <v>0.98</v>
      </c>
      <c r="P871" s="171">
        <v>1.02</v>
      </c>
      <c r="Q871" s="171">
        <v>1.05</v>
      </c>
      <c r="R871" s="171">
        <v>0.91</v>
      </c>
      <c r="S871" s="171">
        <v>1.06</v>
      </c>
      <c r="T871" s="171">
        <v>1.02</v>
      </c>
      <c r="U871" s="171">
        <v>0.99</v>
      </c>
      <c r="V871" s="171">
        <v>1.11</v>
      </c>
      <c r="W871" s="171">
        <v>1.01</v>
      </c>
      <c r="X871" s="171">
        <v>1.04</v>
      </c>
      <c r="Y871" s="171">
        <v>1.02</v>
      </c>
    </row>
    <row r="872" ht="11.25" customHeight="1">
      <c r="D872" s="149" t="s">
        <v>3193</v>
      </c>
      <c r="E872" s="150" t="s">
        <v>103</v>
      </c>
      <c r="F872" s="151" t="s">
        <v>3194</v>
      </c>
      <c r="G872" s="150" t="s">
        <v>3195</v>
      </c>
      <c r="H872" s="150" t="s">
        <v>3196</v>
      </c>
      <c r="I872" s="155"/>
      <c r="J872" s="126">
        <v>2</v>
      </c>
      <c r="K872" s="150"/>
      <c r="L872" s="227">
        <f>IF(("Reference probe"&lt;&gt;"Reference probe"),"N","Y")</f>
      </c>
      <c r="M872" s="171">
        <v>1.05</v>
      </c>
      <c r="N872" s="171">
        <v>0.99</v>
      </c>
      <c r="O872" s="171">
        <v>1.05</v>
      </c>
      <c r="P872" s="171">
        <v>0.95</v>
      </c>
      <c r="Q872" s="171">
        <v>1.09</v>
      </c>
      <c r="R872" s="171">
        <v>1.01</v>
      </c>
      <c r="S872" s="171">
        <v>1.1</v>
      </c>
      <c r="T872" s="171">
        <v>1.08</v>
      </c>
      <c r="U872" s="171">
        <v>0.97</v>
      </c>
      <c r="V872" s="171">
        <v>1.02</v>
      </c>
      <c r="W872" s="171">
        <v>1</v>
      </c>
      <c r="X872" s="171">
        <v>1.1</v>
      </c>
      <c r="Y872" s="171">
        <v>0.96</v>
      </c>
    </row>
    <row r="873" ht="11.25" customHeight="1">
      <c r="D873" s="149" t="s">
        <v>3197</v>
      </c>
      <c r="E873" s="150" t="s">
        <v>103</v>
      </c>
      <c r="F873" s="151" t="s">
        <v>3198</v>
      </c>
      <c r="G873" s="150" t="s">
        <v>3199</v>
      </c>
      <c r="H873" s="150" t="s">
        <v>3200</v>
      </c>
      <c r="I873" s="155"/>
      <c r="J873" s="126">
        <v>2</v>
      </c>
      <c r="K873" s="150"/>
      <c r="L873" s="227">
        <f>IF(("Reference probe"&lt;&gt;"Reference probe"),"N","Y")</f>
      </c>
      <c r="M873" s="171">
        <v>0.95</v>
      </c>
      <c r="N873" s="171">
        <v>0.88</v>
      </c>
      <c r="O873" s="171">
        <v>0.98</v>
      </c>
      <c r="P873" s="171">
        <v>1.02</v>
      </c>
      <c r="Q873" s="171">
        <v>1.02</v>
      </c>
      <c r="R873" s="171">
        <v>1.09</v>
      </c>
      <c r="S873" s="171">
        <v>0.89</v>
      </c>
      <c r="T873" s="171">
        <v>1.02</v>
      </c>
      <c r="U873" s="171">
        <v>1.12</v>
      </c>
      <c r="V873" s="171">
        <v>1.02</v>
      </c>
      <c r="W873" s="171">
        <v>0.98</v>
      </c>
      <c r="X873" s="171">
        <v>1.06</v>
      </c>
      <c r="Y873" s="171">
        <v>1.03</v>
      </c>
    </row>
    <row r="874" ht="11.25" customHeight="1">
      <c r="D874" s="149" t="s">
        <v>3201</v>
      </c>
      <c r="E874" s="150" t="s">
        <v>103</v>
      </c>
      <c r="F874" s="151" t="s">
        <v>3202</v>
      </c>
      <c r="G874" s="150" t="s">
        <v>3203</v>
      </c>
      <c r="H874" s="150" t="s">
        <v>3204</v>
      </c>
      <c r="I874" s="155"/>
      <c r="J874" s="126">
        <v>2</v>
      </c>
      <c r="K874" s="150"/>
      <c r="L874" s="227">
        <f>IF(("Reference probe"&lt;&gt;"Reference probe"),"N","Y")</f>
      </c>
      <c r="M874" s="171">
        <v>0.99</v>
      </c>
      <c r="N874" s="171">
        <v>0.98</v>
      </c>
      <c r="O874" s="171">
        <v>0.94</v>
      </c>
      <c r="P874" s="171">
        <v>1.01</v>
      </c>
      <c r="Q874" s="171">
        <v>1.02</v>
      </c>
      <c r="R874" s="171">
        <v>1.07</v>
      </c>
      <c r="S874" s="171">
        <v>1.05</v>
      </c>
      <c r="T874" s="171">
        <v>1.03</v>
      </c>
      <c r="U874" s="171">
        <v>1.07</v>
      </c>
      <c r="V874" s="171">
        <v>1.04</v>
      </c>
      <c r="W874" s="171">
        <v>1.04</v>
      </c>
      <c r="X874" s="171">
        <v>0.99</v>
      </c>
      <c r="Y874" s="171">
        <v>0.91</v>
      </c>
    </row>
    <row r="875" ht="11.25" customHeight="1">
      <c r="D875" s="149" t="s">
        <v>3205</v>
      </c>
      <c r="E875" s="150" t="s">
        <v>103</v>
      </c>
      <c r="F875" s="151" t="s">
        <v>3206</v>
      </c>
      <c r="G875" s="150" t="s">
        <v>3207</v>
      </c>
      <c r="H875" s="150" t="s">
        <v>3208</v>
      </c>
      <c r="I875" s="155"/>
      <c r="J875" s="126">
        <v>2</v>
      </c>
      <c r="K875" s="150"/>
      <c r="L875" s="227">
        <f>IF(("Reference probe"&lt;&gt;"Reference probe"),"N","Y")</f>
      </c>
      <c r="M875" s="171">
        <v>0.99</v>
      </c>
      <c r="N875" s="171">
        <v>0.95</v>
      </c>
      <c r="O875" s="171">
        <v>0.98</v>
      </c>
      <c r="P875" s="171">
        <v>1.03</v>
      </c>
      <c r="Q875" s="171">
        <v>1.02</v>
      </c>
      <c r="R875" s="171">
        <v>1.13</v>
      </c>
      <c r="S875" s="171">
        <v>1.04</v>
      </c>
      <c r="T875" s="171">
        <v>1.03</v>
      </c>
      <c r="U875" s="171">
        <v>1</v>
      </c>
      <c r="V875" s="171">
        <v>1.05</v>
      </c>
      <c r="W875" s="171">
        <v>0.99</v>
      </c>
      <c r="X875" s="171">
        <v>0.99</v>
      </c>
      <c r="Y875" s="171">
        <v>1.06</v>
      </c>
    </row>
    <row r="876" ht="11.25" customHeight="1">
      <c r="D876" s="149" t="s">
        <v>3209</v>
      </c>
      <c r="E876" s="150" t="s">
        <v>103</v>
      </c>
      <c r="F876" s="151" t="s">
        <v>3210</v>
      </c>
      <c r="G876" s="150" t="s">
        <v>3207</v>
      </c>
      <c r="H876" s="150" t="s">
        <v>3211</v>
      </c>
      <c r="I876" s="155"/>
      <c r="J876" s="126">
        <v>2</v>
      </c>
      <c r="K876" s="150"/>
      <c r="L876" s="227">
        <f>IF(("Reference probe"&lt;&gt;"Reference probe"),"N","Y")</f>
      </c>
      <c r="M876" s="171">
        <v>1.07</v>
      </c>
      <c r="N876" s="171">
        <v>0.97</v>
      </c>
      <c r="O876" s="171">
        <v>1.04</v>
      </c>
      <c r="P876" s="171">
        <v>0.99</v>
      </c>
      <c r="Q876" s="171">
        <v>0.96</v>
      </c>
      <c r="R876" s="171">
        <v>1</v>
      </c>
      <c r="S876" s="171">
        <v>1.03</v>
      </c>
      <c r="T876" s="171">
        <v>1.02</v>
      </c>
      <c r="U876" s="171">
        <v>1.02</v>
      </c>
      <c r="V876" s="171">
        <v>1.01</v>
      </c>
      <c r="W876" s="171">
        <v>1.01</v>
      </c>
      <c r="X876" s="171">
        <v>1</v>
      </c>
      <c r="Y876" s="171">
        <v>1.05</v>
      </c>
    </row>
    <row r="877" ht="11.25" customHeight="1">
      <c r="D877" s="149" t="s">
        <v>3212</v>
      </c>
      <c r="E877" s="150" t="s">
        <v>103</v>
      </c>
      <c r="F877" s="151" t="s">
        <v>3213</v>
      </c>
      <c r="G877" s="150" t="s">
        <v>3214</v>
      </c>
      <c r="H877" s="150" t="s">
        <v>3215</v>
      </c>
      <c r="I877" s="155"/>
      <c r="J877" s="126">
        <v>2</v>
      </c>
      <c r="K877" s="150"/>
      <c r="L877" s="227">
        <f>IF(("Reference probe"&lt;&gt;"Reference probe"),"N","Y")</f>
      </c>
      <c r="M877" s="171">
        <v>1.07</v>
      </c>
      <c r="N877" s="171">
        <v>0.97</v>
      </c>
      <c r="O877" s="171">
        <v>0.96</v>
      </c>
      <c r="P877" s="171">
        <v>0.99</v>
      </c>
      <c r="Q877" s="171">
        <v>1.02</v>
      </c>
      <c r="R877" s="171">
        <v>1.04</v>
      </c>
      <c r="S877" s="171">
        <v>0.97</v>
      </c>
      <c r="T877" s="171">
        <v>0.9</v>
      </c>
      <c r="U877" s="171">
        <v>0.99</v>
      </c>
      <c r="V877" s="171">
        <v>1.05</v>
      </c>
      <c r="W877" s="171">
        <v>1.05</v>
      </c>
      <c r="X877" s="171">
        <v>0.99</v>
      </c>
      <c r="Y877" s="171">
        <v>0.98</v>
      </c>
    </row>
    <row r="878" ht="11.25" customHeight="1">
      <c r="D878" s="149" t="s">
        <v>3216</v>
      </c>
      <c r="E878" s="150" t="s">
        <v>103</v>
      </c>
      <c r="F878" s="151" t="s">
        <v>3217</v>
      </c>
      <c r="G878" s="150" t="s">
        <v>3214</v>
      </c>
      <c r="H878" s="150" t="s">
        <v>3218</v>
      </c>
      <c r="I878" s="155"/>
      <c r="J878" s="126">
        <v>2</v>
      </c>
      <c r="K878" s="150"/>
      <c r="L878" s="227">
        <f>IF(("Reference probe"&lt;&gt;"Reference probe"),"N","Y")</f>
      </c>
      <c r="M878" s="171">
        <v>1.05</v>
      </c>
      <c r="N878" s="171">
        <v>1.03</v>
      </c>
      <c r="O878" s="171">
        <v>0.98</v>
      </c>
      <c r="P878" s="171">
        <v>1</v>
      </c>
      <c r="Q878" s="171">
        <v>0.95</v>
      </c>
      <c r="R878" s="171">
        <v>1.02</v>
      </c>
      <c r="S878" s="171">
        <v>0.95</v>
      </c>
      <c r="T878" s="171">
        <v>0.98</v>
      </c>
      <c r="U878" s="171">
        <v>0.93</v>
      </c>
      <c r="V878" s="171">
        <v>1.05</v>
      </c>
      <c r="W878" s="171">
        <v>1.05</v>
      </c>
      <c r="X878" s="171">
        <v>1.09</v>
      </c>
      <c r="Y878" s="171">
        <v>1.07</v>
      </c>
    </row>
    <row r="879" ht="11.25" customHeight="1">
      <c r="D879" s="149" t="s">
        <v>3219</v>
      </c>
      <c r="E879" s="150" t="s">
        <v>103</v>
      </c>
      <c r="F879" s="151" t="s">
        <v>3220</v>
      </c>
      <c r="G879" s="150" t="s">
        <v>3221</v>
      </c>
      <c r="H879" s="150" t="s">
        <v>3222</v>
      </c>
      <c r="I879" s="155"/>
      <c r="J879" s="126">
        <v>2</v>
      </c>
      <c r="K879" s="150"/>
      <c r="L879" s="227">
        <f>IF(("Reference probe"&lt;&gt;"Reference probe"),"N","Y")</f>
      </c>
      <c r="M879" s="171">
        <v>0.91</v>
      </c>
      <c r="N879" s="171">
        <v>0.98</v>
      </c>
      <c r="O879" s="171">
        <v>1.04</v>
      </c>
      <c r="P879" s="171">
        <v>0.96</v>
      </c>
      <c r="Q879" s="171">
        <v>1.02</v>
      </c>
      <c r="R879" s="171">
        <v>1.04</v>
      </c>
      <c r="S879" s="171">
        <v>0.95</v>
      </c>
      <c r="T879" s="171">
        <v>0.97</v>
      </c>
      <c r="U879" s="171">
        <v>1.02</v>
      </c>
      <c r="V879" s="171">
        <v>0.89</v>
      </c>
      <c r="W879" s="171">
        <v>0.98</v>
      </c>
      <c r="X879" s="171">
        <v>0.99</v>
      </c>
      <c r="Y879" s="171">
        <v>1.01</v>
      </c>
    </row>
    <row r="880" ht="11.25" customHeight="1">
      <c r="D880" s="149" t="s">
        <v>3223</v>
      </c>
      <c r="E880" s="150" t="s">
        <v>103</v>
      </c>
      <c r="F880" s="151" t="s">
        <v>3224</v>
      </c>
      <c r="G880" s="150" t="s">
        <v>3221</v>
      </c>
      <c r="H880" s="150" t="s">
        <v>3225</v>
      </c>
      <c r="I880" s="155"/>
      <c r="J880" s="126">
        <v>2</v>
      </c>
      <c r="K880" s="150"/>
      <c r="L880" s="227">
        <f>IF(("Reference probe"&lt;&gt;"Reference probe"),"N","Y")</f>
      </c>
      <c r="M880" s="171">
        <v>1.07</v>
      </c>
      <c r="N880" s="171">
        <v>0.95</v>
      </c>
      <c r="O880" s="171">
        <v>0.96</v>
      </c>
      <c r="P880" s="171">
        <v>0.98</v>
      </c>
      <c r="Q880" s="171">
        <v>0.98</v>
      </c>
      <c r="R880" s="171">
        <v>1.07</v>
      </c>
      <c r="S880" s="171">
        <v>1.06</v>
      </c>
      <c r="T880" s="171">
        <v>1</v>
      </c>
      <c r="U880" s="171">
        <v>1.07</v>
      </c>
      <c r="V880" s="171">
        <v>0.97</v>
      </c>
      <c r="W880" s="171">
        <v>0.98</v>
      </c>
      <c r="X880" s="171">
        <v>1.03</v>
      </c>
      <c r="Y880" s="171">
        <v>1.02</v>
      </c>
    </row>
    <row r="881" ht="11.25" customHeight="1">
      <c r="D881" s="149" t="s">
        <v>3226</v>
      </c>
      <c r="E881" s="150" t="s">
        <v>103</v>
      </c>
      <c r="F881" s="151" t="s">
        <v>3227</v>
      </c>
      <c r="G881" s="150" t="s">
        <v>3228</v>
      </c>
      <c r="H881" s="150" t="s">
        <v>3229</v>
      </c>
      <c r="I881" s="155"/>
      <c r="J881" s="126">
        <v>2</v>
      </c>
      <c r="K881" s="150"/>
      <c r="L881" s="227">
        <f>IF(("Reference probe"&lt;&gt;"Reference probe"),"N","Y")</f>
      </c>
      <c r="M881" s="171">
        <v>1.07</v>
      </c>
      <c r="N881" s="171">
        <v>1.04</v>
      </c>
      <c r="O881" s="171">
        <v>1.03</v>
      </c>
      <c r="P881" s="171">
        <v>0.95</v>
      </c>
      <c r="Q881" s="171">
        <v>1.03</v>
      </c>
      <c r="R881" s="171">
        <v>1.05</v>
      </c>
      <c r="S881" s="171">
        <v>1</v>
      </c>
      <c r="T881" s="171">
        <v>1.04</v>
      </c>
      <c r="U881" s="171">
        <v>0.98</v>
      </c>
      <c r="V881" s="171">
        <v>0.98</v>
      </c>
      <c r="W881" s="171">
        <v>1.01</v>
      </c>
      <c r="X881" s="171">
        <v>1.05</v>
      </c>
      <c r="Y881" s="171">
        <v>0.94</v>
      </c>
    </row>
    <row r="882" ht="11.25" customHeight="1">
      <c r="D882" s="149" t="s">
        <v>3230</v>
      </c>
      <c r="E882" s="150" t="s">
        <v>103</v>
      </c>
      <c r="F882" s="151" t="s">
        <v>3231</v>
      </c>
      <c r="G882" s="150" t="s">
        <v>3232</v>
      </c>
      <c r="H882" s="150" t="s">
        <v>3233</v>
      </c>
      <c r="I882" s="155"/>
      <c r="J882" s="126">
        <v>2</v>
      </c>
      <c r="K882" s="150"/>
      <c r="L882" s="227">
        <f>IF(("Reference probe"&lt;&gt;"Reference probe"),"N","Y")</f>
      </c>
      <c r="M882" s="171">
        <v>1.02</v>
      </c>
      <c r="N882" s="171">
        <v>1.04</v>
      </c>
      <c r="O882" s="171">
        <v>1.07</v>
      </c>
      <c r="P882" s="171">
        <v>1.04</v>
      </c>
      <c r="Q882" s="171">
        <v>0.99</v>
      </c>
      <c r="R882" s="171">
        <v>1.1</v>
      </c>
      <c r="S882" s="171">
        <v>1.07</v>
      </c>
      <c r="T882" s="171">
        <v>1.07</v>
      </c>
      <c r="U882" s="171">
        <v>1.01</v>
      </c>
      <c r="V882" s="171">
        <v>1.11</v>
      </c>
      <c r="W882" s="171">
        <v>1.02</v>
      </c>
      <c r="X882" s="171">
        <v>0.94</v>
      </c>
      <c r="Y882" s="171">
        <v>0.94</v>
      </c>
    </row>
    <row r="883" ht="11.25" customHeight="1">
      <c r="D883" s="149" t="s">
        <v>3234</v>
      </c>
      <c r="E883" s="150" t="s">
        <v>103</v>
      </c>
      <c r="F883" s="151" t="s">
        <v>3235</v>
      </c>
      <c r="G883" s="150" t="s">
        <v>3236</v>
      </c>
      <c r="H883" s="150" t="s">
        <v>3237</v>
      </c>
      <c r="I883" s="155"/>
      <c r="J883" s="126">
        <v>2</v>
      </c>
      <c r="K883" s="150"/>
      <c r="L883" s="227">
        <f>IF(("Default"&lt;&gt;"Reference probe"),"N","Y")</f>
      </c>
      <c r="M883" s="171">
        <v>1.03</v>
      </c>
      <c r="N883" s="171">
        <v>0.97</v>
      </c>
      <c r="O883" s="171">
        <v>1.01</v>
      </c>
      <c r="P883" s="171">
        <v>1.02</v>
      </c>
      <c r="Q883" s="171">
        <v>1</v>
      </c>
      <c r="R883" s="171">
        <v>0.97</v>
      </c>
      <c r="S883" s="171">
        <v>1.01</v>
      </c>
      <c r="T883" s="171">
        <v>0.97</v>
      </c>
      <c r="U883" s="171">
        <v>1.04</v>
      </c>
      <c r="V883" s="171">
        <v>1.08</v>
      </c>
      <c r="W883" s="171">
        <v>1.05</v>
      </c>
      <c r="X883" s="171">
        <v>0.89</v>
      </c>
      <c r="Y883" s="171">
        <v>0.95</v>
      </c>
    </row>
    <row r="884" ht="11.25" customHeight="1">
      <c r="D884" s="149" t="s">
        <v>3238</v>
      </c>
      <c r="E884" s="150" t="s">
        <v>103</v>
      </c>
      <c r="F884" s="151" t="s">
        <v>3239</v>
      </c>
      <c r="G884" s="150" t="s">
        <v>3240</v>
      </c>
      <c r="H884" s="150" t="s">
        <v>3241</v>
      </c>
      <c r="I884" s="155"/>
      <c r="J884" s="126">
        <v>2</v>
      </c>
      <c r="K884" s="150"/>
      <c r="L884" s="227">
        <f>IF(("Reference probe"&lt;&gt;"Reference probe"),"N","Y")</f>
      </c>
      <c r="M884" s="171">
        <v>0.97</v>
      </c>
      <c r="N884" s="171">
        <v>1.11</v>
      </c>
      <c r="O884" s="171">
        <v>0.98</v>
      </c>
      <c r="P884" s="171">
        <v>1</v>
      </c>
      <c r="Q884" s="171">
        <v>1</v>
      </c>
      <c r="R884" s="171">
        <v>0.97</v>
      </c>
      <c r="S884" s="171">
        <v>0.91</v>
      </c>
      <c r="T884" s="171">
        <v>1.02</v>
      </c>
      <c r="U884" s="171">
        <v>0.98</v>
      </c>
      <c r="V884" s="171">
        <v>1.01</v>
      </c>
      <c r="W884" s="171">
        <v>0.93</v>
      </c>
      <c r="X884" s="171">
        <v>1.04</v>
      </c>
      <c r="Y884" s="171">
        <v>1.01</v>
      </c>
    </row>
    <row r="885" ht="11.25" customHeight="1">
      <c r="D885" s="149" t="s">
        <v>3242</v>
      </c>
      <c r="E885" s="150" t="s">
        <v>103</v>
      </c>
      <c r="F885" s="151" t="s">
        <v>3243</v>
      </c>
      <c r="G885" s="150" t="s">
        <v>3240</v>
      </c>
      <c r="H885" s="150" t="s">
        <v>3244</v>
      </c>
      <c r="I885" s="155"/>
      <c r="J885" s="126">
        <v>2</v>
      </c>
      <c r="K885" s="150" t="s">
        <v>152</v>
      </c>
      <c r="L885" s="227">
        <f>IF(("Default"&lt;&gt;"Reference probe"),"N","Y")</f>
      </c>
      <c r="M885" s="171">
        <v>0.99</v>
      </c>
      <c r="N885" s="171">
        <v>1.05</v>
      </c>
      <c r="O885" s="171">
        <v>1.09</v>
      </c>
      <c r="P885" s="171">
        <v>1.08</v>
      </c>
      <c r="Q885" s="171">
        <v>0.95</v>
      </c>
      <c r="R885" s="171">
        <v>1.11</v>
      </c>
      <c r="S885" s="171">
        <v>1.17</v>
      </c>
      <c r="T885" s="171">
        <v>0.96</v>
      </c>
      <c r="U885" s="171">
        <v>1.03</v>
      </c>
      <c r="V885" s="171">
        <v>1.06</v>
      </c>
      <c r="W885" s="171">
        <v>0.91</v>
      </c>
      <c r="X885" s="171">
        <v>1.04</v>
      </c>
      <c r="Y885" s="171">
        <v>1.07</v>
      </c>
    </row>
    <row r="886" ht="11.25" customHeight="1">
      <c r="D886" s="149" t="s">
        <v>3245</v>
      </c>
      <c r="E886" s="150" t="s">
        <v>103</v>
      </c>
      <c r="F886" s="151" t="s">
        <v>3246</v>
      </c>
      <c r="G886" s="150" t="s">
        <v>3240</v>
      </c>
      <c r="H886" s="150" t="s">
        <v>3247</v>
      </c>
      <c r="I886" s="155"/>
      <c r="J886" s="126">
        <v>2</v>
      </c>
      <c r="K886" s="150"/>
      <c r="L886" s="227">
        <f>IF(("Reference probe"&lt;&gt;"Reference probe"),"N","Y")</f>
      </c>
      <c r="M886" s="171">
        <v>1.04</v>
      </c>
      <c r="N886" s="171">
        <v>1.03</v>
      </c>
      <c r="O886" s="171">
        <v>1.07</v>
      </c>
      <c r="P886" s="171">
        <v>0.98</v>
      </c>
      <c r="Q886" s="171">
        <v>1.01</v>
      </c>
      <c r="R886" s="171">
        <v>1.01</v>
      </c>
      <c r="S886" s="171">
        <v>1.02</v>
      </c>
      <c r="T886" s="171">
        <v>0.97</v>
      </c>
      <c r="U886" s="171">
        <v>0.94</v>
      </c>
      <c r="V886" s="171">
        <v>0.99</v>
      </c>
      <c r="W886" s="171">
        <v>1.02</v>
      </c>
      <c r="X886" s="171">
        <v>0.97</v>
      </c>
      <c r="Y886" s="171">
        <v>1</v>
      </c>
    </row>
    <row r="887" ht="11.25" customHeight="1">
      <c r="D887" s="149" t="s">
        <v>3248</v>
      </c>
      <c r="E887" s="150" t="s">
        <v>103</v>
      </c>
      <c r="F887" s="151" t="s">
        <v>3249</v>
      </c>
      <c r="G887" s="150" t="s">
        <v>3250</v>
      </c>
      <c r="H887" s="150" t="s">
        <v>3251</v>
      </c>
      <c r="I887" s="155"/>
      <c r="J887" s="126">
        <v>2</v>
      </c>
      <c r="K887" s="150"/>
      <c r="L887" s="227">
        <f>IF(("Reference probe"&lt;&gt;"Reference probe"),"N","Y")</f>
      </c>
      <c r="M887" s="171">
        <v>1.02</v>
      </c>
      <c r="N887" s="171">
        <v>0.98</v>
      </c>
      <c r="O887" s="171">
        <v>0.91</v>
      </c>
      <c r="P887" s="171">
        <v>0.91</v>
      </c>
      <c r="Q887" s="171">
        <v>0.98</v>
      </c>
      <c r="R887" s="171">
        <v>1.05</v>
      </c>
      <c r="S887" s="171">
        <v>0.95</v>
      </c>
      <c r="T887" s="171">
        <v>0.92</v>
      </c>
      <c r="U887" s="171">
        <v>1.04</v>
      </c>
      <c r="V887" s="171">
        <v>0.91</v>
      </c>
      <c r="W887" s="171">
        <v>1.04</v>
      </c>
      <c r="X887" s="171">
        <v>0.83</v>
      </c>
      <c r="Y887" s="171">
        <v>0.97</v>
      </c>
    </row>
    <row r="888" ht="11.25" customHeight="1">
      <c r="D888" s="149" t="s">
        <v>3252</v>
      </c>
      <c r="E888" s="150" t="s">
        <v>103</v>
      </c>
      <c r="F888" s="151" t="s">
        <v>3253</v>
      </c>
      <c r="G888" s="150" t="s">
        <v>3254</v>
      </c>
      <c r="H888" s="150" t="s">
        <v>3255</v>
      </c>
      <c r="I888" s="155"/>
      <c r="J888" s="126">
        <v>2</v>
      </c>
      <c r="K888" s="150"/>
      <c r="L888" s="227">
        <f>IF(("Default"&lt;&gt;"Reference probe"),"N","Y")</f>
      </c>
      <c r="M888" s="171">
        <v>0.95</v>
      </c>
      <c r="N888" s="171">
        <v>0.97</v>
      </c>
      <c r="O888" s="171">
        <v>0.94</v>
      </c>
      <c r="P888" s="171">
        <v>1.02</v>
      </c>
      <c r="Q888" s="171">
        <v>0.99</v>
      </c>
      <c r="R888" s="171">
        <v>1</v>
      </c>
      <c r="S888" s="171">
        <v>1.06</v>
      </c>
      <c r="T888" s="171">
        <v>0.98</v>
      </c>
      <c r="U888" s="171">
        <v>1</v>
      </c>
      <c r="V888" s="171">
        <v>0.98</v>
      </c>
      <c r="W888" s="171">
        <v>1.02</v>
      </c>
      <c r="X888" s="171">
        <v>1.02</v>
      </c>
      <c r="Y888" s="171">
        <v>1.01</v>
      </c>
    </row>
    <row r="889" ht="11.25" customHeight="1">
      <c r="D889" s="149" t="s">
        <v>3256</v>
      </c>
      <c r="E889" s="150" t="s">
        <v>103</v>
      </c>
      <c r="F889" s="151" t="s">
        <v>3257</v>
      </c>
      <c r="G889" s="150" t="s">
        <v>3258</v>
      </c>
      <c r="H889" s="150" t="s">
        <v>3259</v>
      </c>
      <c r="I889" s="155"/>
      <c r="J889" s="126">
        <v>2</v>
      </c>
      <c r="K889" s="150"/>
      <c r="L889" s="227">
        <f>IF(("Default"&lt;&gt;"Reference probe"),"N","Y")</f>
      </c>
      <c r="M889" s="171">
        <v>1.1</v>
      </c>
      <c r="N889" s="171">
        <v>0.93</v>
      </c>
      <c r="O889" s="171">
        <v>0.99</v>
      </c>
      <c r="P889" s="171">
        <v>0.97</v>
      </c>
      <c r="Q889" s="171">
        <v>0.98</v>
      </c>
      <c r="R889" s="171">
        <v>0.92</v>
      </c>
      <c r="S889" s="171">
        <v>0.96</v>
      </c>
      <c r="T889" s="171">
        <v>0.9</v>
      </c>
      <c r="U889" s="171">
        <v>1.07</v>
      </c>
      <c r="V889" s="171">
        <v>1.04</v>
      </c>
      <c r="W889" s="171">
        <v>1.05</v>
      </c>
      <c r="X889" s="171">
        <v>0.92</v>
      </c>
      <c r="Y889" s="171">
        <v>0.99</v>
      </c>
    </row>
    <row r="890" ht="11.25" customHeight="1">
      <c r="D890" s="149" t="s">
        <v>3260</v>
      </c>
      <c r="E890" s="150" t="s">
        <v>103</v>
      </c>
      <c r="F890" s="151" t="s">
        <v>3261</v>
      </c>
      <c r="G890" s="150" t="s">
        <v>3258</v>
      </c>
      <c r="H890" s="150" t="s">
        <v>3262</v>
      </c>
      <c r="I890" s="155"/>
      <c r="J890" s="126">
        <v>2</v>
      </c>
      <c r="K890" s="150"/>
      <c r="L890" s="227">
        <f>IF(("Reference probe"&lt;&gt;"Reference probe"),"N","Y")</f>
      </c>
      <c r="M890" s="171">
        <v>0.97</v>
      </c>
      <c r="N890" s="171">
        <v>1</v>
      </c>
      <c r="O890" s="171">
        <v>0.97</v>
      </c>
      <c r="P890" s="171">
        <v>1.02</v>
      </c>
      <c r="Q890" s="171">
        <v>1.03</v>
      </c>
      <c r="R890" s="171">
        <v>1.02</v>
      </c>
      <c r="S890" s="171">
        <v>1.02</v>
      </c>
      <c r="T890" s="171">
        <v>1.03</v>
      </c>
      <c r="U890" s="171">
        <v>0.99</v>
      </c>
      <c r="V890" s="171">
        <v>0.98</v>
      </c>
      <c r="W890" s="171">
        <v>0.97</v>
      </c>
      <c r="X890" s="171">
        <v>0.98</v>
      </c>
      <c r="Y890" s="171">
        <v>1.02</v>
      </c>
    </row>
    <row r="891" ht="11.25" customHeight="1">
      <c r="D891" s="149" t="s">
        <v>3263</v>
      </c>
      <c r="E891" s="150" t="s">
        <v>103</v>
      </c>
      <c r="F891" s="151" t="s">
        <v>3264</v>
      </c>
      <c r="G891" s="150" t="s">
        <v>3265</v>
      </c>
      <c r="H891" s="150" t="s">
        <v>3266</v>
      </c>
      <c r="I891" s="155"/>
      <c r="J891" s="126">
        <v>2</v>
      </c>
      <c r="K891" s="150"/>
      <c r="L891" s="227">
        <f>IF(("Reference probe"&lt;&gt;"Reference probe"),"N","Y")</f>
      </c>
      <c r="M891" s="171">
        <v>1</v>
      </c>
      <c r="N891" s="171">
        <v>1.13</v>
      </c>
      <c r="O891" s="171">
        <v>1.02</v>
      </c>
      <c r="P891" s="171">
        <v>1.09</v>
      </c>
      <c r="Q891" s="171">
        <v>1.05</v>
      </c>
      <c r="R891" s="171">
        <v>0.92</v>
      </c>
      <c r="S891" s="171">
        <v>0.95</v>
      </c>
      <c r="T891" s="171">
        <v>0.96</v>
      </c>
      <c r="U891" s="171">
        <v>0.97</v>
      </c>
      <c r="V891" s="171">
        <v>0.97</v>
      </c>
      <c r="W891" s="171">
        <v>0.96</v>
      </c>
      <c r="X891" s="171">
        <v>0.99</v>
      </c>
      <c r="Y891" s="171">
        <v>0.93</v>
      </c>
    </row>
    <row r="892" ht="11.25" customHeight="1">
      <c r="D892" s="149" t="s">
        <v>3267</v>
      </c>
      <c r="E892" s="150" t="s">
        <v>103</v>
      </c>
      <c r="F892" s="151" t="s">
        <v>3268</v>
      </c>
      <c r="G892" s="150" t="s">
        <v>3269</v>
      </c>
      <c r="H892" s="150" t="s">
        <v>3270</v>
      </c>
      <c r="I892" s="155"/>
      <c r="J892" s="126">
        <v>2</v>
      </c>
      <c r="K892" s="150"/>
      <c r="L892" s="227">
        <f>IF(("Reference probe"&lt;&gt;"Reference probe"),"N","Y")</f>
      </c>
      <c r="M892" s="171">
        <v>0.93</v>
      </c>
      <c r="N892" s="171">
        <v>0.92</v>
      </c>
      <c r="O892" s="171">
        <v>0.92</v>
      </c>
      <c r="P892" s="171">
        <v>0.94</v>
      </c>
      <c r="Q892" s="171">
        <v>1.04</v>
      </c>
      <c r="R892" s="171">
        <v>1.01</v>
      </c>
      <c r="S892" s="171">
        <v>1.09</v>
      </c>
      <c r="T892" s="171">
        <v>0.93</v>
      </c>
      <c r="U892" s="171">
        <v>1.03</v>
      </c>
      <c r="V892" s="171">
        <v>1.06</v>
      </c>
      <c r="W892" s="171">
        <v>0.98</v>
      </c>
      <c r="X892" s="171">
        <v>0.99</v>
      </c>
      <c r="Y892" s="171">
        <v>1.05</v>
      </c>
    </row>
    <row r="893" ht="11.25" customHeight="1">
      <c r="D893" s="149" t="s">
        <v>3271</v>
      </c>
      <c r="E893" s="150" t="s">
        <v>103</v>
      </c>
      <c r="F893" s="151" t="s">
        <v>3272</v>
      </c>
      <c r="G893" s="150" t="s">
        <v>3273</v>
      </c>
      <c r="H893" s="150" t="s">
        <v>3274</v>
      </c>
      <c r="I893" s="155"/>
      <c r="J893" s="126">
        <v>2</v>
      </c>
      <c r="K893" s="150"/>
      <c r="L893" s="227">
        <f>IF(("Default"&lt;&gt;"Reference probe"),"N","Y")</f>
      </c>
      <c r="M893" s="171">
        <v>1</v>
      </c>
      <c r="N893" s="171">
        <v>0.99</v>
      </c>
      <c r="O893" s="171">
        <v>0.95</v>
      </c>
      <c r="P893" s="171">
        <v>0.96</v>
      </c>
      <c r="Q893" s="171">
        <v>0.92</v>
      </c>
      <c r="R893" s="171">
        <v>1.1</v>
      </c>
      <c r="S893" s="171">
        <v>1.08</v>
      </c>
      <c r="T893" s="171">
        <v>0.98</v>
      </c>
      <c r="U893" s="171">
        <v>1.04</v>
      </c>
      <c r="V893" s="171">
        <v>0.95</v>
      </c>
      <c r="W893" s="171">
        <v>1.05</v>
      </c>
      <c r="X893" s="171">
        <v>0.95</v>
      </c>
      <c r="Y893" s="171">
        <v>1.02</v>
      </c>
    </row>
    <row r="894" ht="11.25" customHeight="1">
      <c r="D894" s="149" t="s">
        <v>3275</v>
      </c>
      <c r="E894" s="150" t="s">
        <v>103</v>
      </c>
      <c r="F894" s="151" t="s">
        <v>3276</v>
      </c>
      <c r="G894" s="150" t="s">
        <v>3273</v>
      </c>
      <c r="H894" s="150" t="s">
        <v>3277</v>
      </c>
      <c r="I894" s="155"/>
      <c r="J894" s="126">
        <v>2</v>
      </c>
      <c r="K894" s="150"/>
      <c r="L894" s="227">
        <f>IF(("Default"&lt;&gt;"Reference probe"),"N","Y")</f>
      </c>
      <c r="M894" s="171">
        <v>0.93</v>
      </c>
      <c r="N894" s="171">
        <v>1.01</v>
      </c>
      <c r="O894" s="171">
        <v>1.06</v>
      </c>
      <c r="P894" s="171">
        <v>1</v>
      </c>
      <c r="Q894" s="171">
        <v>0.98</v>
      </c>
      <c r="R894" s="171">
        <v>1.02</v>
      </c>
      <c r="S894" s="171">
        <v>0.91</v>
      </c>
      <c r="T894" s="171">
        <v>1</v>
      </c>
      <c r="U894" s="171">
        <v>1.01</v>
      </c>
      <c r="V894" s="171">
        <v>1.02</v>
      </c>
      <c r="W894" s="171">
        <v>1.04</v>
      </c>
      <c r="X894" s="171">
        <v>0.95</v>
      </c>
      <c r="Y894" s="171">
        <v>0.97</v>
      </c>
    </row>
    <row r="895" ht="11.25" customHeight="1">
      <c r="D895" s="149" t="s">
        <v>3278</v>
      </c>
      <c r="E895" s="150" t="s">
        <v>103</v>
      </c>
      <c r="F895" s="151" t="s">
        <v>3279</v>
      </c>
      <c r="G895" s="150" t="s">
        <v>3280</v>
      </c>
      <c r="H895" s="150" t="s">
        <v>3281</v>
      </c>
      <c r="I895" s="155"/>
      <c r="J895" s="126">
        <v>2</v>
      </c>
      <c r="K895" s="150"/>
      <c r="L895" s="227">
        <f>IF(("Reference probe"&lt;&gt;"Reference probe"),"N","Y")</f>
      </c>
      <c r="M895" s="171">
        <v>1.1</v>
      </c>
      <c r="N895" s="171">
        <v>1.05</v>
      </c>
      <c r="O895" s="171">
        <v>1.03</v>
      </c>
      <c r="P895" s="171">
        <v>1.1</v>
      </c>
      <c r="Q895" s="171">
        <v>0.96</v>
      </c>
      <c r="R895" s="171">
        <v>0.97</v>
      </c>
      <c r="S895" s="171">
        <v>1.04</v>
      </c>
      <c r="T895" s="171">
        <v>1.06</v>
      </c>
      <c r="U895" s="171">
        <v>1.02</v>
      </c>
      <c r="V895" s="171">
        <v>1.05</v>
      </c>
      <c r="W895" s="171">
        <v>1</v>
      </c>
      <c r="X895" s="171">
        <v>1.04</v>
      </c>
      <c r="Y895" s="171">
        <v>0.97</v>
      </c>
    </row>
    <row r="896" ht="11.25" customHeight="1">
      <c r="D896" s="149" t="s">
        <v>3282</v>
      </c>
      <c r="E896" s="150" t="s">
        <v>103</v>
      </c>
      <c r="F896" s="151" t="s">
        <v>3283</v>
      </c>
      <c r="G896" s="150" t="s">
        <v>3280</v>
      </c>
      <c r="H896" s="150" t="s">
        <v>3284</v>
      </c>
      <c r="I896" s="155"/>
      <c r="J896" s="126">
        <v>2</v>
      </c>
      <c r="K896" s="150" t="s">
        <v>152</v>
      </c>
      <c r="L896" s="227">
        <f>IF(("Default"&lt;&gt;"Reference probe"),"N","Y")</f>
      </c>
      <c r="M896" s="171">
        <v>0.97</v>
      </c>
      <c r="N896" s="171">
        <v>1.05</v>
      </c>
      <c r="O896" s="171">
        <v>0.98</v>
      </c>
      <c r="P896" s="171">
        <v>1.03</v>
      </c>
      <c r="Q896" s="171">
        <v>1.01</v>
      </c>
      <c r="R896" s="171">
        <v>0.95</v>
      </c>
      <c r="S896" s="171">
        <v>1.05</v>
      </c>
      <c r="T896" s="171">
        <v>1.07</v>
      </c>
      <c r="U896" s="171">
        <v>1</v>
      </c>
      <c r="V896" s="171">
        <v>1</v>
      </c>
      <c r="W896" s="171">
        <v>0.92</v>
      </c>
      <c r="X896" s="171">
        <v>1</v>
      </c>
      <c r="Y896" s="171">
        <v>1.03</v>
      </c>
    </row>
    <row r="897" ht="11.25" customHeight="1">
      <c r="D897" s="149" t="s">
        <v>3285</v>
      </c>
      <c r="E897" s="150" t="s">
        <v>103</v>
      </c>
      <c r="F897" s="151" t="s">
        <v>3286</v>
      </c>
      <c r="G897" s="150" t="s">
        <v>3280</v>
      </c>
      <c r="H897" s="150" t="s">
        <v>3287</v>
      </c>
      <c r="I897" s="155"/>
      <c r="J897" s="126">
        <v>2</v>
      </c>
      <c r="K897" s="150"/>
      <c r="L897" s="227">
        <f>IF(("Reference probe"&lt;&gt;"Reference probe"),"N","Y")</f>
      </c>
      <c r="M897" s="171">
        <v>0.99</v>
      </c>
      <c r="N897" s="171">
        <v>1.03</v>
      </c>
      <c r="O897" s="171">
        <v>0.97</v>
      </c>
      <c r="P897" s="171">
        <v>0.94</v>
      </c>
      <c r="Q897" s="171">
        <v>0.97</v>
      </c>
      <c r="R897" s="171">
        <v>0.96</v>
      </c>
      <c r="S897" s="171">
        <v>1.07</v>
      </c>
      <c r="T897" s="171">
        <v>0.94</v>
      </c>
      <c r="U897" s="171">
        <v>0.97</v>
      </c>
      <c r="V897" s="171">
        <v>0.98</v>
      </c>
      <c r="W897" s="171">
        <v>1.05</v>
      </c>
      <c r="X897" s="171">
        <v>1.01</v>
      </c>
      <c r="Y897" s="171">
        <v>0.99</v>
      </c>
    </row>
    <row r="898" ht="11.25" customHeight="1">
      <c r="D898" s="149" t="s">
        <v>3288</v>
      </c>
      <c r="E898" s="150" t="s">
        <v>103</v>
      </c>
      <c r="F898" s="151" t="s">
        <v>3289</v>
      </c>
      <c r="G898" s="150" t="s">
        <v>3290</v>
      </c>
      <c r="H898" s="150" t="s">
        <v>3291</v>
      </c>
      <c r="I898" s="155"/>
      <c r="J898" s="126">
        <v>2</v>
      </c>
      <c r="K898" s="150"/>
      <c r="L898" s="227">
        <f>IF(("Reference probe"&lt;&gt;"Reference probe"),"N","Y")</f>
      </c>
      <c r="M898" s="171">
        <v>1.11</v>
      </c>
      <c r="N898" s="171">
        <v>1</v>
      </c>
      <c r="O898" s="171">
        <v>1.01</v>
      </c>
      <c r="P898" s="171">
        <v>1.01</v>
      </c>
      <c r="Q898" s="171">
        <v>0.94</v>
      </c>
      <c r="R898" s="171">
        <v>0.98</v>
      </c>
      <c r="S898" s="171">
        <v>1.1</v>
      </c>
      <c r="T898" s="171">
        <v>1.04</v>
      </c>
      <c r="U898" s="171">
        <v>1.01</v>
      </c>
      <c r="V898" s="171">
        <v>1.08</v>
      </c>
      <c r="W898" s="171">
        <v>1.06</v>
      </c>
      <c r="X898" s="171">
        <v>1</v>
      </c>
      <c r="Y898" s="171">
        <v>0.99</v>
      </c>
    </row>
    <row r="899" ht="11.25" customHeight="1">
      <c r="D899" s="149" t="s">
        <v>3292</v>
      </c>
      <c r="E899" s="150" t="s">
        <v>103</v>
      </c>
      <c r="F899" s="151" t="s">
        <v>3293</v>
      </c>
      <c r="G899" s="150" t="s">
        <v>3294</v>
      </c>
      <c r="H899" s="150" t="s">
        <v>3295</v>
      </c>
      <c r="I899" s="155"/>
      <c r="J899" s="126">
        <v>2</v>
      </c>
      <c r="K899" s="150"/>
      <c r="L899" s="227">
        <f>IF(("Reference probe"&lt;&gt;"Reference probe"),"N","Y")</f>
      </c>
      <c r="M899" s="171">
        <v>1.04</v>
      </c>
      <c r="N899" s="171">
        <v>1.02</v>
      </c>
      <c r="O899" s="171">
        <v>1</v>
      </c>
      <c r="P899" s="171">
        <v>1.08</v>
      </c>
      <c r="Q899" s="171">
        <v>1.01</v>
      </c>
      <c r="R899" s="171">
        <v>0.98</v>
      </c>
      <c r="S899" s="171">
        <v>0.97</v>
      </c>
      <c r="T899" s="171">
        <v>1.06</v>
      </c>
      <c r="U899" s="171">
        <v>0.99</v>
      </c>
      <c r="V899" s="171">
        <v>1.07</v>
      </c>
      <c r="W899" s="171">
        <v>0.99</v>
      </c>
      <c r="X899" s="171">
        <v>1.1</v>
      </c>
      <c r="Y899" s="171">
        <v>0.99</v>
      </c>
    </row>
    <row r="900" ht="11.25" customHeight="1">
      <c r="D900" s="149" t="s">
        <v>3296</v>
      </c>
      <c r="E900" s="150" t="s">
        <v>103</v>
      </c>
      <c r="F900" s="151" t="s">
        <v>3297</v>
      </c>
      <c r="G900" s="150" t="s">
        <v>3298</v>
      </c>
      <c r="H900" s="150" t="s">
        <v>3299</v>
      </c>
      <c r="I900" s="155"/>
      <c r="J900" s="126">
        <v>2</v>
      </c>
      <c r="K900" s="150"/>
      <c r="L900" s="227">
        <f>IF(("Reference probe"&lt;&gt;"Reference probe"),"N","Y")</f>
      </c>
      <c r="M900" s="171">
        <v>1.05</v>
      </c>
      <c r="N900" s="171">
        <v>1.01</v>
      </c>
      <c r="O900" s="171">
        <v>0.94</v>
      </c>
      <c r="P900" s="171">
        <v>1.02</v>
      </c>
      <c r="Q900" s="171">
        <v>1.04</v>
      </c>
      <c r="R900" s="171">
        <v>0.93</v>
      </c>
      <c r="S900" s="171">
        <v>1.09</v>
      </c>
      <c r="T900" s="171">
        <v>1.01</v>
      </c>
      <c r="U900" s="171">
        <v>1.01</v>
      </c>
      <c r="V900" s="171">
        <v>1.02</v>
      </c>
      <c r="W900" s="171">
        <v>0.96</v>
      </c>
      <c r="X900" s="171">
        <v>0.99</v>
      </c>
      <c r="Y900" s="171">
        <v>0.98</v>
      </c>
    </row>
    <row r="901" ht="11.25" customHeight="1">
      <c r="D901" s="149" t="s">
        <v>3300</v>
      </c>
      <c r="E901" s="150" t="s">
        <v>103</v>
      </c>
      <c r="F901" s="151" t="s">
        <v>3301</v>
      </c>
      <c r="G901" s="150" t="s">
        <v>3298</v>
      </c>
      <c r="H901" s="150" t="s">
        <v>3302</v>
      </c>
      <c r="I901" s="155"/>
      <c r="J901" s="126">
        <v>2</v>
      </c>
      <c r="K901" s="150"/>
      <c r="L901" s="227">
        <f>IF(("Reference probe"&lt;&gt;"Reference probe"),"N","Y")</f>
      </c>
      <c r="M901" s="171">
        <v>1.06</v>
      </c>
      <c r="N901" s="171">
        <v>0.95</v>
      </c>
      <c r="O901" s="171">
        <v>1.09</v>
      </c>
      <c r="P901" s="171">
        <v>1.05</v>
      </c>
      <c r="Q901" s="171">
        <v>1.06</v>
      </c>
      <c r="R901" s="171">
        <v>0.96</v>
      </c>
      <c r="S901" s="171">
        <v>0.95</v>
      </c>
      <c r="T901" s="171">
        <v>0.87</v>
      </c>
      <c r="U901" s="171">
        <v>1.01</v>
      </c>
      <c r="V901" s="171">
        <v>1.07</v>
      </c>
      <c r="W901" s="171">
        <v>1.03</v>
      </c>
      <c r="X901" s="171">
        <v>1.12</v>
      </c>
      <c r="Y901" s="171">
        <v>0.96</v>
      </c>
    </row>
    <row r="902" ht="11.25" customHeight="1">
      <c r="D902" s="149" t="s">
        <v>3303</v>
      </c>
      <c r="E902" s="150" t="s">
        <v>103</v>
      </c>
      <c r="F902" s="151" t="s">
        <v>3304</v>
      </c>
      <c r="G902" s="150" t="s">
        <v>3305</v>
      </c>
      <c r="H902" s="150" t="s">
        <v>3306</v>
      </c>
      <c r="I902" s="155"/>
      <c r="J902" s="126">
        <v>2</v>
      </c>
      <c r="K902" s="150"/>
      <c r="L902" s="227">
        <f>IF(("Reference probe"&lt;&gt;"Reference probe"),"N","Y")</f>
      </c>
      <c r="M902" s="171">
        <v>1.03</v>
      </c>
      <c r="N902" s="171">
        <v>0.99</v>
      </c>
      <c r="O902" s="171">
        <v>1.01</v>
      </c>
      <c r="P902" s="171">
        <v>0.97</v>
      </c>
      <c r="Q902" s="171">
        <v>1.02</v>
      </c>
      <c r="R902" s="171">
        <v>1</v>
      </c>
      <c r="S902" s="171">
        <v>0.97</v>
      </c>
      <c r="T902" s="171">
        <v>1.02</v>
      </c>
      <c r="U902" s="171">
        <v>1.04</v>
      </c>
      <c r="V902" s="171">
        <v>1</v>
      </c>
      <c r="W902" s="171">
        <v>1</v>
      </c>
      <c r="X902" s="171">
        <v>1.02</v>
      </c>
      <c r="Y902" s="171">
        <v>0.95</v>
      </c>
    </row>
    <row r="903" ht="11.25" customHeight="1">
      <c r="D903" s="149" t="s">
        <v>3307</v>
      </c>
      <c r="E903" s="150" t="s">
        <v>103</v>
      </c>
      <c r="F903" s="151" t="s">
        <v>3308</v>
      </c>
      <c r="G903" s="150" t="s">
        <v>3305</v>
      </c>
      <c r="H903" s="150" t="s">
        <v>3309</v>
      </c>
      <c r="I903" s="155"/>
      <c r="J903" s="126">
        <v>2</v>
      </c>
      <c r="K903" s="150"/>
      <c r="L903" s="227">
        <f>IF(("Reference probe"&lt;&gt;"Reference probe"),"N","Y")</f>
      </c>
      <c r="M903" s="171">
        <v>1.05</v>
      </c>
      <c r="N903" s="171">
        <v>0.99</v>
      </c>
      <c r="O903" s="171">
        <v>1.03</v>
      </c>
      <c r="P903" s="171">
        <v>0.99</v>
      </c>
      <c r="Q903" s="171">
        <v>0.95</v>
      </c>
      <c r="R903" s="171">
        <v>1.15</v>
      </c>
      <c r="S903" s="171">
        <v>1.03</v>
      </c>
      <c r="T903" s="171">
        <v>1.01</v>
      </c>
      <c r="U903" s="171">
        <v>0.94</v>
      </c>
      <c r="V903" s="171">
        <v>1.11</v>
      </c>
      <c r="W903" s="171">
        <v>1.04</v>
      </c>
      <c r="X903" s="171">
        <v>1.02</v>
      </c>
      <c r="Y903" s="171">
        <v>1.09</v>
      </c>
    </row>
    <row r="904" ht="11.25" customHeight="1">
      <c r="D904" s="149" t="s">
        <v>3310</v>
      </c>
      <c r="E904" s="150" t="s">
        <v>103</v>
      </c>
      <c r="F904" s="151" t="s">
        <v>3311</v>
      </c>
      <c r="G904" s="150" t="s">
        <v>3312</v>
      </c>
      <c r="H904" s="150" t="s">
        <v>3313</v>
      </c>
      <c r="I904" s="155"/>
      <c r="J904" s="126">
        <v>2</v>
      </c>
      <c r="K904" s="150"/>
      <c r="L904" s="227">
        <f>IF(("Reference probe"&lt;&gt;"Reference probe"),"N","Y")</f>
      </c>
      <c r="M904" s="171">
        <v>0.95</v>
      </c>
      <c r="N904" s="171">
        <v>1</v>
      </c>
      <c r="O904" s="171">
        <v>1.01</v>
      </c>
      <c r="P904" s="171">
        <v>0.94</v>
      </c>
      <c r="Q904" s="171">
        <v>0.99</v>
      </c>
      <c r="R904" s="171">
        <v>0.99</v>
      </c>
      <c r="S904" s="171">
        <v>0.98</v>
      </c>
      <c r="T904" s="171">
        <v>1.02</v>
      </c>
      <c r="U904" s="171">
        <v>1</v>
      </c>
      <c r="V904" s="171">
        <v>0.95</v>
      </c>
      <c r="W904" s="171">
        <v>1.01</v>
      </c>
      <c r="X904" s="171">
        <v>1.02</v>
      </c>
      <c r="Y904" s="171">
        <v>1</v>
      </c>
    </row>
    <row r="905" ht="11.25" customHeight="1">
      <c r="D905" s="149" t="s">
        <v>3314</v>
      </c>
      <c r="E905" s="150" t="s">
        <v>103</v>
      </c>
      <c r="F905" s="151" t="s">
        <v>3315</v>
      </c>
      <c r="G905" s="150" t="s">
        <v>3312</v>
      </c>
      <c r="H905" s="150" t="s">
        <v>3316</v>
      </c>
      <c r="I905" s="155"/>
      <c r="J905" s="126">
        <v>2</v>
      </c>
      <c r="K905" s="150"/>
      <c r="L905" s="227">
        <f>IF(("Reference probe"&lt;&gt;"Reference probe"),"N","Y")</f>
      </c>
      <c r="M905" s="171">
        <v>0.98</v>
      </c>
      <c r="N905" s="171">
        <v>1</v>
      </c>
      <c r="O905" s="171">
        <v>1.03</v>
      </c>
      <c r="P905" s="171">
        <v>0.95</v>
      </c>
      <c r="Q905" s="171">
        <v>0.93</v>
      </c>
      <c r="R905" s="171">
        <v>1.01</v>
      </c>
      <c r="S905" s="171">
        <v>1.08</v>
      </c>
      <c r="T905" s="171">
        <v>1.02</v>
      </c>
      <c r="U905" s="171">
        <v>1</v>
      </c>
      <c r="V905" s="171">
        <v>1.02</v>
      </c>
      <c r="W905" s="171">
        <v>1</v>
      </c>
      <c r="X905" s="171">
        <v>1.09</v>
      </c>
      <c r="Y905" s="171">
        <v>1.08</v>
      </c>
    </row>
    <row r="906" ht="11.25" customHeight="1">
      <c r="D906" s="149" t="s">
        <v>3317</v>
      </c>
      <c r="E906" s="150" t="s">
        <v>103</v>
      </c>
      <c r="F906" s="151" t="s">
        <v>3318</v>
      </c>
      <c r="G906" s="150" t="s">
        <v>3319</v>
      </c>
      <c r="H906" s="150" t="s">
        <v>3320</v>
      </c>
      <c r="I906" s="155"/>
      <c r="J906" s="126">
        <v>2</v>
      </c>
      <c r="K906" s="150"/>
      <c r="L906" s="227">
        <f>IF(("Reference probe"&lt;&gt;"Reference probe"),"N","Y")</f>
      </c>
      <c r="M906" s="171">
        <v>1.11</v>
      </c>
      <c r="N906" s="171">
        <v>0.99</v>
      </c>
      <c r="O906" s="171">
        <v>0.96</v>
      </c>
      <c r="P906" s="171">
        <v>1.07</v>
      </c>
      <c r="Q906" s="171">
        <v>1</v>
      </c>
      <c r="R906" s="171">
        <v>0.97</v>
      </c>
      <c r="S906" s="171">
        <v>0.95</v>
      </c>
      <c r="T906" s="171">
        <v>1</v>
      </c>
      <c r="U906" s="171">
        <v>0.95</v>
      </c>
      <c r="V906" s="171">
        <v>1.04</v>
      </c>
      <c r="W906" s="171">
        <v>1.01</v>
      </c>
      <c r="X906" s="171">
        <v>1.03</v>
      </c>
      <c r="Y906" s="171">
        <v>1.06</v>
      </c>
    </row>
    <row r="907" ht="11.25" customHeight="1">
      <c r="D907" s="149" t="s">
        <v>3321</v>
      </c>
      <c r="E907" s="150" t="s">
        <v>103</v>
      </c>
      <c r="F907" s="151" t="s">
        <v>3322</v>
      </c>
      <c r="G907" s="150" t="s">
        <v>3323</v>
      </c>
      <c r="H907" s="150" t="s">
        <v>3324</v>
      </c>
      <c r="I907" s="155"/>
      <c r="J907" s="126">
        <v>2</v>
      </c>
      <c r="K907" s="150"/>
      <c r="L907" s="227">
        <f>IF(("Reference probe"&lt;&gt;"Reference probe"),"N","Y")</f>
      </c>
      <c r="M907" s="171">
        <v>1.03</v>
      </c>
      <c r="N907" s="171">
        <v>0.99</v>
      </c>
      <c r="O907" s="171">
        <v>1</v>
      </c>
      <c r="P907" s="171">
        <v>0.96</v>
      </c>
      <c r="Q907" s="171">
        <v>1.06</v>
      </c>
      <c r="R907" s="171">
        <v>0.97</v>
      </c>
      <c r="S907" s="171">
        <v>1.04</v>
      </c>
      <c r="T907" s="171">
        <v>0.96</v>
      </c>
      <c r="U907" s="171">
        <v>0.98</v>
      </c>
      <c r="V907" s="171">
        <v>1.09</v>
      </c>
      <c r="W907" s="171">
        <v>0.95</v>
      </c>
      <c r="X907" s="171">
        <v>0.97</v>
      </c>
      <c r="Y907" s="171">
        <v>1.02</v>
      </c>
    </row>
    <row r="908" ht="11.25" customHeight="1">
      <c r="D908" s="149" t="s">
        <v>3325</v>
      </c>
      <c r="E908" s="150" t="s">
        <v>103</v>
      </c>
      <c r="F908" s="151" t="s">
        <v>3326</v>
      </c>
      <c r="G908" s="150" t="s">
        <v>3323</v>
      </c>
      <c r="H908" s="150" t="s">
        <v>3327</v>
      </c>
      <c r="I908" s="155"/>
      <c r="J908" s="126">
        <v>2</v>
      </c>
      <c r="K908" s="150"/>
      <c r="L908" s="227">
        <f>IF(("Reference probe"&lt;&gt;"Reference probe"),"N","Y")</f>
      </c>
      <c r="M908" s="171">
        <v>1.1</v>
      </c>
      <c r="N908" s="171">
        <v>1.01</v>
      </c>
      <c r="O908" s="171">
        <v>0.93</v>
      </c>
      <c r="P908" s="171">
        <v>0.99</v>
      </c>
      <c r="Q908" s="171">
        <v>1.01</v>
      </c>
      <c r="R908" s="171">
        <v>1.01</v>
      </c>
      <c r="S908" s="171">
        <v>0.99</v>
      </c>
      <c r="T908" s="171">
        <v>0.98</v>
      </c>
      <c r="U908" s="171">
        <v>0.95</v>
      </c>
      <c r="V908" s="171">
        <v>1.01</v>
      </c>
      <c r="W908" s="171">
        <v>0.98</v>
      </c>
      <c r="X908" s="171">
        <v>0.99</v>
      </c>
      <c r="Y908" s="171">
        <v>1.06</v>
      </c>
    </row>
    <row r="909" ht="11.25" customHeight="1">
      <c r="D909" s="149" t="s">
        <v>3328</v>
      </c>
      <c r="E909" s="150" t="s">
        <v>103</v>
      </c>
      <c r="F909" s="151" t="s">
        <v>3329</v>
      </c>
      <c r="G909" s="150" t="s">
        <v>3330</v>
      </c>
      <c r="H909" s="150" t="s">
        <v>3331</v>
      </c>
      <c r="I909" s="155"/>
      <c r="J909" s="126">
        <v>2</v>
      </c>
      <c r="K909" s="150"/>
      <c r="L909" s="227">
        <f>IF(("Reference probe"&lt;&gt;"Reference probe"),"N","Y")</f>
      </c>
      <c r="M909" s="171">
        <v>0.99</v>
      </c>
      <c r="N909" s="171">
        <v>1.02</v>
      </c>
      <c r="O909" s="171">
        <v>1.04</v>
      </c>
      <c r="P909" s="171">
        <v>1.06</v>
      </c>
      <c r="Q909" s="171">
        <v>0.95</v>
      </c>
      <c r="R909" s="171">
        <v>1.03</v>
      </c>
      <c r="S909" s="171">
        <v>1.03</v>
      </c>
      <c r="T909" s="171">
        <v>0.99</v>
      </c>
      <c r="U909" s="171">
        <v>1</v>
      </c>
      <c r="V909" s="171">
        <v>1.08</v>
      </c>
      <c r="W909" s="171">
        <v>0.99</v>
      </c>
      <c r="X909" s="171">
        <v>1.09</v>
      </c>
      <c r="Y909" s="171">
        <v>1.05</v>
      </c>
    </row>
    <row r="910" ht="11.25" customHeight="1">
      <c r="D910" s="149" t="s">
        <v>3332</v>
      </c>
      <c r="E910" s="150" t="s">
        <v>103</v>
      </c>
      <c r="F910" s="151" t="s">
        <v>3333</v>
      </c>
      <c r="G910" s="150" t="s">
        <v>3334</v>
      </c>
      <c r="H910" s="150" t="s">
        <v>3335</v>
      </c>
      <c r="I910" s="155"/>
      <c r="J910" s="126">
        <v>2</v>
      </c>
      <c r="K910" s="150"/>
      <c r="L910" s="227">
        <f>IF(("Reference probe"&lt;&gt;"Reference probe"),"N","Y")</f>
      </c>
      <c r="M910" s="171">
        <v>1.03</v>
      </c>
      <c r="N910" s="171">
        <v>1.05</v>
      </c>
      <c r="O910" s="171">
        <v>0.95</v>
      </c>
      <c r="P910" s="171">
        <v>1.03</v>
      </c>
      <c r="Q910" s="171">
        <v>0.96</v>
      </c>
      <c r="R910" s="171">
        <v>1</v>
      </c>
      <c r="S910" s="171">
        <v>1.09</v>
      </c>
      <c r="T910" s="171">
        <v>0.99</v>
      </c>
      <c r="U910" s="171">
        <v>1.02</v>
      </c>
      <c r="V910" s="171">
        <v>1.17</v>
      </c>
      <c r="W910" s="171">
        <v>0.96</v>
      </c>
      <c r="X910" s="171">
        <v>1.04</v>
      </c>
      <c r="Y910" s="171">
        <v>1.01</v>
      </c>
    </row>
    <row r="911" ht="11.25" customHeight="1">
      <c r="D911" s="149" t="s">
        <v>3336</v>
      </c>
      <c r="E911" s="150" t="s">
        <v>103</v>
      </c>
      <c r="F911" s="151" t="s">
        <v>3337</v>
      </c>
      <c r="G911" s="150" t="s">
        <v>3338</v>
      </c>
      <c r="H911" s="150" t="s">
        <v>3339</v>
      </c>
      <c r="I911" s="155"/>
      <c r="J911" s="126">
        <v>2</v>
      </c>
      <c r="K911" s="150"/>
      <c r="L911" s="227">
        <f>IF(("Reference probe"&lt;&gt;"Reference probe"),"N","Y")</f>
      </c>
      <c r="M911" s="171">
        <v>0.94</v>
      </c>
      <c r="N911" s="171">
        <v>1.03</v>
      </c>
      <c r="O911" s="171">
        <v>1.04</v>
      </c>
      <c r="P911" s="171">
        <v>1.05</v>
      </c>
      <c r="Q911" s="171">
        <v>0.97</v>
      </c>
      <c r="R911" s="171">
        <v>1.04</v>
      </c>
      <c r="S911" s="171">
        <v>0.86</v>
      </c>
      <c r="T911" s="171">
        <v>1.06</v>
      </c>
      <c r="U911" s="171">
        <v>0.97</v>
      </c>
      <c r="V911" s="171">
        <v>1.07</v>
      </c>
      <c r="W911" s="171">
        <v>1.01</v>
      </c>
      <c r="X911" s="171">
        <v>0.97</v>
      </c>
      <c r="Y911" s="171">
        <v>1.03</v>
      </c>
    </row>
    <row r="912" ht="11.25" customHeight="1">
      <c r="D912" s="149" t="s">
        <v>3340</v>
      </c>
      <c r="E912" s="150" t="s">
        <v>103</v>
      </c>
      <c r="F912" s="151" t="s">
        <v>3341</v>
      </c>
      <c r="G912" s="150" t="s">
        <v>3342</v>
      </c>
      <c r="H912" s="150" t="s">
        <v>3343</v>
      </c>
      <c r="I912" s="155"/>
      <c r="J912" s="126">
        <v>2</v>
      </c>
      <c r="K912" s="150"/>
      <c r="L912" s="227">
        <f>IF(("Reference probe"&lt;&gt;"Reference probe"),"N","Y")</f>
      </c>
      <c r="M912" s="171">
        <v>0.88</v>
      </c>
      <c r="N912" s="171">
        <v>0.97</v>
      </c>
      <c r="O912" s="171">
        <v>0.97</v>
      </c>
      <c r="P912" s="171">
        <v>0.98</v>
      </c>
      <c r="Q912" s="171">
        <v>1.06</v>
      </c>
      <c r="R912" s="171">
        <v>0.97</v>
      </c>
      <c r="S912" s="171">
        <v>0.92</v>
      </c>
      <c r="T912" s="171">
        <v>1</v>
      </c>
      <c r="U912" s="171">
        <v>0.99</v>
      </c>
      <c r="V912" s="171">
        <v>1.03</v>
      </c>
      <c r="W912" s="171">
        <v>0.95</v>
      </c>
      <c r="X912" s="171">
        <v>1.08</v>
      </c>
      <c r="Y912" s="171">
        <v>1.04</v>
      </c>
    </row>
    <row r="913" ht="11.25" customHeight="1">
      <c r="D913" s="149" t="s">
        <v>3344</v>
      </c>
      <c r="E913" s="150" t="s">
        <v>103</v>
      </c>
      <c r="F913" s="151" t="s">
        <v>3345</v>
      </c>
      <c r="G913" s="150" t="s">
        <v>3346</v>
      </c>
      <c r="H913" s="150" t="s">
        <v>3347</v>
      </c>
      <c r="I913" s="155"/>
      <c r="J913" s="126">
        <v>2</v>
      </c>
      <c r="K913" s="150"/>
      <c r="L913" s="227">
        <f>IF(("Reference probe"&lt;&gt;"Reference probe"),"N","Y")</f>
      </c>
      <c r="M913" s="171">
        <v>0.96</v>
      </c>
      <c r="N913" s="171">
        <v>1.01</v>
      </c>
      <c r="O913" s="171">
        <v>0.91</v>
      </c>
      <c r="P913" s="171">
        <v>1.07</v>
      </c>
      <c r="Q913" s="171">
        <v>1.02</v>
      </c>
      <c r="R913" s="171">
        <v>0.89</v>
      </c>
      <c r="S913" s="171">
        <v>1.1</v>
      </c>
      <c r="T913" s="171">
        <v>1.04</v>
      </c>
      <c r="U913" s="171">
        <v>1.11</v>
      </c>
      <c r="V913" s="171">
        <v>1.03</v>
      </c>
      <c r="W913" s="171">
        <v>0.97</v>
      </c>
      <c r="X913" s="171">
        <v>1</v>
      </c>
      <c r="Y913" s="171">
        <v>0.91</v>
      </c>
    </row>
    <row r="914" ht="11.25" customHeight="1">
      <c r="D914" s="149" t="s">
        <v>3348</v>
      </c>
      <c r="E914" s="150" t="s">
        <v>103</v>
      </c>
      <c r="F914" s="151" t="s">
        <v>3349</v>
      </c>
      <c r="G914" s="150" t="s">
        <v>3350</v>
      </c>
      <c r="H914" s="150" t="s">
        <v>3351</v>
      </c>
      <c r="I914" s="155"/>
      <c r="J914" s="126">
        <v>2</v>
      </c>
      <c r="K914" s="150"/>
      <c r="L914" s="227">
        <f>IF(("Default"&lt;&gt;"Reference probe"),"N","Y")</f>
      </c>
      <c r="M914" s="171">
        <v>1</v>
      </c>
      <c r="N914" s="171">
        <v>1.01</v>
      </c>
      <c r="O914" s="171">
        <v>0.99</v>
      </c>
      <c r="P914" s="171">
        <v>0.89</v>
      </c>
      <c r="Q914" s="171">
        <v>0.96</v>
      </c>
      <c r="R914" s="171">
        <v>0.91</v>
      </c>
      <c r="S914" s="171">
        <v>0.95</v>
      </c>
      <c r="T914" s="171">
        <v>0.93</v>
      </c>
      <c r="U914" s="171">
        <v>1.06</v>
      </c>
      <c r="V914" s="171">
        <v>1</v>
      </c>
      <c r="W914" s="171">
        <v>0.98</v>
      </c>
      <c r="X914" s="171">
        <v>0.87</v>
      </c>
      <c r="Y914" s="171">
        <v>1</v>
      </c>
    </row>
    <row r="915" ht="11.25" customHeight="1">
      <c r="D915" s="149" t="s">
        <v>3352</v>
      </c>
      <c r="E915" s="150" t="s">
        <v>103</v>
      </c>
      <c r="F915" s="151" t="s">
        <v>3353</v>
      </c>
      <c r="G915" s="150" t="s">
        <v>3354</v>
      </c>
      <c r="H915" s="150" t="s">
        <v>3355</v>
      </c>
      <c r="I915" s="155"/>
      <c r="J915" s="126">
        <v>2</v>
      </c>
      <c r="K915" s="150"/>
      <c r="L915" s="227">
        <f>IF(("Reference probe"&lt;&gt;"Reference probe"),"N","Y")</f>
      </c>
      <c r="M915" s="171">
        <v>0.95</v>
      </c>
      <c r="N915" s="171">
        <v>0.94</v>
      </c>
      <c r="O915" s="171">
        <v>1.03</v>
      </c>
      <c r="P915" s="171">
        <v>0.9</v>
      </c>
      <c r="Q915" s="171">
        <v>1.07</v>
      </c>
      <c r="R915" s="171">
        <v>1</v>
      </c>
      <c r="S915" s="171">
        <v>1</v>
      </c>
      <c r="T915" s="171">
        <v>0.89</v>
      </c>
      <c r="U915" s="171">
        <v>1.03</v>
      </c>
      <c r="V915" s="171">
        <v>1.07</v>
      </c>
      <c r="W915" s="171">
        <v>1</v>
      </c>
      <c r="X915" s="171">
        <v>0.94</v>
      </c>
      <c r="Y915" s="171">
        <v>0.96</v>
      </c>
    </row>
    <row r="916" ht="11.25" customHeight="1">
      <c r="D916" s="149" t="s">
        <v>3356</v>
      </c>
      <c r="E916" s="150" t="s">
        <v>103</v>
      </c>
      <c r="F916" s="151" t="s">
        <v>3357</v>
      </c>
      <c r="G916" s="150" t="s">
        <v>3354</v>
      </c>
      <c r="H916" s="150" t="s">
        <v>3358</v>
      </c>
      <c r="I916" s="155"/>
      <c r="J916" s="126">
        <v>2</v>
      </c>
      <c r="K916" s="150"/>
      <c r="L916" s="227">
        <f>IF(("Reference probe"&lt;&gt;"Reference probe"),"N","Y")</f>
      </c>
      <c r="M916" s="171">
        <v>1.06</v>
      </c>
      <c r="N916" s="171">
        <v>0.99</v>
      </c>
      <c r="O916" s="171">
        <v>0.96</v>
      </c>
      <c r="P916" s="171">
        <v>0.97</v>
      </c>
      <c r="Q916" s="171">
        <v>1.03</v>
      </c>
      <c r="R916" s="171">
        <v>1.01</v>
      </c>
      <c r="S916" s="171">
        <v>1.03</v>
      </c>
      <c r="T916" s="171">
        <v>0.98</v>
      </c>
      <c r="U916" s="171">
        <v>0.97</v>
      </c>
      <c r="V916" s="171">
        <v>1.04</v>
      </c>
      <c r="W916" s="171">
        <v>1.04</v>
      </c>
      <c r="X916" s="171">
        <v>0.98</v>
      </c>
      <c r="Y916" s="171">
        <v>0.98</v>
      </c>
    </row>
    <row r="917" ht="11.25" customHeight="1">
      <c r="D917" s="149" t="s">
        <v>3359</v>
      </c>
      <c r="E917" s="150" t="s">
        <v>103</v>
      </c>
      <c r="F917" s="151" t="s">
        <v>3360</v>
      </c>
      <c r="G917" s="150" t="s">
        <v>3361</v>
      </c>
      <c r="H917" s="150" t="s">
        <v>3362</v>
      </c>
      <c r="I917" s="155"/>
      <c r="J917" s="126">
        <v>2</v>
      </c>
      <c r="K917" s="150"/>
      <c r="L917" s="227">
        <f>IF(("Reference probe"&lt;&gt;"Reference probe"),"N","Y")</f>
      </c>
      <c r="M917" s="171">
        <v>1.11</v>
      </c>
      <c r="N917" s="171">
        <v>0.95</v>
      </c>
      <c r="O917" s="171">
        <v>0.98</v>
      </c>
      <c r="P917" s="171">
        <v>1.01</v>
      </c>
      <c r="Q917" s="171">
        <v>1.03</v>
      </c>
      <c r="R917" s="171">
        <v>1.1</v>
      </c>
      <c r="S917" s="171">
        <v>1.08</v>
      </c>
      <c r="T917" s="171">
        <v>0.96</v>
      </c>
      <c r="U917" s="171">
        <v>0.99</v>
      </c>
      <c r="V917" s="171">
        <v>0.98</v>
      </c>
      <c r="W917" s="171">
        <v>1.02</v>
      </c>
      <c r="X917" s="171">
        <v>1.02</v>
      </c>
      <c r="Y917" s="171">
        <v>1.01</v>
      </c>
    </row>
    <row r="918" ht="11.25" customHeight="1">
      <c r="D918" s="149" t="s">
        <v>3363</v>
      </c>
      <c r="E918" s="150" t="s">
        <v>103</v>
      </c>
      <c r="F918" s="151" t="s">
        <v>3364</v>
      </c>
      <c r="G918" s="150" t="s">
        <v>3365</v>
      </c>
      <c r="H918" s="150" t="s">
        <v>3366</v>
      </c>
      <c r="I918" s="155"/>
      <c r="J918" s="126">
        <v>2</v>
      </c>
      <c r="K918" s="150"/>
      <c r="L918" s="227">
        <f>IF(("Reference probe"&lt;&gt;"Reference probe"),"N","Y")</f>
      </c>
      <c r="M918" s="171">
        <v>0.99</v>
      </c>
      <c r="N918" s="171">
        <v>1.02</v>
      </c>
      <c r="O918" s="171">
        <v>1.04</v>
      </c>
      <c r="P918" s="171">
        <v>1.01</v>
      </c>
      <c r="Q918" s="171">
        <v>1</v>
      </c>
      <c r="R918" s="171">
        <v>1.07</v>
      </c>
      <c r="S918" s="171">
        <v>1.11</v>
      </c>
      <c r="T918" s="171">
        <v>0.97</v>
      </c>
      <c r="U918" s="171">
        <v>0.97</v>
      </c>
      <c r="V918" s="171">
        <v>1.11</v>
      </c>
      <c r="W918" s="171">
        <v>1.04</v>
      </c>
      <c r="X918" s="171">
        <v>1.03</v>
      </c>
      <c r="Y918" s="171">
        <v>0.98</v>
      </c>
    </row>
    <row r="919" ht="11.25" customHeight="1">
      <c r="D919" s="149" t="s">
        <v>3367</v>
      </c>
      <c r="E919" s="150" t="s">
        <v>103</v>
      </c>
      <c r="F919" s="151" t="s">
        <v>3368</v>
      </c>
      <c r="G919" s="150" t="s">
        <v>3365</v>
      </c>
      <c r="H919" s="150" t="s">
        <v>3369</v>
      </c>
      <c r="I919" s="155"/>
      <c r="J919" s="126">
        <v>2</v>
      </c>
      <c r="K919" s="150"/>
      <c r="L919" s="227">
        <f>IF(("Reference probe"&lt;&gt;"Reference probe"),"N","Y")</f>
      </c>
      <c r="M919" s="171">
        <v>0.98</v>
      </c>
      <c r="N919" s="171">
        <v>1</v>
      </c>
      <c r="O919" s="171">
        <v>0.94</v>
      </c>
      <c r="P919" s="171">
        <v>0.99</v>
      </c>
      <c r="Q919" s="171">
        <v>1</v>
      </c>
      <c r="R919" s="171">
        <v>0.93</v>
      </c>
      <c r="S919" s="171">
        <v>0.99</v>
      </c>
      <c r="T919" s="171">
        <v>1</v>
      </c>
      <c r="U919" s="171">
        <v>1.02</v>
      </c>
      <c r="V919" s="171">
        <v>1</v>
      </c>
      <c r="W919" s="171">
        <v>0.98</v>
      </c>
      <c r="X919" s="171">
        <v>1.07</v>
      </c>
      <c r="Y919" s="171">
        <v>1</v>
      </c>
    </row>
    <row r="920" ht="11.25" customHeight="1">
      <c r="D920" s="149" t="s">
        <v>3370</v>
      </c>
      <c r="E920" s="150" t="s">
        <v>103</v>
      </c>
      <c r="F920" s="151" t="s">
        <v>3371</v>
      </c>
      <c r="G920" s="150" t="s">
        <v>3372</v>
      </c>
      <c r="H920" s="150" t="s">
        <v>3373</v>
      </c>
      <c r="I920" s="155"/>
      <c r="J920" s="126">
        <v>2</v>
      </c>
      <c r="K920" s="150"/>
      <c r="L920" s="227">
        <f>IF(("Reference probe"&lt;&gt;"Reference probe"),"N","Y")</f>
      </c>
      <c r="M920" s="171">
        <v>1.05</v>
      </c>
      <c r="N920" s="171">
        <v>0.99</v>
      </c>
      <c r="O920" s="171">
        <v>1.11</v>
      </c>
      <c r="P920" s="171">
        <v>1.07</v>
      </c>
      <c r="Q920" s="171">
        <v>1.04</v>
      </c>
      <c r="R920" s="171">
        <v>1.09</v>
      </c>
      <c r="S920" s="171">
        <v>1.09</v>
      </c>
      <c r="T920" s="171">
        <v>1.03</v>
      </c>
      <c r="U920" s="171">
        <v>0.95</v>
      </c>
      <c r="V920" s="171">
        <v>1.09</v>
      </c>
      <c r="W920" s="171">
        <v>1</v>
      </c>
      <c r="X920" s="171">
        <v>1.08</v>
      </c>
      <c r="Y920" s="171">
        <v>1.02</v>
      </c>
    </row>
    <row r="921" ht="11.25" customHeight="1">
      <c r="D921" s="149" t="s">
        <v>3374</v>
      </c>
      <c r="E921" s="150" t="s">
        <v>103</v>
      </c>
      <c r="F921" s="151" t="s">
        <v>3375</v>
      </c>
      <c r="G921" s="150" t="s">
        <v>3372</v>
      </c>
      <c r="H921" s="150" t="s">
        <v>3376</v>
      </c>
      <c r="I921" s="155"/>
      <c r="J921" s="126">
        <v>2</v>
      </c>
      <c r="K921" s="150"/>
      <c r="L921" s="227">
        <f>IF(("Reference probe"&lt;&gt;"Reference probe"),"N","Y")</f>
      </c>
      <c r="M921" s="171">
        <v>1.06</v>
      </c>
      <c r="N921" s="171">
        <v>0.99</v>
      </c>
      <c r="O921" s="171">
        <v>1.03</v>
      </c>
      <c r="P921" s="171">
        <v>0.93</v>
      </c>
      <c r="Q921" s="171">
        <v>1.01</v>
      </c>
      <c r="R921" s="171">
        <v>1.03</v>
      </c>
      <c r="S921" s="171">
        <v>0.94</v>
      </c>
      <c r="T921" s="171">
        <v>0.92</v>
      </c>
      <c r="U921" s="171">
        <v>1.04</v>
      </c>
      <c r="V921" s="171">
        <v>0.93</v>
      </c>
      <c r="W921" s="171">
        <v>1.01</v>
      </c>
      <c r="X921" s="171">
        <v>1.1</v>
      </c>
      <c r="Y921" s="171">
        <v>0.96</v>
      </c>
    </row>
    <row r="922" ht="11.25" customHeight="1">
      <c r="D922" s="149" t="s">
        <v>3377</v>
      </c>
      <c r="E922" s="150" t="s">
        <v>103</v>
      </c>
      <c r="F922" s="151" t="s">
        <v>3378</v>
      </c>
      <c r="G922" s="150" t="s">
        <v>3372</v>
      </c>
      <c r="H922" s="150" t="s">
        <v>3379</v>
      </c>
      <c r="I922" s="155"/>
      <c r="J922" s="126">
        <v>2</v>
      </c>
      <c r="K922" s="150"/>
      <c r="L922" s="227">
        <f>IF(("Reference probe"&lt;&gt;"Reference probe"),"N","Y")</f>
      </c>
      <c r="M922" s="171">
        <v>1.07</v>
      </c>
      <c r="N922" s="171">
        <v>1</v>
      </c>
      <c r="O922" s="171">
        <v>1</v>
      </c>
      <c r="P922" s="171">
        <v>1.01</v>
      </c>
      <c r="Q922" s="171">
        <v>0.96</v>
      </c>
      <c r="R922" s="171">
        <v>1</v>
      </c>
      <c r="S922" s="171">
        <v>0.98</v>
      </c>
      <c r="T922" s="171">
        <v>1.02</v>
      </c>
      <c r="U922" s="171">
        <v>1.01</v>
      </c>
      <c r="V922" s="171">
        <v>1.03</v>
      </c>
      <c r="W922" s="171">
        <v>1.01</v>
      </c>
      <c r="X922" s="171">
        <v>1.04</v>
      </c>
      <c r="Y922" s="171">
        <v>1.03</v>
      </c>
    </row>
    <row r="923" ht="11.25" customHeight="1">
      <c r="D923" s="149" t="s">
        <v>3380</v>
      </c>
      <c r="E923" s="150" t="s">
        <v>103</v>
      </c>
      <c r="F923" s="151" t="s">
        <v>3381</v>
      </c>
      <c r="G923" s="150" t="s">
        <v>3382</v>
      </c>
      <c r="H923" s="150" t="s">
        <v>3383</v>
      </c>
      <c r="I923" s="155"/>
      <c r="J923" s="126">
        <v>2</v>
      </c>
      <c r="K923" s="150" t="s">
        <v>199</v>
      </c>
      <c r="L923" s="227">
        <f>IF(("Reference probe"&lt;&gt;"Reference probe"),"N","Y")</f>
      </c>
      <c r="M923" s="171">
        <v>1.01</v>
      </c>
      <c r="N923" s="171">
        <v>0.99</v>
      </c>
      <c r="O923" s="171">
        <v>0.94</v>
      </c>
      <c r="P923" s="171">
        <v>1.03</v>
      </c>
      <c r="Q923" s="171">
        <v>0.99</v>
      </c>
      <c r="R923" s="171">
        <v>0.98</v>
      </c>
      <c r="S923" s="171">
        <v>1.03</v>
      </c>
      <c r="T923" s="171">
        <v>0.92</v>
      </c>
      <c r="U923" s="171">
        <v>1.03</v>
      </c>
      <c r="V923" s="171">
        <v>0.99</v>
      </c>
      <c r="W923" s="171">
        <v>0.99</v>
      </c>
      <c r="X923" s="171">
        <v>0.91</v>
      </c>
      <c r="Y923" s="171">
        <v>1.01</v>
      </c>
    </row>
    <row r="924" ht="11.25" customHeight="1">
      <c r="D924" s="149" t="s">
        <v>3384</v>
      </c>
      <c r="E924" s="150" t="s">
        <v>103</v>
      </c>
      <c r="F924" s="151" t="s">
        <v>3385</v>
      </c>
      <c r="G924" s="150" t="s">
        <v>3386</v>
      </c>
      <c r="H924" s="150" t="s">
        <v>3387</v>
      </c>
      <c r="I924" s="155"/>
      <c r="J924" s="126">
        <v>2</v>
      </c>
      <c r="K924" s="150" t="s">
        <v>199</v>
      </c>
      <c r="L924" s="227">
        <f>IF(("Reference probe"&lt;&gt;"Reference probe"),"N","Y")</f>
      </c>
      <c r="M924" s="171">
        <v>1.01</v>
      </c>
      <c r="N924" s="171">
        <v>0.91</v>
      </c>
      <c r="O924" s="171">
        <v>0.97</v>
      </c>
      <c r="P924" s="171">
        <v>1.1</v>
      </c>
      <c r="Q924" s="171">
        <v>1</v>
      </c>
      <c r="R924" s="171">
        <v>0.99</v>
      </c>
      <c r="S924" s="171">
        <v>1.03</v>
      </c>
      <c r="T924" s="171">
        <v>1.01</v>
      </c>
      <c r="U924" s="171">
        <v>1.06</v>
      </c>
      <c r="V924" s="171">
        <v>0.97</v>
      </c>
      <c r="W924" s="171">
        <v>1.01</v>
      </c>
      <c r="X924" s="171">
        <v>0.93</v>
      </c>
      <c r="Y924" s="171">
        <v>1.03</v>
      </c>
    </row>
    <row r="925" ht="11.25" customHeight="1">
      <c r="D925" s="149" t="s">
        <v>3388</v>
      </c>
      <c r="E925" s="150" t="s">
        <v>103</v>
      </c>
      <c r="F925" s="151" t="s">
        <v>3389</v>
      </c>
      <c r="G925" s="150" t="s">
        <v>3386</v>
      </c>
      <c r="H925" s="150" t="s">
        <v>3390</v>
      </c>
      <c r="I925" s="155"/>
      <c r="J925" s="126">
        <v>2</v>
      </c>
      <c r="K925" s="150"/>
      <c r="L925" s="227">
        <f>IF(("Default"&lt;&gt;"Reference probe"),"N","Y")</f>
      </c>
      <c r="M925" s="171">
        <v>0.95</v>
      </c>
      <c r="N925" s="171">
        <v>0.98</v>
      </c>
      <c r="O925" s="171">
        <v>0.98</v>
      </c>
      <c r="P925" s="171">
        <v>1.02</v>
      </c>
      <c r="Q925" s="171">
        <v>1.01</v>
      </c>
      <c r="R925" s="171">
        <v>1.06</v>
      </c>
      <c r="S925" s="171">
        <v>1.06</v>
      </c>
      <c r="T925" s="171">
        <v>1.02</v>
      </c>
      <c r="U925" s="171">
        <v>1.04</v>
      </c>
      <c r="V925" s="171">
        <v>1.01</v>
      </c>
      <c r="W925" s="171">
        <v>0.95</v>
      </c>
      <c r="X925" s="171">
        <v>1.03</v>
      </c>
      <c r="Y925" s="171">
        <v>1.02</v>
      </c>
    </row>
    <row r="926" ht="11.25" customHeight="1">
      <c r="D926" s="149" t="s">
        <v>3391</v>
      </c>
      <c r="E926" s="150" t="s">
        <v>103</v>
      </c>
      <c r="F926" s="151" t="s">
        <v>3392</v>
      </c>
      <c r="G926" s="150" t="s">
        <v>3393</v>
      </c>
      <c r="H926" s="150" t="s">
        <v>3394</v>
      </c>
      <c r="I926" s="155"/>
      <c r="J926" s="126">
        <v>2</v>
      </c>
      <c r="K926" s="150"/>
      <c r="L926" s="227">
        <f>IF(("Reference probe"&lt;&gt;"Reference probe"),"N","Y")</f>
      </c>
      <c r="M926" s="171">
        <v>1.07</v>
      </c>
      <c r="N926" s="171">
        <v>1.08</v>
      </c>
      <c r="O926" s="171">
        <v>0.95</v>
      </c>
      <c r="P926" s="171">
        <v>0.97</v>
      </c>
      <c r="Q926" s="171">
        <v>1.01</v>
      </c>
      <c r="R926" s="171">
        <v>0.95</v>
      </c>
      <c r="S926" s="171">
        <v>1.04</v>
      </c>
      <c r="T926" s="171">
        <v>1.03</v>
      </c>
      <c r="U926" s="171">
        <v>0.98</v>
      </c>
      <c r="V926" s="171">
        <v>0.49</v>
      </c>
      <c r="W926" s="171">
        <v>0.98</v>
      </c>
      <c r="X926" s="171">
        <v>0.92</v>
      </c>
      <c r="Y926" s="171">
        <v>0.96</v>
      </c>
    </row>
    <row r="927" ht="11.25" customHeight="1">
      <c r="D927" s="149" t="s">
        <v>3395</v>
      </c>
      <c r="E927" s="150" t="s">
        <v>103</v>
      </c>
      <c r="F927" s="151" t="s">
        <v>3396</v>
      </c>
      <c r="G927" s="150" t="s">
        <v>3393</v>
      </c>
      <c r="H927" s="150" t="s">
        <v>3397</v>
      </c>
      <c r="I927" s="155"/>
      <c r="J927" s="126">
        <v>2</v>
      </c>
      <c r="K927" s="150"/>
      <c r="L927" s="227">
        <f>IF(("Default"&lt;&gt;"Reference probe"),"N","Y")</f>
      </c>
      <c r="M927" s="171">
        <v>1.09</v>
      </c>
      <c r="N927" s="171">
        <v>1</v>
      </c>
      <c r="O927" s="171">
        <v>0.92</v>
      </c>
      <c r="P927" s="171">
        <v>0.98</v>
      </c>
      <c r="Q927" s="171">
        <v>1.04</v>
      </c>
      <c r="R927" s="171">
        <v>1.03</v>
      </c>
      <c r="S927" s="171">
        <v>1.05</v>
      </c>
      <c r="T927" s="171">
        <v>0.98</v>
      </c>
      <c r="U927" s="171">
        <v>0.95</v>
      </c>
      <c r="V927" s="171">
        <v>1.02</v>
      </c>
      <c r="W927" s="171">
        <v>1.01</v>
      </c>
      <c r="X927" s="171">
        <v>0.96</v>
      </c>
      <c r="Y927" s="171">
        <v>1.01</v>
      </c>
    </row>
    <row r="928" ht="11.25" customHeight="1">
      <c r="D928" s="149" t="s">
        <v>3398</v>
      </c>
      <c r="E928" s="150" t="s">
        <v>103</v>
      </c>
      <c r="F928" s="151" t="s">
        <v>3399</v>
      </c>
      <c r="G928" s="150" t="s">
        <v>3393</v>
      </c>
      <c r="H928" s="150" t="s">
        <v>3400</v>
      </c>
      <c r="I928" s="155"/>
      <c r="J928" s="126">
        <v>2</v>
      </c>
      <c r="K928" s="150"/>
      <c r="L928" s="227">
        <f>IF(("Reference probe"&lt;&gt;"Reference probe"),"N","Y")</f>
      </c>
      <c r="M928" s="171">
        <v>1.04</v>
      </c>
      <c r="N928" s="171">
        <v>0.99</v>
      </c>
      <c r="O928" s="171">
        <v>1</v>
      </c>
      <c r="P928" s="171">
        <v>0.92</v>
      </c>
      <c r="Q928" s="171">
        <v>1.01</v>
      </c>
      <c r="R928" s="171">
        <v>1.07</v>
      </c>
      <c r="S928" s="171">
        <v>1.12</v>
      </c>
      <c r="T928" s="171">
        <v>1.02</v>
      </c>
      <c r="U928" s="171">
        <v>1</v>
      </c>
      <c r="V928" s="171">
        <v>1.07</v>
      </c>
      <c r="W928" s="171">
        <v>1.01</v>
      </c>
      <c r="X928" s="171">
        <v>1.04</v>
      </c>
      <c r="Y928" s="171">
        <v>0.99</v>
      </c>
    </row>
    <row r="929" ht="11.25" customHeight="1">
      <c r="D929" s="149" t="s">
        <v>3401</v>
      </c>
      <c r="E929" s="150" t="s">
        <v>103</v>
      </c>
      <c r="F929" s="151" t="s">
        <v>3402</v>
      </c>
      <c r="G929" s="150" t="s">
        <v>3403</v>
      </c>
      <c r="H929" s="150" t="s">
        <v>3404</v>
      </c>
      <c r="I929" s="155"/>
      <c r="J929" s="126">
        <v>2</v>
      </c>
      <c r="K929" s="150"/>
      <c r="L929" s="227">
        <f>IF(("Default"&lt;&gt;"Reference probe"),"N","Y")</f>
      </c>
      <c r="M929" s="171">
        <v>0.99</v>
      </c>
      <c r="N929" s="171">
        <v>1.03</v>
      </c>
      <c r="O929" s="171">
        <v>0.96</v>
      </c>
      <c r="P929" s="171">
        <v>0.91</v>
      </c>
      <c r="Q929" s="171">
        <v>1.02</v>
      </c>
      <c r="R929" s="171">
        <v>0.97</v>
      </c>
      <c r="S929" s="171">
        <v>1.04</v>
      </c>
      <c r="T929" s="171">
        <v>0.95</v>
      </c>
      <c r="U929" s="171">
        <v>1.09</v>
      </c>
      <c r="V929" s="171">
        <v>0.92</v>
      </c>
      <c r="W929" s="171">
        <v>0.95</v>
      </c>
      <c r="X929" s="171">
        <v>0.95</v>
      </c>
      <c r="Y929" s="171">
        <v>0.93</v>
      </c>
    </row>
    <row r="930" ht="11.25" customHeight="1">
      <c r="D930" s="149" t="s">
        <v>3405</v>
      </c>
      <c r="E930" s="150" t="s">
        <v>103</v>
      </c>
      <c r="F930" s="151" t="s">
        <v>3406</v>
      </c>
      <c r="G930" s="150" t="s">
        <v>3407</v>
      </c>
      <c r="H930" s="150" t="s">
        <v>3408</v>
      </c>
      <c r="I930" s="155"/>
      <c r="J930" s="126">
        <v>2</v>
      </c>
      <c r="K930" s="150"/>
      <c r="L930" s="227">
        <f>IF(("Reference probe"&lt;&gt;"Reference probe"),"N","Y")</f>
      </c>
      <c r="M930" s="171">
        <v>1.05</v>
      </c>
      <c r="N930" s="171">
        <v>0.94</v>
      </c>
      <c r="O930" s="171">
        <v>0.98</v>
      </c>
      <c r="P930" s="171">
        <v>1.02</v>
      </c>
      <c r="Q930" s="171">
        <v>1</v>
      </c>
      <c r="R930" s="171">
        <v>0.96</v>
      </c>
      <c r="S930" s="171">
        <v>1.02</v>
      </c>
      <c r="T930" s="171">
        <v>1.11</v>
      </c>
      <c r="U930" s="171">
        <v>1.09</v>
      </c>
      <c r="V930" s="171">
        <v>1.05</v>
      </c>
      <c r="W930" s="171">
        <v>1</v>
      </c>
      <c r="X930" s="171">
        <v>0.92</v>
      </c>
      <c r="Y930" s="171">
        <v>0.98</v>
      </c>
    </row>
    <row r="931" ht="11.25" customHeight="1">
      <c r="D931" s="149" t="s">
        <v>3409</v>
      </c>
      <c r="E931" s="150" t="s">
        <v>103</v>
      </c>
      <c r="F931" s="151" t="s">
        <v>3410</v>
      </c>
      <c r="G931" s="150" t="s">
        <v>3411</v>
      </c>
      <c r="H931" s="150" t="s">
        <v>3412</v>
      </c>
      <c r="I931" s="155"/>
      <c r="J931" s="126">
        <v>2</v>
      </c>
      <c r="K931" s="150"/>
      <c r="L931" s="227">
        <f>IF(("Default"&lt;&gt;"Reference probe"),"N","Y")</f>
      </c>
      <c r="M931" s="171">
        <v>1.01</v>
      </c>
      <c r="N931" s="171">
        <v>0.97</v>
      </c>
      <c r="O931" s="171">
        <v>1.06</v>
      </c>
      <c r="P931" s="171">
        <v>1.06</v>
      </c>
      <c r="Q931" s="171">
        <v>1.01</v>
      </c>
      <c r="R931" s="171">
        <v>1.11</v>
      </c>
      <c r="S931" s="171">
        <v>1.07</v>
      </c>
      <c r="T931" s="171">
        <v>0.95</v>
      </c>
      <c r="U931" s="171">
        <v>1.04</v>
      </c>
      <c r="V931" s="171">
        <v>0.98</v>
      </c>
      <c r="W931" s="171">
        <v>0.99</v>
      </c>
      <c r="X931" s="171">
        <v>0.93</v>
      </c>
      <c r="Y931" s="171">
        <v>1</v>
      </c>
    </row>
    <row r="932" ht="11.25" customHeight="1">
      <c r="D932" s="149" t="s">
        <v>3413</v>
      </c>
      <c r="E932" s="150" t="s">
        <v>103</v>
      </c>
      <c r="F932" s="151" t="s">
        <v>3414</v>
      </c>
      <c r="G932" s="150" t="s">
        <v>3415</v>
      </c>
      <c r="H932" s="150" t="s">
        <v>3416</v>
      </c>
      <c r="I932" s="155"/>
      <c r="J932" s="126">
        <v>2</v>
      </c>
      <c r="K932" s="150"/>
      <c r="L932" s="227">
        <f>IF(("Default"&lt;&gt;"Reference probe"),"N","Y")</f>
      </c>
      <c r="M932" s="171">
        <v>1.03</v>
      </c>
      <c r="N932" s="171">
        <v>0.99</v>
      </c>
      <c r="O932" s="171">
        <v>1</v>
      </c>
      <c r="P932" s="171">
        <v>0.99</v>
      </c>
      <c r="Q932" s="171">
        <v>1.02</v>
      </c>
      <c r="R932" s="171">
        <v>1.06</v>
      </c>
      <c r="S932" s="171">
        <v>1.03</v>
      </c>
      <c r="T932" s="171">
        <v>1</v>
      </c>
      <c r="U932" s="171">
        <v>0.94</v>
      </c>
      <c r="V932" s="171">
        <v>0.97</v>
      </c>
      <c r="W932" s="171">
        <v>0.99</v>
      </c>
      <c r="X932" s="171">
        <v>1</v>
      </c>
      <c r="Y932" s="171">
        <v>1.06</v>
      </c>
    </row>
    <row r="933" ht="11.25" customHeight="1">
      <c r="D933" s="149" t="s">
        <v>3417</v>
      </c>
      <c r="E933" s="150" t="s">
        <v>103</v>
      </c>
      <c r="F933" s="151" t="s">
        <v>3418</v>
      </c>
      <c r="G933" s="150" t="s">
        <v>3419</v>
      </c>
      <c r="H933" s="150" t="s">
        <v>3420</v>
      </c>
      <c r="I933" s="155"/>
      <c r="J933" s="126">
        <v>2</v>
      </c>
      <c r="K933" s="150"/>
      <c r="L933" s="227">
        <f>IF(("Default"&lt;&gt;"Reference probe"),"N","Y")</f>
      </c>
      <c r="M933" s="171">
        <v>1.08</v>
      </c>
      <c r="N933" s="171">
        <v>1.03</v>
      </c>
      <c r="O933" s="171">
        <v>1</v>
      </c>
      <c r="P933" s="171">
        <v>1.01</v>
      </c>
      <c r="Q933" s="171">
        <v>0.91</v>
      </c>
      <c r="R933" s="171">
        <v>1.02</v>
      </c>
      <c r="S933" s="171">
        <v>0.98</v>
      </c>
      <c r="T933" s="171">
        <v>1.03</v>
      </c>
      <c r="U933" s="171">
        <v>1.02</v>
      </c>
      <c r="V933" s="171">
        <v>0.98</v>
      </c>
      <c r="W933" s="171">
        <v>1.03</v>
      </c>
      <c r="X933" s="171">
        <v>1.05</v>
      </c>
      <c r="Y933" s="171">
        <v>1.02</v>
      </c>
    </row>
    <row r="934" ht="11.25" customHeight="1">
      <c r="D934" s="149" t="s">
        <v>3421</v>
      </c>
      <c r="E934" s="150" t="s">
        <v>103</v>
      </c>
      <c r="F934" s="151" t="s">
        <v>3422</v>
      </c>
      <c r="G934" s="150" t="s">
        <v>3419</v>
      </c>
      <c r="H934" s="150" t="s">
        <v>3423</v>
      </c>
      <c r="I934" s="155"/>
      <c r="J934" s="126">
        <v>2</v>
      </c>
      <c r="K934" s="150"/>
      <c r="L934" s="227">
        <f>IF(("Reference probe"&lt;&gt;"Reference probe"),"N","Y")</f>
      </c>
      <c r="M934" s="171">
        <v>0.96</v>
      </c>
      <c r="N934" s="171">
        <v>0.97</v>
      </c>
      <c r="O934" s="171">
        <v>1.01</v>
      </c>
      <c r="P934" s="171">
        <v>0.91</v>
      </c>
      <c r="Q934" s="171">
        <v>0.96</v>
      </c>
      <c r="R934" s="171">
        <v>1.04</v>
      </c>
      <c r="S934" s="171">
        <v>1</v>
      </c>
      <c r="T934" s="171">
        <v>1.02</v>
      </c>
      <c r="U934" s="171">
        <v>1</v>
      </c>
      <c r="V934" s="171">
        <v>0.97</v>
      </c>
      <c r="W934" s="171">
        <v>1.06</v>
      </c>
      <c r="X934" s="171">
        <v>0.89</v>
      </c>
      <c r="Y934" s="171">
        <v>1.02</v>
      </c>
    </row>
    <row r="935" ht="11.25" customHeight="1">
      <c r="D935" s="149" t="s">
        <v>3424</v>
      </c>
      <c r="E935" s="150" t="s">
        <v>103</v>
      </c>
      <c r="F935" s="151" t="s">
        <v>3425</v>
      </c>
      <c r="G935" s="150" t="s">
        <v>3426</v>
      </c>
      <c r="H935" s="150" t="s">
        <v>3427</v>
      </c>
      <c r="I935" s="155"/>
      <c r="J935" s="126">
        <v>2</v>
      </c>
      <c r="K935" s="150"/>
      <c r="L935" s="227">
        <f>IF(("Reference probe"&lt;&gt;"Reference probe"),"N","Y")</f>
      </c>
      <c r="M935" s="171">
        <v>1.1</v>
      </c>
      <c r="N935" s="171">
        <v>1</v>
      </c>
      <c r="O935" s="171">
        <v>1.01</v>
      </c>
      <c r="P935" s="171">
        <v>1</v>
      </c>
      <c r="Q935" s="171">
        <v>0.99</v>
      </c>
      <c r="R935" s="171">
        <v>1.08</v>
      </c>
      <c r="S935" s="171">
        <v>0.98</v>
      </c>
      <c r="T935" s="171">
        <v>0.93</v>
      </c>
      <c r="U935" s="171">
        <v>0.98</v>
      </c>
      <c r="V935" s="171">
        <v>1.02</v>
      </c>
      <c r="W935" s="171">
        <v>1.01</v>
      </c>
      <c r="X935" s="171">
        <v>0.93</v>
      </c>
      <c r="Y935" s="171">
        <v>1.03</v>
      </c>
    </row>
    <row r="936" ht="11.25" customHeight="1">
      <c r="D936" s="149" t="s">
        <v>3428</v>
      </c>
      <c r="E936" s="150" t="s">
        <v>103</v>
      </c>
      <c r="F936" s="151" t="s">
        <v>3429</v>
      </c>
      <c r="G936" s="150" t="s">
        <v>3430</v>
      </c>
      <c r="H936" s="150" t="s">
        <v>3431</v>
      </c>
      <c r="I936" s="155"/>
      <c r="J936" s="126">
        <v>2</v>
      </c>
      <c r="K936" s="150"/>
      <c r="L936" s="227">
        <f>IF(("Reference probe"&lt;&gt;"Reference probe"),"N","Y")</f>
      </c>
      <c r="M936" s="171">
        <v>0.93</v>
      </c>
      <c r="N936" s="171">
        <v>1.08</v>
      </c>
      <c r="O936" s="171">
        <v>0.96</v>
      </c>
      <c r="P936" s="171">
        <v>0.96</v>
      </c>
      <c r="Q936" s="171">
        <v>0.95</v>
      </c>
      <c r="R936" s="171">
        <v>1.13</v>
      </c>
      <c r="S936" s="171">
        <v>1.04</v>
      </c>
      <c r="T936" s="171">
        <v>1.02</v>
      </c>
      <c r="U936" s="171">
        <v>1.06</v>
      </c>
      <c r="V936" s="171">
        <v>0.92</v>
      </c>
      <c r="W936" s="171">
        <v>0.89</v>
      </c>
      <c r="X936" s="171">
        <v>0.96</v>
      </c>
      <c r="Y936" s="171">
        <v>1.05</v>
      </c>
    </row>
    <row r="937" ht="11.25" customHeight="1">
      <c r="D937" s="149" t="s">
        <v>3432</v>
      </c>
      <c r="E937" s="150" t="s">
        <v>103</v>
      </c>
      <c r="F937" s="151" t="s">
        <v>3433</v>
      </c>
      <c r="G937" s="150" t="s">
        <v>3430</v>
      </c>
      <c r="H937" s="150" t="s">
        <v>3434</v>
      </c>
      <c r="I937" s="155"/>
      <c r="J937" s="126">
        <v>2</v>
      </c>
      <c r="K937" s="150"/>
      <c r="L937" s="227">
        <f>IF(("Default"&lt;&gt;"Reference probe"),"N","Y")</f>
      </c>
      <c r="M937" s="171">
        <v>1.1</v>
      </c>
      <c r="N937" s="171">
        <v>1.1</v>
      </c>
      <c r="O937" s="171">
        <v>0.94</v>
      </c>
      <c r="P937" s="171">
        <v>1</v>
      </c>
      <c r="Q937" s="171">
        <v>1.01</v>
      </c>
      <c r="R937" s="171">
        <v>0.93</v>
      </c>
      <c r="S937" s="171">
        <v>1.05</v>
      </c>
      <c r="T937" s="171">
        <v>0.99</v>
      </c>
      <c r="U937" s="171">
        <v>0.97</v>
      </c>
      <c r="V937" s="171">
        <v>0.97</v>
      </c>
      <c r="W937" s="171">
        <v>0.98</v>
      </c>
      <c r="X937" s="171">
        <v>0.98</v>
      </c>
      <c r="Y937" s="171">
        <v>0.95</v>
      </c>
    </row>
    <row r="938" ht="11.25" customHeight="1">
      <c r="D938" s="149" t="s">
        <v>3435</v>
      </c>
      <c r="E938" s="150" t="s">
        <v>103</v>
      </c>
      <c r="F938" s="151" t="s">
        <v>3436</v>
      </c>
      <c r="G938" s="150" t="s">
        <v>3437</v>
      </c>
      <c r="H938" s="150" t="s">
        <v>3438</v>
      </c>
      <c r="I938" s="155"/>
      <c r="J938" s="126">
        <v>2</v>
      </c>
      <c r="K938" s="150"/>
      <c r="L938" s="227">
        <f>IF(("Default"&lt;&gt;"Reference probe"),"N","Y")</f>
      </c>
      <c r="M938" s="171">
        <v>1</v>
      </c>
      <c r="N938" s="171">
        <v>0.91</v>
      </c>
      <c r="O938" s="171">
        <v>0.97</v>
      </c>
      <c r="P938" s="171">
        <v>1.07</v>
      </c>
      <c r="Q938" s="171">
        <v>1.08</v>
      </c>
      <c r="R938" s="171">
        <v>1.07</v>
      </c>
      <c r="S938" s="171">
        <v>1.16</v>
      </c>
      <c r="T938" s="171">
        <v>1.09</v>
      </c>
      <c r="U938" s="171">
        <v>0.99</v>
      </c>
      <c r="V938" s="171">
        <v>1.04</v>
      </c>
      <c r="W938" s="171">
        <v>1.01</v>
      </c>
      <c r="X938" s="171">
        <v>1.02</v>
      </c>
      <c r="Y938" s="171">
        <v>1.03</v>
      </c>
    </row>
    <row r="939" ht="11.25" customHeight="1">
      <c r="D939" s="149" t="s">
        <v>3439</v>
      </c>
      <c r="E939" s="150" t="s">
        <v>103</v>
      </c>
      <c r="F939" s="151" t="s">
        <v>3440</v>
      </c>
      <c r="G939" s="150" t="s">
        <v>3437</v>
      </c>
      <c r="H939" s="150" t="s">
        <v>3441</v>
      </c>
      <c r="I939" s="155"/>
      <c r="J939" s="126">
        <v>2</v>
      </c>
      <c r="K939" s="150"/>
      <c r="L939" s="227">
        <f>IF(("Reference probe"&lt;&gt;"Reference probe"),"N","Y")</f>
      </c>
      <c r="M939" s="171">
        <v>0.97</v>
      </c>
      <c r="N939" s="171">
        <v>0.98</v>
      </c>
      <c r="O939" s="171">
        <v>1.01</v>
      </c>
      <c r="P939" s="171">
        <v>1.01</v>
      </c>
      <c r="Q939" s="171">
        <v>1.02</v>
      </c>
      <c r="R939" s="171">
        <v>0.95</v>
      </c>
      <c r="S939" s="171">
        <v>1.1</v>
      </c>
      <c r="T939" s="171">
        <v>1.11</v>
      </c>
      <c r="U939" s="171">
        <v>0.97</v>
      </c>
      <c r="V939" s="171">
        <v>0.98</v>
      </c>
      <c r="W939" s="171">
        <v>0.99</v>
      </c>
      <c r="X939" s="171">
        <v>1.03</v>
      </c>
      <c r="Y939" s="171">
        <v>1.05</v>
      </c>
    </row>
    <row r="940" ht="11.25" customHeight="1">
      <c r="D940" s="149" t="s">
        <v>3442</v>
      </c>
      <c r="E940" s="150" t="s">
        <v>103</v>
      </c>
      <c r="F940" s="151" t="s">
        <v>3443</v>
      </c>
      <c r="G940" s="150" t="s">
        <v>3444</v>
      </c>
      <c r="H940" s="150" t="s">
        <v>3445</v>
      </c>
      <c r="I940" s="155"/>
      <c r="J940" s="126">
        <v>2</v>
      </c>
      <c r="K940" s="150"/>
      <c r="L940" s="227">
        <f>IF(("Reference probe"&lt;&gt;"Reference probe"),"N","Y")</f>
      </c>
      <c r="M940" s="171">
        <v>1.06</v>
      </c>
      <c r="N940" s="171">
        <v>1.03</v>
      </c>
      <c r="O940" s="171">
        <v>0.99</v>
      </c>
      <c r="P940" s="171">
        <v>0.98</v>
      </c>
      <c r="Q940" s="171">
        <v>0.96</v>
      </c>
      <c r="R940" s="171">
        <v>1.01</v>
      </c>
      <c r="S940" s="171">
        <v>1.02</v>
      </c>
      <c r="T940" s="171">
        <v>1.07</v>
      </c>
      <c r="U940" s="171">
        <v>1.01</v>
      </c>
      <c r="V940" s="171">
        <v>0.99</v>
      </c>
      <c r="W940" s="171">
        <v>1.01</v>
      </c>
      <c r="X940" s="171">
        <v>0.98</v>
      </c>
      <c r="Y940" s="171">
        <v>1</v>
      </c>
    </row>
    <row r="941" ht="11.25" customHeight="1">
      <c r="D941" s="149" t="s">
        <v>3446</v>
      </c>
      <c r="E941" s="150" t="s">
        <v>103</v>
      </c>
      <c r="F941" s="151" t="s">
        <v>3447</v>
      </c>
      <c r="G941" s="150" t="s">
        <v>3444</v>
      </c>
      <c r="H941" s="150" t="s">
        <v>3445</v>
      </c>
      <c r="I941" s="155"/>
      <c r="J941" s="126">
        <v>2</v>
      </c>
      <c r="K941" s="150"/>
      <c r="L941" s="227">
        <f>IF(("Reference probe"&lt;&gt;"Reference probe"),"N","Y")</f>
      </c>
      <c r="M941" s="171">
        <v>0.96</v>
      </c>
      <c r="N941" s="171">
        <v>1.01</v>
      </c>
      <c r="O941" s="171">
        <v>1.07</v>
      </c>
      <c r="P941" s="171">
        <v>1.01</v>
      </c>
      <c r="Q941" s="171">
        <v>1.01</v>
      </c>
      <c r="R941" s="171">
        <v>1.07</v>
      </c>
      <c r="S941" s="171">
        <v>1.06</v>
      </c>
      <c r="T941" s="171">
        <v>1.05</v>
      </c>
      <c r="U941" s="171">
        <v>1.01</v>
      </c>
      <c r="V941" s="171">
        <v>1.05</v>
      </c>
      <c r="W941" s="171">
        <v>0.99</v>
      </c>
      <c r="X941" s="171">
        <v>1.01</v>
      </c>
      <c r="Y941" s="171">
        <v>0.98</v>
      </c>
    </row>
    <row r="942" ht="11.25" customHeight="1">
      <c r="D942" s="149" t="s">
        <v>3448</v>
      </c>
      <c r="E942" s="150" t="s">
        <v>103</v>
      </c>
      <c r="F942" s="151" t="s">
        <v>3449</v>
      </c>
      <c r="G942" s="150" t="s">
        <v>3450</v>
      </c>
      <c r="H942" s="150" t="s">
        <v>3451</v>
      </c>
      <c r="I942" s="155"/>
      <c r="J942" s="126">
        <v>2</v>
      </c>
      <c r="K942" s="150"/>
      <c r="L942" s="227">
        <f>IF(("Reference probe"&lt;&gt;"Reference probe"),"N","Y")</f>
      </c>
      <c r="M942" s="171">
        <v>1.02</v>
      </c>
      <c r="N942" s="171">
        <v>0.98</v>
      </c>
      <c r="O942" s="171">
        <v>0.98</v>
      </c>
      <c r="P942" s="171">
        <v>1.04</v>
      </c>
      <c r="Q942" s="171">
        <v>1</v>
      </c>
      <c r="R942" s="171">
        <v>1.02</v>
      </c>
      <c r="S942" s="171">
        <v>1.02</v>
      </c>
      <c r="T942" s="171">
        <v>0.96</v>
      </c>
      <c r="U942" s="171">
        <v>0.93</v>
      </c>
      <c r="V942" s="171">
        <v>0.99</v>
      </c>
      <c r="W942" s="171">
        <v>1.03</v>
      </c>
      <c r="X942" s="171">
        <v>0.98</v>
      </c>
      <c r="Y942" s="171">
        <v>1.06</v>
      </c>
    </row>
    <row r="943" ht="11.25" customHeight="1">
      <c r="D943" s="149" t="s">
        <v>3452</v>
      </c>
      <c r="E943" s="150" t="s">
        <v>103</v>
      </c>
      <c r="F943" s="151" t="s">
        <v>3453</v>
      </c>
      <c r="G943" s="150" t="s">
        <v>3450</v>
      </c>
      <c r="H943" s="150" t="s">
        <v>3454</v>
      </c>
      <c r="I943" s="155"/>
      <c r="J943" s="126">
        <v>2</v>
      </c>
      <c r="K943" s="150"/>
      <c r="L943" s="227">
        <f>IF(("Reference probe"&lt;&gt;"Reference probe"),"N","Y")</f>
      </c>
      <c r="M943" s="171">
        <v>0.93</v>
      </c>
      <c r="N943" s="171">
        <v>1.01</v>
      </c>
      <c r="O943" s="171">
        <v>0.9</v>
      </c>
      <c r="P943" s="171">
        <v>0.93</v>
      </c>
      <c r="Q943" s="171">
        <v>1.04</v>
      </c>
      <c r="R943" s="171">
        <v>0.99</v>
      </c>
      <c r="S943" s="171">
        <v>0.97</v>
      </c>
      <c r="T943" s="171">
        <v>0.97</v>
      </c>
      <c r="U943" s="171">
        <v>1.01</v>
      </c>
      <c r="V943" s="171">
        <v>0.9</v>
      </c>
      <c r="W943" s="171">
        <v>0.99</v>
      </c>
      <c r="X943" s="171">
        <v>0.86</v>
      </c>
      <c r="Y943" s="171">
        <v>0.94</v>
      </c>
    </row>
    <row r="944" ht="11.25" customHeight="1">
      <c r="D944" s="149" t="s">
        <v>3455</v>
      </c>
      <c r="E944" s="150" t="s">
        <v>103</v>
      </c>
      <c r="F944" s="151" t="s">
        <v>3456</v>
      </c>
      <c r="G944" s="150" t="s">
        <v>3457</v>
      </c>
      <c r="H944" s="150" t="s">
        <v>3458</v>
      </c>
      <c r="I944" s="155"/>
      <c r="J944" s="126">
        <v>2</v>
      </c>
      <c r="K944" s="150"/>
      <c r="L944" s="227">
        <f>IF(("Reference probe"&lt;&gt;"Reference probe"),"N","Y")</f>
      </c>
      <c r="M944" s="171">
        <v>0.96</v>
      </c>
      <c r="N944" s="171">
        <v>0.99</v>
      </c>
      <c r="O944" s="171">
        <v>0.91</v>
      </c>
      <c r="P944" s="171">
        <v>0.92</v>
      </c>
      <c r="Q944" s="171">
        <v>1</v>
      </c>
      <c r="R944" s="171">
        <v>0.94</v>
      </c>
      <c r="S944" s="171">
        <v>0.99</v>
      </c>
      <c r="T944" s="171">
        <v>1</v>
      </c>
      <c r="U944" s="171">
        <v>0.97</v>
      </c>
      <c r="V944" s="171">
        <v>0.96</v>
      </c>
      <c r="W944" s="171">
        <v>1.03</v>
      </c>
      <c r="X944" s="171">
        <v>1.09</v>
      </c>
      <c r="Y944" s="171">
        <v>1.01</v>
      </c>
    </row>
    <row r="945" ht="11.25" customHeight="1">
      <c r="D945" s="149" t="s">
        <v>3459</v>
      </c>
      <c r="E945" s="150" t="s">
        <v>103</v>
      </c>
      <c r="F945" s="151" t="s">
        <v>3460</v>
      </c>
      <c r="G945" s="150" t="s">
        <v>3457</v>
      </c>
      <c r="H945" s="150" t="s">
        <v>3461</v>
      </c>
      <c r="I945" s="155"/>
      <c r="J945" s="126">
        <v>2</v>
      </c>
      <c r="K945" s="150"/>
      <c r="L945" s="227">
        <f>IF(("Reference probe"&lt;&gt;"Reference probe"),"N","Y")</f>
      </c>
      <c r="M945" s="171">
        <v>1.01</v>
      </c>
      <c r="N945" s="171">
        <v>1</v>
      </c>
      <c r="O945" s="171">
        <v>1.03</v>
      </c>
      <c r="P945" s="171">
        <v>1.03</v>
      </c>
      <c r="Q945" s="171">
        <v>1</v>
      </c>
      <c r="R945" s="171">
        <v>0.99</v>
      </c>
      <c r="S945" s="171">
        <v>0.95</v>
      </c>
      <c r="T945" s="171">
        <v>1.04</v>
      </c>
      <c r="U945" s="171">
        <v>1</v>
      </c>
      <c r="V945" s="171">
        <v>0.97</v>
      </c>
      <c r="W945" s="171">
        <v>0.98</v>
      </c>
      <c r="X945" s="171">
        <v>0.94</v>
      </c>
      <c r="Y945" s="171">
        <v>1.01</v>
      </c>
    </row>
    <row r="946" ht="11.25" customHeight="1">
      <c r="D946" s="149" t="s">
        <v>3462</v>
      </c>
      <c r="E946" s="150" t="s">
        <v>103</v>
      </c>
      <c r="F946" s="151" t="s">
        <v>3463</v>
      </c>
      <c r="G946" s="150" t="s">
        <v>3464</v>
      </c>
      <c r="H946" s="150" t="s">
        <v>3465</v>
      </c>
      <c r="I946" s="155"/>
      <c r="J946" s="126">
        <v>2</v>
      </c>
      <c r="K946" s="150"/>
      <c r="L946" s="227">
        <f>IF(("Reference probe"&lt;&gt;"Reference probe"),"N","Y")</f>
      </c>
      <c r="M946" s="171">
        <v>0.98</v>
      </c>
      <c r="N946" s="171">
        <v>1.02</v>
      </c>
      <c r="O946" s="171">
        <v>1.01</v>
      </c>
      <c r="P946" s="171">
        <v>1.02</v>
      </c>
      <c r="Q946" s="171">
        <v>1.02</v>
      </c>
      <c r="R946" s="171">
        <v>1.12</v>
      </c>
      <c r="S946" s="171">
        <v>0.97</v>
      </c>
      <c r="T946" s="171">
        <v>1</v>
      </c>
      <c r="U946" s="171">
        <v>1.04</v>
      </c>
      <c r="V946" s="171">
        <v>1.1</v>
      </c>
      <c r="W946" s="171">
        <v>0.95</v>
      </c>
      <c r="X946" s="171">
        <v>0.9</v>
      </c>
      <c r="Y946" s="171">
        <v>0.97</v>
      </c>
    </row>
    <row r="947" ht="11.25" customHeight="1">
      <c r="D947" s="149" t="s">
        <v>3466</v>
      </c>
      <c r="E947" s="150" t="s">
        <v>103</v>
      </c>
      <c r="F947" s="151" t="s">
        <v>3467</v>
      </c>
      <c r="G947" s="150" t="s">
        <v>3468</v>
      </c>
      <c r="H947" s="150" t="s">
        <v>3469</v>
      </c>
      <c r="I947" s="155"/>
      <c r="J947" s="126">
        <v>2</v>
      </c>
      <c r="K947" s="150"/>
      <c r="L947" s="227">
        <f>IF(("Reference probe"&lt;&gt;"Reference probe"),"N","Y")</f>
      </c>
      <c r="M947" s="171">
        <v>0.96</v>
      </c>
      <c r="N947" s="171">
        <v>0.93</v>
      </c>
      <c r="O947" s="171">
        <v>0.91</v>
      </c>
      <c r="P947" s="171">
        <v>0.93</v>
      </c>
      <c r="Q947" s="171">
        <v>0.99</v>
      </c>
      <c r="R947" s="171">
        <v>0.88</v>
      </c>
      <c r="S947" s="171">
        <v>1.02</v>
      </c>
      <c r="T947" s="171">
        <v>1.02</v>
      </c>
      <c r="U947" s="171">
        <v>1</v>
      </c>
      <c r="V947" s="171">
        <v>1.04</v>
      </c>
      <c r="W947" s="171">
        <v>1.07</v>
      </c>
      <c r="X947" s="171">
        <v>1.01</v>
      </c>
      <c r="Y947" s="171">
        <v>1.03</v>
      </c>
    </row>
    <row r="948" ht="11.25" customHeight="1">
      <c r="D948" s="149" t="s">
        <v>3470</v>
      </c>
      <c r="E948" s="150" t="s">
        <v>103</v>
      </c>
      <c r="F948" s="151" t="s">
        <v>3471</v>
      </c>
      <c r="G948" s="150" t="s">
        <v>3468</v>
      </c>
      <c r="H948" s="150" t="s">
        <v>3472</v>
      </c>
      <c r="I948" s="155"/>
      <c r="J948" s="126">
        <v>2</v>
      </c>
      <c r="K948" s="150"/>
      <c r="L948" s="227">
        <f>IF(("Reference probe"&lt;&gt;"Reference probe"),"N","Y")</f>
      </c>
      <c r="M948" s="171">
        <v>0.89</v>
      </c>
      <c r="N948" s="171">
        <v>0.94</v>
      </c>
      <c r="O948" s="171">
        <v>0.93</v>
      </c>
      <c r="P948" s="171">
        <v>1.16</v>
      </c>
      <c r="Q948" s="171">
        <v>1.04</v>
      </c>
      <c r="R948" s="171">
        <v>0.93</v>
      </c>
      <c r="S948" s="171">
        <v>1.08</v>
      </c>
      <c r="T948" s="171">
        <v>0.99</v>
      </c>
      <c r="U948" s="171">
        <v>1.11</v>
      </c>
      <c r="V948" s="171">
        <v>0.97</v>
      </c>
      <c r="W948" s="171">
        <v>0.93</v>
      </c>
      <c r="X948" s="171">
        <v>1.09</v>
      </c>
      <c r="Y948" s="171">
        <v>1</v>
      </c>
    </row>
    <row r="949" ht="11.25" customHeight="1">
      <c r="D949" s="149" t="s">
        <v>3473</v>
      </c>
      <c r="E949" s="150" t="s">
        <v>103</v>
      </c>
      <c r="F949" s="151" t="s">
        <v>3474</v>
      </c>
      <c r="G949" s="150" t="s">
        <v>3475</v>
      </c>
      <c r="H949" s="150" t="s">
        <v>3476</v>
      </c>
      <c r="I949" s="155"/>
      <c r="J949" s="126">
        <v>2</v>
      </c>
      <c r="K949" s="150"/>
      <c r="L949" s="227">
        <f>IF(("Reference probe"&lt;&gt;"Reference probe"),"N","Y")</f>
      </c>
      <c r="M949" s="171">
        <v>1.07</v>
      </c>
      <c r="N949" s="171">
        <v>0.94</v>
      </c>
      <c r="O949" s="171">
        <v>1.09</v>
      </c>
      <c r="P949" s="171">
        <v>1.15</v>
      </c>
      <c r="Q949" s="171">
        <v>0.99</v>
      </c>
      <c r="R949" s="171">
        <v>1.02</v>
      </c>
      <c r="S949" s="171">
        <v>1.11</v>
      </c>
      <c r="T949" s="171">
        <v>1.02</v>
      </c>
      <c r="U949" s="171">
        <v>1.06</v>
      </c>
      <c r="V949" s="171">
        <v>1.13</v>
      </c>
      <c r="W949" s="171">
        <v>1.04</v>
      </c>
      <c r="X949" s="171">
        <v>0.99</v>
      </c>
      <c r="Y949" s="171">
        <v>0.98</v>
      </c>
    </row>
    <row r="950" ht="11.25" customHeight="1">
      <c r="D950" s="149" t="s">
        <v>3477</v>
      </c>
      <c r="E950" s="150" t="s">
        <v>103</v>
      </c>
      <c r="F950" s="151" t="s">
        <v>3478</v>
      </c>
      <c r="G950" s="150" t="s">
        <v>3475</v>
      </c>
      <c r="H950" s="150" t="s">
        <v>3479</v>
      </c>
      <c r="I950" s="155"/>
      <c r="J950" s="126">
        <v>2</v>
      </c>
      <c r="K950" s="150"/>
      <c r="L950" s="227">
        <f>IF(("Default"&lt;&gt;"Reference probe"),"N","Y")</f>
      </c>
      <c r="M950" s="171">
        <v>1.11</v>
      </c>
      <c r="N950" s="171">
        <v>0.96</v>
      </c>
      <c r="O950" s="171">
        <v>0.99</v>
      </c>
      <c r="P950" s="171">
        <v>0.97</v>
      </c>
      <c r="Q950" s="171">
        <v>1</v>
      </c>
      <c r="R950" s="171">
        <v>0.95</v>
      </c>
      <c r="S950" s="171">
        <v>1.1</v>
      </c>
      <c r="T950" s="171">
        <v>1.03</v>
      </c>
      <c r="U950" s="171">
        <v>0.95</v>
      </c>
      <c r="V950" s="171">
        <v>1.06</v>
      </c>
      <c r="W950" s="171">
        <v>1.06</v>
      </c>
      <c r="X950" s="171">
        <v>0.92</v>
      </c>
      <c r="Y950" s="171">
        <v>1.04</v>
      </c>
    </row>
    <row r="951" ht="11.25" customHeight="1">
      <c r="D951" s="149" t="s">
        <v>3480</v>
      </c>
      <c r="E951" s="150" t="s">
        <v>103</v>
      </c>
      <c r="F951" s="151" t="s">
        <v>3481</v>
      </c>
      <c r="G951" s="150" t="s">
        <v>3482</v>
      </c>
      <c r="H951" s="150" t="s">
        <v>3483</v>
      </c>
      <c r="I951" s="155"/>
      <c r="J951" s="126">
        <v>2</v>
      </c>
      <c r="K951" s="150"/>
      <c r="L951" s="227">
        <f>IF(("Reference probe"&lt;&gt;"Reference probe"),"N","Y")</f>
      </c>
      <c r="M951" s="171">
        <v>0.95</v>
      </c>
      <c r="N951" s="171">
        <v>1.02</v>
      </c>
      <c r="O951" s="171">
        <v>1.01</v>
      </c>
      <c r="P951" s="171">
        <v>0.94</v>
      </c>
      <c r="Q951" s="171">
        <v>1.05</v>
      </c>
      <c r="R951" s="171">
        <v>0.94</v>
      </c>
      <c r="S951" s="171">
        <v>0.94</v>
      </c>
      <c r="T951" s="171">
        <v>1.02</v>
      </c>
      <c r="U951" s="171">
        <v>0.99</v>
      </c>
      <c r="V951" s="171">
        <v>1.48</v>
      </c>
      <c r="W951" s="171">
        <v>0.94</v>
      </c>
      <c r="X951" s="171">
        <v>0.93</v>
      </c>
      <c r="Y951" s="171">
        <v>1.01</v>
      </c>
    </row>
    <row r="952" ht="11.25" customHeight="1">
      <c r="D952" s="149" t="s">
        <v>3484</v>
      </c>
      <c r="E952" s="150" t="s">
        <v>103</v>
      </c>
      <c r="F952" s="151" t="s">
        <v>3485</v>
      </c>
      <c r="G952" s="150" t="s">
        <v>3486</v>
      </c>
      <c r="H952" s="150" t="s">
        <v>3487</v>
      </c>
      <c r="I952" s="155"/>
      <c r="J952" s="126">
        <v>2</v>
      </c>
      <c r="K952" s="150"/>
      <c r="L952" s="227">
        <f>IF(("Reference probe"&lt;&gt;"Reference probe"),"N","Y")</f>
      </c>
      <c r="M952" s="171">
        <v>0.95</v>
      </c>
      <c r="N952" s="171">
        <v>1.06</v>
      </c>
      <c r="O952" s="171">
        <v>1.05</v>
      </c>
      <c r="P952" s="171">
        <v>0.97</v>
      </c>
      <c r="Q952" s="171">
        <v>0.98</v>
      </c>
      <c r="R952" s="171">
        <v>1.02</v>
      </c>
      <c r="S952" s="171">
        <v>1</v>
      </c>
      <c r="T952" s="171">
        <v>1.01</v>
      </c>
      <c r="U952" s="171">
        <v>0.94</v>
      </c>
      <c r="V952" s="171">
        <v>1.49</v>
      </c>
      <c r="W952" s="171">
        <v>1.01</v>
      </c>
      <c r="X952" s="171">
        <v>0.94</v>
      </c>
      <c r="Y952" s="171">
        <v>1.02</v>
      </c>
    </row>
    <row r="953" ht="11.25" customHeight="1">
      <c r="D953" s="149" t="s">
        <v>3488</v>
      </c>
      <c r="E953" s="150" t="s">
        <v>103</v>
      </c>
      <c r="F953" s="151" t="s">
        <v>3489</v>
      </c>
      <c r="G953" s="150" t="s">
        <v>3490</v>
      </c>
      <c r="H953" s="150" t="s">
        <v>3491</v>
      </c>
      <c r="I953" s="155"/>
      <c r="J953" s="126">
        <v>2</v>
      </c>
      <c r="K953" s="150"/>
      <c r="L953" s="227">
        <f>IF(("Default"&lt;&gt;"Reference probe"),"N","Y")</f>
      </c>
      <c r="M953" s="171">
        <v>1.04</v>
      </c>
      <c r="N953" s="171">
        <v>1.04</v>
      </c>
      <c r="O953" s="171">
        <v>1.04</v>
      </c>
      <c r="P953" s="171">
        <v>1.02</v>
      </c>
      <c r="Q953" s="171">
        <v>1.07</v>
      </c>
      <c r="R953" s="171">
        <v>1.06</v>
      </c>
      <c r="S953" s="171">
        <v>0.96</v>
      </c>
      <c r="T953" s="171">
        <v>1.05</v>
      </c>
      <c r="U953" s="171">
        <v>0.94</v>
      </c>
      <c r="V953" s="171">
        <v>1.52</v>
      </c>
      <c r="W953" s="171">
        <v>0.98</v>
      </c>
      <c r="X953" s="171">
        <v>1.06</v>
      </c>
      <c r="Y953" s="171">
        <v>0.98</v>
      </c>
    </row>
    <row r="954" ht="11.25" customHeight="1">
      <c r="D954" s="149" t="s">
        <v>3492</v>
      </c>
      <c r="E954" s="150" t="s">
        <v>103</v>
      </c>
      <c r="F954" s="151" t="s">
        <v>3493</v>
      </c>
      <c r="G954" s="150" t="s">
        <v>3490</v>
      </c>
      <c r="H954" s="150" t="s">
        <v>3494</v>
      </c>
      <c r="I954" s="155"/>
      <c r="J954" s="126">
        <v>2</v>
      </c>
      <c r="K954" s="150"/>
      <c r="L954" s="227">
        <f>IF(("Reference probe"&lt;&gt;"Reference probe"),"N","Y")</f>
      </c>
      <c r="M954" s="171">
        <v>0.97</v>
      </c>
      <c r="N954" s="171">
        <v>1.02</v>
      </c>
      <c r="O954" s="171">
        <v>1.03</v>
      </c>
      <c r="P954" s="171">
        <v>0.95</v>
      </c>
      <c r="Q954" s="171">
        <v>1.03</v>
      </c>
      <c r="R954" s="171">
        <v>0.96</v>
      </c>
      <c r="S954" s="171">
        <v>1.03</v>
      </c>
      <c r="T954" s="171">
        <v>0.95</v>
      </c>
      <c r="U954" s="171">
        <v>0.98</v>
      </c>
      <c r="V954" s="171">
        <v>1.43</v>
      </c>
      <c r="W954" s="171">
        <v>1.01</v>
      </c>
      <c r="X954" s="171">
        <v>1.01</v>
      </c>
      <c r="Y954" s="171">
        <v>0.97</v>
      </c>
    </row>
    <row r="955" ht="11.25" customHeight="1">
      <c r="D955" s="149" t="s">
        <v>3495</v>
      </c>
      <c r="E955" s="150" t="s">
        <v>103</v>
      </c>
      <c r="F955" s="151" t="s">
        <v>3496</v>
      </c>
      <c r="G955" s="150" t="s">
        <v>3497</v>
      </c>
      <c r="H955" s="150" t="s">
        <v>3498</v>
      </c>
      <c r="I955" s="155"/>
      <c r="J955" s="126">
        <v>2</v>
      </c>
      <c r="K955" s="150"/>
      <c r="L955" s="227">
        <f>IF(("Default"&lt;&gt;"Reference probe"),"N","Y")</f>
      </c>
      <c r="M955" s="171">
        <v>0.96</v>
      </c>
      <c r="N955" s="171">
        <v>0.96</v>
      </c>
      <c r="O955" s="171">
        <v>1</v>
      </c>
      <c r="P955" s="171">
        <v>0.92</v>
      </c>
      <c r="Q955" s="171">
        <v>0.97</v>
      </c>
      <c r="R955" s="171">
        <v>1.02</v>
      </c>
      <c r="S955" s="171">
        <v>0.99</v>
      </c>
      <c r="T955" s="171">
        <v>1.02</v>
      </c>
      <c r="U955" s="171">
        <v>0.96</v>
      </c>
      <c r="V955" s="171">
        <v>1.5</v>
      </c>
      <c r="W955" s="171">
        <v>1.04</v>
      </c>
      <c r="X955" s="171">
        <v>1</v>
      </c>
      <c r="Y955" s="171">
        <v>1.08</v>
      </c>
    </row>
    <row r="956" ht="11.25" customHeight="1">
      <c r="D956" s="149" t="s">
        <v>3499</v>
      </c>
      <c r="E956" s="150" t="s">
        <v>103</v>
      </c>
      <c r="F956" s="151" t="s">
        <v>3500</v>
      </c>
      <c r="G956" s="150" t="s">
        <v>3501</v>
      </c>
      <c r="H956" s="150" t="s">
        <v>3502</v>
      </c>
      <c r="I956" s="155"/>
      <c r="J956" s="126">
        <v>2</v>
      </c>
      <c r="K956" s="150"/>
      <c r="L956" s="227">
        <f>IF(("Reference probe"&lt;&gt;"Reference probe"),"N","Y")</f>
      </c>
      <c r="M956" s="171">
        <v>0.98</v>
      </c>
      <c r="N956" s="171">
        <v>1.05</v>
      </c>
      <c r="O956" s="171">
        <v>1.07</v>
      </c>
      <c r="P956" s="171">
        <v>1.02</v>
      </c>
      <c r="Q956" s="171">
        <v>1.04</v>
      </c>
      <c r="R956" s="171">
        <v>1.1</v>
      </c>
      <c r="S956" s="171">
        <v>1.08</v>
      </c>
      <c r="T956" s="171">
        <v>1.04</v>
      </c>
      <c r="U956" s="171">
        <v>1.02</v>
      </c>
      <c r="V956" s="171">
        <v>1.54</v>
      </c>
      <c r="W956" s="171">
        <v>0.94</v>
      </c>
      <c r="X956" s="171">
        <v>1.03</v>
      </c>
      <c r="Y956" s="171">
        <v>0.96</v>
      </c>
    </row>
    <row r="957" ht="11.25" customHeight="1">
      <c r="D957" s="149" t="s">
        <v>3503</v>
      </c>
      <c r="E957" s="150" t="s">
        <v>103</v>
      </c>
      <c r="F957" s="151" t="s">
        <v>3504</v>
      </c>
      <c r="G957" s="150" t="s">
        <v>3505</v>
      </c>
      <c r="H957" s="150" t="s">
        <v>3506</v>
      </c>
      <c r="I957" s="155"/>
      <c r="J957" s="126">
        <v>2</v>
      </c>
      <c r="K957" s="150"/>
      <c r="L957" s="227">
        <f>IF(("Default"&lt;&gt;"Reference probe"),"N","Y")</f>
      </c>
      <c r="M957" s="171">
        <v>1.03</v>
      </c>
      <c r="N957" s="171">
        <v>0.94</v>
      </c>
      <c r="O957" s="171">
        <v>0.97</v>
      </c>
      <c r="P957" s="171">
        <v>0.98</v>
      </c>
      <c r="Q957" s="171">
        <v>1.02</v>
      </c>
      <c r="R957" s="171">
        <v>1.12</v>
      </c>
      <c r="S957" s="171">
        <v>1.1</v>
      </c>
      <c r="T957" s="171">
        <v>1.01</v>
      </c>
      <c r="U957" s="171">
        <v>0.97</v>
      </c>
      <c r="V957" s="171">
        <v>1.59</v>
      </c>
      <c r="W957" s="171">
        <v>1.06</v>
      </c>
      <c r="X957" s="171">
        <v>0.94</v>
      </c>
      <c r="Y957" s="171">
        <v>1.02</v>
      </c>
    </row>
    <row r="958" ht="11.25" customHeight="1">
      <c r="D958" s="149" t="s">
        <v>3507</v>
      </c>
      <c r="E958" s="150" t="s">
        <v>103</v>
      </c>
      <c r="F958" s="151" t="s">
        <v>3508</v>
      </c>
      <c r="G958" s="150" t="s">
        <v>3509</v>
      </c>
      <c r="H958" s="150" t="s">
        <v>3510</v>
      </c>
      <c r="I958" s="155"/>
      <c r="J958" s="126">
        <v>2</v>
      </c>
      <c r="K958" s="150"/>
      <c r="L958" s="227">
        <f>IF(("Reference probe"&lt;&gt;"Reference probe"),"N","Y")</f>
      </c>
      <c r="M958" s="171">
        <v>0.98</v>
      </c>
      <c r="N958" s="171">
        <v>1.04</v>
      </c>
      <c r="O958" s="171">
        <v>1.02</v>
      </c>
      <c r="P958" s="171">
        <v>1.03</v>
      </c>
      <c r="Q958" s="171">
        <v>0.95</v>
      </c>
      <c r="R958" s="171">
        <v>0.99</v>
      </c>
      <c r="S958" s="171">
        <v>1.02</v>
      </c>
      <c r="T958" s="171">
        <v>0.97</v>
      </c>
      <c r="U958" s="171">
        <v>0.98</v>
      </c>
      <c r="V958" s="171">
        <v>1.6</v>
      </c>
      <c r="W958" s="171">
        <v>1.05</v>
      </c>
      <c r="X958" s="171">
        <v>0.99</v>
      </c>
      <c r="Y958" s="171">
        <v>0.99</v>
      </c>
    </row>
    <row r="959" ht="11.25" customHeight="1">
      <c r="D959" s="149" t="s">
        <v>3511</v>
      </c>
      <c r="E959" s="150" t="s">
        <v>103</v>
      </c>
      <c r="F959" s="151" t="s">
        <v>3512</v>
      </c>
      <c r="G959" s="150" t="s">
        <v>3513</v>
      </c>
      <c r="H959" s="150" t="s">
        <v>3514</v>
      </c>
      <c r="I959" s="155"/>
      <c r="J959" s="126">
        <v>2</v>
      </c>
      <c r="K959" s="150"/>
      <c r="L959" s="227">
        <f>IF(("Default"&lt;&gt;"Reference probe"),"N","Y")</f>
      </c>
      <c r="M959" s="171">
        <v>1.05</v>
      </c>
      <c r="N959" s="171">
        <v>1</v>
      </c>
      <c r="O959" s="171">
        <v>1.1</v>
      </c>
      <c r="P959" s="171">
        <v>1.03</v>
      </c>
      <c r="Q959" s="171">
        <v>1.05</v>
      </c>
      <c r="R959" s="171">
        <v>1.05</v>
      </c>
      <c r="S959" s="171">
        <v>1.05</v>
      </c>
      <c r="T959" s="171">
        <v>1.03</v>
      </c>
      <c r="U959" s="171">
        <v>0.92</v>
      </c>
      <c r="V959" s="171">
        <v>1.58</v>
      </c>
      <c r="W959" s="171">
        <v>1.03</v>
      </c>
      <c r="X959" s="171">
        <v>0.9</v>
      </c>
      <c r="Y959" s="171">
        <v>1</v>
      </c>
    </row>
    <row r="960" ht="11.25" customHeight="1">
      <c r="D960" s="149" t="s">
        <v>3515</v>
      </c>
      <c r="E960" s="150" t="s">
        <v>103</v>
      </c>
      <c r="F960" s="151" t="s">
        <v>3516</v>
      </c>
      <c r="G960" s="150" t="s">
        <v>3517</v>
      </c>
      <c r="H960" s="150" t="s">
        <v>3518</v>
      </c>
      <c r="I960" s="155"/>
      <c r="J960" s="126">
        <v>2</v>
      </c>
      <c r="K960" s="150"/>
      <c r="L960" s="227">
        <f>IF(("Reference probe"&lt;&gt;"Reference probe"),"N","Y")</f>
      </c>
      <c r="M960" s="171">
        <v>1.17</v>
      </c>
      <c r="N960" s="171">
        <v>0.95</v>
      </c>
      <c r="O960" s="171">
        <v>0.93</v>
      </c>
      <c r="P960" s="171">
        <v>0.99</v>
      </c>
      <c r="Q960" s="171">
        <v>1.03</v>
      </c>
      <c r="R960" s="171">
        <v>0.99</v>
      </c>
      <c r="S960" s="171">
        <v>0.95</v>
      </c>
      <c r="T960" s="171">
        <v>1.06</v>
      </c>
      <c r="U960" s="171">
        <v>1.02</v>
      </c>
      <c r="V960" s="171">
        <v>1</v>
      </c>
      <c r="W960" s="171">
        <v>0.98</v>
      </c>
      <c r="X960" s="171">
        <v>1.05</v>
      </c>
      <c r="Y960" s="171">
        <v>1.02</v>
      </c>
    </row>
    <row r="961" ht="11.25" customHeight="1">
      <c r="D961" s="149" t="s">
        <v>3519</v>
      </c>
      <c r="E961" s="150" t="s">
        <v>103</v>
      </c>
      <c r="F961" s="151" t="s">
        <v>3520</v>
      </c>
      <c r="G961" s="150" t="s">
        <v>3521</v>
      </c>
      <c r="H961" s="150" t="s">
        <v>3522</v>
      </c>
      <c r="I961" s="155"/>
      <c r="J961" s="126">
        <v>2</v>
      </c>
      <c r="K961" s="150"/>
      <c r="L961" s="227">
        <f>IF(("Reference probe"&lt;&gt;"Reference probe"),"N","Y")</f>
      </c>
      <c r="M961" s="171">
        <v>1.01</v>
      </c>
      <c r="N961" s="171">
        <v>1.07</v>
      </c>
      <c r="O961" s="171">
        <v>1.02</v>
      </c>
      <c r="P961" s="171">
        <v>0.96</v>
      </c>
      <c r="Q961" s="171">
        <v>0.97</v>
      </c>
      <c r="R961" s="171">
        <v>1.01</v>
      </c>
      <c r="S961" s="171">
        <v>1.09</v>
      </c>
      <c r="T961" s="171">
        <v>1.12</v>
      </c>
      <c r="U961" s="171">
        <v>0.98</v>
      </c>
      <c r="V961" s="171">
        <v>1.01</v>
      </c>
      <c r="W961" s="171">
        <v>0.98</v>
      </c>
      <c r="X961" s="171">
        <v>1.09</v>
      </c>
      <c r="Y961" s="171">
        <v>1.01</v>
      </c>
    </row>
    <row r="962" ht="11.25" customHeight="1">
      <c r="D962" s="149" t="s">
        <v>3523</v>
      </c>
      <c r="E962" s="150" t="s">
        <v>103</v>
      </c>
      <c r="F962" s="151" t="s">
        <v>3524</v>
      </c>
      <c r="G962" s="150" t="s">
        <v>3525</v>
      </c>
      <c r="H962" s="150" t="s">
        <v>3526</v>
      </c>
      <c r="I962" s="155"/>
      <c r="J962" s="126">
        <v>2</v>
      </c>
      <c r="K962" s="150"/>
      <c r="L962" s="227">
        <f>IF(("Reference probe"&lt;&gt;"Reference probe"),"N","Y")</f>
      </c>
      <c r="M962" s="171">
        <v>1.01</v>
      </c>
      <c r="N962" s="171">
        <v>1.05</v>
      </c>
      <c r="O962" s="171">
        <v>0.95</v>
      </c>
      <c r="P962" s="171">
        <v>1</v>
      </c>
      <c r="Q962" s="171">
        <v>0.99</v>
      </c>
      <c r="R962" s="171">
        <v>1.02</v>
      </c>
      <c r="S962" s="171">
        <v>1</v>
      </c>
      <c r="T962" s="171">
        <v>1.05</v>
      </c>
      <c r="U962" s="171">
        <v>1</v>
      </c>
      <c r="V962" s="171">
        <v>1.04</v>
      </c>
      <c r="W962" s="171">
        <v>1</v>
      </c>
      <c r="X962" s="171">
        <v>0.93</v>
      </c>
      <c r="Y962" s="171">
        <v>0.96</v>
      </c>
    </row>
    <row r="963" ht="11.25" customHeight="1">
      <c r="D963" s="149" t="s">
        <v>3527</v>
      </c>
      <c r="E963" s="150" t="s">
        <v>103</v>
      </c>
      <c r="F963" s="151" t="s">
        <v>3528</v>
      </c>
      <c r="G963" s="150" t="s">
        <v>3525</v>
      </c>
      <c r="H963" s="150" t="s">
        <v>3529</v>
      </c>
      <c r="I963" s="155"/>
      <c r="J963" s="126">
        <v>2</v>
      </c>
      <c r="K963" s="150"/>
      <c r="L963" s="227">
        <f>IF(("Reference probe"&lt;&gt;"Reference probe"),"N","Y")</f>
      </c>
      <c r="M963" s="171">
        <v>1.07</v>
      </c>
      <c r="N963" s="171">
        <v>0.99</v>
      </c>
      <c r="O963" s="171">
        <v>0.98</v>
      </c>
      <c r="P963" s="171">
        <v>1.03</v>
      </c>
      <c r="Q963" s="171">
        <v>0.98</v>
      </c>
      <c r="R963" s="171">
        <v>1.01</v>
      </c>
      <c r="S963" s="171">
        <v>1.02</v>
      </c>
      <c r="T963" s="171">
        <v>1.15</v>
      </c>
      <c r="U963" s="171">
        <v>1.03</v>
      </c>
      <c r="V963" s="171">
        <v>1.08</v>
      </c>
      <c r="W963" s="171">
        <v>0.95</v>
      </c>
      <c r="X963" s="171">
        <v>0.99</v>
      </c>
      <c r="Y963" s="171">
        <v>1.05</v>
      </c>
    </row>
    <row r="964" ht="11.25" customHeight="1">
      <c r="D964" s="149" t="s">
        <v>3530</v>
      </c>
      <c r="E964" s="150" t="s">
        <v>103</v>
      </c>
      <c r="F964" s="151" t="s">
        <v>3531</v>
      </c>
      <c r="G964" s="150" t="s">
        <v>3532</v>
      </c>
      <c r="H964" s="150" t="s">
        <v>3533</v>
      </c>
      <c r="I964" s="155"/>
      <c r="J964" s="126">
        <v>2</v>
      </c>
      <c r="K964" s="150" t="s">
        <v>199</v>
      </c>
      <c r="L964" s="227">
        <f>IF(("Reference probe"&lt;&gt;"Reference probe"),"N","Y")</f>
      </c>
      <c r="M964" s="171">
        <v>0.99</v>
      </c>
      <c r="N964" s="171">
        <v>1</v>
      </c>
      <c r="O964" s="171">
        <v>1.04</v>
      </c>
      <c r="P964" s="171">
        <v>0.97</v>
      </c>
      <c r="Q964" s="171">
        <v>1.03</v>
      </c>
      <c r="R964" s="171">
        <v>1.02</v>
      </c>
      <c r="S964" s="171">
        <v>1.04</v>
      </c>
      <c r="T964" s="171">
        <v>1.05</v>
      </c>
      <c r="U964" s="171">
        <v>1</v>
      </c>
      <c r="V964" s="171">
        <v>0.9</v>
      </c>
      <c r="W964" s="171">
        <v>0.98</v>
      </c>
      <c r="X964" s="171">
        <v>0.95</v>
      </c>
      <c r="Y964" s="171">
        <v>0.99</v>
      </c>
    </row>
    <row r="965" ht="11.25" customHeight="1">
      <c r="D965" s="149" t="s">
        <v>3534</v>
      </c>
      <c r="E965" s="150" t="s">
        <v>103</v>
      </c>
      <c r="F965" s="151" t="s">
        <v>3535</v>
      </c>
      <c r="G965" s="150" t="s">
        <v>3532</v>
      </c>
      <c r="H965" s="150" t="s">
        <v>3536</v>
      </c>
      <c r="I965" s="155"/>
      <c r="J965" s="126">
        <v>2</v>
      </c>
      <c r="K965" s="150"/>
      <c r="L965" s="227">
        <f>IF(("Reference probe"&lt;&gt;"Reference probe"),"N","Y")</f>
      </c>
      <c r="M965" s="171">
        <v>1.03</v>
      </c>
      <c r="N965" s="171">
        <v>1.02</v>
      </c>
      <c r="O965" s="171">
        <v>1.01</v>
      </c>
      <c r="P965" s="171">
        <v>1.02</v>
      </c>
      <c r="Q965" s="171">
        <v>0.95</v>
      </c>
      <c r="R965" s="171">
        <v>0.93</v>
      </c>
      <c r="S965" s="171">
        <v>1</v>
      </c>
      <c r="T965" s="171">
        <v>1.04</v>
      </c>
      <c r="U965" s="171">
        <v>0.99</v>
      </c>
      <c r="V965" s="171">
        <v>0.96</v>
      </c>
      <c r="W965" s="171">
        <v>1.05</v>
      </c>
      <c r="X965" s="171">
        <v>0.99</v>
      </c>
      <c r="Y965" s="171">
        <v>1</v>
      </c>
    </row>
    <row r="966" ht="11.25" customHeight="1">
      <c r="D966" s="149" t="s">
        <v>3537</v>
      </c>
      <c r="E966" s="150" t="s">
        <v>103</v>
      </c>
      <c r="F966" s="151" t="s">
        <v>3538</v>
      </c>
      <c r="G966" s="150" t="s">
        <v>3532</v>
      </c>
      <c r="H966" s="150" t="s">
        <v>3539</v>
      </c>
      <c r="I966" s="155"/>
      <c r="J966" s="126">
        <v>2</v>
      </c>
      <c r="K966" s="150"/>
      <c r="L966" s="227">
        <f>IF(("Default"&lt;&gt;"Reference probe"),"N","Y")</f>
      </c>
      <c r="M966" s="171">
        <v>1.01</v>
      </c>
      <c r="N966" s="171">
        <v>0.97</v>
      </c>
      <c r="O966" s="171">
        <v>1</v>
      </c>
      <c r="P966" s="171">
        <v>1.03</v>
      </c>
      <c r="Q966" s="171">
        <v>1</v>
      </c>
      <c r="R966" s="171">
        <v>0.94</v>
      </c>
      <c r="S966" s="171">
        <v>1.08</v>
      </c>
      <c r="T966" s="171">
        <v>0.99</v>
      </c>
      <c r="U966" s="171">
        <v>1.07</v>
      </c>
      <c r="V966" s="171">
        <v>1.06</v>
      </c>
      <c r="W966" s="171">
        <v>0.98</v>
      </c>
      <c r="X966" s="171">
        <v>1.03</v>
      </c>
      <c r="Y966" s="171">
        <v>0.99</v>
      </c>
    </row>
    <row r="967" ht="11.25" customHeight="1">
      <c r="D967" s="149" t="s">
        <v>3540</v>
      </c>
      <c r="E967" s="150" t="s">
        <v>103</v>
      </c>
      <c r="F967" s="151" t="s">
        <v>3541</v>
      </c>
      <c r="G967" s="150" t="s">
        <v>3542</v>
      </c>
      <c r="H967" s="150" t="s">
        <v>3543</v>
      </c>
      <c r="I967" s="155"/>
      <c r="J967" s="126">
        <v>2</v>
      </c>
      <c r="K967" s="150"/>
      <c r="L967" s="227">
        <f>IF(("Reference probe"&lt;&gt;"Reference probe"),"N","Y")</f>
      </c>
      <c r="M967" s="171">
        <v>1.12</v>
      </c>
      <c r="N967" s="171">
        <v>1.02</v>
      </c>
      <c r="O967" s="171">
        <v>0.92</v>
      </c>
      <c r="P967" s="171">
        <v>0.98</v>
      </c>
      <c r="Q967" s="171">
        <v>1.04</v>
      </c>
      <c r="R967" s="171">
        <v>1</v>
      </c>
      <c r="S967" s="171">
        <v>1</v>
      </c>
      <c r="T967" s="171">
        <v>1</v>
      </c>
      <c r="U967" s="171">
        <v>0.99</v>
      </c>
      <c r="V967" s="171">
        <v>0.96</v>
      </c>
      <c r="W967" s="171">
        <v>1.02</v>
      </c>
      <c r="X967" s="171">
        <v>0.91</v>
      </c>
      <c r="Y967" s="171">
        <v>0.94</v>
      </c>
    </row>
    <row r="968" ht="11.25" customHeight="1">
      <c r="D968" s="149" t="s">
        <v>3544</v>
      </c>
      <c r="E968" s="150" t="s">
        <v>103</v>
      </c>
      <c r="F968" s="151" t="s">
        <v>3545</v>
      </c>
      <c r="G968" s="150" t="s">
        <v>3542</v>
      </c>
      <c r="H968" s="150" t="s">
        <v>3546</v>
      </c>
      <c r="I968" s="155"/>
      <c r="J968" s="126">
        <v>2</v>
      </c>
      <c r="K968" s="150"/>
      <c r="L968" s="227">
        <f>IF(("Default"&lt;&gt;"Reference probe"),"N","Y")</f>
      </c>
      <c r="M968" s="171">
        <v>1.12</v>
      </c>
      <c r="N968" s="171">
        <v>1.03</v>
      </c>
      <c r="O968" s="171">
        <v>1.04</v>
      </c>
      <c r="P968" s="171">
        <v>1.01</v>
      </c>
      <c r="Q968" s="171">
        <v>1</v>
      </c>
      <c r="R968" s="171">
        <v>1.02</v>
      </c>
      <c r="S968" s="171">
        <v>1</v>
      </c>
      <c r="T968" s="171">
        <v>1.06</v>
      </c>
      <c r="U968" s="171">
        <v>0.96</v>
      </c>
      <c r="V968" s="171">
        <v>0.98</v>
      </c>
      <c r="W968" s="171">
        <v>0.98</v>
      </c>
      <c r="X968" s="171">
        <v>0.87</v>
      </c>
      <c r="Y968" s="171">
        <v>1.03</v>
      </c>
    </row>
    <row r="969" ht="11.25" customHeight="1">
      <c r="D969" s="149" t="s">
        <v>3547</v>
      </c>
      <c r="E969" s="150" t="s">
        <v>103</v>
      </c>
      <c r="F969" s="151" t="s">
        <v>3548</v>
      </c>
      <c r="G969" s="150" t="s">
        <v>3549</v>
      </c>
      <c r="H969" s="150" t="s">
        <v>3550</v>
      </c>
      <c r="I969" s="155"/>
      <c r="J969" s="126">
        <v>2</v>
      </c>
      <c r="K969" s="150"/>
      <c r="L969" s="227">
        <f>IF(("Reference probe"&lt;&gt;"Reference probe"),"N","Y")</f>
      </c>
      <c r="M969" s="171">
        <v>0.99</v>
      </c>
      <c r="N969" s="171">
        <v>0.96</v>
      </c>
      <c r="O969" s="171">
        <v>0.95</v>
      </c>
      <c r="P969" s="171">
        <v>0.9</v>
      </c>
      <c r="Q969" s="171">
        <v>1.03</v>
      </c>
      <c r="R969" s="171">
        <v>0.93</v>
      </c>
      <c r="S969" s="171">
        <v>0.98</v>
      </c>
      <c r="T969" s="171">
        <v>0.97</v>
      </c>
      <c r="U969" s="171">
        <v>0.91</v>
      </c>
      <c r="V969" s="171">
        <v>0.98</v>
      </c>
      <c r="W969" s="171">
        <v>1.07</v>
      </c>
      <c r="X969" s="171">
        <v>0.99</v>
      </c>
      <c r="Y969" s="171">
        <v>1.05</v>
      </c>
    </row>
    <row r="970" ht="11.25" customHeight="1">
      <c r="D970" s="149" t="s">
        <v>3551</v>
      </c>
      <c r="E970" s="150" t="s">
        <v>103</v>
      </c>
      <c r="F970" s="151" t="s">
        <v>3552</v>
      </c>
      <c r="G970" s="150" t="s">
        <v>3553</v>
      </c>
      <c r="H970" s="150" t="s">
        <v>3554</v>
      </c>
      <c r="I970" s="155"/>
      <c r="J970" s="126">
        <v>2</v>
      </c>
      <c r="K970" s="150"/>
      <c r="L970" s="227">
        <f>IF(("Reference probe"&lt;&gt;"Reference probe"),"N","Y")</f>
      </c>
      <c r="M970" s="171">
        <v>1.06</v>
      </c>
      <c r="N970" s="171">
        <v>0.98</v>
      </c>
      <c r="O970" s="171">
        <v>0.94</v>
      </c>
      <c r="P970" s="171">
        <v>1.08</v>
      </c>
      <c r="Q970" s="171">
        <v>0.99</v>
      </c>
      <c r="R970" s="171">
        <v>0.98</v>
      </c>
      <c r="S970" s="171">
        <v>1.03</v>
      </c>
      <c r="T970" s="171">
        <v>1.02</v>
      </c>
      <c r="U970" s="171">
        <v>0.99</v>
      </c>
      <c r="V970" s="171">
        <v>0.95</v>
      </c>
      <c r="W970" s="171">
        <v>1.04</v>
      </c>
      <c r="X970" s="171">
        <v>1.04</v>
      </c>
      <c r="Y970" s="171">
        <v>1</v>
      </c>
    </row>
    <row r="971" ht="11.25" customHeight="1">
      <c r="D971" s="149" t="s">
        <v>3555</v>
      </c>
      <c r="E971" s="150" t="s">
        <v>103</v>
      </c>
      <c r="F971" s="151" t="s">
        <v>3556</v>
      </c>
      <c r="G971" s="150" t="s">
        <v>3553</v>
      </c>
      <c r="H971" s="150" t="s">
        <v>3557</v>
      </c>
      <c r="I971" s="155"/>
      <c r="J971" s="126">
        <v>2</v>
      </c>
      <c r="K971" s="150"/>
      <c r="L971" s="227">
        <f>IF(("Reference probe"&lt;&gt;"Reference probe"),"N","Y")</f>
      </c>
      <c r="M971" s="171">
        <v>1.02</v>
      </c>
      <c r="N971" s="171">
        <v>0.98</v>
      </c>
      <c r="O971" s="171">
        <v>1</v>
      </c>
      <c r="P971" s="171">
        <v>1.12</v>
      </c>
      <c r="Q971" s="171">
        <v>1.04</v>
      </c>
      <c r="R971" s="171">
        <v>0.93</v>
      </c>
      <c r="S971" s="171">
        <v>0.94</v>
      </c>
      <c r="T971" s="171">
        <v>1.07</v>
      </c>
      <c r="U971" s="171">
        <v>0.96</v>
      </c>
      <c r="V971" s="171">
        <v>1.07</v>
      </c>
      <c r="W971" s="171">
        <v>1.05</v>
      </c>
      <c r="X971" s="171">
        <v>1</v>
      </c>
      <c r="Y971" s="171">
        <v>0.97</v>
      </c>
    </row>
    <row r="972" ht="11.25" customHeight="1">
      <c r="D972" s="149" t="s">
        <v>3558</v>
      </c>
      <c r="E972" s="150" t="s">
        <v>103</v>
      </c>
      <c r="F972" s="151" t="s">
        <v>3559</v>
      </c>
      <c r="G972" s="150" t="s">
        <v>3560</v>
      </c>
      <c r="H972" s="150" t="s">
        <v>3561</v>
      </c>
      <c r="I972" s="155"/>
      <c r="J972" s="126">
        <v>2</v>
      </c>
      <c r="K972" s="150"/>
      <c r="L972" s="227">
        <f>IF(("Reference probe"&lt;&gt;"Reference probe"),"N","Y")</f>
      </c>
      <c r="M972" s="171">
        <v>0.91</v>
      </c>
      <c r="N972" s="171">
        <v>0.97</v>
      </c>
      <c r="O972" s="171">
        <v>0.99</v>
      </c>
      <c r="P972" s="171">
        <v>0.97</v>
      </c>
      <c r="Q972" s="171">
        <v>1</v>
      </c>
      <c r="R972" s="171">
        <v>0.99</v>
      </c>
      <c r="S972" s="171">
        <v>0.9</v>
      </c>
      <c r="T972" s="171">
        <v>0.94</v>
      </c>
      <c r="U972" s="171">
        <v>1.04</v>
      </c>
      <c r="V972" s="171">
        <v>0.97</v>
      </c>
      <c r="W972" s="171">
        <v>1</v>
      </c>
      <c r="X972" s="171">
        <v>1</v>
      </c>
      <c r="Y972" s="171">
        <v>1</v>
      </c>
    </row>
    <row r="973" ht="11.25" customHeight="1">
      <c r="D973" s="149" t="s">
        <v>3562</v>
      </c>
      <c r="E973" s="150" t="s">
        <v>103</v>
      </c>
      <c r="F973" s="151" t="s">
        <v>3563</v>
      </c>
      <c r="G973" s="150" t="s">
        <v>3560</v>
      </c>
      <c r="H973" s="150" t="s">
        <v>3564</v>
      </c>
      <c r="I973" s="155"/>
      <c r="J973" s="126">
        <v>2</v>
      </c>
      <c r="K973" s="150"/>
      <c r="L973" s="227">
        <f>IF(("Default"&lt;&gt;"Reference probe"),"N","Y")</f>
      </c>
      <c r="M973" s="171">
        <v>1.03</v>
      </c>
      <c r="N973" s="171">
        <v>1</v>
      </c>
      <c r="O973" s="171">
        <v>0.99</v>
      </c>
      <c r="P973" s="171">
        <v>1.06</v>
      </c>
      <c r="Q973" s="171">
        <v>0.98</v>
      </c>
      <c r="R973" s="171">
        <v>0.97</v>
      </c>
      <c r="S973" s="171">
        <v>1.1</v>
      </c>
      <c r="T973" s="171">
        <v>0.98</v>
      </c>
      <c r="U973" s="171">
        <v>0.98</v>
      </c>
      <c r="V973" s="171">
        <v>1.07</v>
      </c>
      <c r="W973" s="171">
        <v>1.02</v>
      </c>
      <c r="X973" s="171">
        <v>1.04</v>
      </c>
      <c r="Y973" s="171">
        <v>1.03</v>
      </c>
    </row>
    <row r="974" ht="11.25" customHeight="1">
      <c r="D974" s="149" t="s">
        <v>3565</v>
      </c>
      <c r="E974" s="150" t="s">
        <v>103</v>
      </c>
      <c r="F974" s="151" t="s">
        <v>3566</v>
      </c>
      <c r="G974" s="150" t="s">
        <v>3567</v>
      </c>
      <c r="H974" s="150" t="s">
        <v>3568</v>
      </c>
      <c r="I974" s="155"/>
      <c r="J974" s="126">
        <v>2</v>
      </c>
      <c r="K974" s="150"/>
      <c r="L974" s="227">
        <f>IF(("Reference probe"&lt;&gt;"Reference probe"),"N","Y")</f>
      </c>
      <c r="M974" s="171">
        <v>1.02</v>
      </c>
      <c r="N974" s="171">
        <v>0.98</v>
      </c>
      <c r="O974" s="171">
        <v>0.95</v>
      </c>
      <c r="P974" s="171">
        <v>0.95</v>
      </c>
      <c r="Q974" s="171">
        <v>1.04</v>
      </c>
      <c r="R974" s="171">
        <v>0.97</v>
      </c>
      <c r="S974" s="171">
        <v>1.05</v>
      </c>
      <c r="T974" s="171">
        <v>0.96</v>
      </c>
      <c r="U974" s="171">
        <v>0.96</v>
      </c>
      <c r="V974" s="171">
        <v>1.05</v>
      </c>
      <c r="W974" s="171">
        <v>1.06</v>
      </c>
      <c r="X974" s="171">
        <v>0.96</v>
      </c>
      <c r="Y974" s="171">
        <v>0.97</v>
      </c>
    </row>
    <row r="975" ht="11.25" customHeight="1">
      <c r="D975" s="149" t="s">
        <v>3569</v>
      </c>
      <c r="E975" s="150" t="s">
        <v>103</v>
      </c>
      <c r="F975" s="151" t="s">
        <v>3570</v>
      </c>
      <c r="G975" s="150" t="s">
        <v>3571</v>
      </c>
      <c r="H975" s="150" t="s">
        <v>3572</v>
      </c>
      <c r="I975" s="155"/>
      <c r="J975" s="126">
        <v>2</v>
      </c>
      <c r="K975" s="150"/>
      <c r="L975" s="227">
        <f>IF(("Reference probe"&lt;&gt;"Reference probe"),"N","Y")</f>
      </c>
      <c r="M975" s="171">
        <v>1.08</v>
      </c>
      <c r="N975" s="171">
        <v>1.05</v>
      </c>
      <c r="O975" s="171">
        <v>1.03</v>
      </c>
      <c r="P975" s="171">
        <v>0.98</v>
      </c>
      <c r="Q975" s="171">
        <v>1.07</v>
      </c>
      <c r="R975" s="171">
        <v>1.02</v>
      </c>
      <c r="S975" s="171">
        <v>1.13</v>
      </c>
      <c r="T975" s="171">
        <v>1.03</v>
      </c>
      <c r="U975" s="171">
        <v>0.93</v>
      </c>
      <c r="V975" s="171">
        <v>1.02</v>
      </c>
      <c r="W975" s="171">
        <v>1.06</v>
      </c>
      <c r="X975" s="171">
        <v>1.06</v>
      </c>
      <c r="Y975" s="171">
        <v>0.92</v>
      </c>
    </row>
    <row r="976" ht="11.25" customHeight="1">
      <c r="D976" s="149" t="s">
        <v>3573</v>
      </c>
      <c r="E976" s="150" t="s">
        <v>103</v>
      </c>
      <c r="F976" s="151" t="s">
        <v>3574</v>
      </c>
      <c r="G976" s="150" t="s">
        <v>3571</v>
      </c>
      <c r="H976" s="150" t="s">
        <v>3575</v>
      </c>
      <c r="I976" s="155"/>
      <c r="J976" s="126">
        <v>2</v>
      </c>
      <c r="K976" s="150"/>
      <c r="L976" s="227">
        <f>IF(("Default"&lt;&gt;"Reference probe"),"N","Y")</f>
      </c>
      <c r="M976" s="171">
        <v>1.03</v>
      </c>
      <c r="N976" s="171">
        <v>1.02</v>
      </c>
      <c r="O976" s="171">
        <v>0.95</v>
      </c>
      <c r="P976" s="171">
        <v>1.03</v>
      </c>
      <c r="Q976" s="171">
        <v>1.04</v>
      </c>
      <c r="R976" s="171">
        <v>1.04</v>
      </c>
      <c r="S976" s="171">
        <v>0.99</v>
      </c>
      <c r="T976" s="171">
        <v>1.06</v>
      </c>
      <c r="U976" s="171">
        <v>0.98</v>
      </c>
      <c r="V976" s="171">
        <v>0.96</v>
      </c>
      <c r="W976" s="171">
        <v>1</v>
      </c>
      <c r="X976" s="171">
        <v>0.96</v>
      </c>
      <c r="Y976" s="171">
        <v>0.96</v>
      </c>
    </row>
    <row r="977" ht="11.25" customHeight="1">
      <c r="D977" s="149" t="s">
        <v>3576</v>
      </c>
      <c r="E977" s="150" t="s">
        <v>103</v>
      </c>
      <c r="F977" s="151" t="s">
        <v>3577</v>
      </c>
      <c r="G977" s="150" t="s">
        <v>3578</v>
      </c>
      <c r="H977" s="150" t="s">
        <v>3579</v>
      </c>
      <c r="I977" s="155"/>
      <c r="J977" s="126">
        <v>2</v>
      </c>
      <c r="K977" s="150"/>
      <c r="L977" s="227">
        <f>IF(("Default"&lt;&gt;"Reference probe"),"N","Y")</f>
      </c>
      <c r="M977" s="171">
        <v>1.01</v>
      </c>
      <c r="N977" s="171">
        <v>1.03</v>
      </c>
      <c r="O977" s="171">
        <v>0.98</v>
      </c>
      <c r="P977" s="171">
        <v>1.02</v>
      </c>
      <c r="Q977" s="171">
        <v>0.92</v>
      </c>
      <c r="R977" s="171">
        <v>1.06</v>
      </c>
      <c r="S977" s="171">
        <v>1.06</v>
      </c>
      <c r="T977" s="171">
        <v>0.99</v>
      </c>
      <c r="U977" s="171">
        <v>1.07</v>
      </c>
      <c r="V977" s="171">
        <v>1.04</v>
      </c>
      <c r="W977" s="171">
        <v>0.98</v>
      </c>
      <c r="X977" s="171">
        <v>1.02</v>
      </c>
      <c r="Y977" s="171">
        <v>1.02</v>
      </c>
    </row>
    <row r="978" ht="11.25" customHeight="1">
      <c r="D978" s="149" t="s">
        <v>3580</v>
      </c>
      <c r="E978" s="150" t="s">
        <v>103</v>
      </c>
      <c r="F978" s="151" t="s">
        <v>3581</v>
      </c>
      <c r="G978" s="150" t="s">
        <v>3582</v>
      </c>
      <c r="H978" s="150" t="s">
        <v>3583</v>
      </c>
      <c r="I978" s="155"/>
      <c r="J978" s="126">
        <v>2</v>
      </c>
      <c r="K978" s="150"/>
      <c r="L978" s="227">
        <f>IF(("Default"&lt;&gt;"Reference probe"),"N","Y")</f>
      </c>
      <c r="M978" s="171">
        <v>1.04</v>
      </c>
      <c r="N978" s="171">
        <v>1.03</v>
      </c>
      <c r="O978" s="171">
        <v>1.01</v>
      </c>
      <c r="P978" s="171">
        <v>1.05</v>
      </c>
      <c r="Q978" s="171">
        <v>1.05</v>
      </c>
      <c r="R978" s="171">
        <v>0.98</v>
      </c>
      <c r="S978" s="171">
        <v>1.08</v>
      </c>
      <c r="T978" s="171">
        <v>0.98</v>
      </c>
      <c r="U978" s="171">
        <v>0.95</v>
      </c>
      <c r="V978" s="171">
        <v>1</v>
      </c>
      <c r="W978" s="171">
        <v>1.02</v>
      </c>
      <c r="X978" s="171">
        <v>1.02</v>
      </c>
      <c r="Y978" s="171">
        <v>0.97</v>
      </c>
    </row>
    <row r="979" ht="11.25" customHeight="1">
      <c r="D979" s="149" t="s">
        <v>3584</v>
      </c>
      <c r="E979" s="150" t="s">
        <v>103</v>
      </c>
      <c r="F979" s="151" t="s">
        <v>3585</v>
      </c>
      <c r="G979" s="150" t="s">
        <v>3586</v>
      </c>
      <c r="H979" s="150" t="s">
        <v>3587</v>
      </c>
      <c r="I979" s="155"/>
      <c r="J979" s="126">
        <v>2</v>
      </c>
      <c r="K979" s="150"/>
      <c r="L979" s="227">
        <f>IF(("Reference probe"&lt;&gt;"Reference probe"),"N","Y")</f>
      </c>
      <c r="M979" s="171">
        <v>1.04</v>
      </c>
      <c r="N979" s="171">
        <v>0.96</v>
      </c>
      <c r="O979" s="171">
        <v>0.99</v>
      </c>
      <c r="P979" s="171">
        <v>1.01</v>
      </c>
      <c r="Q979" s="171">
        <v>1.06</v>
      </c>
      <c r="R979" s="171">
        <v>1.13</v>
      </c>
      <c r="S979" s="171">
        <v>1.06</v>
      </c>
      <c r="T979" s="171">
        <v>0.98</v>
      </c>
      <c r="U979" s="171">
        <v>0.97</v>
      </c>
      <c r="V979" s="171">
        <v>1.12</v>
      </c>
      <c r="W979" s="171">
        <v>0.99</v>
      </c>
      <c r="X979" s="171">
        <v>1.03</v>
      </c>
      <c r="Y979" s="171">
        <v>1.03</v>
      </c>
    </row>
    <row r="980" ht="11.25" customHeight="1">
      <c r="D980" s="149" t="s">
        <v>3588</v>
      </c>
      <c r="E980" s="150" t="s">
        <v>103</v>
      </c>
      <c r="F980" s="151" t="s">
        <v>3589</v>
      </c>
      <c r="G980" s="150" t="s">
        <v>3586</v>
      </c>
      <c r="H980" s="150" t="s">
        <v>3590</v>
      </c>
      <c r="I980" s="155"/>
      <c r="J980" s="126">
        <v>2</v>
      </c>
      <c r="K980" s="150"/>
      <c r="L980" s="227">
        <f>IF(("Reference probe"&lt;&gt;"Reference probe"),"N","Y")</f>
      </c>
      <c r="M980" s="171">
        <v>1.07</v>
      </c>
      <c r="N980" s="171">
        <v>1.04</v>
      </c>
      <c r="O980" s="171">
        <v>1.02</v>
      </c>
      <c r="P980" s="171">
        <v>1.01</v>
      </c>
      <c r="Q980" s="171">
        <v>1.03</v>
      </c>
      <c r="R980" s="171">
        <v>1.03</v>
      </c>
      <c r="S980" s="171">
        <v>1.05</v>
      </c>
      <c r="T980" s="171">
        <v>1.04</v>
      </c>
      <c r="U980" s="171">
        <v>0.96</v>
      </c>
      <c r="V980" s="171">
        <v>1.08</v>
      </c>
      <c r="W980" s="171">
        <v>1.01</v>
      </c>
      <c r="X980" s="171">
        <v>1.06</v>
      </c>
      <c r="Y980" s="171">
        <v>0.97</v>
      </c>
    </row>
    <row r="981" ht="11.25" customHeight="1">
      <c r="D981" s="149" t="s">
        <v>3591</v>
      </c>
      <c r="E981" s="150" t="s">
        <v>103</v>
      </c>
      <c r="F981" s="151" t="s">
        <v>3592</v>
      </c>
      <c r="G981" s="150" t="s">
        <v>3586</v>
      </c>
      <c r="H981" s="150" t="s">
        <v>3593</v>
      </c>
      <c r="I981" s="155"/>
      <c r="J981" s="126">
        <v>2</v>
      </c>
      <c r="K981" s="150"/>
      <c r="L981" s="227">
        <f>IF(("Reference probe"&lt;&gt;"Reference probe"),"N","Y")</f>
      </c>
      <c r="M981" s="171">
        <v>1.04</v>
      </c>
      <c r="N981" s="171">
        <v>0.99</v>
      </c>
      <c r="O981" s="171">
        <v>1</v>
      </c>
      <c r="P981" s="171">
        <v>0.98</v>
      </c>
      <c r="Q981" s="171">
        <v>0.94</v>
      </c>
      <c r="R981" s="171">
        <v>1.04</v>
      </c>
      <c r="S981" s="171">
        <v>1.14</v>
      </c>
      <c r="T981" s="171">
        <v>0.92</v>
      </c>
      <c r="U981" s="171">
        <v>0.95</v>
      </c>
      <c r="V981" s="171">
        <v>1</v>
      </c>
      <c r="W981" s="171">
        <v>1.05</v>
      </c>
      <c r="X981" s="171">
        <v>1</v>
      </c>
      <c r="Y981" s="171">
        <v>1.08</v>
      </c>
    </row>
    <row r="982" ht="11.25" customHeight="1">
      <c r="D982" s="149" t="s">
        <v>3594</v>
      </c>
      <c r="E982" s="150" t="s">
        <v>103</v>
      </c>
      <c r="F982" s="151" t="s">
        <v>3595</v>
      </c>
      <c r="G982" s="150" t="s">
        <v>3596</v>
      </c>
      <c r="H982" s="150" t="s">
        <v>3597</v>
      </c>
      <c r="I982" s="155"/>
      <c r="J982" s="126">
        <v>2</v>
      </c>
      <c r="K982" s="150"/>
      <c r="L982" s="227">
        <f>IF(("Reference probe"&lt;&gt;"Reference probe"),"N","Y")</f>
      </c>
      <c r="M982" s="171">
        <v>1.13</v>
      </c>
      <c r="N982" s="171">
        <v>0.97</v>
      </c>
      <c r="O982" s="171">
        <v>1</v>
      </c>
      <c r="P982" s="171">
        <v>1.02</v>
      </c>
      <c r="Q982" s="171">
        <v>1.05</v>
      </c>
      <c r="R982" s="171">
        <v>1.07</v>
      </c>
      <c r="S982" s="171">
        <v>1.02</v>
      </c>
      <c r="T982" s="171">
        <v>1.07</v>
      </c>
      <c r="U982" s="171">
        <v>0.97</v>
      </c>
      <c r="V982" s="171">
        <v>1</v>
      </c>
      <c r="W982" s="171">
        <v>1.01</v>
      </c>
      <c r="X982" s="171">
        <v>1.08</v>
      </c>
      <c r="Y982" s="171">
        <v>1.01</v>
      </c>
    </row>
    <row r="983" ht="11.25" customHeight="1">
      <c r="D983" s="149" t="s">
        <v>3598</v>
      </c>
      <c r="E983" s="150" t="s">
        <v>103</v>
      </c>
      <c r="F983" s="151" t="s">
        <v>3599</v>
      </c>
      <c r="G983" s="150" t="s">
        <v>3596</v>
      </c>
      <c r="H983" s="150" t="s">
        <v>3600</v>
      </c>
      <c r="I983" s="155"/>
      <c r="J983" s="126">
        <v>2</v>
      </c>
      <c r="K983" s="150"/>
      <c r="L983" s="227">
        <f>IF(("Reference probe"&lt;&gt;"Reference probe"),"N","Y")</f>
      </c>
      <c r="M983" s="171">
        <v>1</v>
      </c>
      <c r="N983" s="171">
        <v>0.98</v>
      </c>
      <c r="O983" s="171">
        <v>1.03</v>
      </c>
      <c r="P983" s="171">
        <v>1.03</v>
      </c>
      <c r="Q983" s="171">
        <v>1.11</v>
      </c>
      <c r="R983" s="171">
        <v>1.08</v>
      </c>
      <c r="S983" s="171">
        <v>1.08</v>
      </c>
      <c r="T983" s="171">
        <v>1.04</v>
      </c>
      <c r="U983" s="171">
        <v>0.94</v>
      </c>
      <c r="V983" s="171">
        <v>0.99</v>
      </c>
      <c r="W983" s="171">
        <v>0.99</v>
      </c>
      <c r="X983" s="171">
        <v>1.09</v>
      </c>
      <c r="Y983" s="171">
        <v>0.99</v>
      </c>
    </row>
    <row r="984" ht="11.25" customHeight="1">
      <c r="D984" s="149" t="s">
        <v>3601</v>
      </c>
      <c r="E984" s="150" t="s">
        <v>103</v>
      </c>
      <c r="F984" s="151" t="s">
        <v>3602</v>
      </c>
      <c r="G984" s="150" t="s">
        <v>3603</v>
      </c>
      <c r="H984" s="150" t="s">
        <v>3604</v>
      </c>
      <c r="I984" s="155"/>
      <c r="J984" s="126">
        <v>2</v>
      </c>
      <c r="K984" s="150"/>
      <c r="L984" s="227">
        <f>IF(("Reference probe"&lt;&gt;"Reference probe"),"N","Y")</f>
      </c>
      <c r="M984" s="171">
        <v>1.1</v>
      </c>
      <c r="N984" s="171">
        <v>1.07</v>
      </c>
      <c r="O984" s="171">
        <v>1.02</v>
      </c>
      <c r="P984" s="171">
        <v>0.93</v>
      </c>
      <c r="Q984" s="171">
        <v>1.04</v>
      </c>
      <c r="R984" s="171">
        <v>0.99</v>
      </c>
      <c r="S984" s="171">
        <v>0.94</v>
      </c>
      <c r="T984" s="171">
        <v>1.06</v>
      </c>
      <c r="U984" s="171">
        <v>0.95</v>
      </c>
      <c r="V984" s="171">
        <v>1.09</v>
      </c>
      <c r="W984" s="171">
        <v>1</v>
      </c>
      <c r="X984" s="171">
        <v>0.98</v>
      </c>
      <c r="Y984" s="171">
        <v>0.95</v>
      </c>
    </row>
    <row r="985" ht="11.25" customHeight="1">
      <c r="D985" s="149" t="s">
        <v>3605</v>
      </c>
      <c r="E985" s="150" t="s">
        <v>103</v>
      </c>
      <c r="F985" s="151" t="s">
        <v>3606</v>
      </c>
      <c r="G985" s="150" t="s">
        <v>3607</v>
      </c>
      <c r="H985" s="150" t="s">
        <v>3608</v>
      </c>
      <c r="I985" s="155"/>
      <c r="J985" s="126">
        <v>2</v>
      </c>
      <c r="K985" s="150"/>
      <c r="L985" s="227">
        <f>IF(("Reference probe"&lt;&gt;"Reference probe"),"N","Y")</f>
      </c>
      <c r="M985" s="171">
        <v>1.05</v>
      </c>
      <c r="N985" s="171">
        <v>1.03</v>
      </c>
      <c r="O985" s="171">
        <v>0.94</v>
      </c>
      <c r="P985" s="171">
        <v>1</v>
      </c>
      <c r="Q985" s="171">
        <v>0.94</v>
      </c>
      <c r="R985" s="171">
        <v>1.03</v>
      </c>
      <c r="S985" s="171">
        <v>1.03</v>
      </c>
      <c r="T985" s="171">
        <v>1.05</v>
      </c>
      <c r="U985" s="171">
        <v>1.05</v>
      </c>
      <c r="V985" s="171">
        <v>1.08</v>
      </c>
      <c r="W985" s="171">
        <v>1.02</v>
      </c>
      <c r="X985" s="171">
        <v>1.11</v>
      </c>
      <c r="Y985" s="171">
        <v>0.97</v>
      </c>
    </row>
    <row r="986" ht="11.25" customHeight="1">
      <c r="D986" s="149" t="s">
        <v>3609</v>
      </c>
      <c r="E986" s="150" t="s">
        <v>103</v>
      </c>
      <c r="F986" s="151" t="s">
        <v>3610</v>
      </c>
      <c r="G986" s="150" t="s">
        <v>3607</v>
      </c>
      <c r="H986" s="150" t="s">
        <v>3611</v>
      </c>
      <c r="I986" s="155"/>
      <c r="J986" s="126">
        <v>2</v>
      </c>
      <c r="K986" s="150"/>
      <c r="L986" s="227">
        <f>IF(("Reference probe"&lt;&gt;"Reference probe"),"N","Y")</f>
      </c>
      <c r="M986" s="171">
        <v>1</v>
      </c>
      <c r="N986" s="171">
        <v>0.92</v>
      </c>
      <c r="O986" s="171">
        <v>1.02</v>
      </c>
      <c r="P986" s="171">
        <v>1</v>
      </c>
      <c r="Q986" s="171">
        <v>1.06</v>
      </c>
      <c r="R986" s="171">
        <v>1.02</v>
      </c>
      <c r="S986" s="171">
        <v>1.1</v>
      </c>
      <c r="T986" s="171">
        <v>0.99</v>
      </c>
      <c r="U986" s="171">
        <v>1.02</v>
      </c>
      <c r="V986" s="171">
        <v>1.08</v>
      </c>
      <c r="W986" s="171">
        <v>1.03</v>
      </c>
      <c r="X986" s="171">
        <v>1.03</v>
      </c>
      <c r="Y986" s="171">
        <v>0.98</v>
      </c>
    </row>
    <row r="987" ht="11.25" customHeight="1">
      <c r="D987" s="149" t="s">
        <v>3612</v>
      </c>
      <c r="E987" s="150" t="s">
        <v>103</v>
      </c>
      <c r="F987" s="151" t="s">
        <v>3613</v>
      </c>
      <c r="G987" s="150" t="s">
        <v>3614</v>
      </c>
      <c r="H987" s="150" t="s">
        <v>3615</v>
      </c>
      <c r="I987" s="155"/>
      <c r="J987" s="126">
        <v>2</v>
      </c>
      <c r="K987" s="150"/>
      <c r="L987" s="227">
        <f>IF(("Reference probe"&lt;&gt;"Reference probe"),"N","Y")</f>
      </c>
      <c r="M987" s="171">
        <v>1.03</v>
      </c>
      <c r="N987" s="171">
        <v>0.98</v>
      </c>
      <c r="O987" s="171">
        <v>0.99</v>
      </c>
      <c r="P987" s="171">
        <v>0.9</v>
      </c>
      <c r="Q987" s="171">
        <v>0.98</v>
      </c>
      <c r="R987" s="171">
        <v>1</v>
      </c>
      <c r="S987" s="171">
        <v>1.05</v>
      </c>
      <c r="T987" s="171">
        <v>1.03</v>
      </c>
      <c r="U987" s="171">
        <v>1</v>
      </c>
      <c r="V987" s="171">
        <v>0.97</v>
      </c>
      <c r="W987" s="171">
        <v>1.03</v>
      </c>
      <c r="X987" s="171">
        <v>0.93</v>
      </c>
      <c r="Y987" s="171">
        <v>1.02</v>
      </c>
    </row>
    <row r="988" ht="11.25" customHeight="1">
      <c r="D988" s="149" t="s">
        <v>3616</v>
      </c>
      <c r="E988" s="150" t="s">
        <v>103</v>
      </c>
      <c r="F988" s="151" t="s">
        <v>3617</v>
      </c>
      <c r="G988" s="150" t="s">
        <v>3614</v>
      </c>
      <c r="H988" s="150" t="s">
        <v>3618</v>
      </c>
      <c r="I988" s="155"/>
      <c r="J988" s="126">
        <v>2</v>
      </c>
      <c r="K988" s="150"/>
      <c r="L988" s="227">
        <f>IF(("Reference probe"&lt;&gt;"Reference probe"),"N","Y")</f>
      </c>
      <c r="M988" s="171">
        <v>0.98</v>
      </c>
      <c r="N988" s="171">
        <v>0.98</v>
      </c>
      <c r="O988" s="171">
        <v>1.05</v>
      </c>
      <c r="P988" s="171">
        <v>0.98</v>
      </c>
      <c r="Q988" s="171">
        <v>0.97</v>
      </c>
      <c r="R988" s="171">
        <v>0.99</v>
      </c>
      <c r="S988" s="171">
        <v>1.03</v>
      </c>
      <c r="T988" s="171">
        <v>0.93</v>
      </c>
      <c r="U988" s="171">
        <v>0.97</v>
      </c>
      <c r="V988" s="171">
        <v>1.01</v>
      </c>
      <c r="W988" s="171">
        <v>1.09</v>
      </c>
      <c r="X988" s="171">
        <v>0.86</v>
      </c>
      <c r="Y988" s="171">
        <v>1</v>
      </c>
    </row>
    <row r="989" ht="11.25" customHeight="1">
      <c r="D989" s="149" t="s">
        <v>3619</v>
      </c>
      <c r="E989" s="150" t="s">
        <v>103</v>
      </c>
      <c r="F989" s="151" t="s">
        <v>3620</v>
      </c>
      <c r="G989" s="150" t="s">
        <v>3621</v>
      </c>
      <c r="H989" s="150" t="s">
        <v>3622</v>
      </c>
      <c r="I989" s="155"/>
      <c r="J989" s="126">
        <v>2</v>
      </c>
      <c r="K989" s="150"/>
      <c r="L989" s="227">
        <f>IF(("Reference probe"&lt;&gt;"Reference probe"),"N","Y")</f>
      </c>
      <c r="M989" s="171">
        <v>1.04</v>
      </c>
      <c r="N989" s="171">
        <v>0.96</v>
      </c>
      <c r="O989" s="171">
        <v>1.03</v>
      </c>
      <c r="P989" s="171">
        <v>1.02</v>
      </c>
      <c r="Q989" s="171">
        <v>1.09</v>
      </c>
      <c r="R989" s="171">
        <v>1.05</v>
      </c>
      <c r="S989" s="171">
        <v>1.8</v>
      </c>
      <c r="T989" s="171">
        <v>1.07</v>
      </c>
      <c r="U989" s="171">
        <v>0.97</v>
      </c>
      <c r="V989" s="171">
        <v>1.09</v>
      </c>
      <c r="W989" s="171">
        <v>1</v>
      </c>
      <c r="X989" s="171">
        <v>0.97</v>
      </c>
      <c r="Y989" s="171">
        <v>0.99</v>
      </c>
    </row>
    <row r="990" ht="11.25" customHeight="1">
      <c r="D990" s="149" t="s">
        <v>3623</v>
      </c>
      <c r="E990" s="150" t="s">
        <v>103</v>
      </c>
      <c r="F990" s="151" t="s">
        <v>3624</v>
      </c>
      <c r="G990" s="150" t="s">
        <v>3625</v>
      </c>
      <c r="H990" s="150" t="s">
        <v>3626</v>
      </c>
      <c r="I990" s="155"/>
      <c r="J990" s="126">
        <v>2</v>
      </c>
      <c r="K990" s="150"/>
      <c r="L990" s="227">
        <f>IF(("Reference probe"&lt;&gt;"Reference probe"),"N","Y")</f>
      </c>
      <c r="M990" s="171">
        <v>1</v>
      </c>
      <c r="N990" s="171">
        <v>1.03</v>
      </c>
      <c r="O990" s="171">
        <v>1</v>
      </c>
      <c r="P990" s="171">
        <v>1.02</v>
      </c>
      <c r="Q990" s="171">
        <v>1.01</v>
      </c>
      <c r="R990" s="171">
        <v>0.95</v>
      </c>
      <c r="S990" s="171">
        <v>1.5</v>
      </c>
      <c r="T990" s="171">
        <v>1.06</v>
      </c>
      <c r="U990" s="171">
        <v>0.91</v>
      </c>
      <c r="V990" s="171">
        <v>1.05</v>
      </c>
      <c r="W990" s="171">
        <v>1</v>
      </c>
      <c r="X990" s="171">
        <v>0.88</v>
      </c>
      <c r="Y990" s="171">
        <v>1.06</v>
      </c>
    </row>
    <row r="991" ht="11.25" customHeight="1">
      <c r="D991" s="149" t="s">
        <v>3627</v>
      </c>
      <c r="E991" s="150" t="s">
        <v>103</v>
      </c>
      <c r="F991" s="151" t="s">
        <v>3628</v>
      </c>
      <c r="G991" s="150" t="s">
        <v>3625</v>
      </c>
      <c r="H991" s="150" t="s">
        <v>3629</v>
      </c>
      <c r="I991" s="155"/>
      <c r="J991" s="126">
        <v>2</v>
      </c>
      <c r="K991" s="150" t="s">
        <v>3630</v>
      </c>
      <c r="L991" s="227">
        <f>IF(("Default"&lt;&gt;"Reference probe"),"N","Y")</f>
      </c>
      <c r="M991" s="171">
        <v>1.04</v>
      </c>
      <c r="N991" s="171">
        <v>1</v>
      </c>
      <c r="O991" s="171">
        <v>0.97</v>
      </c>
      <c r="P991" s="171">
        <v>0.96</v>
      </c>
      <c r="Q991" s="171">
        <v>1.03</v>
      </c>
      <c r="R991" s="171">
        <v>1.03</v>
      </c>
      <c r="S991" s="171">
        <v>1.52</v>
      </c>
      <c r="T991" s="171">
        <v>1.1</v>
      </c>
      <c r="U991" s="171">
        <v>1.03</v>
      </c>
      <c r="V991" s="171">
        <v>1.07</v>
      </c>
      <c r="W991" s="171">
        <v>1.02</v>
      </c>
      <c r="X991" s="171">
        <v>0.91</v>
      </c>
      <c r="Y991" s="171">
        <v>0.93</v>
      </c>
    </row>
    <row r="992" ht="11.25" customHeight="1">
      <c r="D992" s="149" t="s">
        <v>3631</v>
      </c>
      <c r="E992" s="150" t="s">
        <v>103</v>
      </c>
      <c r="F992" s="151" t="s">
        <v>3632</v>
      </c>
      <c r="G992" s="150" t="s">
        <v>3625</v>
      </c>
      <c r="H992" s="150" t="s">
        <v>3633</v>
      </c>
      <c r="I992" s="155"/>
      <c r="J992" s="126">
        <v>2</v>
      </c>
      <c r="K992" s="150"/>
      <c r="L992" s="227">
        <f>IF(("Default"&lt;&gt;"Reference probe"),"N","Y")</f>
      </c>
      <c r="M992" s="171">
        <v>0.97</v>
      </c>
      <c r="N992" s="171">
        <v>0.94</v>
      </c>
      <c r="O992" s="171">
        <v>0.99</v>
      </c>
      <c r="P992" s="171">
        <v>0.92</v>
      </c>
      <c r="Q992" s="171">
        <v>0.94</v>
      </c>
      <c r="R992" s="171">
        <v>1</v>
      </c>
      <c r="S992" s="171">
        <v>1.52</v>
      </c>
      <c r="T992" s="171">
        <v>1.04</v>
      </c>
      <c r="U992" s="171">
        <v>1.04</v>
      </c>
      <c r="V992" s="171">
        <v>1</v>
      </c>
      <c r="W992" s="171">
        <v>1.01</v>
      </c>
      <c r="X992" s="171">
        <v>0.93</v>
      </c>
      <c r="Y992" s="171">
        <v>1.08</v>
      </c>
    </row>
    <row r="993" ht="11.25" customHeight="1">
      <c r="D993" s="149" t="s">
        <v>3634</v>
      </c>
      <c r="E993" s="150" t="s">
        <v>103</v>
      </c>
      <c r="F993" s="151" t="s">
        <v>3635</v>
      </c>
      <c r="G993" s="150" t="s">
        <v>3625</v>
      </c>
      <c r="H993" s="150" t="s">
        <v>3636</v>
      </c>
      <c r="I993" s="155"/>
      <c r="J993" s="126">
        <v>2</v>
      </c>
      <c r="K993" s="150"/>
      <c r="L993" s="227">
        <f>IF(("Reference probe"&lt;&gt;"Reference probe"),"N","Y")</f>
      </c>
      <c r="M993" s="171">
        <v>0.96</v>
      </c>
      <c r="N993" s="171">
        <v>1.07</v>
      </c>
      <c r="O993" s="171">
        <v>0.96</v>
      </c>
      <c r="P993" s="171">
        <v>0.97</v>
      </c>
      <c r="Q993" s="171">
        <v>0.97</v>
      </c>
      <c r="R993" s="171">
        <v>1.01</v>
      </c>
      <c r="S993" s="171">
        <v>1.54</v>
      </c>
      <c r="T993" s="171">
        <v>0.92</v>
      </c>
      <c r="U993" s="171">
        <v>1.02</v>
      </c>
      <c r="V993" s="171">
        <v>0.93</v>
      </c>
      <c r="W993" s="171">
        <v>0.98</v>
      </c>
      <c r="X993" s="171">
        <v>1.05</v>
      </c>
      <c r="Y993" s="171">
        <v>0.97</v>
      </c>
    </row>
    <row r="994" ht="11.25" customHeight="1">
      <c r="D994" s="149" t="s">
        <v>3637</v>
      </c>
      <c r="E994" s="150" t="s">
        <v>103</v>
      </c>
      <c r="F994" s="151" t="s">
        <v>3638</v>
      </c>
      <c r="G994" s="150" t="s">
        <v>3639</v>
      </c>
      <c r="H994" s="150" t="s">
        <v>3640</v>
      </c>
      <c r="I994" s="155"/>
      <c r="J994" s="126">
        <v>2</v>
      </c>
      <c r="K994" s="150"/>
      <c r="L994" s="227">
        <f>IF(("Default"&lt;&gt;"Reference probe"),"N","Y")</f>
      </c>
      <c r="M994" s="171">
        <v>1.01</v>
      </c>
      <c r="N994" s="171">
        <v>0.96</v>
      </c>
      <c r="O994" s="171">
        <v>0.88</v>
      </c>
      <c r="P994" s="171">
        <v>1.01</v>
      </c>
      <c r="Q994" s="171">
        <v>1.01</v>
      </c>
      <c r="R994" s="171">
        <v>0.96</v>
      </c>
      <c r="S994" s="171">
        <v>0.52</v>
      </c>
      <c r="T994" s="171">
        <v>1.02</v>
      </c>
      <c r="U994" s="171">
        <v>1</v>
      </c>
      <c r="V994" s="171">
        <v>0.96</v>
      </c>
      <c r="W994" s="171">
        <v>0.96</v>
      </c>
      <c r="X994" s="171">
        <v>1</v>
      </c>
      <c r="Y994" s="171">
        <v>1.09</v>
      </c>
    </row>
    <row r="995" ht="11.25" customHeight="1">
      <c r="D995" s="149" t="s">
        <v>3641</v>
      </c>
      <c r="E995" s="150" t="s">
        <v>103</v>
      </c>
      <c r="F995" s="151" t="s">
        <v>3642</v>
      </c>
      <c r="G995" s="150" t="s">
        <v>3643</v>
      </c>
      <c r="H995" s="150" t="s">
        <v>3644</v>
      </c>
      <c r="I995" s="155"/>
      <c r="J995" s="126">
        <v>2</v>
      </c>
      <c r="K995" s="150"/>
      <c r="L995" s="227">
        <f>IF(("Reference probe"&lt;&gt;"Reference probe"),"N","Y")</f>
      </c>
      <c r="M995" s="171">
        <v>0.99</v>
      </c>
      <c r="N995" s="171">
        <v>1</v>
      </c>
      <c r="O995" s="171">
        <v>1.01</v>
      </c>
      <c r="P995" s="171">
        <v>1.03</v>
      </c>
      <c r="Q995" s="171">
        <v>1.09</v>
      </c>
      <c r="R995" s="171">
        <v>1.03</v>
      </c>
      <c r="S995" s="171">
        <v>0.95</v>
      </c>
      <c r="T995" s="171">
        <v>0.99</v>
      </c>
      <c r="U995" s="171">
        <v>0.96</v>
      </c>
      <c r="V995" s="171">
        <v>0.97</v>
      </c>
      <c r="W995" s="171">
        <v>1.03</v>
      </c>
      <c r="X995" s="171">
        <v>0.95</v>
      </c>
      <c r="Y995" s="171">
        <v>0.93</v>
      </c>
    </row>
    <row r="996" ht="11.25" customHeight="1">
      <c r="D996" s="149" t="s">
        <v>3645</v>
      </c>
      <c r="E996" s="150" t="s">
        <v>103</v>
      </c>
      <c r="F996" s="151" t="s">
        <v>3646</v>
      </c>
      <c r="G996" s="150" t="s">
        <v>3643</v>
      </c>
      <c r="H996" s="150" t="s">
        <v>3647</v>
      </c>
      <c r="I996" s="155"/>
      <c r="J996" s="126">
        <v>2</v>
      </c>
      <c r="K996" s="150"/>
      <c r="L996" s="227">
        <f>IF(("Reference probe"&lt;&gt;"Reference probe"),"N","Y")</f>
      </c>
      <c r="M996" s="171">
        <v>1.05</v>
      </c>
      <c r="N996" s="171">
        <v>1.04</v>
      </c>
      <c r="O996" s="171">
        <v>0.98</v>
      </c>
      <c r="P996" s="171">
        <v>1.01</v>
      </c>
      <c r="Q996" s="171">
        <v>1.05</v>
      </c>
      <c r="R996" s="171">
        <v>0.99</v>
      </c>
      <c r="S996" s="171">
        <v>1.01</v>
      </c>
      <c r="T996" s="171">
        <v>1.07</v>
      </c>
      <c r="U996" s="171">
        <v>1</v>
      </c>
      <c r="V996" s="171">
        <v>0.93</v>
      </c>
      <c r="W996" s="171">
        <v>0.94</v>
      </c>
      <c r="X996" s="171">
        <v>1.01</v>
      </c>
      <c r="Y996" s="171">
        <v>0.99</v>
      </c>
    </row>
    <row r="997" ht="11.25" customHeight="1">
      <c r="D997" s="149" t="s">
        <v>3648</v>
      </c>
      <c r="E997" s="150" t="s">
        <v>103</v>
      </c>
      <c r="F997" s="151" t="s">
        <v>3649</v>
      </c>
      <c r="G997" s="150" t="s">
        <v>3643</v>
      </c>
      <c r="H997" s="150" t="s">
        <v>3650</v>
      </c>
      <c r="I997" s="155"/>
      <c r="J997" s="126">
        <v>2</v>
      </c>
      <c r="K997" s="150"/>
      <c r="L997" s="227">
        <f>IF(("Default"&lt;&gt;"Reference probe"),"N","Y")</f>
      </c>
      <c r="M997" s="171">
        <v>1</v>
      </c>
      <c r="N997" s="171">
        <v>0.96</v>
      </c>
      <c r="O997" s="171">
        <v>1.01</v>
      </c>
      <c r="P997" s="171">
        <v>0.95</v>
      </c>
      <c r="Q997" s="171">
        <v>0.98</v>
      </c>
      <c r="R997" s="171">
        <v>1</v>
      </c>
      <c r="S997" s="171">
        <v>0.98</v>
      </c>
      <c r="T997" s="171">
        <v>1.07</v>
      </c>
      <c r="U997" s="171">
        <v>1.01</v>
      </c>
      <c r="V997" s="171">
        <v>0.96</v>
      </c>
      <c r="W997" s="171">
        <v>1.07</v>
      </c>
      <c r="X997" s="171">
        <v>1.08</v>
      </c>
      <c r="Y997" s="171">
        <v>0.99</v>
      </c>
    </row>
    <row r="998" ht="11.25" customHeight="1">
      <c r="D998" s="149" t="s">
        <v>3651</v>
      </c>
      <c r="E998" s="150" t="s">
        <v>103</v>
      </c>
      <c r="F998" s="151" t="s">
        <v>3652</v>
      </c>
      <c r="G998" s="150" t="s">
        <v>3653</v>
      </c>
      <c r="H998" s="150" t="s">
        <v>3654</v>
      </c>
      <c r="I998" s="155"/>
      <c r="J998" s="126">
        <v>2</v>
      </c>
      <c r="K998" s="150"/>
      <c r="L998" s="227">
        <f>IF(("Reference probe"&lt;&gt;"Reference probe"),"N","Y")</f>
      </c>
      <c r="M998" s="171">
        <v>0.99</v>
      </c>
      <c r="N998" s="171">
        <v>1.01</v>
      </c>
      <c r="O998" s="171">
        <v>1.07</v>
      </c>
      <c r="P998" s="171">
        <v>1.07</v>
      </c>
      <c r="Q998" s="171">
        <v>1.03</v>
      </c>
      <c r="R998" s="171">
        <v>1.08</v>
      </c>
      <c r="S998" s="171">
        <v>1.15</v>
      </c>
      <c r="T998" s="171">
        <v>1.01</v>
      </c>
      <c r="U998" s="171">
        <v>0.98</v>
      </c>
      <c r="V998" s="171">
        <v>0.99</v>
      </c>
      <c r="W998" s="171">
        <v>1.02</v>
      </c>
      <c r="X998" s="171">
        <v>1.04</v>
      </c>
      <c r="Y998" s="171">
        <v>0.96</v>
      </c>
    </row>
    <row r="999" ht="11.25" customHeight="1">
      <c r="D999" s="149" t="s">
        <v>3655</v>
      </c>
      <c r="E999" s="150" t="s">
        <v>103</v>
      </c>
      <c r="F999" s="151" t="s">
        <v>3656</v>
      </c>
      <c r="G999" s="150" t="s">
        <v>3653</v>
      </c>
      <c r="H999" s="150" t="s">
        <v>3654</v>
      </c>
      <c r="I999" s="155"/>
      <c r="J999" s="126">
        <v>2</v>
      </c>
      <c r="K999" s="150"/>
      <c r="L999" s="227">
        <f>IF(("Reference probe"&lt;&gt;"Reference probe"),"N","Y")</f>
      </c>
      <c r="M999" s="171">
        <v>1.04</v>
      </c>
      <c r="N999" s="171">
        <v>1.02</v>
      </c>
      <c r="O999" s="171">
        <v>0.98</v>
      </c>
      <c r="P999" s="171">
        <v>1.02</v>
      </c>
      <c r="Q999" s="171">
        <v>0.98</v>
      </c>
      <c r="R999" s="171">
        <v>1.07</v>
      </c>
      <c r="S999" s="171">
        <v>1.08</v>
      </c>
      <c r="T999" s="171">
        <v>1.02</v>
      </c>
      <c r="U999" s="171">
        <v>1.02</v>
      </c>
      <c r="V999" s="171">
        <v>0.99</v>
      </c>
      <c r="W999" s="171">
        <v>0.97</v>
      </c>
      <c r="X999" s="171">
        <v>1.03</v>
      </c>
      <c r="Y999" s="171">
        <v>1.01</v>
      </c>
    </row>
    <row r="1000" ht="11.25" customHeight="1">
      <c r="D1000" s="149" t="s">
        <v>3657</v>
      </c>
      <c r="E1000" s="150" t="s">
        <v>103</v>
      </c>
      <c r="F1000" s="151" t="s">
        <v>3658</v>
      </c>
      <c r="G1000" s="150" t="s">
        <v>3653</v>
      </c>
      <c r="H1000" s="150" t="s">
        <v>3659</v>
      </c>
      <c r="I1000" s="155"/>
      <c r="J1000" s="126">
        <v>2</v>
      </c>
      <c r="K1000" s="150"/>
      <c r="L1000" s="227">
        <f>IF(("Reference probe"&lt;&gt;"Reference probe"),"N","Y")</f>
      </c>
      <c r="M1000" s="171">
        <v>0.93</v>
      </c>
      <c r="N1000" s="171">
        <v>1.03</v>
      </c>
      <c r="O1000" s="171">
        <v>0.93</v>
      </c>
      <c r="P1000" s="171">
        <v>0.99</v>
      </c>
      <c r="Q1000" s="171">
        <v>1.05</v>
      </c>
      <c r="R1000" s="171">
        <v>1</v>
      </c>
      <c r="S1000" s="171">
        <v>1.04</v>
      </c>
      <c r="T1000" s="171">
        <v>1.03</v>
      </c>
      <c r="U1000" s="171">
        <v>0.96</v>
      </c>
      <c r="V1000" s="171">
        <v>1</v>
      </c>
      <c r="W1000" s="171">
        <v>0.94</v>
      </c>
      <c r="X1000" s="171">
        <v>0.85</v>
      </c>
      <c r="Y1000" s="171">
        <v>1.03</v>
      </c>
    </row>
    <row r="1001" ht="11.25" customHeight="1">
      <c r="D1001" s="149" t="s">
        <v>3660</v>
      </c>
      <c r="E1001" s="150" t="s">
        <v>103</v>
      </c>
      <c r="F1001" s="151" t="s">
        <v>3661</v>
      </c>
      <c r="G1001" s="150" t="s">
        <v>3662</v>
      </c>
      <c r="H1001" s="150" t="s">
        <v>3663</v>
      </c>
      <c r="I1001" s="155"/>
      <c r="J1001" s="126">
        <v>2</v>
      </c>
      <c r="K1001" s="150"/>
      <c r="L1001" s="227">
        <f>IF(("Reference probe"&lt;&gt;"Reference probe"),"N","Y")</f>
      </c>
      <c r="M1001" s="171">
        <v>1.04</v>
      </c>
      <c r="N1001" s="171">
        <v>0.99</v>
      </c>
      <c r="O1001" s="171">
        <v>1</v>
      </c>
      <c r="P1001" s="171">
        <v>1.06</v>
      </c>
      <c r="Q1001" s="171">
        <v>0.98</v>
      </c>
      <c r="R1001" s="171">
        <v>1.05</v>
      </c>
      <c r="S1001" s="171">
        <v>1.04</v>
      </c>
      <c r="T1001" s="171">
        <v>1.01</v>
      </c>
      <c r="U1001" s="171">
        <v>1.01</v>
      </c>
      <c r="V1001" s="171">
        <v>1.08</v>
      </c>
      <c r="W1001" s="171">
        <v>1</v>
      </c>
      <c r="X1001" s="171">
        <v>1.04</v>
      </c>
      <c r="Y1001" s="171">
        <v>1.02</v>
      </c>
    </row>
    <row r="1002" ht="11.25" customHeight="1">
      <c r="D1002" s="149" t="s">
        <v>3664</v>
      </c>
      <c r="E1002" s="150" t="s">
        <v>103</v>
      </c>
      <c r="F1002" s="151" t="s">
        <v>3665</v>
      </c>
      <c r="G1002" s="150" t="s">
        <v>3662</v>
      </c>
      <c r="H1002" s="150" t="s">
        <v>3666</v>
      </c>
      <c r="I1002" s="155"/>
      <c r="J1002" s="126">
        <v>2</v>
      </c>
      <c r="K1002" s="150"/>
      <c r="L1002" s="227">
        <f>IF(("Default"&lt;&gt;"Reference probe"),"N","Y")</f>
      </c>
      <c r="M1002" s="171">
        <v>1.02</v>
      </c>
      <c r="N1002" s="171">
        <v>0.94</v>
      </c>
      <c r="O1002" s="171">
        <v>1.08</v>
      </c>
      <c r="P1002" s="171">
        <v>0.96</v>
      </c>
      <c r="Q1002" s="171">
        <v>1.04</v>
      </c>
      <c r="R1002" s="171">
        <v>0.98</v>
      </c>
      <c r="S1002" s="171">
        <v>0.95</v>
      </c>
      <c r="T1002" s="171">
        <v>0.98</v>
      </c>
      <c r="U1002" s="171">
        <v>1.01</v>
      </c>
      <c r="V1002" s="171">
        <v>1.04</v>
      </c>
      <c r="W1002" s="171">
        <v>1.04</v>
      </c>
      <c r="X1002" s="171">
        <v>1.07</v>
      </c>
      <c r="Y1002" s="171">
        <v>0.98</v>
      </c>
    </row>
    <row r="1003" ht="11.25" customHeight="1">
      <c r="D1003" s="149" t="s">
        <v>3667</v>
      </c>
      <c r="E1003" s="150" t="s">
        <v>103</v>
      </c>
      <c r="F1003" s="151" t="s">
        <v>3668</v>
      </c>
      <c r="G1003" s="150" t="s">
        <v>3669</v>
      </c>
      <c r="H1003" s="150" t="s">
        <v>3670</v>
      </c>
      <c r="I1003" s="155"/>
      <c r="J1003" s="126">
        <v>2</v>
      </c>
      <c r="K1003" s="150"/>
      <c r="L1003" s="227">
        <f>IF(("Default"&lt;&gt;"Reference probe"),"N","Y")</f>
      </c>
      <c r="M1003" s="171">
        <v>0.98</v>
      </c>
      <c r="N1003" s="171">
        <v>1.07</v>
      </c>
      <c r="O1003" s="171">
        <v>0.87</v>
      </c>
      <c r="P1003" s="171">
        <v>0.94</v>
      </c>
      <c r="Q1003" s="171">
        <v>0.98</v>
      </c>
      <c r="R1003" s="171">
        <v>0.98</v>
      </c>
      <c r="S1003" s="171">
        <v>0.88</v>
      </c>
      <c r="T1003" s="171">
        <v>0.95</v>
      </c>
      <c r="U1003" s="171">
        <v>1.03</v>
      </c>
      <c r="V1003" s="171">
        <v>0.94</v>
      </c>
      <c r="W1003" s="171">
        <v>0.9</v>
      </c>
      <c r="X1003" s="171">
        <v>1.09</v>
      </c>
      <c r="Y1003" s="171">
        <v>1.04</v>
      </c>
    </row>
    <row r="1004" ht="11.25" customHeight="1">
      <c r="D1004" s="149" t="s">
        <v>3671</v>
      </c>
      <c r="E1004" s="150" t="s">
        <v>103</v>
      </c>
      <c r="F1004" s="151" t="s">
        <v>3672</v>
      </c>
      <c r="G1004" s="150" t="s">
        <v>3673</v>
      </c>
      <c r="H1004" s="150" t="s">
        <v>3674</v>
      </c>
      <c r="I1004" s="155"/>
      <c r="J1004" s="126">
        <v>2</v>
      </c>
      <c r="K1004" s="150"/>
      <c r="L1004" s="227">
        <f>IF(("Reference probe"&lt;&gt;"Reference probe"),"N","Y")</f>
      </c>
      <c r="M1004" s="171">
        <v>1.04</v>
      </c>
      <c r="N1004" s="171">
        <v>0.99</v>
      </c>
      <c r="O1004" s="171">
        <v>0.97</v>
      </c>
      <c r="P1004" s="171">
        <v>1.02</v>
      </c>
      <c r="Q1004" s="171">
        <v>0.97</v>
      </c>
      <c r="R1004" s="171">
        <v>0.99</v>
      </c>
      <c r="S1004" s="171">
        <v>1.06</v>
      </c>
      <c r="T1004" s="171">
        <v>1.05</v>
      </c>
      <c r="U1004" s="171">
        <v>0.99</v>
      </c>
      <c r="V1004" s="171">
        <v>0.95</v>
      </c>
      <c r="W1004" s="171">
        <v>1.06</v>
      </c>
      <c r="X1004" s="171">
        <v>1.1</v>
      </c>
      <c r="Y1004" s="171">
        <v>1</v>
      </c>
    </row>
    <row r="1005" ht="11.25" customHeight="1">
      <c r="D1005" s="149" t="s">
        <v>3675</v>
      </c>
      <c r="E1005" s="150" t="s">
        <v>103</v>
      </c>
      <c r="F1005" s="151" t="s">
        <v>3676</v>
      </c>
      <c r="G1005" s="150" t="s">
        <v>3673</v>
      </c>
      <c r="H1005" s="150" t="s">
        <v>3677</v>
      </c>
      <c r="I1005" s="155"/>
      <c r="J1005" s="126">
        <v>2</v>
      </c>
      <c r="K1005" s="150"/>
      <c r="L1005" s="227">
        <f>IF(("Reference probe"&lt;&gt;"Reference probe"),"N","Y")</f>
      </c>
      <c r="M1005" s="171">
        <v>0.89</v>
      </c>
      <c r="N1005" s="171">
        <v>1</v>
      </c>
      <c r="O1005" s="171">
        <v>1.11</v>
      </c>
      <c r="P1005" s="171">
        <v>1.05</v>
      </c>
      <c r="Q1005" s="171">
        <v>0.96</v>
      </c>
      <c r="R1005" s="171">
        <v>1.07</v>
      </c>
      <c r="S1005" s="171">
        <v>1.03</v>
      </c>
      <c r="T1005" s="171">
        <v>0.99</v>
      </c>
      <c r="U1005" s="171">
        <v>0.97</v>
      </c>
      <c r="V1005" s="171">
        <v>1.08</v>
      </c>
      <c r="W1005" s="171">
        <v>1.05</v>
      </c>
      <c r="X1005" s="171">
        <v>1.04</v>
      </c>
      <c r="Y1005" s="171">
        <v>1.03</v>
      </c>
    </row>
    <row r="1006" ht="11.25" customHeight="1">
      <c r="D1006" s="149" t="s">
        <v>3678</v>
      </c>
      <c r="E1006" s="150" t="s">
        <v>103</v>
      </c>
      <c r="F1006" s="151" t="s">
        <v>3679</v>
      </c>
      <c r="G1006" s="150" t="s">
        <v>3673</v>
      </c>
      <c r="H1006" s="150" t="s">
        <v>3680</v>
      </c>
      <c r="I1006" s="155"/>
      <c r="J1006" s="126">
        <v>2</v>
      </c>
      <c r="K1006" s="150"/>
      <c r="L1006" s="227">
        <f>IF(("Reference probe"&lt;&gt;"Reference probe"),"N","Y")</f>
      </c>
      <c r="M1006" s="171">
        <v>0.98</v>
      </c>
      <c r="N1006" s="171">
        <v>1.05</v>
      </c>
      <c r="O1006" s="171">
        <v>1.01</v>
      </c>
      <c r="P1006" s="171">
        <v>1.04</v>
      </c>
      <c r="Q1006" s="171">
        <v>1.01</v>
      </c>
      <c r="R1006" s="171">
        <v>1.05</v>
      </c>
      <c r="S1006" s="171">
        <v>0.98</v>
      </c>
      <c r="T1006" s="171">
        <v>0.9</v>
      </c>
      <c r="U1006" s="171">
        <v>0.96</v>
      </c>
      <c r="V1006" s="171">
        <v>1.01</v>
      </c>
      <c r="W1006" s="171">
        <v>0.95</v>
      </c>
      <c r="X1006" s="171">
        <v>0.95</v>
      </c>
      <c r="Y1006" s="171">
        <v>1.05</v>
      </c>
    </row>
    <row r="1007" ht="11.25" customHeight="1">
      <c r="D1007" s="149" t="s">
        <v>3681</v>
      </c>
      <c r="E1007" s="150" t="s">
        <v>103</v>
      </c>
      <c r="F1007" s="151" t="s">
        <v>3682</v>
      </c>
      <c r="G1007" s="150" t="s">
        <v>3683</v>
      </c>
      <c r="H1007" s="150" t="s">
        <v>3684</v>
      </c>
      <c r="I1007" s="155"/>
      <c r="J1007" s="126">
        <v>2</v>
      </c>
      <c r="K1007" s="150"/>
      <c r="L1007" s="227">
        <f>IF(("Reference probe"&lt;&gt;"Reference probe"),"N","Y")</f>
      </c>
      <c r="M1007" s="171">
        <v>1.06</v>
      </c>
      <c r="N1007" s="171">
        <v>0.97</v>
      </c>
      <c r="O1007" s="171">
        <v>0.98</v>
      </c>
      <c r="P1007" s="171">
        <v>1.02</v>
      </c>
      <c r="Q1007" s="171">
        <v>1.04</v>
      </c>
      <c r="R1007" s="171">
        <v>1.05</v>
      </c>
      <c r="S1007" s="171">
        <v>1.07</v>
      </c>
      <c r="T1007" s="171">
        <v>1.01</v>
      </c>
      <c r="U1007" s="171">
        <v>1.01</v>
      </c>
      <c r="V1007" s="171">
        <v>0.97</v>
      </c>
      <c r="W1007" s="171">
        <v>0.98</v>
      </c>
      <c r="X1007" s="171">
        <v>0.96</v>
      </c>
      <c r="Y1007" s="171">
        <v>1</v>
      </c>
    </row>
    <row r="1008" ht="11.25" customHeight="1">
      <c r="D1008" s="149" t="s">
        <v>3685</v>
      </c>
      <c r="E1008" s="150" t="s">
        <v>103</v>
      </c>
      <c r="F1008" s="151" t="s">
        <v>3686</v>
      </c>
      <c r="G1008" s="150" t="s">
        <v>3683</v>
      </c>
      <c r="H1008" s="150" t="s">
        <v>3687</v>
      </c>
      <c r="I1008" s="155"/>
      <c r="J1008" s="126">
        <v>2</v>
      </c>
      <c r="K1008" s="150"/>
      <c r="L1008" s="227">
        <f>IF(("Reference probe"&lt;&gt;"Reference probe"),"N","Y")</f>
      </c>
      <c r="M1008" s="171">
        <v>0.98</v>
      </c>
      <c r="N1008" s="171">
        <v>1.09</v>
      </c>
      <c r="O1008" s="171">
        <v>1</v>
      </c>
      <c r="P1008" s="171">
        <v>0.96</v>
      </c>
      <c r="Q1008" s="171">
        <v>1.05</v>
      </c>
      <c r="R1008" s="171">
        <v>0.96</v>
      </c>
      <c r="S1008" s="171">
        <v>0.96</v>
      </c>
      <c r="T1008" s="171">
        <v>1.03</v>
      </c>
      <c r="U1008" s="171">
        <v>0.99</v>
      </c>
      <c r="V1008" s="171">
        <v>0.92</v>
      </c>
      <c r="W1008" s="171">
        <v>0.96</v>
      </c>
      <c r="X1008" s="171">
        <v>1.01</v>
      </c>
      <c r="Y1008" s="171">
        <v>0.93</v>
      </c>
    </row>
    <row r="1009" ht="11.25" customHeight="1">
      <c r="D1009" s="149" t="s">
        <v>3688</v>
      </c>
      <c r="E1009" s="150" t="s">
        <v>103</v>
      </c>
      <c r="F1009" s="151" t="s">
        <v>3689</v>
      </c>
      <c r="G1009" s="150" t="s">
        <v>3683</v>
      </c>
      <c r="H1009" s="150" t="s">
        <v>3690</v>
      </c>
      <c r="I1009" s="155"/>
      <c r="J1009" s="126">
        <v>2</v>
      </c>
      <c r="K1009" s="150"/>
      <c r="L1009" s="227">
        <f>IF(("Reference probe"&lt;&gt;"Reference probe"),"N","Y")</f>
      </c>
      <c r="M1009" s="171">
        <v>0.97</v>
      </c>
      <c r="N1009" s="171">
        <v>1.03</v>
      </c>
      <c r="O1009" s="171">
        <v>1</v>
      </c>
      <c r="P1009" s="171">
        <v>1</v>
      </c>
      <c r="Q1009" s="171">
        <v>0.97</v>
      </c>
      <c r="R1009" s="171">
        <v>0.95</v>
      </c>
      <c r="S1009" s="171">
        <v>0.99</v>
      </c>
      <c r="T1009" s="171">
        <v>0.99</v>
      </c>
      <c r="U1009" s="171">
        <v>0.97</v>
      </c>
      <c r="V1009" s="171">
        <v>0.96</v>
      </c>
      <c r="W1009" s="171">
        <v>1.05</v>
      </c>
      <c r="X1009" s="171">
        <v>1.01</v>
      </c>
      <c r="Y1009" s="171">
        <v>0.99</v>
      </c>
    </row>
    <row r="1010" ht="11.25" customHeight="1">
      <c r="D1010" s="149" t="s">
        <v>3691</v>
      </c>
      <c r="E1010" s="150" t="s">
        <v>103</v>
      </c>
      <c r="F1010" s="151" t="s">
        <v>3692</v>
      </c>
      <c r="G1010" s="150" t="s">
        <v>3693</v>
      </c>
      <c r="H1010" s="150" t="s">
        <v>3694</v>
      </c>
      <c r="I1010" s="155"/>
      <c r="J1010" s="126">
        <v>2</v>
      </c>
      <c r="K1010" s="150"/>
      <c r="L1010" s="227">
        <f>IF(("Reference probe"&lt;&gt;"Reference probe"),"N","Y")</f>
      </c>
      <c r="M1010" s="171">
        <v>1</v>
      </c>
      <c r="N1010" s="171">
        <v>0.97</v>
      </c>
      <c r="O1010" s="171">
        <v>0.96</v>
      </c>
      <c r="P1010" s="171">
        <v>0.95</v>
      </c>
      <c r="Q1010" s="171">
        <v>1.06</v>
      </c>
      <c r="R1010" s="171">
        <v>1.03</v>
      </c>
      <c r="S1010" s="171">
        <v>0.94</v>
      </c>
      <c r="T1010" s="171">
        <v>0.9</v>
      </c>
      <c r="U1010" s="171">
        <v>1.03</v>
      </c>
      <c r="V1010" s="171">
        <v>0.97</v>
      </c>
      <c r="W1010" s="171">
        <v>0.99</v>
      </c>
      <c r="X1010" s="171">
        <v>1.02</v>
      </c>
      <c r="Y1010" s="171">
        <v>0.95</v>
      </c>
    </row>
    <row r="1011" ht="11.25" customHeight="1">
      <c r="D1011" s="149" t="s">
        <v>3695</v>
      </c>
      <c r="E1011" s="150" t="s">
        <v>103</v>
      </c>
      <c r="F1011" s="151" t="s">
        <v>3696</v>
      </c>
      <c r="G1011" s="150" t="s">
        <v>3693</v>
      </c>
      <c r="H1011" s="150" t="s">
        <v>3697</v>
      </c>
      <c r="I1011" s="155"/>
      <c r="J1011" s="126">
        <v>2</v>
      </c>
      <c r="K1011" s="150"/>
      <c r="L1011" s="227">
        <f>IF(("Reference probe"&lt;&gt;"Reference probe"),"N","Y")</f>
      </c>
      <c r="M1011" s="171">
        <v>0.93</v>
      </c>
      <c r="N1011" s="171">
        <v>1.04</v>
      </c>
      <c r="O1011" s="171">
        <v>1.02</v>
      </c>
      <c r="P1011" s="171">
        <v>1.02</v>
      </c>
      <c r="Q1011" s="171">
        <v>0.94</v>
      </c>
      <c r="R1011" s="171">
        <v>0.94</v>
      </c>
      <c r="S1011" s="171">
        <v>0.92</v>
      </c>
      <c r="T1011" s="171">
        <v>0.98</v>
      </c>
      <c r="U1011" s="171">
        <v>0.95</v>
      </c>
      <c r="V1011" s="171">
        <v>0.97</v>
      </c>
      <c r="W1011" s="171">
        <v>1.02</v>
      </c>
      <c r="X1011" s="171">
        <v>0.99</v>
      </c>
      <c r="Y1011" s="171">
        <v>1.07</v>
      </c>
    </row>
    <row r="1012" ht="11.25" customHeight="1">
      <c r="D1012" s="149" t="s">
        <v>3698</v>
      </c>
      <c r="E1012" s="150" t="s">
        <v>103</v>
      </c>
      <c r="F1012" s="151" t="s">
        <v>3699</v>
      </c>
      <c r="G1012" s="150" t="s">
        <v>3700</v>
      </c>
      <c r="H1012" s="150" t="s">
        <v>3701</v>
      </c>
      <c r="I1012" s="155"/>
      <c r="J1012" s="126">
        <v>2</v>
      </c>
      <c r="K1012" s="150"/>
      <c r="L1012" s="227">
        <f>IF(("Reference probe"&lt;&gt;"Reference probe"),"N","Y")</f>
      </c>
      <c r="M1012" s="171">
        <v>0.9</v>
      </c>
      <c r="N1012" s="171">
        <v>1</v>
      </c>
      <c r="O1012" s="171">
        <v>1.04</v>
      </c>
      <c r="P1012" s="171">
        <v>1.05</v>
      </c>
      <c r="Q1012" s="171">
        <v>0.98</v>
      </c>
      <c r="R1012" s="171">
        <v>0.96</v>
      </c>
      <c r="S1012" s="171">
        <v>0.95</v>
      </c>
      <c r="T1012" s="171">
        <v>0.98</v>
      </c>
      <c r="U1012" s="171">
        <v>0.99</v>
      </c>
      <c r="V1012" s="171">
        <v>0.94</v>
      </c>
      <c r="W1012" s="171">
        <v>1.02</v>
      </c>
      <c r="X1012" s="171">
        <v>0.99</v>
      </c>
      <c r="Y1012" s="171">
        <v>1.02</v>
      </c>
    </row>
    <row r="1013" ht="11.25" customHeight="1">
      <c r="D1013" s="149" t="s">
        <v>3702</v>
      </c>
      <c r="E1013" s="150" t="s">
        <v>103</v>
      </c>
      <c r="F1013" s="151" t="s">
        <v>3703</v>
      </c>
      <c r="G1013" s="150" t="s">
        <v>3700</v>
      </c>
      <c r="H1013" s="150" t="s">
        <v>3704</v>
      </c>
      <c r="I1013" s="155"/>
      <c r="J1013" s="126">
        <v>2</v>
      </c>
      <c r="K1013" s="150"/>
      <c r="L1013" s="227">
        <f>IF(("Reference probe"&lt;&gt;"Reference probe"),"N","Y")</f>
      </c>
      <c r="M1013" s="171">
        <v>0.92</v>
      </c>
      <c r="N1013" s="171">
        <v>1</v>
      </c>
      <c r="O1013" s="171">
        <v>1.05</v>
      </c>
      <c r="P1013" s="171">
        <v>1.01</v>
      </c>
      <c r="Q1013" s="171">
        <v>1.01</v>
      </c>
      <c r="R1013" s="171">
        <v>0.94</v>
      </c>
      <c r="S1013" s="171">
        <v>0.95</v>
      </c>
      <c r="T1013" s="171">
        <v>0.96</v>
      </c>
      <c r="U1013" s="171">
        <v>1.08</v>
      </c>
      <c r="V1013" s="171">
        <v>0.96</v>
      </c>
      <c r="W1013" s="171">
        <v>0.97</v>
      </c>
      <c r="X1013" s="171">
        <v>1.06</v>
      </c>
      <c r="Y1013" s="171">
        <v>0.96</v>
      </c>
    </row>
    <row r="1014" ht="11.25" customHeight="1">
      <c r="D1014" s="149" t="s">
        <v>3705</v>
      </c>
      <c r="E1014" s="150" t="s">
        <v>103</v>
      </c>
      <c r="F1014" s="151" t="s">
        <v>3706</v>
      </c>
      <c r="G1014" s="150" t="s">
        <v>3700</v>
      </c>
      <c r="H1014" s="150" t="s">
        <v>3707</v>
      </c>
      <c r="I1014" s="155"/>
      <c r="J1014" s="126">
        <v>2</v>
      </c>
      <c r="K1014" s="150"/>
      <c r="L1014" s="227">
        <f>IF(("Reference probe"&lt;&gt;"Reference probe"),"N","Y")</f>
      </c>
      <c r="M1014" s="171">
        <v>1.06</v>
      </c>
      <c r="N1014" s="171">
        <v>0.98</v>
      </c>
      <c r="O1014" s="171">
        <v>1.05</v>
      </c>
      <c r="P1014" s="171">
        <v>1.04</v>
      </c>
      <c r="Q1014" s="171">
        <v>1.01</v>
      </c>
      <c r="R1014" s="171">
        <v>1.09</v>
      </c>
      <c r="S1014" s="171">
        <v>0.97</v>
      </c>
      <c r="T1014" s="171">
        <v>1.05</v>
      </c>
      <c r="U1014" s="171">
        <v>1.08</v>
      </c>
      <c r="V1014" s="171">
        <v>0.98</v>
      </c>
      <c r="W1014" s="171">
        <v>1.01</v>
      </c>
      <c r="X1014" s="171">
        <v>1.08</v>
      </c>
      <c r="Y1014" s="171">
        <v>0.93</v>
      </c>
    </row>
    <row r="1015" ht="11.25" customHeight="1">
      <c r="D1015" s="149" t="s">
        <v>3708</v>
      </c>
      <c r="E1015" s="150" t="s">
        <v>103</v>
      </c>
      <c r="F1015" s="151" t="s">
        <v>3709</v>
      </c>
      <c r="G1015" s="150" t="s">
        <v>3700</v>
      </c>
      <c r="H1015" s="150" t="s">
        <v>3710</v>
      </c>
      <c r="I1015" s="155"/>
      <c r="J1015" s="126">
        <v>2</v>
      </c>
      <c r="K1015" s="150"/>
      <c r="L1015" s="227">
        <f>IF(("Reference probe"&lt;&gt;"Reference probe"),"N","Y")</f>
      </c>
      <c r="M1015" s="171">
        <v>0.95</v>
      </c>
      <c r="N1015" s="171">
        <v>1</v>
      </c>
      <c r="O1015" s="171">
        <v>1.04</v>
      </c>
      <c r="P1015" s="171">
        <v>0.96</v>
      </c>
      <c r="Q1015" s="171">
        <v>1.03</v>
      </c>
      <c r="R1015" s="171">
        <v>1.07</v>
      </c>
      <c r="S1015" s="171">
        <v>1.09</v>
      </c>
      <c r="T1015" s="171">
        <v>1.01</v>
      </c>
      <c r="U1015" s="171">
        <v>1.02</v>
      </c>
      <c r="V1015" s="171">
        <v>1</v>
      </c>
      <c r="W1015" s="171">
        <v>0.99</v>
      </c>
      <c r="X1015" s="171">
        <v>1.03</v>
      </c>
      <c r="Y1015" s="171">
        <v>0.96</v>
      </c>
    </row>
    <row r="1016" ht="11.25" customHeight="1">
      <c r="D1016" s="149" t="s">
        <v>3711</v>
      </c>
      <c r="E1016" s="150" t="s">
        <v>103</v>
      </c>
      <c r="F1016" s="151" t="s">
        <v>3712</v>
      </c>
      <c r="G1016" s="150" t="s">
        <v>3713</v>
      </c>
      <c r="H1016" s="150" t="s">
        <v>3714</v>
      </c>
      <c r="I1016" s="155"/>
      <c r="J1016" s="126">
        <v>2</v>
      </c>
      <c r="K1016" s="150"/>
      <c r="L1016" s="227">
        <f>IF(("Default"&lt;&gt;"Reference probe"),"N","Y")</f>
      </c>
      <c r="M1016" s="171">
        <v>0.94</v>
      </c>
      <c r="N1016" s="171">
        <v>0.96</v>
      </c>
      <c r="O1016" s="171">
        <v>0.98</v>
      </c>
      <c r="P1016" s="171">
        <v>0.99</v>
      </c>
      <c r="Q1016" s="171">
        <v>0.96</v>
      </c>
      <c r="R1016" s="171">
        <v>1</v>
      </c>
      <c r="S1016" s="171">
        <v>1.04</v>
      </c>
      <c r="T1016" s="171">
        <v>0.95</v>
      </c>
      <c r="U1016" s="171">
        <v>1.02</v>
      </c>
      <c r="V1016" s="171">
        <v>0.95</v>
      </c>
      <c r="W1016" s="171">
        <v>1.05</v>
      </c>
      <c r="X1016" s="171">
        <v>1.01</v>
      </c>
      <c r="Y1016" s="171">
        <v>1.02</v>
      </c>
    </row>
    <row r="1017" ht="11.25" customHeight="1">
      <c r="D1017" s="149" t="s">
        <v>3715</v>
      </c>
      <c r="E1017" s="150" t="s">
        <v>103</v>
      </c>
      <c r="F1017" s="151" t="s">
        <v>3716</v>
      </c>
      <c r="G1017" s="150" t="s">
        <v>3713</v>
      </c>
      <c r="H1017" s="150" t="s">
        <v>3717</v>
      </c>
      <c r="I1017" s="155"/>
      <c r="J1017" s="126">
        <v>2</v>
      </c>
      <c r="K1017" s="150" t="s">
        <v>152</v>
      </c>
      <c r="L1017" s="227">
        <f>IF(("Default"&lt;&gt;"Reference probe"),"N","Y")</f>
      </c>
      <c r="M1017" s="171">
        <v>1.04</v>
      </c>
      <c r="N1017" s="171">
        <v>1.02</v>
      </c>
      <c r="O1017" s="171">
        <v>1</v>
      </c>
      <c r="P1017" s="171">
        <v>0.95</v>
      </c>
      <c r="Q1017" s="171">
        <v>0.99</v>
      </c>
      <c r="R1017" s="171">
        <v>0.96</v>
      </c>
      <c r="S1017" s="171">
        <v>0.95</v>
      </c>
      <c r="T1017" s="171">
        <v>1.01</v>
      </c>
      <c r="U1017" s="171">
        <v>1.02</v>
      </c>
      <c r="V1017" s="171">
        <v>0.98</v>
      </c>
      <c r="W1017" s="171">
        <v>1.06</v>
      </c>
      <c r="X1017" s="171">
        <v>0.95</v>
      </c>
      <c r="Y1017" s="171">
        <v>0.92</v>
      </c>
    </row>
    <row r="1018" ht="11.25" customHeight="1">
      <c r="D1018" s="149" t="s">
        <v>3718</v>
      </c>
      <c r="E1018" s="150" t="s">
        <v>103</v>
      </c>
      <c r="F1018" s="151" t="s">
        <v>3719</v>
      </c>
      <c r="G1018" s="150" t="s">
        <v>3720</v>
      </c>
      <c r="H1018" s="150" t="s">
        <v>3721</v>
      </c>
      <c r="I1018" s="155"/>
      <c r="J1018" s="126">
        <v>2</v>
      </c>
      <c r="K1018" s="150"/>
      <c r="L1018" s="227">
        <f>IF(("Default"&lt;&gt;"Reference probe"),"N","Y")</f>
      </c>
      <c r="M1018" s="171">
        <v>0.97</v>
      </c>
      <c r="N1018" s="171">
        <v>1</v>
      </c>
      <c r="O1018" s="171">
        <v>0.96</v>
      </c>
      <c r="P1018" s="171">
        <v>0.98</v>
      </c>
      <c r="Q1018" s="171">
        <v>1.02</v>
      </c>
      <c r="R1018" s="171">
        <v>0.93</v>
      </c>
      <c r="S1018" s="171">
        <v>0.96</v>
      </c>
      <c r="T1018" s="171">
        <v>0.54</v>
      </c>
      <c r="U1018" s="171">
        <v>1.05</v>
      </c>
      <c r="V1018" s="171">
        <v>0.95</v>
      </c>
      <c r="W1018" s="171">
        <v>0.97</v>
      </c>
      <c r="X1018" s="171">
        <v>1</v>
      </c>
      <c r="Y1018" s="171">
        <v>0.97</v>
      </c>
    </row>
    <row r="1019" ht="11.25" customHeight="1">
      <c r="D1019" s="149" t="s">
        <v>3722</v>
      </c>
      <c r="E1019" s="150" t="s">
        <v>103</v>
      </c>
      <c r="F1019" s="151" t="s">
        <v>3723</v>
      </c>
      <c r="G1019" s="150" t="s">
        <v>3720</v>
      </c>
      <c r="H1019" s="150" t="s">
        <v>3724</v>
      </c>
      <c r="I1019" s="155"/>
      <c r="J1019" s="126">
        <v>2</v>
      </c>
      <c r="K1019" s="150"/>
      <c r="L1019" s="227">
        <f>IF(("Default"&lt;&gt;"Reference probe"),"N","Y")</f>
      </c>
      <c r="M1019" s="171">
        <v>0.94</v>
      </c>
      <c r="N1019" s="171">
        <v>0.98</v>
      </c>
      <c r="O1019" s="171">
        <v>0.99</v>
      </c>
      <c r="P1019" s="171">
        <v>1.02</v>
      </c>
      <c r="Q1019" s="171">
        <v>1.01</v>
      </c>
      <c r="R1019" s="171">
        <v>0.88</v>
      </c>
      <c r="S1019" s="171">
        <v>0.98</v>
      </c>
      <c r="T1019" s="171">
        <v>0.48</v>
      </c>
      <c r="U1019" s="171">
        <v>1.04</v>
      </c>
      <c r="V1019" s="171">
        <v>0.99</v>
      </c>
      <c r="W1019" s="171">
        <v>1</v>
      </c>
      <c r="X1019" s="171">
        <v>0.94</v>
      </c>
      <c r="Y1019" s="171">
        <v>0.97</v>
      </c>
    </row>
    <row r="1020" ht="11.25" customHeight="1">
      <c r="D1020" s="149" t="s">
        <v>3725</v>
      </c>
      <c r="E1020" s="150" t="s">
        <v>103</v>
      </c>
      <c r="F1020" s="151" t="s">
        <v>3726</v>
      </c>
      <c r="G1020" s="150" t="s">
        <v>3720</v>
      </c>
      <c r="H1020" s="150" t="s">
        <v>3724</v>
      </c>
      <c r="I1020" s="155"/>
      <c r="J1020" s="126">
        <v>2</v>
      </c>
      <c r="K1020" s="150"/>
      <c r="L1020" s="227">
        <f>IF(("Reference probe"&lt;&gt;"Reference probe"),"N","Y")</f>
      </c>
      <c r="M1020" s="171">
        <v>0.94</v>
      </c>
      <c r="N1020" s="171">
        <v>1.01</v>
      </c>
      <c r="O1020" s="171">
        <v>0.99</v>
      </c>
      <c r="P1020" s="171">
        <v>0.97</v>
      </c>
      <c r="Q1020" s="171">
        <v>1.08</v>
      </c>
      <c r="R1020" s="171">
        <v>0.97</v>
      </c>
      <c r="S1020" s="171">
        <v>0.9</v>
      </c>
      <c r="T1020" s="171">
        <v>0.47</v>
      </c>
      <c r="U1020" s="171">
        <v>1</v>
      </c>
      <c r="V1020" s="171">
        <v>0.92</v>
      </c>
      <c r="W1020" s="171">
        <v>0.94</v>
      </c>
      <c r="X1020" s="171">
        <v>0.93</v>
      </c>
      <c r="Y1020" s="171">
        <v>0.98</v>
      </c>
    </row>
    <row r="1021" ht="11.25" customHeight="1">
      <c r="D1021" s="149" t="s">
        <v>3727</v>
      </c>
      <c r="E1021" s="150" t="s">
        <v>103</v>
      </c>
      <c r="F1021" s="151" t="s">
        <v>3728</v>
      </c>
      <c r="G1021" s="150" t="s">
        <v>3720</v>
      </c>
      <c r="H1021" s="150" t="s">
        <v>3729</v>
      </c>
      <c r="I1021" s="155"/>
      <c r="J1021" s="126">
        <v>2</v>
      </c>
      <c r="K1021" s="150"/>
      <c r="L1021" s="227">
        <f>IF(("Reference probe"&lt;&gt;"Reference probe"),"N","Y")</f>
      </c>
      <c r="M1021" s="171">
        <v>0.92</v>
      </c>
      <c r="N1021" s="171">
        <v>1.08</v>
      </c>
      <c r="O1021" s="171">
        <v>0.96</v>
      </c>
      <c r="P1021" s="171">
        <v>1.03</v>
      </c>
      <c r="Q1021" s="171">
        <v>0.91</v>
      </c>
      <c r="R1021" s="171">
        <v>0.92</v>
      </c>
      <c r="S1021" s="171">
        <v>0.97</v>
      </c>
      <c r="T1021" s="171">
        <v>0.5</v>
      </c>
      <c r="U1021" s="171">
        <v>0.95</v>
      </c>
      <c r="V1021" s="171">
        <v>0.99</v>
      </c>
      <c r="W1021" s="171">
        <v>0.99</v>
      </c>
      <c r="X1021" s="171">
        <v>1.03</v>
      </c>
      <c r="Y1021" s="171">
        <v>1.08</v>
      </c>
    </row>
    <row r="1022" ht="11.25" customHeight="1">
      <c r="D1022" s="149" t="s">
        <v>3730</v>
      </c>
      <c r="E1022" s="150" t="s">
        <v>103</v>
      </c>
      <c r="F1022" s="151" t="s">
        <v>3731</v>
      </c>
      <c r="G1022" s="150" t="s">
        <v>3732</v>
      </c>
      <c r="H1022" s="150" t="s">
        <v>3733</v>
      </c>
      <c r="I1022" s="155"/>
      <c r="J1022" s="126">
        <v>2</v>
      </c>
      <c r="K1022" s="150"/>
      <c r="L1022" s="227">
        <f>IF(("Reference probe"&lt;&gt;"Reference probe"),"N","Y")</f>
      </c>
      <c r="M1022" s="171">
        <v>0.95</v>
      </c>
      <c r="N1022" s="171">
        <v>1.03</v>
      </c>
      <c r="O1022" s="171">
        <v>1.02</v>
      </c>
      <c r="P1022" s="171">
        <v>1</v>
      </c>
      <c r="Q1022" s="171">
        <v>0.95</v>
      </c>
      <c r="R1022" s="171">
        <v>1.03</v>
      </c>
      <c r="S1022" s="171">
        <v>0.98</v>
      </c>
      <c r="T1022" s="171">
        <v>0.53</v>
      </c>
      <c r="U1022" s="171">
        <v>1</v>
      </c>
      <c r="V1022" s="171">
        <v>0.98</v>
      </c>
      <c r="W1022" s="171">
        <v>0.99</v>
      </c>
      <c r="X1022" s="171">
        <v>0.95</v>
      </c>
      <c r="Y1022" s="171">
        <v>1.02</v>
      </c>
    </row>
    <row r="1023" ht="11.25" customHeight="1">
      <c r="D1023" s="149" t="s">
        <v>3734</v>
      </c>
      <c r="E1023" s="150" t="s">
        <v>103</v>
      </c>
      <c r="F1023" s="151" t="s">
        <v>3735</v>
      </c>
      <c r="G1023" s="150" t="s">
        <v>3736</v>
      </c>
      <c r="H1023" s="150" t="s">
        <v>3737</v>
      </c>
      <c r="I1023" s="155"/>
      <c r="J1023" s="126">
        <v>2</v>
      </c>
      <c r="K1023" s="150"/>
      <c r="L1023" s="227">
        <f>IF(("Reference probe"&lt;&gt;"Reference probe"),"N","Y")</f>
      </c>
      <c r="M1023" s="171">
        <v>0.97</v>
      </c>
      <c r="N1023" s="171">
        <v>0.98</v>
      </c>
      <c r="O1023" s="171">
        <v>0.92</v>
      </c>
      <c r="P1023" s="171">
        <v>0.97</v>
      </c>
      <c r="Q1023" s="171">
        <v>0.97</v>
      </c>
      <c r="R1023" s="171">
        <v>0.96</v>
      </c>
      <c r="S1023" s="171">
        <v>1.03</v>
      </c>
      <c r="T1023" s="171">
        <v>0.49</v>
      </c>
      <c r="U1023" s="171">
        <v>1.03</v>
      </c>
      <c r="V1023" s="171">
        <v>0.98</v>
      </c>
      <c r="W1023" s="171">
        <v>1.02</v>
      </c>
      <c r="X1023" s="171">
        <v>1.07</v>
      </c>
      <c r="Y1023" s="171">
        <v>1</v>
      </c>
    </row>
    <row r="1024" ht="11.25" customHeight="1">
      <c r="D1024" s="149" t="s">
        <v>3738</v>
      </c>
      <c r="E1024" s="150" t="s">
        <v>103</v>
      </c>
      <c r="F1024" s="151" t="s">
        <v>3739</v>
      </c>
      <c r="G1024" s="150" t="s">
        <v>3740</v>
      </c>
      <c r="H1024" s="150" t="s">
        <v>3741</v>
      </c>
      <c r="I1024" s="155"/>
      <c r="J1024" s="126">
        <v>2</v>
      </c>
      <c r="K1024" s="150"/>
      <c r="L1024" s="227">
        <f>IF(("Reference probe"&lt;&gt;"Reference probe"),"N","Y")</f>
      </c>
      <c r="M1024" s="171">
        <v>0.91</v>
      </c>
      <c r="N1024" s="171">
        <v>1</v>
      </c>
      <c r="O1024" s="171">
        <v>1.03</v>
      </c>
      <c r="P1024" s="171">
        <v>1.03</v>
      </c>
      <c r="Q1024" s="171">
        <v>1.01</v>
      </c>
      <c r="R1024" s="171">
        <v>0.94</v>
      </c>
      <c r="S1024" s="171">
        <v>0.92</v>
      </c>
      <c r="T1024" s="171">
        <v>0.51</v>
      </c>
      <c r="U1024" s="171">
        <v>0.95</v>
      </c>
      <c r="V1024" s="171">
        <v>1.09</v>
      </c>
      <c r="W1024" s="171">
        <v>1.05</v>
      </c>
      <c r="X1024" s="171">
        <v>1.05</v>
      </c>
      <c r="Y1024" s="171">
        <v>1</v>
      </c>
    </row>
    <row r="1025" ht="11.25" customHeight="1">
      <c r="D1025" s="149" t="s">
        <v>3742</v>
      </c>
      <c r="E1025" s="150" t="s">
        <v>103</v>
      </c>
      <c r="F1025" s="151" t="s">
        <v>3743</v>
      </c>
      <c r="G1025" s="150" t="s">
        <v>3740</v>
      </c>
      <c r="H1025" s="150" t="s">
        <v>3744</v>
      </c>
      <c r="I1025" s="155"/>
      <c r="J1025" s="126">
        <v>2</v>
      </c>
      <c r="K1025" s="150"/>
      <c r="L1025" s="227">
        <f>IF(("Reference probe"&lt;&gt;"Reference probe"),"N","Y")</f>
      </c>
      <c r="M1025" s="171">
        <v>1.14</v>
      </c>
      <c r="N1025" s="171">
        <v>1.02</v>
      </c>
      <c r="O1025" s="171">
        <v>1.06</v>
      </c>
      <c r="P1025" s="171">
        <v>1.01</v>
      </c>
      <c r="Q1025" s="171">
        <v>0.99</v>
      </c>
      <c r="R1025" s="171">
        <v>1.09</v>
      </c>
      <c r="S1025" s="171">
        <v>1.03</v>
      </c>
      <c r="T1025" s="171">
        <v>0.53</v>
      </c>
      <c r="U1025" s="171">
        <v>1.01</v>
      </c>
      <c r="V1025" s="171">
        <v>1.13</v>
      </c>
      <c r="W1025" s="171">
        <v>0.99</v>
      </c>
      <c r="X1025" s="171">
        <v>0.98</v>
      </c>
      <c r="Y1025" s="171">
        <v>0.99</v>
      </c>
    </row>
    <row r="1026" ht="11.25" customHeight="1">
      <c r="D1026" s="149" t="s">
        <v>3745</v>
      </c>
      <c r="E1026" s="150" t="s">
        <v>103</v>
      </c>
      <c r="F1026" s="151" t="s">
        <v>3746</v>
      </c>
      <c r="G1026" s="150" t="s">
        <v>3747</v>
      </c>
      <c r="H1026" s="150" t="s">
        <v>3748</v>
      </c>
      <c r="I1026" s="155"/>
      <c r="J1026" s="126">
        <v>2</v>
      </c>
      <c r="K1026" s="150"/>
      <c r="L1026" s="227">
        <f>IF(("Default"&lt;&gt;"Reference probe"),"N","Y")</f>
      </c>
      <c r="M1026" s="171">
        <v>0.92</v>
      </c>
      <c r="N1026" s="171">
        <v>1.03</v>
      </c>
      <c r="O1026" s="171">
        <v>1.02</v>
      </c>
      <c r="P1026" s="171">
        <v>0.98</v>
      </c>
      <c r="Q1026" s="171">
        <v>1.08</v>
      </c>
      <c r="R1026" s="171">
        <v>0.96</v>
      </c>
      <c r="S1026" s="171">
        <v>0.95</v>
      </c>
      <c r="T1026" s="171">
        <v>0.51</v>
      </c>
      <c r="U1026" s="171">
        <v>0.98</v>
      </c>
      <c r="V1026" s="171">
        <v>0.92</v>
      </c>
      <c r="W1026" s="171">
        <v>0.99</v>
      </c>
      <c r="X1026" s="171">
        <v>0.91</v>
      </c>
      <c r="Y1026" s="171">
        <v>0.94</v>
      </c>
    </row>
    <row r="1027" ht="11.25" customHeight="1">
      <c r="D1027" s="149" t="s">
        <v>3749</v>
      </c>
      <c r="E1027" s="150" t="s">
        <v>103</v>
      </c>
      <c r="F1027" s="151" t="s">
        <v>3750</v>
      </c>
      <c r="G1027" s="150" t="s">
        <v>3747</v>
      </c>
      <c r="H1027" s="150" t="s">
        <v>3751</v>
      </c>
      <c r="I1027" s="155"/>
      <c r="J1027" s="126">
        <v>2</v>
      </c>
      <c r="K1027" s="150"/>
      <c r="L1027" s="227">
        <f>IF(("Reference probe"&lt;&gt;"Reference probe"),"N","Y")</f>
      </c>
      <c r="M1027" s="171">
        <v>0.98</v>
      </c>
      <c r="N1027" s="171">
        <v>0.92</v>
      </c>
      <c r="O1027" s="171">
        <v>0.87</v>
      </c>
      <c r="P1027" s="171">
        <v>0.99</v>
      </c>
      <c r="Q1027" s="171">
        <v>0.99</v>
      </c>
      <c r="R1027" s="171">
        <v>0.85</v>
      </c>
      <c r="S1027" s="171">
        <v>0.89</v>
      </c>
      <c r="T1027" s="171">
        <v>0.52</v>
      </c>
      <c r="U1027" s="171">
        <v>1.07</v>
      </c>
      <c r="V1027" s="171">
        <v>0.88</v>
      </c>
      <c r="W1027" s="171">
        <v>1.05</v>
      </c>
      <c r="X1027" s="171">
        <v>0.94</v>
      </c>
      <c r="Y1027" s="171">
        <v>0.99</v>
      </c>
    </row>
    <row r="1028" ht="11.25" customHeight="1">
      <c r="D1028" s="149" t="s">
        <v>3752</v>
      </c>
      <c r="E1028" s="150" t="s">
        <v>103</v>
      </c>
      <c r="F1028" s="151" t="s">
        <v>3753</v>
      </c>
      <c r="G1028" s="150" t="s">
        <v>3754</v>
      </c>
      <c r="H1028" s="150" t="s">
        <v>3755</v>
      </c>
      <c r="I1028" s="155"/>
      <c r="J1028" s="126">
        <v>2</v>
      </c>
      <c r="K1028" s="150"/>
      <c r="L1028" s="227">
        <f>IF(("Reference probe"&lt;&gt;"Reference probe"),"N","Y")</f>
      </c>
      <c r="M1028" s="171">
        <v>0.94</v>
      </c>
      <c r="N1028" s="171">
        <v>0.95</v>
      </c>
      <c r="O1028" s="171">
        <v>1.05</v>
      </c>
      <c r="P1028" s="171">
        <v>1.04</v>
      </c>
      <c r="Q1028" s="171">
        <v>0.99</v>
      </c>
      <c r="R1028" s="171">
        <v>0.92</v>
      </c>
      <c r="S1028" s="171">
        <v>1.05</v>
      </c>
      <c r="T1028" s="171">
        <v>0.47</v>
      </c>
      <c r="U1028" s="171">
        <v>1.03</v>
      </c>
      <c r="V1028" s="171">
        <v>0.9</v>
      </c>
      <c r="W1028" s="171">
        <v>1.03</v>
      </c>
      <c r="X1028" s="171">
        <v>1</v>
      </c>
      <c r="Y1028" s="171">
        <v>1.01</v>
      </c>
    </row>
    <row r="1029" ht="11.25" customHeight="1">
      <c r="D1029" s="149" t="s">
        <v>3756</v>
      </c>
      <c r="E1029" s="150" t="s">
        <v>103</v>
      </c>
      <c r="F1029" s="151" t="s">
        <v>3757</v>
      </c>
      <c r="G1029" s="150" t="s">
        <v>3758</v>
      </c>
      <c r="H1029" s="150" t="s">
        <v>3759</v>
      </c>
      <c r="I1029" s="155"/>
      <c r="J1029" s="126">
        <v>2</v>
      </c>
      <c r="K1029" s="150"/>
      <c r="L1029" s="227">
        <f>IF(("Reference probe"&lt;&gt;"Reference probe"),"N","Y")</f>
      </c>
      <c r="M1029" s="171">
        <v>0.99</v>
      </c>
      <c r="N1029" s="171">
        <v>1.07</v>
      </c>
      <c r="O1029" s="171">
        <v>1.04</v>
      </c>
      <c r="P1029" s="171">
        <v>0.96</v>
      </c>
      <c r="Q1029" s="171">
        <v>1.01</v>
      </c>
      <c r="R1029" s="171">
        <v>1.1</v>
      </c>
      <c r="S1029" s="171">
        <v>1.02</v>
      </c>
      <c r="T1029" s="171">
        <v>0.55</v>
      </c>
      <c r="U1029" s="171">
        <v>1.03</v>
      </c>
      <c r="V1029" s="171">
        <v>0.98</v>
      </c>
      <c r="W1029" s="171">
        <v>0.93</v>
      </c>
      <c r="X1029" s="171">
        <v>0.98</v>
      </c>
      <c r="Y1029" s="171">
        <v>0.98</v>
      </c>
    </row>
    <row r="1030" ht="11.25" customHeight="1">
      <c r="D1030" s="149" t="s">
        <v>3760</v>
      </c>
      <c r="E1030" s="150" t="s">
        <v>103</v>
      </c>
      <c r="F1030" s="151" t="s">
        <v>3761</v>
      </c>
      <c r="G1030" s="150" t="s">
        <v>3758</v>
      </c>
      <c r="H1030" s="150" t="s">
        <v>3762</v>
      </c>
      <c r="I1030" s="155"/>
      <c r="J1030" s="126">
        <v>2</v>
      </c>
      <c r="K1030" s="150"/>
      <c r="L1030" s="227">
        <f>IF(("Reference probe"&lt;&gt;"Reference probe"),"N","Y")</f>
      </c>
      <c r="M1030" s="171">
        <v>0.97</v>
      </c>
      <c r="N1030" s="171">
        <v>0.97</v>
      </c>
      <c r="O1030" s="171">
        <v>0.99</v>
      </c>
      <c r="P1030" s="171">
        <v>0.97</v>
      </c>
      <c r="Q1030" s="171">
        <v>0.97</v>
      </c>
      <c r="R1030" s="171">
        <v>0.94</v>
      </c>
      <c r="S1030" s="171">
        <v>0.98</v>
      </c>
      <c r="T1030" s="171">
        <v>0.57</v>
      </c>
      <c r="U1030" s="171">
        <v>1.01</v>
      </c>
      <c r="V1030" s="171">
        <v>1.03</v>
      </c>
      <c r="W1030" s="171">
        <v>1.02</v>
      </c>
      <c r="X1030" s="171">
        <v>1.02</v>
      </c>
      <c r="Y1030" s="171">
        <v>1.02</v>
      </c>
    </row>
    <row r="1031" ht="11.25" customHeight="1">
      <c r="D1031" s="149" t="s">
        <v>3763</v>
      </c>
      <c r="E1031" s="150" t="s">
        <v>103</v>
      </c>
      <c r="F1031" s="151" t="s">
        <v>3764</v>
      </c>
      <c r="G1031" s="150" t="s">
        <v>3765</v>
      </c>
      <c r="H1031" s="150" t="s">
        <v>3766</v>
      </c>
      <c r="I1031" s="155"/>
      <c r="J1031" s="126">
        <v>2</v>
      </c>
      <c r="K1031" s="150"/>
      <c r="L1031" s="227">
        <f>IF(("Reference probe"&lt;&gt;"Reference probe"),"N","Y")</f>
      </c>
      <c r="M1031" s="171">
        <v>1.04</v>
      </c>
      <c r="N1031" s="171">
        <v>0.99</v>
      </c>
      <c r="O1031" s="171">
        <v>0.94</v>
      </c>
      <c r="P1031" s="171">
        <v>1.03</v>
      </c>
      <c r="Q1031" s="171">
        <v>0.98</v>
      </c>
      <c r="R1031" s="171">
        <v>0.97</v>
      </c>
      <c r="S1031" s="171">
        <v>1.05</v>
      </c>
      <c r="T1031" s="171">
        <v>0.45</v>
      </c>
      <c r="U1031" s="171">
        <v>0.92</v>
      </c>
      <c r="V1031" s="171">
        <v>0.97</v>
      </c>
      <c r="W1031" s="171">
        <v>1.05</v>
      </c>
      <c r="X1031" s="171">
        <v>0.86</v>
      </c>
      <c r="Y1031" s="171">
        <v>1.07</v>
      </c>
    </row>
    <row r="1032" ht="11.25" customHeight="1">
      <c r="D1032" s="149" t="s">
        <v>3767</v>
      </c>
      <c r="E1032" s="150" t="s">
        <v>103</v>
      </c>
      <c r="F1032" s="151" t="s">
        <v>3768</v>
      </c>
      <c r="G1032" s="150" t="s">
        <v>3765</v>
      </c>
      <c r="H1032" s="150" t="s">
        <v>3769</v>
      </c>
      <c r="I1032" s="155"/>
      <c r="J1032" s="126">
        <v>2</v>
      </c>
      <c r="K1032" s="150" t="s">
        <v>152</v>
      </c>
      <c r="L1032" s="227">
        <f>IF(("Default"&lt;&gt;"Reference probe"),"N","Y")</f>
      </c>
      <c r="M1032" s="171">
        <v>0.98</v>
      </c>
      <c r="N1032" s="171">
        <v>1.01</v>
      </c>
      <c r="O1032" s="171">
        <v>0.91</v>
      </c>
      <c r="P1032" s="171">
        <v>0.98</v>
      </c>
      <c r="Q1032" s="171">
        <v>0.97</v>
      </c>
      <c r="R1032" s="171">
        <v>1.03</v>
      </c>
      <c r="S1032" s="171">
        <v>1.01</v>
      </c>
      <c r="T1032" s="171">
        <v>0.49</v>
      </c>
      <c r="U1032" s="171">
        <v>1.03</v>
      </c>
      <c r="V1032" s="171">
        <v>1.02</v>
      </c>
      <c r="W1032" s="171">
        <v>0.94</v>
      </c>
      <c r="X1032" s="171">
        <v>0.91</v>
      </c>
      <c r="Y1032" s="171">
        <v>1.05</v>
      </c>
    </row>
    <row r="1033" ht="11.25" customHeight="1">
      <c r="D1033" s="149" t="s">
        <v>3770</v>
      </c>
      <c r="E1033" s="150" t="s">
        <v>103</v>
      </c>
      <c r="F1033" s="151" t="s">
        <v>3771</v>
      </c>
      <c r="G1033" s="150" t="s">
        <v>3772</v>
      </c>
      <c r="H1033" s="150" t="s">
        <v>3773</v>
      </c>
      <c r="I1033" s="155"/>
      <c r="J1033" s="126">
        <v>2</v>
      </c>
      <c r="K1033" s="150"/>
      <c r="L1033" s="227">
        <f>IF(("Reference probe"&lt;&gt;"Reference probe"),"N","Y")</f>
      </c>
      <c r="M1033" s="171">
        <v>1.01</v>
      </c>
      <c r="N1033" s="171">
        <v>1.04</v>
      </c>
      <c r="O1033" s="171">
        <v>1.08</v>
      </c>
      <c r="P1033" s="171">
        <v>1.04</v>
      </c>
      <c r="Q1033" s="171">
        <v>1.05</v>
      </c>
      <c r="R1033" s="171">
        <v>1.03</v>
      </c>
      <c r="S1033" s="171">
        <v>1.15</v>
      </c>
      <c r="T1033" s="171">
        <v>1.09</v>
      </c>
      <c r="U1033" s="171">
        <v>1.04</v>
      </c>
      <c r="V1033" s="171">
        <v>1.13</v>
      </c>
      <c r="W1033" s="171">
        <v>0.89</v>
      </c>
      <c r="X1033" s="171">
        <v>0.99</v>
      </c>
      <c r="Y1033" s="171">
        <v>1</v>
      </c>
    </row>
    <row r="1034" ht="11.25" customHeight="1">
      <c r="D1034" s="149" t="s">
        <v>3774</v>
      </c>
      <c r="E1034" s="150" t="s">
        <v>103</v>
      </c>
      <c r="F1034" s="151" t="s">
        <v>3775</v>
      </c>
      <c r="G1034" s="150" t="s">
        <v>3772</v>
      </c>
      <c r="H1034" s="150" t="s">
        <v>3776</v>
      </c>
      <c r="I1034" s="155"/>
      <c r="J1034" s="126">
        <v>2</v>
      </c>
      <c r="K1034" s="150"/>
      <c r="L1034" s="227">
        <f>IF(("Reference probe"&lt;&gt;"Reference probe"),"N","Y")</f>
      </c>
      <c r="M1034" s="171">
        <v>1.09</v>
      </c>
      <c r="N1034" s="171">
        <v>1.01</v>
      </c>
      <c r="O1034" s="171">
        <v>1.05</v>
      </c>
      <c r="P1034" s="171">
        <v>1.01</v>
      </c>
      <c r="Q1034" s="171">
        <v>0.98</v>
      </c>
      <c r="R1034" s="171">
        <v>1.06</v>
      </c>
      <c r="S1034" s="171">
        <v>1.13</v>
      </c>
      <c r="T1034" s="171">
        <v>1.13</v>
      </c>
      <c r="U1034" s="171">
        <v>0.98</v>
      </c>
      <c r="V1034" s="171">
        <v>1.02</v>
      </c>
      <c r="W1034" s="171">
        <v>1.01</v>
      </c>
      <c r="X1034" s="171">
        <v>0.96</v>
      </c>
      <c r="Y1034" s="171">
        <v>1.01</v>
      </c>
    </row>
    <row r="1035" ht="11.25" customHeight="1">
      <c r="D1035" s="149" t="s">
        <v>3777</v>
      </c>
      <c r="E1035" s="150" t="s">
        <v>103</v>
      </c>
      <c r="F1035" s="151" t="s">
        <v>3778</v>
      </c>
      <c r="G1035" s="150" t="s">
        <v>3772</v>
      </c>
      <c r="H1035" s="150" t="s">
        <v>3779</v>
      </c>
      <c r="I1035" s="155"/>
      <c r="J1035" s="126">
        <v>2</v>
      </c>
      <c r="K1035" s="150"/>
      <c r="L1035" s="227">
        <f>IF(("Reference probe"&lt;&gt;"Reference probe"),"N","Y")</f>
      </c>
      <c r="M1035" s="171">
        <v>1.01</v>
      </c>
      <c r="N1035" s="171">
        <v>1.05</v>
      </c>
      <c r="O1035" s="171">
        <v>1.03</v>
      </c>
      <c r="P1035" s="171">
        <v>0.92</v>
      </c>
      <c r="Q1035" s="171">
        <v>1.03</v>
      </c>
      <c r="R1035" s="171">
        <v>0.96</v>
      </c>
      <c r="S1035" s="171">
        <v>1.06</v>
      </c>
      <c r="T1035" s="171">
        <v>0.96</v>
      </c>
      <c r="U1035" s="171">
        <v>0.96</v>
      </c>
      <c r="V1035" s="171">
        <v>1.03</v>
      </c>
      <c r="W1035" s="171">
        <v>1</v>
      </c>
      <c r="X1035" s="171">
        <v>0.98</v>
      </c>
      <c r="Y1035" s="171">
        <v>0.96</v>
      </c>
    </row>
    <row r="1036" ht="11.25" customHeight="1">
      <c r="D1036" s="149" t="s">
        <v>3780</v>
      </c>
      <c r="E1036" s="150" t="s">
        <v>103</v>
      </c>
      <c r="F1036" s="151" t="s">
        <v>3781</v>
      </c>
      <c r="G1036" s="150" t="s">
        <v>3782</v>
      </c>
      <c r="H1036" s="150" t="s">
        <v>3783</v>
      </c>
      <c r="I1036" s="155"/>
      <c r="J1036" s="126">
        <v>2</v>
      </c>
      <c r="K1036" s="150"/>
      <c r="L1036" s="227">
        <f>IF(("Reference probe"&lt;&gt;"Reference probe"),"N","Y")</f>
      </c>
      <c r="M1036" s="171">
        <v>0.96</v>
      </c>
      <c r="N1036" s="171">
        <v>1.05</v>
      </c>
      <c r="O1036" s="171">
        <v>1.1</v>
      </c>
      <c r="P1036" s="171">
        <v>1.03</v>
      </c>
      <c r="Q1036" s="171">
        <v>1.05</v>
      </c>
      <c r="R1036" s="171">
        <v>1.02</v>
      </c>
      <c r="S1036" s="171">
        <v>1.03</v>
      </c>
      <c r="T1036" s="171">
        <v>1.02</v>
      </c>
      <c r="U1036" s="171">
        <v>0.96</v>
      </c>
      <c r="V1036" s="171">
        <v>0.99</v>
      </c>
      <c r="W1036" s="171">
        <v>0.97</v>
      </c>
      <c r="X1036" s="171">
        <v>1.03</v>
      </c>
      <c r="Y1036" s="171">
        <v>0.97</v>
      </c>
    </row>
    <row r="1037" ht="11.25" customHeight="1">
      <c r="D1037" s="149" t="s">
        <v>3784</v>
      </c>
      <c r="E1037" s="150" t="s">
        <v>103</v>
      </c>
      <c r="F1037" s="151" t="s">
        <v>3785</v>
      </c>
      <c r="G1037" s="150" t="s">
        <v>3782</v>
      </c>
      <c r="H1037" s="150" t="s">
        <v>3786</v>
      </c>
      <c r="I1037" s="155"/>
      <c r="J1037" s="126">
        <v>2</v>
      </c>
      <c r="K1037" s="150"/>
      <c r="L1037" s="227">
        <f>IF(("Reference probe"&lt;&gt;"Reference probe"),"N","Y")</f>
      </c>
      <c r="M1037" s="171">
        <v>1.04</v>
      </c>
      <c r="N1037" s="171">
        <v>1</v>
      </c>
      <c r="O1037" s="171">
        <v>0.93</v>
      </c>
      <c r="P1037" s="171">
        <v>0.93</v>
      </c>
      <c r="Q1037" s="171">
        <v>0.98</v>
      </c>
      <c r="R1037" s="171">
        <v>1.02</v>
      </c>
      <c r="S1037" s="171">
        <v>0.97</v>
      </c>
      <c r="T1037" s="171">
        <v>1.01</v>
      </c>
      <c r="U1037" s="171">
        <v>0.98</v>
      </c>
      <c r="V1037" s="171">
        <v>1</v>
      </c>
      <c r="W1037" s="171">
        <v>1.04</v>
      </c>
      <c r="X1037" s="171">
        <v>1.03</v>
      </c>
      <c r="Y1037" s="171">
        <v>1</v>
      </c>
    </row>
    <row r="1038" ht="11.25" customHeight="1">
      <c r="D1038" s="149" t="s">
        <v>3787</v>
      </c>
      <c r="E1038" s="150" t="s">
        <v>103</v>
      </c>
      <c r="F1038" s="151" t="s">
        <v>3788</v>
      </c>
      <c r="G1038" s="150" t="s">
        <v>3789</v>
      </c>
      <c r="H1038" s="150" t="s">
        <v>3790</v>
      </c>
      <c r="I1038" s="155"/>
      <c r="J1038" s="126">
        <v>2</v>
      </c>
      <c r="K1038" s="150"/>
      <c r="L1038" s="227">
        <f>IF(("Reference probe"&lt;&gt;"Reference probe"),"N","Y")</f>
      </c>
      <c r="M1038" s="171">
        <v>1.1</v>
      </c>
      <c r="N1038" s="171">
        <v>1</v>
      </c>
      <c r="O1038" s="171">
        <v>1</v>
      </c>
      <c r="P1038" s="171">
        <v>1</v>
      </c>
      <c r="Q1038" s="171">
        <v>1</v>
      </c>
      <c r="R1038" s="171">
        <v>1.01</v>
      </c>
      <c r="S1038" s="171">
        <v>1.08</v>
      </c>
      <c r="T1038" s="171">
        <v>1.11</v>
      </c>
      <c r="U1038" s="171">
        <v>1.07</v>
      </c>
      <c r="V1038" s="171">
        <v>1.06</v>
      </c>
      <c r="W1038" s="171">
        <v>1.02</v>
      </c>
      <c r="X1038" s="171">
        <v>1.01</v>
      </c>
      <c r="Y1038" s="171">
        <v>0.93</v>
      </c>
    </row>
    <row r="1039" ht="11.25" customHeight="1">
      <c r="D1039" s="149" t="s">
        <v>3791</v>
      </c>
      <c r="E1039" s="150" t="s">
        <v>103</v>
      </c>
      <c r="F1039" s="151" t="s">
        <v>3792</v>
      </c>
      <c r="G1039" s="150" t="s">
        <v>3793</v>
      </c>
      <c r="H1039" s="150" t="s">
        <v>3794</v>
      </c>
      <c r="I1039" s="155"/>
      <c r="J1039" s="126">
        <v>2</v>
      </c>
      <c r="K1039" s="150"/>
      <c r="L1039" s="227">
        <f>IF(("Reference probe"&lt;&gt;"Reference probe"),"N","Y")</f>
      </c>
      <c r="M1039" s="171">
        <v>1</v>
      </c>
      <c r="N1039" s="171">
        <v>0.98</v>
      </c>
      <c r="O1039" s="171">
        <v>1.01</v>
      </c>
      <c r="P1039" s="171">
        <v>1</v>
      </c>
      <c r="Q1039" s="171">
        <v>1.05</v>
      </c>
      <c r="R1039" s="171">
        <v>0.92</v>
      </c>
      <c r="S1039" s="171">
        <v>1.07</v>
      </c>
      <c r="T1039" s="171">
        <v>1.05</v>
      </c>
      <c r="U1039" s="171">
        <v>0.99</v>
      </c>
      <c r="V1039" s="171">
        <v>0.95</v>
      </c>
      <c r="W1039" s="171">
        <v>1.01</v>
      </c>
      <c r="X1039" s="171">
        <v>0.9</v>
      </c>
      <c r="Y1039" s="171">
        <v>0.97</v>
      </c>
    </row>
    <row r="1040" ht="11.25" customHeight="1">
      <c r="D1040" s="149" t="s">
        <v>3795</v>
      </c>
      <c r="E1040" s="150" t="s">
        <v>103</v>
      </c>
      <c r="F1040" s="151" t="s">
        <v>3796</v>
      </c>
      <c r="G1040" s="150" t="s">
        <v>3797</v>
      </c>
      <c r="H1040" s="150" t="s">
        <v>3798</v>
      </c>
      <c r="I1040" s="155"/>
      <c r="J1040" s="126">
        <v>2</v>
      </c>
      <c r="K1040" s="150"/>
      <c r="L1040" s="227">
        <f>IF(("Reference probe"&lt;&gt;"Reference probe"),"N","Y")</f>
      </c>
      <c r="M1040" s="171">
        <v>1.01</v>
      </c>
      <c r="N1040" s="171">
        <v>1.01</v>
      </c>
      <c r="O1040" s="171">
        <v>0.97</v>
      </c>
      <c r="P1040" s="171">
        <v>1.05</v>
      </c>
      <c r="Q1040" s="171">
        <v>0.98</v>
      </c>
      <c r="R1040" s="171">
        <v>1.12</v>
      </c>
      <c r="S1040" s="171">
        <v>1.07</v>
      </c>
      <c r="T1040" s="171">
        <v>1.05</v>
      </c>
      <c r="U1040" s="171">
        <v>1.02</v>
      </c>
      <c r="V1040" s="171">
        <v>1</v>
      </c>
      <c r="W1040" s="171">
        <v>1</v>
      </c>
      <c r="X1040" s="171">
        <v>0.93</v>
      </c>
      <c r="Y1040" s="171">
        <v>0.99</v>
      </c>
    </row>
    <row r="1041" ht="11.25" customHeight="1">
      <c r="D1041" s="149" t="s">
        <v>3799</v>
      </c>
      <c r="E1041" s="150" t="s">
        <v>103</v>
      </c>
      <c r="F1041" s="151" t="s">
        <v>3800</v>
      </c>
      <c r="G1041" s="150" t="s">
        <v>3801</v>
      </c>
      <c r="H1041" s="150" t="s">
        <v>3802</v>
      </c>
      <c r="I1041" s="155"/>
      <c r="J1041" s="126">
        <v>2</v>
      </c>
      <c r="K1041" s="150"/>
      <c r="L1041" s="227">
        <f>IF(("Default"&lt;&gt;"Reference probe"),"N","Y")</f>
      </c>
      <c r="M1041" s="171">
        <v>0.98</v>
      </c>
      <c r="N1041" s="171">
        <v>0.98</v>
      </c>
      <c r="O1041" s="171">
        <v>1</v>
      </c>
      <c r="P1041" s="171">
        <v>1</v>
      </c>
      <c r="Q1041" s="171">
        <v>1.02</v>
      </c>
      <c r="R1041" s="171">
        <v>0.95</v>
      </c>
      <c r="S1041" s="171">
        <v>1.04</v>
      </c>
      <c r="T1041" s="171">
        <v>0.91</v>
      </c>
      <c r="U1041" s="171">
        <v>1.01</v>
      </c>
      <c r="V1041" s="171">
        <v>0.93</v>
      </c>
      <c r="W1041" s="171">
        <v>1</v>
      </c>
      <c r="X1041" s="171">
        <v>0.87</v>
      </c>
      <c r="Y1041" s="171">
        <v>1</v>
      </c>
    </row>
    <row r="1042" ht="11.25" customHeight="1">
      <c r="D1042" s="149" t="s">
        <v>3803</v>
      </c>
      <c r="E1042" s="150" t="s">
        <v>103</v>
      </c>
      <c r="F1042" s="151" t="s">
        <v>3804</v>
      </c>
      <c r="G1042" s="150" t="s">
        <v>3805</v>
      </c>
      <c r="H1042" s="150" t="s">
        <v>3806</v>
      </c>
      <c r="I1042" s="155"/>
      <c r="J1042" s="126">
        <v>2</v>
      </c>
      <c r="K1042" s="150"/>
      <c r="L1042" s="227">
        <f>IF(("Default"&lt;&gt;"Reference probe"),"N","Y")</f>
      </c>
      <c r="M1042" s="171">
        <v>0.95</v>
      </c>
      <c r="N1042" s="171">
        <v>0.92</v>
      </c>
      <c r="O1042" s="171">
        <v>1.02</v>
      </c>
      <c r="P1042" s="171">
        <v>1.02</v>
      </c>
      <c r="Q1042" s="171">
        <v>1.03</v>
      </c>
      <c r="R1042" s="171">
        <v>1.03</v>
      </c>
      <c r="S1042" s="171">
        <v>0.89</v>
      </c>
      <c r="T1042" s="171">
        <v>1.04</v>
      </c>
      <c r="U1042" s="171">
        <v>1.06</v>
      </c>
      <c r="V1042" s="171">
        <v>1.01</v>
      </c>
      <c r="W1042" s="171">
        <v>0.97</v>
      </c>
      <c r="X1042" s="171">
        <v>0.98</v>
      </c>
      <c r="Y1042" s="171">
        <v>1.03</v>
      </c>
    </row>
    <row r="1043" ht="11.25" customHeight="1">
      <c r="D1043" s="149" t="s">
        <v>3807</v>
      </c>
      <c r="E1043" s="150" t="s">
        <v>103</v>
      </c>
      <c r="F1043" s="151" t="s">
        <v>3808</v>
      </c>
      <c r="G1043" s="150" t="s">
        <v>3805</v>
      </c>
      <c r="H1043" s="150" t="s">
        <v>3809</v>
      </c>
      <c r="I1043" s="155"/>
      <c r="J1043" s="126">
        <v>2</v>
      </c>
      <c r="K1043" s="150"/>
      <c r="L1043" s="227">
        <f>IF(("Reference probe"&lt;&gt;"Reference probe"),"N","Y")</f>
      </c>
      <c r="M1043" s="171">
        <v>1.01</v>
      </c>
      <c r="N1043" s="171">
        <v>0.98</v>
      </c>
      <c r="O1043" s="171">
        <v>0.95</v>
      </c>
      <c r="P1043" s="171">
        <v>0.94</v>
      </c>
      <c r="Q1043" s="171">
        <v>0.99</v>
      </c>
      <c r="R1043" s="171">
        <v>0.98</v>
      </c>
      <c r="S1043" s="171">
        <v>0.99</v>
      </c>
      <c r="T1043" s="171">
        <v>0.99</v>
      </c>
      <c r="U1043" s="171">
        <v>1.02</v>
      </c>
      <c r="V1043" s="171">
        <v>0.98</v>
      </c>
      <c r="W1043" s="171">
        <v>1.04</v>
      </c>
      <c r="X1043" s="171">
        <v>1.03</v>
      </c>
      <c r="Y1043" s="171">
        <v>0.96</v>
      </c>
    </row>
    <row r="1044" ht="11.25" customHeight="1">
      <c r="D1044" s="149" t="s">
        <v>3810</v>
      </c>
      <c r="E1044" s="150" t="s">
        <v>103</v>
      </c>
      <c r="F1044" s="151" t="s">
        <v>3811</v>
      </c>
      <c r="G1044" s="150" t="s">
        <v>3812</v>
      </c>
      <c r="H1044" s="150" t="s">
        <v>3813</v>
      </c>
      <c r="I1044" s="155"/>
      <c r="J1044" s="126">
        <v>2</v>
      </c>
      <c r="K1044" s="150"/>
      <c r="L1044" s="227">
        <f>IF(("Reference probe"&lt;&gt;"Reference probe"),"N","Y")</f>
      </c>
      <c r="M1044" s="171">
        <v>0.95</v>
      </c>
      <c r="N1044" s="171">
        <v>1.03</v>
      </c>
      <c r="O1044" s="171">
        <v>0.96</v>
      </c>
      <c r="P1044" s="171">
        <v>0.94</v>
      </c>
      <c r="Q1044" s="171">
        <v>1.01</v>
      </c>
      <c r="R1044" s="171">
        <v>1.01</v>
      </c>
      <c r="S1044" s="171">
        <v>1.02</v>
      </c>
      <c r="T1044" s="171">
        <v>0.94</v>
      </c>
      <c r="U1044" s="171">
        <v>1.04</v>
      </c>
      <c r="V1044" s="171">
        <v>0.96</v>
      </c>
      <c r="W1044" s="171">
        <v>0.98</v>
      </c>
      <c r="X1044" s="171">
        <v>0.95</v>
      </c>
      <c r="Y1044" s="171">
        <v>0.95</v>
      </c>
    </row>
    <row r="1045" ht="11.25" customHeight="1">
      <c r="D1045" s="149" t="s">
        <v>3814</v>
      </c>
      <c r="E1045" s="150" t="s">
        <v>103</v>
      </c>
      <c r="F1045" s="151" t="s">
        <v>3815</v>
      </c>
      <c r="G1045" s="150" t="s">
        <v>3812</v>
      </c>
      <c r="H1045" s="150" t="s">
        <v>3816</v>
      </c>
      <c r="I1045" s="155"/>
      <c r="J1045" s="126">
        <v>2</v>
      </c>
      <c r="K1045" s="150"/>
      <c r="L1045" s="227">
        <f>IF(("Reference probe"&lt;&gt;"Reference probe"),"N","Y")</f>
      </c>
      <c r="M1045" s="171">
        <v>1.06</v>
      </c>
      <c r="N1045" s="171">
        <v>0.99</v>
      </c>
      <c r="O1045" s="171">
        <v>1.04</v>
      </c>
      <c r="P1045" s="171">
        <v>0.9</v>
      </c>
      <c r="Q1045" s="171">
        <v>0.97</v>
      </c>
      <c r="R1045" s="171">
        <v>0.99</v>
      </c>
      <c r="S1045" s="171">
        <v>1.1</v>
      </c>
      <c r="T1045" s="171">
        <v>1.05</v>
      </c>
      <c r="U1045" s="171">
        <v>1.03</v>
      </c>
      <c r="V1045" s="171">
        <v>1.11</v>
      </c>
      <c r="W1045" s="171">
        <v>1</v>
      </c>
      <c r="X1045" s="171">
        <v>0.98</v>
      </c>
      <c r="Y1045" s="171">
        <v>1.02</v>
      </c>
    </row>
    <row r="1046" ht="11.25" customHeight="1">
      <c r="D1046" s="149" t="s">
        <v>3817</v>
      </c>
      <c r="E1046" s="150" t="s">
        <v>103</v>
      </c>
      <c r="F1046" s="151" t="s">
        <v>3818</v>
      </c>
      <c r="G1046" s="150" t="s">
        <v>3819</v>
      </c>
      <c r="H1046" s="150" t="s">
        <v>3820</v>
      </c>
      <c r="I1046" s="155"/>
      <c r="J1046" s="126">
        <v>2</v>
      </c>
      <c r="K1046" s="150"/>
      <c r="L1046" s="227">
        <f>IF(("Reference probe"&lt;&gt;"Reference probe"),"N","Y")</f>
      </c>
      <c r="M1046" s="171">
        <v>0.92</v>
      </c>
      <c r="N1046" s="171">
        <v>0.96</v>
      </c>
      <c r="O1046" s="171">
        <v>1.01</v>
      </c>
      <c r="P1046" s="171">
        <v>0.97</v>
      </c>
      <c r="Q1046" s="171">
        <v>1</v>
      </c>
      <c r="R1046" s="171">
        <v>0.99</v>
      </c>
      <c r="S1046" s="171">
        <v>0.92</v>
      </c>
      <c r="T1046" s="171">
        <v>0.97</v>
      </c>
      <c r="U1046" s="171">
        <v>0.97</v>
      </c>
      <c r="V1046" s="171">
        <v>1.04</v>
      </c>
      <c r="W1046" s="171">
        <v>0.98</v>
      </c>
      <c r="X1046" s="171">
        <v>0.96</v>
      </c>
      <c r="Y1046" s="171">
        <v>1.1</v>
      </c>
    </row>
    <row r="1047" ht="11.25" customHeight="1">
      <c r="D1047" s="149" t="s">
        <v>3821</v>
      </c>
      <c r="E1047" s="150" t="s">
        <v>103</v>
      </c>
      <c r="F1047" s="151" t="s">
        <v>3822</v>
      </c>
      <c r="G1047" s="150" t="s">
        <v>3823</v>
      </c>
      <c r="H1047" s="150" t="s">
        <v>3824</v>
      </c>
      <c r="I1047" s="155"/>
      <c r="J1047" s="126">
        <v>2</v>
      </c>
      <c r="K1047" s="150"/>
      <c r="L1047" s="227">
        <f>IF(("Default"&lt;&gt;"Reference probe"),"N","Y")</f>
      </c>
      <c r="M1047" s="171">
        <v>1</v>
      </c>
      <c r="N1047" s="171">
        <v>0.95</v>
      </c>
      <c r="O1047" s="171">
        <v>1.01</v>
      </c>
      <c r="P1047" s="171">
        <v>1.09</v>
      </c>
      <c r="Q1047" s="171">
        <v>1.07</v>
      </c>
      <c r="R1047" s="171">
        <v>1.04</v>
      </c>
      <c r="S1047" s="171">
        <v>1.12</v>
      </c>
      <c r="T1047" s="171">
        <v>1.01</v>
      </c>
      <c r="U1047" s="171">
        <v>1.05</v>
      </c>
      <c r="V1047" s="171">
        <v>1.01</v>
      </c>
      <c r="W1047" s="171">
        <v>0.95</v>
      </c>
      <c r="X1047" s="171">
        <v>1.01</v>
      </c>
      <c r="Y1047" s="171">
        <v>0.99</v>
      </c>
    </row>
    <row r="1048" ht="11.25" customHeight="1">
      <c r="D1048" s="149" t="s">
        <v>3825</v>
      </c>
      <c r="E1048" s="150" t="s">
        <v>103</v>
      </c>
      <c r="F1048" s="151" t="s">
        <v>3826</v>
      </c>
      <c r="G1048" s="150" t="s">
        <v>3827</v>
      </c>
      <c r="H1048" s="150" t="s">
        <v>3828</v>
      </c>
      <c r="I1048" s="155"/>
      <c r="J1048" s="126">
        <v>2</v>
      </c>
      <c r="K1048" s="150"/>
      <c r="L1048" s="227">
        <f>IF(("Default"&lt;&gt;"Reference probe"),"N","Y")</f>
      </c>
      <c r="M1048" s="171">
        <v>1.04</v>
      </c>
      <c r="N1048" s="171">
        <v>0.96</v>
      </c>
      <c r="O1048" s="171">
        <v>0.95</v>
      </c>
      <c r="P1048" s="171">
        <v>1.01</v>
      </c>
      <c r="Q1048" s="171">
        <v>0.98</v>
      </c>
      <c r="R1048" s="171">
        <v>1</v>
      </c>
      <c r="S1048" s="171">
        <v>0.98</v>
      </c>
      <c r="T1048" s="171">
        <v>0.94</v>
      </c>
      <c r="U1048" s="171">
        <v>0.99</v>
      </c>
      <c r="V1048" s="171">
        <v>0.98</v>
      </c>
      <c r="W1048" s="171">
        <v>1.04</v>
      </c>
      <c r="X1048" s="171">
        <v>1.05</v>
      </c>
      <c r="Y1048" s="171">
        <v>1.03</v>
      </c>
    </row>
    <row r="1049" ht="11.25" customHeight="1">
      <c r="D1049" s="149" t="s">
        <v>3829</v>
      </c>
      <c r="E1049" s="150" t="s">
        <v>103</v>
      </c>
      <c r="F1049" s="151" t="s">
        <v>3830</v>
      </c>
      <c r="G1049" s="150" t="s">
        <v>3831</v>
      </c>
      <c r="H1049" s="150" t="s">
        <v>3832</v>
      </c>
      <c r="I1049" s="155"/>
      <c r="J1049" s="126">
        <v>2</v>
      </c>
      <c r="K1049" s="150" t="s">
        <v>152</v>
      </c>
      <c r="L1049" s="227">
        <f>IF(("Default"&lt;&gt;"Reference probe"),"N","Y")</f>
      </c>
      <c r="M1049" s="171">
        <v>0.98</v>
      </c>
      <c r="N1049" s="171">
        <v>0.97</v>
      </c>
      <c r="O1049" s="171">
        <v>0.98</v>
      </c>
      <c r="P1049" s="171">
        <v>1.03</v>
      </c>
      <c r="Q1049" s="171">
        <v>1.06</v>
      </c>
      <c r="R1049" s="171">
        <v>0.96</v>
      </c>
      <c r="S1049" s="171">
        <v>1.07</v>
      </c>
      <c r="T1049" s="171">
        <v>1</v>
      </c>
      <c r="U1049" s="171">
        <v>0.99</v>
      </c>
      <c r="V1049" s="171">
        <v>1</v>
      </c>
      <c r="W1049" s="171">
        <v>1.06</v>
      </c>
      <c r="X1049" s="171">
        <v>0.92</v>
      </c>
      <c r="Y1049" s="171">
        <v>0.93</v>
      </c>
    </row>
    <row r="1050" ht="11.25" customHeight="1">
      <c r="D1050" s="149" t="s">
        <v>3833</v>
      </c>
      <c r="E1050" s="150" t="s">
        <v>103</v>
      </c>
      <c r="F1050" s="151" t="s">
        <v>3834</v>
      </c>
      <c r="G1050" s="150" t="s">
        <v>3835</v>
      </c>
      <c r="H1050" s="150" t="s">
        <v>3836</v>
      </c>
      <c r="I1050" s="155"/>
      <c r="J1050" s="126">
        <v>2</v>
      </c>
      <c r="K1050" s="150"/>
      <c r="L1050" s="227">
        <f>IF(("Reference probe"&lt;&gt;"Reference probe"),"N","Y")</f>
      </c>
      <c r="M1050" s="171">
        <v>1.06</v>
      </c>
      <c r="N1050" s="171">
        <v>1.05</v>
      </c>
      <c r="O1050" s="171">
        <v>1.02</v>
      </c>
      <c r="P1050" s="171">
        <v>0.98</v>
      </c>
      <c r="Q1050" s="171">
        <v>0.94</v>
      </c>
      <c r="R1050" s="171">
        <v>1.03</v>
      </c>
      <c r="S1050" s="171">
        <v>1.03</v>
      </c>
      <c r="T1050" s="171">
        <v>1</v>
      </c>
      <c r="U1050" s="171">
        <v>1.07</v>
      </c>
      <c r="V1050" s="171">
        <v>0.98</v>
      </c>
      <c r="W1050" s="171">
        <v>0.98</v>
      </c>
      <c r="X1050" s="171">
        <v>0.93</v>
      </c>
      <c r="Y1050" s="171">
        <v>0.98</v>
      </c>
    </row>
    <row r="1051" ht="11.25" customHeight="1">
      <c r="D1051" s="149" t="s">
        <v>3837</v>
      </c>
      <c r="E1051" s="150" t="s">
        <v>103</v>
      </c>
      <c r="F1051" s="151" t="s">
        <v>3838</v>
      </c>
      <c r="G1051" s="150" t="s">
        <v>3839</v>
      </c>
      <c r="H1051" s="150" t="s">
        <v>3840</v>
      </c>
      <c r="I1051" s="155"/>
      <c r="J1051" s="126">
        <v>2</v>
      </c>
      <c r="K1051" s="150"/>
      <c r="L1051" s="227">
        <f>IF(("Reference probe"&lt;&gt;"Reference probe"),"N","Y")</f>
      </c>
      <c r="M1051" s="171">
        <v>1</v>
      </c>
      <c r="N1051" s="171">
        <v>1</v>
      </c>
      <c r="O1051" s="171">
        <v>1.02</v>
      </c>
      <c r="P1051" s="171">
        <v>0.97</v>
      </c>
      <c r="Q1051" s="171">
        <v>1.07</v>
      </c>
      <c r="R1051" s="171">
        <v>1.04</v>
      </c>
      <c r="S1051" s="171">
        <v>1.02</v>
      </c>
      <c r="T1051" s="171">
        <v>1.06</v>
      </c>
      <c r="U1051" s="171">
        <v>0.97</v>
      </c>
      <c r="V1051" s="171">
        <v>0.99</v>
      </c>
      <c r="W1051" s="171">
        <v>1.03</v>
      </c>
      <c r="X1051" s="171">
        <v>0.94</v>
      </c>
      <c r="Y1051" s="171">
        <v>0.95</v>
      </c>
    </row>
    <row r="1052" ht="11.25" customHeight="1">
      <c r="D1052" s="149" t="s">
        <v>3841</v>
      </c>
      <c r="E1052" s="150" t="s">
        <v>103</v>
      </c>
      <c r="F1052" s="151" t="s">
        <v>3842</v>
      </c>
      <c r="G1052" s="150" t="s">
        <v>3843</v>
      </c>
      <c r="H1052" s="150" t="s">
        <v>3844</v>
      </c>
      <c r="I1052" s="155"/>
      <c r="J1052" s="126">
        <v>2</v>
      </c>
      <c r="K1052" s="150"/>
      <c r="L1052" s="227">
        <f>IF(("Reference probe"&lt;&gt;"Reference probe"),"N","Y")</f>
      </c>
      <c r="M1052" s="171">
        <v>1.05</v>
      </c>
      <c r="N1052" s="171">
        <v>0.97</v>
      </c>
      <c r="O1052" s="171">
        <v>1.06</v>
      </c>
      <c r="P1052" s="171">
        <v>1.01</v>
      </c>
      <c r="Q1052" s="171">
        <v>0.98</v>
      </c>
      <c r="R1052" s="171">
        <v>1.08</v>
      </c>
      <c r="S1052" s="171">
        <v>1.01</v>
      </c>
      <c r="T1052" s="171">
        <v>1.04</v>
      </c>
      <c r="U1052" s="171">
        <v>1.06</v>
      </c>
      <c r="V1052" s="171">
        <v>1.06</v>
      </c>
      <c r="W1052" s="171">
        <v>1.07</v>
      </c>
      <c r="X1052" s="171">
        <v>0.96</v>
      </c>
      <c r="Y1052" s="171">
        <v>0.93</v>
      </c>
    </row>
    <row r="1053" ht="11.25" customHeight="1">
      <c r="D1053" s="149" t="s">
        <v>3845</v>
      </c>
      <c r="E1053" s="150" t="s">
        <v>103</v>
      </c>
      <c r="F1053" s="151" t="s">
        <v>3846</v>
      </c>
      <c r="G1053" s="150" t="s">
        <v>3847</v>
      </c>
      <c r="H1053" s="150" t="s">
        <v>3848</v>
      </c>
      <c r="I1053" s="155"/>
      <c r="J1053" s="126">
        <v>2</v>
      </c>
      <c r="K1053" s="150"/>
      <c r="L1053" s="227">
        <f>IF(("Default"&lt;&gt;"Reference probe"),"N","Y")</f>
      </c>
      <c r="M1053" s="171">
        <v>1.03</v>
      </c>
      <c r="N1053" s="171">
        <v>0.95</v>
      </c>
      <c r="O1053" s="171">
        <v>1.02</v>
      </c>
      <c r="P1053" s="171">
        <v>1.04</v>
      </c>
      <c r="Q1053" s="171">
        <v>1.01</v>
      </c>
      <c r="R1053" s="171">
        <v>0.9</v>
      </c>
      <c r="S1053" s="171">
        <v>1.09</v>
      </c>
      <c r="T1053" s="171">
        <v>1.03</v>
      </c>
      <c r="U1053" s="171">
        <v>1.07</v>
      </c>
      <c r="V1053" s="171">
        <v>0.99</v>
      </c>
      <c r="W1053" s="171">
        <v>0.97</v>
      </c>
      <c r="X1053" s="171">
        <v>0.96</v>
      </c>
      <c r="Y1053" s="171">
        <v>1.01</v>
      </c>
    </row>
    <row r="1054" ht="11.25" customHeight="1">
      <c r="D1054" s="149" t="s">
        <v>3849</v>
      </c>
      <c r="E1054" s="150" t="s">
        <v>103</v>
      </c>
      <c r="F1054" s="151" t="s">
        <v>3850</v>
      </c>
      <c r="G1054" s="150" t="s">
        <v>3847</v>
      </c>
      <c r="H1054" s="150" t="s">
        <v>3851</v>
      </c>
      <c r="I1054" s="155"/>
      <c r="J1054" s="126">
        <v>2</v>
      </c>
      <c r="K1054" s="150"/>
      <c r="L1054" s="227">
        <f>IF(("Default"&lt;&gt;"Reference probe"),"N","Y")</f>
      </c>
      <c r="M1054" s="171">
        <v>0.95</v>
      </c>
      <c r="N1054" s="171">
        <v>1</v>
      </c>
      <c r="O1054" s="171">
        <v>0.91</v>
      </c>
      <c r="P1054" s="171">
        <v>0.9</v>
      </c>
      <c r="Q1054" s="171">
        <v>0.96</v>
      </c>
      <c r="R1054" s="171">
        <v>0.93</v>
      </c>
      <c r="S1054" s="171">
        <v>1</v>
      </c>
      <c r="T1054" s="171">
        <v>0.88</v>
      </c>
      <c r="U1054" s="171">
        <v>1.01</v>
      </c>
      <c r="V1054" s="171">
        <v>0.98</v>
      </c>
      <c r="W1054" s="171">
        <v>1.05</v>
      </c>
      <c r="X1054" s="171">
        <v>0.97</v>
      </c>
      <c r="Y1054" s="171">
        <v>0.99</v>
      </c>
    </row>
    <row r="1055" ht="11.25" customHeight="1">
      <c r="D1055" s="149" t="s">
        <v>3852</v>
      </c>
      <c r="E1055" s="150" t="s">
        <v>103</v>
      </c>
      <c r="F1055" s="151" t="s">
        <v>3853</v>
      </c>
      <c r="G1055" s="150" t="s">
        <v>3854</v>
      </c>
      <c r="H1055" s="150" t="s">
        <v>3855</v>
      </c>
      <c r="I1055" s="155"/>
      <c r="J1055" s="126">
        <v>2</v>
      </c>
      <c r="K1055" s="150"/>
      <c r="L1055" s="227">
        <f>IF(("Reference probe"&lt;&gt;"Reference probe"),"N","Y")</f>
      </c>
      <c r="M1055" s="171">
        <v>0.93</v>
      </c>
      <c r="N1055" s="171">
        <v>0.99</v>
      </c>
      <c r="O1055" s="171">
        <v>0.98</v>
      </c>
      <c r="P1055" s="171">
        <v>0.92</v>
      </c>
      <c r="Q1055" s="171">
        <v>1</v>
      </c>
      <c r="R1055" s="171">
        <v>1.01</v>
      </c>
      <c r="S1055" s="171">
        <v>0.95</v>
      </c>
      <c r="T1055" s="171">
        <v>0.95</v>
      </c>
      <c r="U1055" s="171">
        <v>1.01</v>
      </c>
      <c r="V1055" s="171">
        <v>0.93</v>
      </c>
      <c r="W1055" s="171">
        <v>0.95</v>
      </c>
      <c r="X1055" s="171">
        <v>0.99</v>
      </c>
      <c r="Y1055" s="171">
        <v>1.07</v>
      </c>
    </row>
    <row r="1056" ht="11.25" customHeight="1">
      <c r="D1056" s="149" t="s">
        <v>3856</v>
      </c>
      <c r="E1056" s="150" t="s">
        <v>103</v>
      </c>
      <c r="F1056" s="151" t="s">
        <v>3857</v>
      </c>
      <c r="G1056" s="150" t="s">
        <v>3854</v>
      </c>
      <c r="H1056" s="150" t="s">
        <v>3858</v>
      </c>
      <c r="I1056" s="155"/>
      <c r="J1056" s="126">
        <v>2</v>
      </c>
      <c r="K1056" s="150" t="s">
        <v>152</v>
      </c>
      <c r="L1056" s="227">
        <f>IF(("Default"&lt;&gt;"Reference probe"),"N","Y")</f>
      </c>
      <c r="M1056" s="171">
        <v>0.96</v>
      </c>
      <c r="N1056" s="171">
        <v>0.96</v>
      </c>
      <c r="O1056" s="171">
        <v>1.03</v>
      </c>
      <c r="P1056" s="171">
        <v>1.14</v>
      </c>
      <c r="Q1056" s="171">
        <v>0.99</v>
      </c>
      <c r="R1056" s="171">
        <v>0.99</v>
      </c>
      <c r="S1056" s="171">
        <v>1.1</v>
      </c>
      <c r="T1056" s="171">
        <v>1.08</v>
      </c>
      <c r="U1056" s="171">
        <v>1</v>
      </c>
      <c r="V1056" s="171">
        <v>1.04</v>
      </c>
      <c r="W1056" s="171">
        <v>1.02</v>
      </c>
      <c r="X1056" s="171">
        <v>0.91</v>
      </c>
      <c r="Y1056" s="171">
        <v>1.02</v>
      </c>
    </row>
    <row r="1057" ht="11.25" customHeight="1">
      <c r="D1057" s="149" t="s">
        <v>3859</v>
      </c>
      <c r="E1057" s="150" t="s">
        <v>103</v>
      </c>
      <c r="F1057" s="151" t="s">
        <v>3860</v>
      </c>
      <c r="G1057" s="150" t="s">
        <v>3854</v>
      </c>
      <c r="H1057" s="150" t="s">
        <v>3861</v>
      </c>
      <c r="I1057" s="155"/>
      <c r="J1057" s="126">
        <v>2</v>
      </c>
      <c r="K1057" s="150"/>
      <c r="L1057" s="227">
        <f>IF(("Reference probe"&lt;&gt;"Reference probe"),"N","Y")</f>
      </c>
      <c r="M1057" s="171">
        <v>0.89</v>
      </c>
      <c r="N1057" s="171">
        <v>0.96</v>
      </c>
      <c r="O1057" s="171">
        <v>0.96</v>
      </c>
      <c r="P1057" s="171">
        <v>1</v>
      </c>
      <c r="Q1057" s="171">
        <v>0.96</v>
      </c>
      <c r="R1057" s="171">
        <v>0.99</v>
      </c>
      <c r="S1057" s="171">
        <v>0.94</v>
      </c>
      <c r="T1057" s="171">
        <v>1.06</v>
      </c>
      <c r="U1057" s="171">
        <v>1.05</v>
      </c>
      <c r="V1057" s="171">
        <v>0.97</v>
      </c>
      <c r="W1057" s="171">
        <v>1</v>
      </c>
      <c r="X1057" s="171">
        <v>0.97</v>
      </c>
      <c r="Y1057" s="171">
        <v>1.04</v>
      </c>
    </row>
    <row r="1058" ht="11.25" customHeight="1">
      <c r="D1058" s="149" t="s">
        <v>3862</v>
      </c>
      <c r="E1058" s="150" t="s">
        <v>103</v>
      </c>
      <c r="F1058" s="151" t="s">
        <v>3863</v>
      </c>
      <c r="G1058" s="150" t="s">
        <v>3864</v>
      </c>
      <c r="H1058" s="150" t="s">
        <v>3865</v>
      </c>
      <c r="I1058" s="155"/>
      <c r="J1058" s="126">
        <v>2</v>
      </c>
      <c r="K1058" s="150"/>
      <c r="L1058" s="227">
        <f>IF(("Reference probe"&lt;&gt;"Reference probe"),"N","Y")</f>
      </c>
      <c r="M1058" s="171">
        <v>0.99</v>
      </c>
      <c r="N1058" s="171">
        <v>1.02</v>
      </c>
      <c r="O1058" s="171">
        <v>0.93</v>
      </c>
      <c r="P1058" s="171">
        <v>1.09</v>
      </c>
      <c r="Q1058" s="171">
        <v>1.08</v>
      </c>
      <c r="R1058" s="171">
        <v>0.95</v>
      </c>
      <c r="S1058" s="171">
        <v>0.95</v>
      </c>
      <c r="T1058" s="171">
        <v>1.01</v>
      </c>
      <c r="U1058" s="171">
        <v>1.08</v>
      </c>
      <c r="V1058" s="171">
        <v>1.01</v>
      </c>
      <c r="W1058" s="171">
        <v>0.88</v>
      </c>
      <c r="X1058" s="171">
        <v>0.89</v>
      </c>
      <c r="Y1058" s="171">
        <v>0.97</v>
      </c>
    </row>
    <row r="1059" ht="11.25" customHeight="1">
      <c r="D1059" s="149" t="s">
        <v>3866</v>
      </c>
      <c r="E1059" s="150" t="s">
        <v>103</v>
      </c>
      <c r="F1059" s="151" t="s">
        <v>3867</v>
      </c>
      <c r="G1059" s="150" t="s">
        <v>3868</v>
      </c>
      <c r="H1059" s="150" t="s">
        <v>3869</v>
      </c>
      <c r="I1059" s="155"/>
      <c r="J1059" s="126">
        <v>2</v>
      </c>
      <c r="K1059" s="150"/>
      <c r="L1059" s="227">
        <f>IF(("Reference probe"&lt;&gt;"Reference probe"),"N","Y")</f>
      </c>
      <c r="M1059" s="171">
        <v>0.9</v>
      </c>
      <c r="N1059" s="171">
        <v>1.04</v>
      </c>
      <c r="O1059" s="171">
        <v>1</v>
      </c>
      <c r="P1059" s="171">
        <v>0.99</v>
      </c>
      <c r="Q1059" s="171">
        <v>1.03</v>
      </c>
      <c r="R1059" s="171">
        <v>0.99</v>
      </c>
      <c r="S1059" s="171">
        <v>1.03</v>
      </c>
      <c r="T1059" s="171">
        <v>0.97</v>
      </c>
      <c r="U1059" s="171">
        <v>0.97</v>
      </c>
      <c r="V1059" s="171">
        <v>0.92</v>
      </c>
      <c r="W1059" s="171">
        <v>1.01</v>
      </c>
      <c r="X1059" s="171">
        <v>0.89</v>
      </c>
      <c r="Y1059" s="171">
        <v>0.95</v>
      </c>
    </row>
    <row r="1060" ht="11.25" customHeight="1">
      <c r="D1060" s="149" t="s">
        <v>3870</v>
      </c>
      <c r="E1060" s="150" t="s">
        <v>103</v>
      </c>
      <c r="F1060" s="151" t="s">
        <v>3871</v>
      </c>
      <c r="G1060" s="150" t="s">
        <v>3868</v>
      </c>
      <c r="H1060" s="150" t="s">
        <v>3872</v>
      </c>
      <c r="I1060" s="155"/>
      <c r="J1060" s="126">
        <v>2</v>
      </c>
      <c r="K1060" s="150"/>
      <c r="L1060" s="227">
        <f>IF(("Default"&lt;&gt;"Reference probe"),"N","Y")</f>
      </c>
      <c r="M1060" s="171">
        <v>0.98</v>
      </c>
      <c r="N1060" s="171">
        <v>0.99</v>
      </c>
      <c r="O1060" s="171">
        <v>1.02</v>
      </c>
      <c r="P1060" s="171">
        <v>1.14</v>
      </c>
      <c r="Q1060" s="171">
        <v>1.01</v>
      </c>
      <c r="R1060" s="171">
        <v>1</v>
      </c>
      <c r="S1060" s="171">
        <v>1.04</v>
      </c>
      <c r="T1060" s="171">
        <v>1.04</v>
      </c>
      <c r="U1060" s="171">
        <v>1.02</v>
      </c>
      <c r="V1060" s="171">
        <v>0.99</v>
      </c>
      <c r="W1060" s="171">
        <v>0.98</v>
      </c>
      <c r="X1060" s="171">
        <v>1.01</v>
      </c>
      <c r="Y1060" s="171">
        <v>0.99</v>
      </c>
    </row>
    <row r="1061" ht="11.25" customHeight="1">
      <c r="D1061" s="149" t="s">
        <v>3873</v>
      </c>
      <c r="E1061" s="150" t="s">
        <v>103</v>
      </c>
      <c r="F1061" s="151" t="s">
        <v>3874</v>
      </c>
      <c r="G1061" s="150" t="s">
        <v>3868</v>
      </c>
      <c r="H1061" s="150" t="s">
        <v>3875</v>
      </c>
      <c r="I1061" s="155"/>
      <c r="J1061" s="126">
        <v>2</v>
      </c>
      <c r="K1061" s="150" t="s">
        <v>152</v>
      </c>
      <c r="L1061" s="227">
        <f>IF(("Default"&lt;&gt;"Reference probe"),"N","Y")</f>
      </c>
      <c r="M1061" s="171">
        <v>0.97</v>
      </c>
      <c r="N1061" s="171">
        <v>1.05</v>
      </c>
      <c r="O1061" s="171">
        <v>0.99</v>
      </c>
      <c r="P1061" s="171">
        <v>0.99</v>
      </c>
      <c r="Q1061" s="171">
        <v>1.01</v>
      </c>
      <c r="R1061" s="171">
        <v>1.05</v>
      </c>
      <c r="S1061" s="171">
        <v>1.02</v>
      </c>
      <c r="T1061" s="171">
        <v>1.01</v>
      </c>
      <c r="U1061" s="171">
        <v>1.01</v>
      </c>
      <c r="V1061" s="171">
        <v>1.06</v>
      </c>
      <c r="W1061" s="171">
        <v>0.94</v>
      </c>
      <c r="X1061" s="171">
        <v>0.96</v>
      </c>
      <c r="Y1061" s="171">
        <v>1</v>
      </c>
    </row>
    <row r="1062" ht="11.25" customHeight="1">
      <c r="D1062" s="149" t="s">
        <v>3876</v>
      </c>
      <c r="E1062" s="150" t="s">
        <v>103</v>
      </c>
      <c r="F1062" s="151" t="s">
        <v>3877</v>
      </c>
      <c r="G1062" s="150" t="s">
        <v>3878</v>
      </c>
      <c r="H1062" s="150" t="s">
        <v>3879</v>
      </c>
      <c r="I1062" s="155"/>
      <c r="J1062" s="126">
        <v>2</v>
      </c>
      <c r="K1062" s="150"/>
      <c r="L1062" s="227">
        <f>IF(("Reference probe"&lt;&gt;"Reference probe"),"N","Y")</f>
      </c>
      <c r="M1062" s="171">
        <v>0.96</v>
      </c>
      <c r="N1062" s="171">
        <v>0.98</v>
      </c>
      <c r="O1062" s="171">
        <v>1</v>
      </c>
      <c r="P1062" s="171">
        <v>1.01</v>
      </c>
      <c r="Q1062" s="171">
        <v>0.98</v>
      </c>
      <c r="R1062" s="171">
        <v>1</v>
      </c>
      <c r="S1062" s="171">
        <v>0.96</v>
      </c>
      <c r="T1062" s="171">
        <v>0.87</v>
      </c>
      <c r="U1062" s="171">
        <v>1.06</v>
      </c>
      <c r="V1062" s="171">
        <v>0.97</v>
      </c>
      <c r="W1062" s="171">
        <v>0.98</v>
      </c>
      <c r="X1062" s="171">
        <v>0.99</v>
      </c>
      <c r="Y1062" s="171">
        <v>1.01</v>
      </c>
    </row>
    <row r="1063" ht="11.25" customHeight="1">
      <c r="D1063" s="149" t="s">
        <v>3880</v>
      </c>
      <c r="E1063" s="150" t="s">
        <v>103</v>
      </c>
      <c r="F1063" s="151" t="s">
        <v>3881</v>
      </c>
      <c r="G1063" s="150" t="s">
        <v>3878</v>
      </c>
      <c r="H1063" s="150" t="s">
        <v>3879</v>
      </c>
      <c r="I1063" s="155"/>
      <c r="J1063" s="126">
        <v>2</v>
      </c>
      <c r="K1063" s="150"/>
      <c r="L1063" s="227">
        <f>IF(("Reference probe"&lt;&gt;"Reference probe"),"N","Y")</f>
      </c>
      <c r="M1063" s="171">
        <v>1.03</v>
      </c>
      <c r="N1063" s="171">
        <v>1.05</v>
      </c>
      <c r="O1063" s="171">
        <v>0.92</v>
      </c>
      <c r="P1063" s="171">
        <v>0.96</v>
      </c>
      <c r="Q1063" s="171">
        <v>0.98</v>
      </c>
      <c r="R1063" s="171">
        <v>0.95</v>
      </c>
      <c r="S1063" s="171">
        <v>0.98</v>
      </c>
      <c r="T1063" s="171">
        <v>0.99</v>
      </c>
      <c r="U1063" s="171">
        <v>0.92</v>
      </c>
      <c r="V1063" s="171">
        <v>0.96</v>
      </c>
      <c r="W1063" s="171">
        <v>1.08</v>
      </c>
      <c r="X1063" s="171">
        <v>0.92</v>
      </c>
      <c r="Y1063" s="171">
        <v>0.98</v>
      </c>
    </row>
    <row r="1064" ht="11.25" customHeight="1">
      <c r="D1064" s="149" t="s">
        <v>3882</v>
      </c>
      <c r="E1064" s="150" t="s">
        <v>103</v>
      </c>
      <c r="F1064" s="151" t="s">
        <v>3883</v>
      </c>
      <c r="G1064" s="150" t="s">
        <v>3884</v>
      </c>
      <c r="H1064" s="150" t="s">
        <v>3885</v>
      </c>
      <c r="I1064" s="155"/>
      <c r="J1064" s="126">
        <v>2</v>
      </c>
      <c r="K1064" s="150"/>
      <c r="L1064" s="227">
        <f>IF(("Reference probe"&lt;&gt;"Reference probe"),"N","Y")</f>
      </c>
      <c r="M1064" s="171">
        <v>1.08</v>
      </c>
      <c r="N1064" s="171">
        <v>1</v>
      </c>
      <c r="O1064" s="171">
        <v>1.05</v>
      </c>
      <c r="P1064" s="171">
        <v>1.03</v>
      </c>
      <c r="Q1064" s="171">
        <v>0.98</v>
      </c>
      <c r="R1064" s="171">
        <v>1.03</v>
      </c>
      <c r="S1064" s="171">
        <v>0.96</v>
      </c>
      <c r="T1064" s="171">
        <v>0.96</v>
      </c>
      <c r="U1064" s="171">
        <v>0.95</v>
      </c>
      <c r="V1064" s="171">
        <v>1.03</v>
      </c>
      <c r="W1064" s="171">
        <v>1.09</v>
      </c>
      <c r="X1064" s="171">
        <v>1</v>
      </c>
      <c r="Y1064" s="171">
        <v>1</v>
      </c>
    </row>
    <row r="1065" ht="11.25" customHeight="1">
      <c r="D1065" s="149" t="s">
        <v>3886</v>
      </c>
      <c r="E1065" s="150" t="s">
        <v>103</v>
      </c>
      <c r="F1065" s="151" t="s">
        <v>3887</v>
      </c>
      <c r="G1065" s="150" t="s">
        <v>3888</v>
      </c>
      <c r="H1065" s="150" t="s">
        <v>3889</v>
      </c>
      <c r="I1065" s="155"/>
      <c r="J1065" s="126">
        <v>2</v>
      </c>
      <c r="K1065" s="150"/>
      <c r="L1065" s="227">
        <f>IF(("Reference probe"&lt;&gt;"Reference probe"),"N","Y")</f>
      </c>
      <c r="M1065" s="171">
        <v>1.07</v>
      </c>
      <c r="N1065" s="171">
        <v>0.97</v>
      </c>
      <c r="O1065" s="171">
        <v>0.99</v>
      </c>
      <c r="P1065" s="171">
        <v>0.92</v>
      </c>
      <c r="Q1065" s="171">
        <v>1</v>
      </c>
      <c r="R1065" s="171">
        <v>1.06</v>
      </c>
      <c r="S1065" s="171">
        <v>0.99</v>
      </c>
      <c r="T1065" s="171">
        <v>0.98</v>
      </c>
      <c r="U1065" s="171">
        <v>1.03</v>
      </c>
      <c r="V1065" s="171">
        <v>0.92</v>
      </c>
      <c r="W1065" s="171">
        <v>1.03</v>
      </c>
      <c r="X1065" s="171">
        <v>1</v>
      </c>
      <c r="Y1065" s="171">
        <v>0.97</v>
      </c>
    </row>
    <row r="1066" ht="11.25" customHeight="1">
      <c r="D1066" s="149" t="s">
        <v>3890</v>
      </c>
      <c r="E1066" s="150" t="s">
        <v>103</v>
      </c>
      <c r="F1066" s="151" t="s">
        <v>3891</v>
      </c>
      <c r="G1066" s="150" t="s">
        <v>3888</v>
      </c>
      <c r="H1066" s="150" t="s">
        <v>3892</v>
      </c>
      <c r="I1066" s="155"/>
      <c r="J1066" s="126">
        <v>2</v>
      </c>
      <c r="K1066" s="150"/>
      <c r="L1066" s="227">
        <f>IF(("Reference probe"&lt;&gt;"Reference probe"),"N","Y")</f>
      </c>
      <c r="M1066" s="171">
        <v>1.07</v>
      </c>
      <c r="N1066" s="171">
        <v>1.02</v>
      </c>
      <c r="O1066" s="171">
        <v>1.05</v>
      </c>
      <c r="P1066" s="171">
        <v>1</v>
      </c>
      <c r="Q1066" s="171">
        <v>0.98</v>
      </c>
      <c r="R1066" s="171">
        <v>0.98</v>
      </c>
      <c r="S1066" s="171">
        <v>1.06</v>
      </c>
      <c r="T1066" s="171">
        <v>1.05</v>
      </c>
      <c r="U1066" s="171">
        <v>0.97</v>
      </c>
      <c r="V1066" s="171">
        <v>1.09</v>
      </c>
      <c r="W1066" s="171">
        <v>0.98</v>
      </c>
      <c r="X1066" s="171">
        <v>0.92</v>
      </c>
      <c r="Y1066" s="171">
        <v>1.05</v>
      </c>
    </row>
    <row r="1067" ht="11.25" customHeight="1">
      <c r="D1067" s="149" t="s">
        <v>3893</v>
      </c>
      <c r="E1067" s="150" t="s">
        <v>103</v>
      </c>
      <c r="F1067" s="151" t="s">
        <v>3894</v>
      </c>
      <c r="G1067" s="150" t="s">
        <v>3895</v>
      </c>
      <c r="H1067" s="150" t="s">
        <v>3896</v>
      </c>
      <c r="I1067" s="155"/>
      <c r="J1067" s="126">
        <v>2</v>
      </c>
      <c r="K1067" s="150"/>
      <c r="L1067" s="227">
        <f>IF(("Reference probe"&lt;&gt;"Reference probe"),"N","Y")</f>
      </c>
      <c r="M1067" s="171">
        <v>1.06</v>
      </c>
      <c r="N1067" s="171">
        <v>1.03</v>
      </c>
      <c r="O1067" s="171">
        <v>1.09</v>
      </c>
      <c r="P1067" s="171">
        <v>0.98</v>
      </c>
      <c r="Q1067" s="171">
        <v>0.99</v>
      </c>
      <c r="R1067" s="171">
        <v>1.06</v>
      </c>
      <c r="S1067" s="171">
        <v>1</v>
      </c>
      <c r="T1067" s="171">
        <v>1.02</v>
      </c>
      <c r="U1067" s="171">
        <v>1.04</v>
      </c>
      <c r="V1067" s="171">
        <v>1.06</v>
      </c>
      <c r="W1067" s="171">
        <v>0.93</v>
      </c>
      <c r="X1067" s="171">
        <v>0.97</v>
      </c>
      <c r="Y1067" s="171">
        <v>1.02</v>
      </c>
    </row>
    <row r="1068" ht="11.25" customHeight="1">
      <c r="D1068" s="149" t="s">
        <v>3897</v>
      </c>
      <c r="E1068" s="150" t="s">
        <v>103</v>
      </c>
      <c r="F1068" s="151" t="s">
        <v>3898</v>
      </c>
      <c r="G1068" s="150" t="s">
        <v>3899</v>
      </c>
      <c r="H1068" s="150" t="s">
        <v>3900</v>
      </c>
      <c r="I1068" s="155"/>
      <c r="J1068" s="126">
        <v>2</v>
      </c>
      <c r="K1068" s="150"/>
      <c r="L1068" s="227">
        <f>IF(("Reference probe"&lt;&gt;"Reference probe"),"N","Y")</f>
      </c>
      <c r="M1068" s="171">
        <v>0.96</v>
      </c>
      <c r="N1068" s="171">
        <v>1.01</v>
      </c>
      <c r="O1068" s="171">
        <v>0.97</v>
      </c>
      <c r="P1068" s="171">
        <v>0.95</v>
      </c>
      <c r="Q1068" s="171">
        <v>0.99</v>
      </c>
      <c r="R1068" s="171">
        <v>1</v>
      </c>
      <c r="S1068" s="171">
        <v>1.02</v>
      </c>
      <c r="T1068" s="171">
        <v>1</v>
      </c>
      <c r="U1068" s="171">
        <v>0.98</v>
      </c>
      <c r="V1068" s="171">
        <v>0.95</v>
      </c>
      <c r="W1068" s="171">
        <v>1.06</v>
      </c>
      <c r="X1068" s="171">
        <v>0.98</v>
      </c>
      <c r="Y1068" s="171">
        <v>0.97</v>
      </c>
    </row>
    <row r="1069" ht="11.25" customHeight="1">
      <c r="D1069" s="149" t="s">
        <v>3901</v>
      </c>
      <c r="E1069" s="150" t="s">
        <v>103</v>
      </c>
      <c r="F1069" s="151" t="s">
        <v>3902</v>
      </c>
      <c r="G1069" s="150" t="s">
        <v>3903</v>
      </c>
      <c r="H1069" s="150" t="s">
        <v>3904</v>
      </c>
      <c r="I1069" s="155"/>
      <c r="J1069" s="126">
        <v>2</v>
      </c>
      <c r="K1069" s="150"/>
      <c r="L1069" s="227">
        <f>IF(("Reference probe"&lt;&gt;"Reference probe"),"N","Y")</f>
      </c>
      <c r="M1069" s="171">
        <v>1.06</v>
      </c>
      <c r="N1069" s="171">
        <v>0.98</v>
      </c>
      <c r="O1069" s="171">
        <v>1.04</v>
      </c>
      <c r="P1069" s="171">
        <v>0.99</v>
      </c>
      <c r="Q1069" s="171">
        <v>1.02</v>
      </c>
      <c r="R1069" s="171">
        <v>1.08</v>
      </c>
      <c r="S1069" s="171">
        <v>1.06</v>
      </c>
      <c r="T1069" s="171">
        <v>0.98</v>
      </c>
      <c r="U1069" s="171">
        <v>1.07</v>
      </c>
      <c r="V1069" s="171">
        <v>1.06</v>
      </c>
      <c r="W1069" s="171">
        <v>0.99</v>
      </c>
      <c r="X1069" s="171">
        <v>0.98</v>
      </c>
      <c r="Y1069" s="171">
        <v>0.96</v>
      </c>
    </row>
    <row r="1070" ht="11.25" customHeight="1">
      <c r="D1070" s="149" t="s">
        <v>3905</v>
      </c>
      <c r="E1070" s="150" t="s">
        <v>103</v>
      </c>
      <c r="F1070" s="151" t="s">
        <v>3906</v>
      </c>
      <c r="G1070" s="150" t="s">
        <v>3903</v>
      </c>
      <c r="H1070" s="150" t="s">
        <v>3907</v>
      </c>
      <c r="I1070" s="155"/>
      <c r="J1070" s="126">
        <v>2</v>
      </c>
      <c r="K1070" s="150"/>
      <c r="L1070" s="227">
        <f>IF(("Reference probe"&lt;&gt;"Reference probe"),"N","Y")</f>
      </c>
      <c r="M1070" s="171">
        <v>1.04</v>
      </c>
      <c r="N1070" s="171">
        <v>0.99</v>
      </c>
      <c r="O1070" s="171">
        <v>0.99</v>
      </c>
      <c r="P1070" s="171">
        <v>0.93</v>
      </c>
      <c r="Q1070" s="171">
        <v>1</v>
      </c>
      <c r="R1070" s="171">
        <v>0.92</v>
      </c>
      <c r="S1070" s="171">
        <v>1.05</v>
      </c>
      <c r="T1070" s="171">
        <v>1.03</v>
      </c>
      <c r="U1070" s="171">
        <v>1.05</v>
      </c>
      <c r="V1070" s="171">
        <v>1</v>
      </c>
      <c r="W1070" s="171">
        <v>0.95</v>
      </c>
      <c r="X1070" s="171">
        <v>0.99</v>
      </c>
      <c r="Y1070" s="171">
        <v>1.01</v>
      </c>
    </row>
    <row r="1071" ht="11.25" customHeight="1">
      <c r="D1071" s="149" t="s">
        <v>3908</v>
      </c>
      <c r="E1071" s="150" t="s">
        <v>103</v>
      </c>
      <c r="F1071" s="151" t="s">
        <v>3909</v>
      </c>
      <c r="G1071" s="150" t="s">
        <v>3910</v>
      </c>
      <c r="H1071" s="150" t="s">
        <v>3911</v>
      </c>
      <c r="I1071" s="155"/>
      <c r="J1071" s="126">
        <v>2</v>
      </c>
      <c r="K1071" s="150" t="s">
        <v>199</v>
      </c>
      <c r="L1071" s="227">
        <f>IF(("Reference probe"&lt;&gt;"Reference probe"),"N","Y")</f>
      </c>
      <c r="M1071" s="171">
        <v>0.99</v>
      </c>
      <c r="N1071" s="171">
        <v>1</v>
      </c>
      <c r="O1071" s="171">
        <v>1.03</v>
      </c>
      <c r="P1071" s="171">
        <v>0.99</v>
      </c>
      <c r="Q1071" s="171">
        <v>1.01</v>
      </c>
      <c r="R1071" s="171">
        <v>0.99</v>
      </c>
      <c r="S1071" s="171">
        <v>1.12</v>
      </c>
      <c r="T1071" s="171">
        <v>0.99</v>
      </c>
      <c r="U1071" s="171">
        <v>0.94</v>
      </c>
      <c r="V1071" s="171">
        <v>0.97</v>
      </c>
      <c r="W1071" s="171">
        <v>1.06</v>
      </c>
      <c r="X1071" s="171">
        <v>1.01</v>
      </c>
      <c r="Y1071" s="171">
        <v>1</v>
      </c>
    </row>
    <row r="1072" ht="11.25" customHeight="1">
      <c r="D1072" s="149" t="s">
        <v>3912</v>
      </c>
      <c r="E1072" s="150" t="s">
        <v>103</v>
      </c>
      <c r="F1072" s="151" t="s">
        <v>3913</v>
      </c>
      <c r="G1072" s="150" t="s">
        <v>3910</v>
      </c>
      <c r="H1072" s="150" t="s">
        <v>3914</v>
      </c>
      <c r="I1072" s="155"/>
      <c r="J1072" s="126">
        <v>2</v>
      </c>
      <c r="K1072" s="150"/>
      <c r="L1072" s="227">
        <f>IF(("Reference probe"&lt;&gt;"Reference probe"),"N","Y")</f>
      </c>
      <c r="M1072" s="171">
        <v>1.02</v>
      </c>
      <c r="N1072" s="171">
        <v>1.03</v>
      </c>
      <c r="O1072" s="171">
        <v>0.97</v>
      </c>
      <c r="P1072" s="171">
        <v>1.06</v>
      </c>
      <c r="Q1072" s="171">
        <v>1.01</v>
      </c>
      <c r="R1072" s="171">
        <v>1.04</v>
      </c>
      <c r="S1072" s="171">
        <v>1.03</v>
      </c>
      <c r="T1072" s="171">
        <v>0.92</v>
      </c>
      <c r="U1072" s="171">
        <v>0.99</v>
      </c>
      <c r="V1072" s="171">
        <v>0.95</v>
      </c>
      <c r="W1072" s="171">
        <v>0.99</v>
      </c>
      <c r="X1072" s="171">
        <v>0.86</v>
      </c>
      <c r="Y1072" s="171">
        <v>0.98</v>
      </c>
    </row>
    <row r="1073" ht="11.25" customHeight="1">
      <c r="D1073" s="149" t="s">
        <v>3915</v>
      </c>
      <c r="E1073" s="150" t="s">
        <v>103</v>
      </c>
      <c r="F1073" s="151" t="s">
        <v>3916</v>
      </c>
      <c r="G1073" s="150" t="s">
        <v>3917</v>
      </c>
      <c r="H1073" s="150" t="s">
        <v>3918</v>
      </c>
      <c r="I1073" s="155"/>
      <c r="J1073" s="126">
        <v>2</v>
      </c>
      <c r="K1073" s="150"/>
      <c r="L1073" s="227">
        <f>IF(("Reference probe"&lt;&gt;"Reference probe"),"N","Y")</f>
      </c>
      <c r="M1073" s="171">
        <v>1</v>
      </c>
      <c r="N1073" s="171">
        <v>1.01</v>
      </c>
      <c r="O1073" s="171">
        <v>1</v>
      </c>
      <c r="P1073" s="171">
        <v>1.02</v>
      </c>
      <c r="Q1073" s="171">
        <v>1.01</v>
      </c>
      <c r="R1073" s="171">
        <v>1.08</v>
      </c>
      <c r="S1073" s="171">
        <v>1.03</v>
      </c>
      <c r="T1073" s="171">
        <v>1.03</v>
      </c>
      <c r="U1073" s="171">
        <v>1.01</v>
      </c>
      <c r="V1073" s="171">
        <v>1.04</v>
      </c>
      <c r="W1073" s="171">
        <v>1.02</v>
      </c>
      <c r="X1073" s="171">
        <v>1.01</v>
      </c>
      <c r="Y1073" s="171">
        <v>0.96</v>
      </c>
    </row>
    <row r="1074" ht="11.25" customHeight="1">
      <c r="D1074" s="149" t="s">
        <v>3919</v>
      </c>
      <c r="E1074" s="150" t="s">
        <v>103</v>
      </c>
      <c r="F1074" s="151" t="s">
        <v>3920</v>
      </c>
      <c r="G1074" s="150" t="s">
        <v>3917</v>
      </c>
      <c r="H1074" s="150" t="s">
        <v>3921</v>
      </c>
      <c r="I1074" s="155"/>
      <c r="J1074" s="126">
        <v>2</v>
      </c>
      <c r="K1074" s="150"/>
      <c r="L1074" s="227">
        <f>IF(("Reference probe"&lt;&gt;"Reference probe"),"N","Y")</f>
      </c>
      <c r="M1074" s="171">
        <v>1.07</v>
      </c>
      <c r="N1074" s="171">
        <v>0.95</v>
      </c>
      <c r="O1074" s="171">
        <v>1.01</v>
      </c>
      <c r="P1074" s="171">
        <v>0.96</v>
      </c>
      <c r="Q1074" s="171">
        <v>1.01</v>
      </c>
      <c r="R1074" s="171">
        <v>1.02</v>
      </c>
      <c r="S1074" s="171">
        <v>1.08</v>
      </c>
      <c r="T1074" s="171">
        <v>1.04</v>
      </c>
      <c r="U1074" s="171">
        <v>1.01</v>
      </c>
      <c r="V1074" s="171">
        <v>1.1</v>
      </c>
      <c r="W1074" s="171">
        <v>1.03</v>
      </c>
      <c r="X1074" s="171">
        <v>0.91</v>
      </c>
      <c r="Y1074" s="171">
        <v>1</v>
      </c>
    </row>
    <row r="1075" ht="11.25" customHeight="1">
      <c r="D1075" s="149" t="s">
        <v>3922</v>
      </c>
      <c r="E1075" s="150" t="s">
        <v>103</v>
      </c>
      <c r="F1075" s="151" t="s">
        <v>3923</v>
      </c>
      <c r="G1075" s="150" t="s">
        <v>3924</v>
      </c>
      <c r="H1075" s="150" t="s">
        <v>3925</v>
      </c>
      <c r="I1075" s="155"/>
      <c r="J1075" s="126">
        <v>2</v>
      </c>
      <c r="K1075" s="150"/>
      <c r="L1075" s="227">
        <f>IF(("Reference probe"&lt;&gt;"Reference probe"),"N","Y")</f>
      </c>
      <c r="M1075" s="171">
        <v>0.98</v>
      </c>
      <c r="N1075" s="171">
        <v>0.93</v>
      </c>
      <c r="O1075" s="171">
        <v>0.98</v>
      </c>
      <c r="P1075" s="171">
        <v>0.94</v>
      </c>
      <c r="Q1075" s="171">
        <v>0.99</v>
      </c>
      <c r="R1075" s="171">
        <v>1</v>
      </c>
      <c r="S1075" s="171">
        <v>1.07</v>
      </c>
      <c r="T1075" s="171">
        <v>0.9</v>
      </c>
      <c r="U1075" s="171">
        <v>1.01</v>
      </c>
      <c r="V1075" s="171">
        <v>0.97</v>
      </c>
      <c r="W1075" s="171">
        <v>1</v>
      </c>
      <c r="X1075" s="171">
        <v>0.97</v>
      </c>
      <c r="Y1075" s="171">
        <v>1.07</v>
      </c>
    </row>
    <row r="1076" ht="11.25" customHeight="1">
      <c r="D1076" s="149" t="s">
        <v>3926</v>
      </c>
      <c r="E1076" s="150" t="s">
        <v>103</v>
      </c>
      <c r="F1076" s="151" t="s">
        <v>3927</v>
      </c>
      <c r="G1076" s="150" t="s">
        <v>3928</v>
      </c>
      <c r="H1076" s="150" t="s">
        <v>3929</v>
      </c>
      <c r="I1076" s="155"/>
      <c r="J1076" s="126">
        <v>2</v>
      </c>
      <c r="K1076" s="150"/>
      <c r="L1076" s="227">
        <f>IF(("Reference probe"&lt;&gt;"Reference probe"),"N","Y")</f>
      </c>
      <c r="M1076" s="171">
        <v>1.05</v>
      </c>
      <c r="N1076" s="171">
        <v>0.91</v>
      </c>
      <c r="O1076" s="171">
        <v>1.08</v>
      </c>
      <c r="P1076" s="171">
        <v>1.1</v>
      </c>
      <c r="Q1076" s="171">
        <v>1.02</v>
      </c>
      <c r="R1076" s="171">
        <v>0.95</v>
      </c>
      <c r="S1076" s="171">
        <v>1</v>
      </c>
      <c r="T1076" s="171">
        <v>1.09</v>
      </c>
      <c r="U1076" s="171">
        <v>1.05</v>
      </c>
      <c r="V1076" s="171">
        <v>1.04</v>
      </c>
      <c r="W1076" s="171">
        <v>1.02</v>
      </c>
      <c r="X1076" s="171">
        <v>1</v>
      </c>
      <c r="Y1076" s="171">
        <v>1</v>
      </c>
    </row>
    <row r="1077" ht="11.25" customHeight="1">
      <c r="D1077" s="149" t="s">
        <v>3930</v>
      </c>
      <c r="E1077" s="150" t="s">
        <v>103</v>
      </c>
      <c r="F1077" s="151" t="s">
        <v>3931</v>
      </c>
      <c r="G1077" s="150" t="s">
        <v>3928</v>
      </c>
      <c r="H1077" s="150" t="s">
        <v>3932</v>
      </c>
      <c r="I1077" s="155"/>
      <c r="J1077" s="126">
        <v>2</v>
      </c>
      <c r="K1077" s="150"/>
      <c r="L1077" s="227">
        <f>IF(("Reference probe"&lt;&gt;"Reference probe"),"N","Y")</f>
      </c>
      <c r="M1077" s="171">
        <v>1.05</v>
      </c>
      <c r="N1077" s="171">
        <v>1.06</v>
      </c>
      <c r="O1077" s="171">
        <v>1.03</v>
      </c>
      <c r="P1077" s="171">
        <v>1.03</v>
      </c>
      <c r="Q1077" s="171">
        <v>1.06</v>
      </c>
      <c r="R1077" s="171">
        <v>1.02</v>
      </c>
      <c r="S1077" s="171">
        <v>0.97</v>
      </c>
      <c r="T1077" s="171">
        <v>0.93</v>
      </c>
      <c r="U1077" s="171">
        <v>0.99</v>
      </c>
      <c r="V1077" s="171">
        <v>1.03</v>
      </c>
      <c r="W1077" s="171">
        <v>0.98</v>
      </c>
      <c r="X1077" s="171">
        <v>0.94</v>
      </c>
      <c r="Y1077" s="171">
        <v>0.92</v>
      </c>
    </row>
    <row r="1078" ht="11.25" customHeight="1">
      <c r="D1078" s="149" t="s">
        <v>3933</v>
      </c>
      <c r="E1078" s="150" t="s">
        <v>103</v>
      </c>
      <c r="F1078" s="151" t="s">
        <v>3934</v>
      </c>
      <c r="G1078" s="150" t="s">
        <v>3928</v>
      </c>
      <c r="H1078" s="150" t="s">
        <v>3935</v>
      </c>
      <c r="I1078" s="155"/>
      <c r="J1078" s="126">
        <v>2</v>
      </c>
      <c r="K1078" s="150"/>
      <c r="L1078" s="227">
        <f>IF(("Default"&lt;&gt;"Reference probe"),"N","Y")</f>
      </c>
      <c r="M1078" s="171">
        <v>1.02</v>
      </c>
      <c r="N1078" s="171">
        <v>0.97</v>
      </c>
      <c r="O1078" s="171">
        <v>1.1</v>
      </c>
      <c r="P1078" s="171">
        <v>0.99</v>
      </c>
      <c r="Q1078" s="171">
        <v>1.01</v>
      </c>
      <c r="R1078" s="171">
        <v>0.99</v>
      </c>
      <c r="S1078" s="171">
        <v>1.04</v>
      </c>
      <c r="T1078" s="171">
        <v>1.05</v>
      </c>
      <c r="U1078" s="171">
        <v>0.99</v>
      </c>
      <c r="V1078" s="171">
        <v>1.09</v>
      </c>
      <c r="W1078" s="171">
        <v>1.02</v>
      </c>
      <c r="X1078" s="171">
        <v>1.02</v>
      </c>
      <c r="Y1078" s="171">
        <v>1</v>
      </c>
    </row>
    <row r="1079" ht="11.25" customHeight="1">
      <c r="D1079" s="149" t="s">
        <v>3936</v>
      </c>
      <c r="E1079" s="150" t="s">
        <v>103</v>
      </c>
      <c r="F1079" s="151" t="s">
        <v>3937</v>
      </c>
      <c r="G1079" s="150" t="s">
        <v>3938</v>
      </c>
      <c r="H1079" s="150" t="s">
        <v>3939</v>
      </c>
      <c r="I1079" s="155"/>
      <c r="J1079" s="126">
        <v>2</v>
      </c>
      <c r="K1079" s="150" t="s">
        <v>152</v>
      </c>
      <c r="L1079" s="227">
        <f>IF(("Default"&lt;&gt;"Reference probe"),"N","Y")</f>
      </c>
      <c r="M1079" s="171">
        <v>1.06</v>
      </c>
      <c r="N1079" s="171">
        <v>0.99</v>
      </c>
      <c r="O1079" s="171">
        <v>1.01</v>
      </c>
      <c r="P1079" s="171">
        <v>0.87</v>
      </c>
      <c r="Q1079" s="171">
        <v>0.96</v>
      </c>
      <c r="R1079" s="171">
        <v>0.97</v>
      </c>
      <c r="S1079" s="171">
        <v>1.05</v>
      </c>
      <c r="T1079" s="171">
        <v>1.02</v>
      </c>
      <c r="U1079" s="171">
        <v>1.03</v>
      </c>
      <c r="V1079" s="171">
        <v>0.96</v>
      </c>
      <c r="W1079" s="171">
        <v>1</v>
      </c>
      <c r="X1079" s="171">
        <v>0.91</v>
      </c>
      <c r="Y1079" s="171">
        <v>1.02</v>
      </c>
    </row>
    <row r="1080" ht="11.25" customHeight="1">
      <c r="D1080" s="149" t="s">
        <v>3940</v>
      </c>
      <c r="E1080" s="150" t="s">
        <v>103</v>
      </c>
      <c r="F1080" s="151" t="s">
        <v>3941</v>
      </c>
      <c r="G1080" s="150" t="s">
        <v>3942</v>
      </c>
      <c r="H1080" s="150" t="s">
        <v>3943</v>
      </c>
      <c r="I1080" s="155"/>
      <c r="J1080" s="126">
        <v>2</v>
      </c>
      <c r="K1080" s="150"/>
      <c r="L1080" s="227">
        <f>IF(("Default"&lt;&gt;"Reference probe"),"N","Y")</f>
      </c>
      <c r="M1080" s="171">
        <v>1.03</v>
      </c>
      <c r="N1080" s="171">
        <v>0.99</v>
      </c>
      <c r="O1080" s="171">
        <v>1.03</v>
      </c>
      <c r="P1080" s="171">
        <v>0.97</v>
      </c>
      <c r="Q1080" s="171">
        <v>1.03</v>
      </c>
      <c r="R1080" s="171">
        <v>0.98</v>
      </c>
      <c r="S1080" s="171">
        <v>1.02</v>
      </c>
      <c r="T1080" s="171">
        <v>1.03</v>
      </c>
      <c r="U1080" s="171">
        <v>0.95</v>
      </c>
      <c r="V1080" s="171">
        <v>0.92</v>
      </c>
      <c r="W1080" s="171">
        <v>0.95</v>
      </c>
      <c r="X1080" s="171">
        <v>0.9</v>
      </c>
      <c r="Y1080" s="171">
        <v>1.09</v>
      </c>
    </row>
    <row r="1081" ht="11.25" customHeight="1">
      <c r="D1081" s="149" t="s">
        <v>3944</v>
      </c>
      <c r="E1081" s="150" t="s">
        <v>103</v>
      </c>
      <c r="F1081" s="151" t="s">
        <v>3945</v>
      </c>
      <c r="G1081" s="150" t="s">
        <v>3946</v>
      </c>
      <c r="H1081" s="150" t="s">
        <v>3947</v>
      </c>
      <c r="I1081" s="155"/>
      <c r="J1081" s="126">
        <v>2</v>
      </c>
      <c r="K1081" s="150"/>
      <c r="L1081" s="227">
        <f>IF(("Reference probe"&lt;&gt;"Reference probe"),"N","Y")</f>
      </c>
      <c r="M1081" s="171">
        <v>0.94</v>
      </c>
      <c r="N1081" s="171">
        <v>1.02</v>
      </c>
      <c r="O1081" s="171">
        <v>1.09</v>
      </c>
      <c r="P1081" s="171">
        <v>0.99</v>
      </c>
      <c r="Q1081" s="171">
        <v>1</v>
      </c>
      <c r="R1081" s="171">
        <v>1</v>
      </c>
      <c r="S1081" s="171">
        <v>0.97</v>
      </c>
      <c r="T1081" s="171">
        <v>0.98</v>
      </c>
      <c r="U1081" s="171">
        <v>1.04</v>
      </c>
      <c r="V1081" s="171">
        <v>1.03</v>
      </c>
      <c r="W1081" s="171">
        <v>1.01</v>
      </c>
      <c r="X1081" s="171">
        <v>0.93</v>
      </c>
      <c r="Y1081" s="171">
        <v>0.94</v>
      </c>
    </row>
    <row r="1082" ht="11.25" customHeight="1">
      <c r="D1082" s="149" t="s">
        <v>3948</v>
      </c>
      <c r="E1082" s="150" t="s">
        <v>103</v>
      </c>
      <c r="F1082" s="151" t="s">
        <v>3949</v>
      </c>
      <c r="G1082" s="150" t="s">
        <v>3946</v>
      </c>
      <c r="H1082" s="150" t="s">
        <v>3950</v>
      </c>
      <c r="I1082" s="155"/>
      <c r="J1082" s="126">
        <v>2</v>
      </c>
      <c r="K1082" s="150"/>
      <c r="L1082" s="227">
        <f>IF(("Reference probe"&lt;&gt;"Reference probe"),"N","Y")</f>
      </c>
      <c r="M1082" s="171">
        <v>1.04</v>
      </c>
      <c r="N1082" s="171">
        <v>0.98</v>
      </c>
      <c r="O1082" s="171">
        <v>0.96</v>
      </c>
      <c r="P1082" s="171">
        <v>0.96</v>
      </c>
      <c r="Q1082" s="171">
        <v>0.97</v>
      </c>
      <c r="R1082" s="171">
        <v>1.02</v>
      </c>
      <c r="S1082" s="171">
        <v>1.02</v>
      </c>
      <c r="T1082" s="171">
        <v>0.95</v>
      </c>
      <c r="U1082" s="171">
        <v>1.01</v>
      </c>
      <c r="V1082" s="171">
        <v>1</v>
      </c>
      <c r="W1082" s="171">
        <v>1.03</v>
      </c>
      <c r="X1082" s="171">
        <v>0.97</v>
      </c>
      <c r="Y1082" s="171">
        <v>1.02</v>
      </c>
    </row>
    <row r="1083" ht="11.25" customHeight="1">
      <c r="D1083" s="149" t="s">
        <v>3951</v>
      </c>
      <c r="E1083" s="150" t="s">
        <v>103</v>
      </c>
      <c r="F1083" s="151" t="s">
        <v>3952</v>
      </c>
      <c r="G1083" s="150" t="s">
        <v>3953</v>
      </c>
      <c r="H1083" s="150" t="s">
        <v>3954</v>
      </c>
      <c r="I1083" s="155"/>
      <c r="J1083" s="126">
        <v>2</v>
      </c>
      <c r="K1083" s="150"/>
      <c r="L1083" s="227">
        <f>IF(("Reference probe"&lt;&gt;"Reference probe"),"N","Y")</f>
      </c>
      <c r="M1083" s="171">
        <v>1.03</v>
      </c>
      <c r="N1083" s="171">
        <v>1.03</v>
      </c>
      <c r="O1083" s="171">
        <v>1.01</v>
      </c>
      <c r="P1083" s="171">
        <v>1</v>
      </c>
      <c r="Q1083" s="171">
        <v>1.02</v>
      </c>
      <c r="R1083" s="171">
        <v>1.06</v>
      </c>
      <c r="S1083" s="171">
        <v>0.99</v>
      </c>
      <c r="T1083" s="171">
        <v>0.92</v>
      </c>
      <c r="U1083" s="171">
        <v>0.97</v>
      </c>
      <c r="V1083" s="171">
        <v>0.98</v>
      </c>
      <c r="W1083" s="171">
        <v>0.96</v>
      </c>
      <c r="X1083" s="171">
        <v>1.04</v>
      </c>
      <c r="Y1083" s="171">
        <v>1.04</v>
      </c>
    </row>
    <row r="1084" ht="11.25" customHeight="1">
      <c r="D1084" s="149" t="s">
        <v>3955</v>
      </c>
      <c r="E1084" s="150" t="s">
        <v>103</v>
      </c>
      <c r="F1084" s="151" t="s">
        <v>3956</v>
      </c>
      <c r="G1084" s="150" t="s">
        <v>3957</v>
      </c>
      <c r="H1084" s="150" t="s">
        <v>3958</v>
      </c>
      <c r="I1084" s="155"/>
      <c r="J1084" s="126">
        <v>2</v>
      </c>
      <c r="K1084" s="150"/>
      <c r="L1084" s="227">
        <f>IF(("Reference probe"&lt;&gt;"Reference probe"),"N","Y")</f>
      </c>
      <c r="M1084" s="171">
        <v>0.94</v>
      </c>
      <c r="N1084" s="171">
        <v>1.02</v>
      </c>
      <c r="O1084" s="171">
        <v>1</v>
      </c>
      <c r="P1084" s="171">
        <v>0.98</v>
      </c>
      <c r="Q1084" s="171">
        <v>1.07</v>
      </c>
      <c r="R1084" s="171">
        <v>1.05</v>
      </c>
      <c r="S1084" s="171">
        <v>1.07</v>
      </c>
      <c r="T1084" s="171">
        <v>1.02</v>
      </c>
      <c r="U1084" s="171">
        <v>0.98</v>
      </c>
      <c r="V1084" s="171">
        <v>0.99</v>
      </c>
      <c r="W1084" s="171">
        <v>1</v>
      </c>
      <c r="X1084" s="171">
        <v>1.09</v>
      </c>
      <c r="Y1084" s="171">
        <v>0.93</v>
      </c>
    </row>
    <row r="1085" ht="11.25" customHeight="1">
      <c r="D1085" s="149" t="s">
        <v>3959</v>
      </c>
      <c r="E1085" s="150" t="s">
        <v>103</v>
      </c>
      <c r="F1085" s="151" t="s">
        <v>3960</v>
      </c>
      <c r="G1085" s="150" t="s">
        <v>3957</v>
      </c>
      <c r="H1085" s="150" t="s">
        <v>3961</v>
      </c>
      <c r="I1085" s="155"/>
      <c r="J1085" s="126">
        <v>2</v>
      </c>
      <c r="K1085" s="150"/>
      <c r="L1085" s="227">
        <f>IF(("Reference probe"&lt;&gt;"Reference probe"),"N","Y")</f>
      </c>
      <c r="M1085" s="171">
        <v>0.9</v>
      </c>
      <c r="N1085" s="171">
        <v>0.98</v>
      </c>
      <c r="O1085" s="171">
        <v>0.97</v>
      </c>
      <c r="P1085" s="171">
        <v>0.89</v>
      </c>
      <c r="Q1085" s="171">
        <v>1.04</v>
      </c>
      <c r="R1085" s="171">
        <v>0.93</v>
      </c>
      <c r="S1085" s="171">
        <v>0.96</v>
      </c>
      <c r="T1085" s="171">
        <v>0.93</v>
      </c>
      <c r="U1085" s="171">
        <v>1.07</v>
      </c>
      <c r="V1085" s="171">
        <v>0.85</v>
      </c>
      <c r="W1085" s="171">
        <v>0.94</v>
      </c>
      <c r="X1085" s="171">
        <v>0.93</v>
      </c>
      <c r="Y1085" s="171">
        <v>0.99</v>
      </c>
    </row>
    <row r="1086" ht="11.25" customHeight="1">
      <c r="D1086" s="149" t="s">
        <v>3962</v>
      </c>
      <c r="E1086" s="150" t="s">
        <v>103</v>
      </c>
      <c r="F1086" s="151" t="s">
        <v>3963</v>
      </c>
      <c r="G1086" s="150" t="s">
        <v>3964</v>
      </c>
      <c r="H1086" s="150" t="s">
        <v>3965</v>
      </c>
      <c r="I1086" s="155"/>
      <c r="J1086" s="126">
        <v>2</v>
      </c>
      <c r="K1086" s="150"/>
      <c r="L1086" s="227">
        <f>IF(("Reference probe"&lt;&gt;"Reference probe"),"N","Y")</f>
      </c>
      <c r="M1086" s="171">
        <v>0.92</v>
      </c>
      <c r="N1086" s="171">
        <v>1.04</v>
      </c>
      <c r="O1086" s="171">
        <v>1.1</v>
      </c>
      <c r="P1086" s="171">
        <v>1.07</v>
      </c>
      <c r="Q1086" s="171">
        <v>0.97</v>
      </c>
      <c r="R1086" s="171">
        <v>0.95</v>
      </c>
      <c r="S1086" s="171">
        <v>1.07</v>
      </c>
      <c r="T1086" s="171">
        <v>1.02</v>
      </c>
      <c r="U1086" s="171">
        <v>0.98</v>
      </c>
      <c r="V1086" s="171">
        <v>1.06</v>
      </c>
      <c r="W1086" s="171">
        <v>1</v>
      </c>
      <c r="X1086" s="171">
        <v>1.19</v>
      </c>
      <c r="Y1086" s="171">
        <v>1.03</v>
      </c>
    </row>
    <row r="1087" ht="11.25" customHeight="1">
      <c r="D1087" s="149" t="s">
        <v>3966</v>
      </c>
      <c r="E1087" s="150" t="s">
        <v>103</v>
      </c>
      <c r="F1087" s="151" t="s">
        <v>3967</v>
      </c>
      <c r="G1087" s="150" t="s">
        <v>3964</v>
      </c>
      <c r="H1087" s="150" t="s">
        <v>3968</v>
      </c>
      <c r="I1087" s="155"/>
      <c r="J1087" s="126">
        <v>2</v>
      </c>
      <c r="K1087" s="150"/>
      <c r="L1087" s="227">
        <f>IF(("Reference probe"&lt;&gt;"Reference probe"),"N","Y")</f>
      </c>
      <c r="M1087" s="171">
        <v>0.88</v>
      </c>
      <c r="N1087" s="171">
        <v>1.02</v>
      </c>
      <c r="O1087" s="171">
        <v>0.93</v>
      </c>
      <c r="P1087" s="171">
        <v>0.94</v>
      </c>
      <c r="Q1087" s="171">
        <v>1.01</v>
      </c>
      <c r="R1087" s="171">
        <v>0.99</v>
      </c>
      <c r="S1087" s="171">
        <v>1.01</v>
      </c>
      <c r="T1087" s="171">
        <v>0.95</v>
      </c>
      <c r="U1087" s="171">
        <v>1.05</v>
      </c>
      <c r="V1087" s="171">
        <v>1.01</v>
      </c>
      <c r="W1087" s="171">
        <v>0.96</v>
      </c>
      <c r="X1087" s="171">
        <v>1.01</v>
      </c>
      <c r="Y1087" s="171">
        <v>0.97</v>
      </c>
    </row>
    <row r="1088" ht="11.25" customHeight="1">
      <c r="D1088" s="149" t="s">
        <v>3969</v>
      </c>
      <c r="E1088" s="150" t="s">
        <v>103</v>
      </c>
      <c r="F1088" s="151" t="s">
        <v>3970</v>
      </c>
      <c r="G1088" s="150" t="s">
        <v>3971</v>
      </c>
      <c r="H1088" s="150" t="s">
        <v>3972</v>
      </c>
      <c r="I1088" s="155"/>
      <c r="J1088" s="126">
        <v>2</v>
      </c>
      <c r="K1088" s="150"/>
      <c r="L1088" s="227">
        <f>IF(("Default"&lt;&gt;"Reference probe"),"N","Y")</f>
      </c>
      <c r="M1088" s="171">
        <v>1.02</v>
      </c>
      <c r="N1088" s="171">
        <v>1.01</v>
      </c>
      <c r="O1088" s="171">
        <v>1.04</v>
      </c>
      <c r="P1088" s="171">
        <v>0.94</v>
      </c>
      <c r="Q1088" s="171">
        <v>1</v>
      </c>
      <c r="R1088" s="171">
        <v>0.92</v>
      </c>
      <c r="S1088" s="171">
        <v>0.94</v>
      </c>
      <c r="T1088" s="171">
        <v>0.93</v>
      </c>
      <c r="U1088" s="171">
        <v>1.03</v>
      </c>
      <c r="V1088" s="171">
        <v>0.95</v>
      </c>
      <c r="W1088" s="171">
        <v>0.96</v>
      </c>
      <c r="X1088" s="171">
        <v>1.02</v>
      </c>
      <c r="Y1088" s="171">
        <v>1</v>
      </c>
    </row>
    <row r="1089" ht="11.25" customHeight="1">
      <c r="D1089" s="149" t="s">
        <v>3973</v>
      </c>
      <c r="E1089" s="150" t="s">
        <v>103</v>
      </c>
      <c r="F1089" s="151" t="s">
        <v>3974</v>
      </c>
      <c r="G1089" s="150" t="s">
        <v>3971</v>
      </c>
      <c r="H1089" s="150" t="s">
        <v>3975</v>
      </c>
      <c r="I1089" s="155"/>
      <c r="J1089" s="126">
        <v>2</v>
      </c>
      <c r="K1089" s="150"/>
      <c r="L1089" s="227">
        <f>IF(("Reference probe"&lt;&gt;"Reference probe"),"N","Y")</f>
      </c>
      <c r="M1089" s="171">
        <v>0.96</v>
      </c>
      <c r="N1089" s="171">
        <v>0.95</v>
      </c>
      <c r="O1089" s="171">
        <v>0.97</v>
      </c>
      <c r="P1089" s="171">
        <v>1.01</v>
      </c>
      <c r="Q1089" s="171">
        <v>1.02</v>
      </c>
      <c r="R1089" s="171">
        <v>1.07</v>
      </c>
      <c r="S1089" s="171">
        <v>1.13</v>
      </c>
      <c r="T1089" s="171">
        <v>1.06</v>
      </c>
      <c r="U1089" s="171">
        <v>1.02</v>
      </c>
      <c r="V1089" s="171">
        <v>1.03</v>
      </c>
      <c r="W1089" s="171">
        <v>1.05</v>
      </c>
      <c r="X1089" s="171">
        <v>0.98</v>
      </c>
      <c r="Y1089" s="171">
        <v>0.96</v>
      </c>
    </row>
    <row r="1090" ht="11.25" customHeight="1">
      <c r="D1090" s="149" t="s">
        <v>3976</v>
      </c>
      <c r="E1090" s="150" t="s">
        <v>103</v>
      </c>
      <c r="F1090" s="151" t="s">
        <v>3977</v>
      </c>
      <c r="G1090" s="150" t="s">
        <v>3978</v>
      </c>
      <c r="H1090" s="150" t="s">
        <v>3979</v>
      </c>
      <c r="I1090" s="155"/>
      <c r="J1090" s="126">
        <v>2</v>
      </c>
      <c r="K1090" s="150"/>
      <c r="L1090" s="227">
        <f>IF(("Reference probe"&lt;&gt;"Reference probe"),"N","Y")</f>
      </c>
      <c r="M1090" s="171">
        <v>1.02</v>
      </c>
      <c r="N1090" s="171">
        <v>1.02</v>
      </c>
      <c r="O1090" s="171">
        <v>0.99</v>
      </c>
      <c r="P1090" s="171">
        <v>1</v>
      </c>
      <c r="Q1090" s="171">
        <v>1.05</v>
      </c>
      <c r="R1090" s="171">
        <v>1.07</v>
      </c>
      <c r="S1090" s="171">
        <v>0.96</v>
      </c>
      <c r="T1090" s="171">
        <v>1.02</v>
      </c>
      <c r="U1090" s="171">
        <v>1.02</v>
      </c>
      <c r="V1090" s="171">
        <v>1.09</v>
      </c>
      <c r="W1090" s="171">
        <v>0.96</v>
      </c>
      <c r="X1090" s="171">
        <v>1.06</v>
      </c>
      <c r="Y1090" s="171">
        <v>0.96</v>
      </c>
    </row>
    <row r="1091" ht="11.25" customHeight="1">
      <c r="D1091" s="149" t="s">
        <v>3980</v>
      </c>
      <c r="E1091" s="150" t="s">
        <v>103</v>
      </c>
      <c r="F1091" s="151" t="s">
        <v>3981</v>
      </c>
      <c r="G1091" s="150" t="s">
        <v>3982</v>
      </c>
      <c r="H1091" s="150" t="s">
        <v>3983</v>
      </c>
      <c r="I1091" s="155"/>
      <c r="J1091" s="126">
        <v>2</v>
      </c>
      <c r="K1091" s="150"/>
      <c r="L1091" s="227">
        <f>IF(("Reference probe"&lt;&gt;"Reference probe"),"N","Y")</f>
      </c>
      <c r="M1091" s="171">
        <v>1.04</v>
      </c>
      <c r="N1091" s="171">
        <v>1.06</v>
      </c>
      <c r="O1091" s="171">
        <v>0.98</v>
      </c>
      <c r="P1091" s="171">
        <v>1.09</v>
      </c>
      <c r="Q1091" s="171">
        <v>1</v>
      </c>
      <c r="R1091" s="171">
        <v>1.1</v>
      </c>
      <c r="S1091" s="171">
        <v>1.05</v>
      </c>
      <c r="T1091" s="171">
        <v>0.91</v>
      </c>
      <c r="U1091" s="171">
        <v>0.94</v>
      </c>
      <c r="V1091" s="171">
        <v>1.02</v>
      </c>
      <c r="W1091" s="171">
        <v>1.03</v>
      </c>
      <c r="X1091" s="171">
        <v>1.02</v>
      </c>
      <c r="Y1091" s="171">
        <v>0.98</v>
      </c>
    </row>
    <row r="1092" ht="11.25" customHeight="1">
      <c r="D1092" s="149" t="s">
        <v>3984</v>
      </c>
      <c r="E1092" s="150" t="s">
        <v>103</v>
      </c>
      <c r="F1092" s="151" t="s">
        <v>3985</v>
      </c>
      <c r="G1092" s="150" t="s">
        <v>3986</v>
      </c>
      <c r="H1092" s="150" t="s">
        <v>3987</v>
      </c>
      <c r="I1092" s="155"/>
      <c r="J1092" s="126">
        <v>2</v>
      </c>
      <c r="K1092" s="150"/>
      <c r="L1092" s="227">
        <f>IF(("Reference probe"&lt;&gt;"Reference probe"),"N","Y")</f>
      </c>
      <c r="M1092" s="171">
        <v>0.95</v>
      </c>
      <c r="N1092" s="171">
        <v>1.01</v>
      </c>
      <c r="O1092" s="171">
        <v>1.1</v>
      </c>
      <c r="P1092" s="171">
        <v>1.02</v>
      </c>
      <c r="Q1092" s="171">
        <v>1</v>
      </c>
      <c r="R1092" s="171">
        <v>1.06</v>
      </c>
      <c r="S1092" s="171">
        <v>1.03</v>
      </c>
      <c r="T1092" s="171">
        <v>1.1</v>
      </c>
      <c r="U1092" s="171">
        <v>0.98</v>
      </c>
      <c r="V1092" s="171">
        <v>0.98</v>
      </c>
      <c r="W1092" s="171">
        <v>0.98</v>
      </c>
      <c r="X1092" s="171">
        <v>1.02</v>
      </c>
      <c r="Y1092" s="171">
        <v>1.03</v>
      </c>
    </row>
    <row r="1093" ht="11.25" customHeight="1">
      <c r="D1093" s="149" t="s">
        <v>3988</v>
      </c>
      <c r="E1093" s="150" t="s">
        <v>103</v>
      </c>
      <c r="F1093" s="151" t="s">
        <v>3989</v>
      </c>
      <c r="G1093" s="150" t="s">
        <v>3990</v>
      </c>
      <c r="H1093" s="150" t="s">
        <v>3991</v>
      </c>
      <c r="I1093" s="155"/>
      <c r="J1093" s="126">
        <v>2</v>
      </c>
      <c r="K1093" s="150"/>
      <c r="L1093" s="227">
        <f>IF(("Reference probe"&lt;&gt;"Reference probe"),"N","Y")</f>
      </c>
      <c r="M1093" s="171">
        <v>0.95</v>
      </c>
      <c r="N1093" s="171">
        <v>1.02</v>
      </c>
      <c r="O1093" s="171">
        <v>1.06</v>
      </c>
      <c r="P1093" s="171">
        <v>0.95</v>
      </c>
      <c r="Q1093" s="171">
        <v>1</v>
      </c>
      <c r="R1093" s="171">
        <v>0.93</v>
      </c>
      <c r="S1093" s="171">
        <v>1.01</v>
      </c>
      <c r="T1093" s="171">
        <v>1.09</v>
      </c>
      <c r="U1093" s="171">
        <v>0.99</v>
      </c>
      <c r="V1093" s="171">
        <v>1.01</v>
      </c>
      <c r="W1093" s="171">
        <v>1.03</v>
      </c>
      <c r="X1093" s="171">
        <v>0.97</v>
      </c>
      <c r="Y1093" s="171">
        <v>0.97</v>
      </c>
    </row>
    <row r="1094" ht="11.25" customHeight="1">
      <c r="D1094" s="149" t="s">
        <v>3992</v>
      </c>
      <c r="E1094" s="150" t="s">
        <v>103</v>
      </c>
      <c r="F1094" s="151" t="s">
        <v>3993</v>
      </c>
      <c r="G1094" s="150" t="s">
        <v>3990</v>
      </c>
      <c r="H1094" s="150" t="s">
        <v>3994</v>
      </c>
      <c r="I1094" s="155"/>
      <c r="J1094" s="126">
        <v>2</v>
      </c>
      <c r="K1094" s="150" t="s">
        <v>199</v>
      </c>
      <c r="L1094" s="227">
        <f>IF(("Reference probe"&lt;&gt;"Reference probe"),"N","Y")</f>
      </c>
      <c r="M1094" s="171">
        <v>0.96</v>
      </c>
      <c r="N1094" s="171">
        <v>0.99</v>
      </c>
      <c r="O1094" s="171">
        <v>0.92</v>
      </c>
      <c r="P1094" s="171">
        <v>0.93</v>
      </c>
      <c r="Q1094" s="171">
        <v>0.98</v>
      </c>
      <c r="R1094" s="171">
        <v>0.94</v>
      </c>
      <c r="S1094" s="171">
        <v>1.07</v>
      </c>
      <c r="T1094" s="171">
        <v>1</v>
      </c>
      <c r="U1094" s="171">
        <v>1</v>
      </c>
      <c r="V1094" s="171">
        <v>1.1</v>
      </c>
      <c r="W1094" s="171">
        <v>0.99</v>
      </c>
      <c r="X1094" s="171">
        <v>0.95</v>
      </c>
      <c r="Y1094" s="171">
        <v>1.05</v>
      </c>
    </row>
    <row r="1095" ht="11.25" customHeight="1">
      <c r="D1095" s="149" t="s">
        <v>3995</v>
      </c>
      <c r="E1095" s="150" t="s">
        <v>103</v>
      </c>
      <c r="F1095" s="151" t="s">
        <v>3996</v>
      </c>
      <c r="G1095" s="150" t="s">
        <v>3990</v>
      </c>
      <c r="H1095" s="150" t="s">
        <v>3997</v>
      </c>
      <c r="I1095" s="155"/>
      <c r="J1095" s="126">
        <v>2</v>
      </c>
      <c r="K1095" s="150"/>
      <c r="L1095" s="227">
        <f>IF(("Reference probe"&lt;&gt;"Reference probe"),"N","Y")</f>
      </c>
      <c r="M1095" s="171">
        <v>1.03</v>
      </c>
      <c r="N1095" s="171">
        <v>1.05</v>
      </c>
      <c r="O1095" s="171">
        <v>1.01</v>
      </c>
      <c r="P1095" s="171">
        <v>0.94</v>
      </c>
      <c r="Q1095" s="171">
        <v>0.96</v>
      </c>
      <c r="R1095" s="171">
        <v>1</v>
      </c>
      <c r="S1095" s="171">
        <v>1.02</v>
      </c>
      <c r="T1095" s="171">
        <v>1.05</v>
      </c>
      <c r="U1095" s="171">
        <v>1.03</v>
      </c>
      <c r="V1095" s="171">
        <v>1</v>
      </c>
      <c r="W1095" s="171">
        <v>1</v>
      </c>
      <c r="X1095" s="171">
        <v>0.95</v>
      </c>
      <c r="Y1095" s="171">
        <v>0.96</v>
      </c>
    </row>
    <row r="1096" ht="11.25" customHeight="1">
      <c r="D1096" s="149" t="s">
        <v>3998</v>
      </c>
      <c r="E1096" s="150" t="s">
        <v>103</v>
      </c>
      <c r="F1096" s="151" t="s">
        <v>3999</v>
      </c>
      <c r="G1096" s="150" t="s">
        <v>3990</v>
      </c>
      <c r="H1096" s="150" t="s">
        <v>4000</v>
      </c>
      <c r="I1096" s="155"/>
      <c r="J1096" s="126">
        <v>2</v>
      </c>
      <c r="K1096" s="150"/>
      <c r="L1096" s="227">
        <f>IF(("Default"&lt;&gt;"Reference probe"),"N","Y")</f>
      </c>
      <c r="M1096" s="171">
        <v>0.97</v>
      </c>
      <c r="N1096" s="171">
        <v>0.94</v>
      </c>
      <c r="O1096" s="171">
        <v>1</v>
      </c>
      <c r="P1096" s="171">
        <v>0.99</v>
      </c>
      <c r="Q1096" s="171">
        <v>0.99</v>
      </c>
      <c r="R1096" s="171">
        <v>1.07</v>
      </c>
      <c r="S1096" s="171">
        <v>1.11</v>
      </c>
      <c r="T1096" s="171">
        <v>1.04</v>
      </c>
      <c r="U1096" s="171">
        <v>1.01</v>
      </c>
      <c r="V1096" s="171">
        <v>1.01</v>
      </c>
      <c r="W1096" s="171">
        <v>1.01</v>
      </c>
      <c r="X1096" s="171">
        <v>0.84</v>
      </c>
      <c r="Y1096" s="171">
        <v>1.05</v>
      </c>
    </row>
    <row r="1097" ht="11.25" customHeight="1">
      <c r="D1097" s="149" t="s">
        <v>4001</v>
      </c>
      <c r="E1097" s="150" t="s">
        <v>103</v>
      </c>
      <c r="F1097" s="151" t="s">
        <v>4002</v>
      </c>
      <c r="G1097" s="150" t="s">
        <v>3990</v>
      </c>
      <c r="H1097" s="150" t="s">
        <v>4003</v>
      </c>
      <c r="I1097" s="155"/>
      <c r="J1097" s="126">
        <v>2</v>
      </c>
      <c r="K1097" s="150"/>
      <c r="L1097" s="227">
        <f>IF(("Default"&lt;&gt;"Reference probe"),"N","Y")</f>
      </c>
      <c r="M1097" s="171">
        <v>1.08</v>
      </c>
      <c r="N1097" s="171">
        <v>0.95</v>
      </c>
      <c r="O1097" s="171">
        <v>1.04</v>
      </c>
      <c r="P1097" s="171">
        <v>1.13</v>
      </c>
      <c r="Q1097" s="171">
        <v>1</v>
      </c>
      <c r="R1097" s="171">
        <v>1.14</v>
      </c>
      <c r="S1097" s="171">
        <v>1.05</v>
      </c>
      <c r="T1097" s="171">
        <v>1.04</v>
      </c>
      <c r="U1097" s="171">
        <v>1.05</v>
      </c>
      <c r="V1097" s="171">
        <v>1.15</v>
      </c>
      <c r="W1097" s="171">
        <v>0.96</v>
      </c>
      <c r="X1097" s="171">
        <v>1.1</v>
      </c>
      <c r="Y1097" s="171">
        <v>1.04</v>
      </c>
    </row>
    <row r="1098" ht="11.25" customHeight="1">
      <c r="D1098" s="149" t="s">
        <v>4004</v>
      </c>
      <c r="E1098" s="150" t="s">
        <v>103</v>
      </c>
      <c r="F1098" s="151" t="s">
        <v>4005</v>
      </c>
      <c r="G1098" s="150" t="s">
        <v>4006</v>
      </c>
      <c r="H1098" s="150" t="s">
        <v>4007</v>
      </c>
      <c r="I1098" s="155"/>
      <c r="J1098" s="126">
        <v>2</v>
      </c>
      <c r="K1098" s="150"/>
      <c r="L1098" s="227">
        <f>IF(("Default"&lt;&gt;"Reference probe"),"N","Y")</f>
      </c>
      <c r="M1098" s="171">
        <v>1</v>
      </c>
      <c r="N1098" s="171">
        <v>0.96</v>
      </c>
      <c r="O1098" s="171">
        <v>1.04</v>
      </c>
      <c r="P1098" s="171">
        <v>0.98</v>
      </c>
      <c r="Q1098" s="171">
        <v>0.94</v>
      </c>
      <c r="R1098" s="171">
        <v>1.12</v>
      </c>
      <c r="S1098" s="171">
        <v>1.02</v>
      </c>
      <c r="T1098" s="171">
        <v>0.98</v>
      </c>
      <c r="U1098" s="171">
        <v>0.99</v>
      </c>
      <c r="V1098" s="171">
        <v>1</v>
      </c>
      <c r="W1098" s="171">
        <v>1.08</v>
      </c>
      <c r="X1098" s="171">
        <v>0.96</v>
      </c>
      <c r="Y1098" s="171">
        <v>1.03</v>
      </c>
    </row>
    <row r="1099" ht="11.25" customHeight="1">
      <c r="D1099" s="149" t="s">
        <v>4008</v>
      </c>
      <c r="E1099" s="150" t="s">
        <v>103</v>
      </c>
      <c r="F1099" s="151" t="s">
        <v>4009</v>
      </c>
      <c r="G1099" s="150" t="s">
        <v>4010</v>
      </c>
      <c r="H1099" s="150" t="s">
        <v>4011</v>
      </c>
      <c r="I1099" s="155"/>
      <c r="J1099" s="126">
        <v>2</v>
      </c>
      <c r="K1099" s="150"/>
      <c r="L1099" s="227">
        <f>IF(("Default"&lt;&gt;"Reference probe"),"N","Y")</f>
      </c>
      <c r="M1099" s="171">
        <v>1.01</v>
      </c>
      <c r="N1099" s="171">
        <v>0.92</v>
      </c>
      <c r="O1099" s="171">
        <v>1.08</v>
      </c>
      <c r="P1099" s="171">
        <v>1.1</v>
      </c>
      <c r="Q1099" s="171">
        <v>1</v>
      </c>
      <c r="R1099" s="171">
        <v>1</v>
      </c>
      <c r="S1099" s="171">
        <v>1.02</v>
      </c>
      <c r="T1099" s="171">
        <v>1.01</v>
      </c>
      <c r="U1099" s="171">
        <v>1.06</v>
      </c>
      <c r="V1099" s="171">
        <v>1.11</v>
      </c>
      <c r="W1099" s="171">
        <v>1</v>
      </c>
      <c r="X1099" s="171">
        <v>1.01</v>
      </c>
      <c r="Y1099" s="171">
        <v>1.03</v>
      </c>
    </row>
    <row r="1100" ht="11.25" customHeight="1">
      <c r="D1100" s="149" t="s">
        <v>4012</v>
      </c>
      <c r="E1100" s="150" t="s">
        <v>103</v>
      </c>
      <c r="F1100" s="151" t="s">
        <v>4013</v>
      </c>
      <c r="G1100" s="150" t="s">
        <v>4010</v>
      </c>
      <c r="H1100" s="150" t="s">
        <v>4014</v>
      </c>
      <c r="I1100" s="155"/>
      <c r="J1100" s="126">
        <v>2</v>
      </c>
      <c r="K1100" s="150"/>
      <c r="L1100" s="227">
        <f>IF(("Default"&lt;&gt;"Reference probe"),"N","Y")</f>
      </c>
      <c r="M1100" s="171">
        <v>0.99</v>
      </c>
      <c r="N1100" s="171">
        <v>1.03</v>
      </c>
      <c r="O1100" s="171">
        <v>0.93</v>
      </c>
      <c r="P1100" s="171">
        <v>0.99</v>
      </c>
      <c r="Q1100" s="171">
        <v>0.99</v>
      </c>
      <c r="R1100" s="171">
        <v>0.97</v>
      </c>
      <c r="S1100" s="171">
        <v>0.97</v>
      </c>
      <c r="T1100" s="171">
        <v>0.98</v>
      </c>
      <c r="U1100" s="171">
        <v>1.04</v>
      </c>
      <c r="V1100" s="171">
        <v>1.04</v>
      </c>
      <c r="W1100" s="171">
        <v>0.95</v>
      </c>
      <c r="X1100" s="171">
        <v>1.03</v>
      </c>
      <c r="Y1100" s="171">
        <v>0.99</v>
      </c>
    </row>
    <row r="1101" ht="11.25" customHeight="1">
      <c r="D1101" s="149" t="s">
        <v>4015</v>
      </c>
      <c r="E1101" s="150" t="s">
        <v>103</v>
      </c>
      <c r="F1101" s="151" t="s">
        <v>4016</v>
      </c>
      <c r="G1101" s="150" t="s">
        <v>4017</v>
      </c>
      <c r="H1101" s="150" t="s">
        <v>4018</v>
      </c>
      <c r="I1101" s="155"/>
      <c r="J1101" s="126">
        <v>2</v>
      </c>
      <c r="K1101" s="150"/>
      <c r="L1101" s="227">
        <f>IF(("Default"&lt;&gt;"Reference probe"),"N","Y")</f>
      </c>
      <c r="M1101" s="171">
        <v>1</v>
      </c>
      <c r="N1101" s="171">
        <v>0.97</v>
      </c>
      <c r="O1101" s="171">
        <v>1.01</v>
      </c>
      <c r="P1101" s="171">
        <v>0.93</v>
      </c>
      <c r="Q1101" s="171">
        <v>1.04</v>
      </c>
      <c r="R1101" s="171">
        <v>1.01</v>
      </c>
      <c r="S1101" s="171">
        <v>1.06</v>
      </c>
      <c r="T1101" s="171">
        <v>1.05</v>
      </c>
      <c r="U1101" s="171">
        <v>0.95</v>
      </c>
      <c r="V1101" s="171">
        <v>1.06</v>
      </c>
      <c r="W1101" s="171">
        <v>1.04</v>
      </c>
      <c r="X1101" s="171">
        <v>0.96</v>
      </c>
      <c r="Y1101" s="171">
        <v>1.02</v>
      </c>
    </row>
    <row r="1102" ht="11.25" customHeight="1">
      <c r="D1102" s="149" t="s">
        <v>4019</v>
      </c>
      <c r="E1102" s="150" t="s">
        <v>103</v>
      </c>
      <c r="F1102" s="151" t="s">
        <v>4020</v>
      </c>
      <c r="G1102" s="150" t="s">
        <v>4017</v>
      </c>
      <c r="H1102" s="150" t="s">
        <v>4021</v>
      </c>
      <c r="I1102" s="155"/>
      <c r="J1102" s="126">
        <v>2</v>
      </c>
      <c r="K1102" s="150"/>
      <c r="L1102" s="227">
        <f>IF(("Reference probe"&lt;&gt;"Reference probe"),"N","Y")</f>
      </c>
      <c r="M1102" s="171">
        <v>1.01</v>
      </c>
      <c r="N1102" s="171">
        <v>0.98</v>
      </c>
      <c r="O1102" s="171">
        <v>1.05</v>
      </c>
      <c r="P1102" s="171">
        <v>0.94</v>
      </c>
      <c r="Q1102" s="171">
        <v>0.98</v>
      </c>
      <c r="R1102" s="171">
        <v>1.05</v>
      </c>
      <c r="S1102" s="171">
        <v>1.04</v>
      </c>
      <c r="T1102" s="171">
        <v>0.93</v>
      </c>
      <c r="U1102" s="171">
        <v>1.05</v>
      </c>
      <c r="V1102" s="171">
        <v>1.05</v>
      </c>
      <c r="W1102" s="171">
        <v>1.02</v>
      </c>
      <c r="X1102" s="171">
        <v>0.98</v>
      </c>
      <c r="Y1102" s="171">
        <v>0.98</v>
      </c>
    </row>
    <row r="1103" ht="11.25" customHeight="1">
      <c r="D1103" s="149" t="s">
        <v>4022</v>
      </c>
      <c r="E1103" s="150" t="s">
        <v>103</v>
      </c>
      <c r="F1103" s="151" t="s">
        <v>4023</v>
      </c>
      <c r="G1103" s="150" t="s">
        <v>4024</v>
      </c>
      <c r="H1103" s="150" t="s">
        <v>4025</v>
      </c>
      <c r="I1103" s="155"/>
      <c r="J1103" s="126">
        <v>2</v>
      </c>
      <c r="K1103" s="150"/>
      <c r="L1103" s="227">
        <f>IF(("Reference probe"&lt;&gt;"Reference probe"),"N","Y")</f>
      </c>
      <c r="M1103" s="171">
        <v>1.1</v>
      </c>
      <c r="N1103" s="171">
        <v>0.99</v>
      </c>
      <c r="O1103" s="171">
        <v>1</v>
      </c>
      <c r="P1103" s="171">
        <v>0.99</v>
      </c>
      <c r="Q1103" s="171">
        <v>1.01</v>
      </c>
      <c r="R1103" s="171">
        <v>1.01</v>
      </c>
      <c r="S1103" s="171">
        <v>1.02</v>
      </c>
      <c r="T1103" s="171">
        <v>1.03</v>
      </c>
      <c r="U1103" s="171">
        <v>1.01</v>
      </c>
      <c r="V1103" s="171">
        <v>0.98</v>
      </c>
      <c r="W1103" s="171">
        <v>1.05</v>
      </c>
      <c r="X1103" s="171">
        <v>0.96</v>
      </c>
      <c r="Y1103" s="171">
        <v>0.94</v>
      </c>
    </row>
    <row r="1104" ht="11.25" customHeight="1">
      <c r="D1104" s="149" t="s">
        <v>4026</v>
      </c>
      <c r="E1104" s="150" t="s">
        <v>103</v>
      </c>
      <c r="F1104" s="151" t="s">
        <v>4027</v>
      </c>
      <c r="G1104" s="150" t="s">
        <v>4024</v>
      </c>
      <c r="H1104" s="150" t="s">
        <v>4028</v>
      </c>
      <c r="I1104" s="155"/>
      <c r="J1104" s="126">
        <v>2</v>
      </c>
      <c r="K1104" s="150"/>
      <c r="L1104" s="227">
        <f>IF(("Reference probe"&lt;&gt;"Reference probe"),"N","Y")</f>
      </c>
      <c r="M1104" s="171">
        <v>1.04</v>
      </c>
      <c r="N1104" s="171">
        <v>1</v>
      </c>
      <c r="O1104" s="171">
        <v>1.03</v>
      </c>
      <c r="P1104" s="171">
        <v>0.97</v>
      </c>
      <c r="Q1104" s="171">
        <v>0.98</v>
      </c>
      <c r="R1104" s="171">
        <v>0.95</v>
      </c>
      <c r="S1104" s="171">
        <v>0.99</v>
      </c>
      <c r="T1104" s="171">
        <v>0.97</v>
      </c>
      <c r="U1104" s="171">
        <v>0.95</v>
      </c>
      <c r="V1104" s="171">
        <v>1.02</v>
      </c>
      <c r="W1104" s="171">
        <v>1.01</v>
      </c>
      <c r="X1104" s="171">
        <v>1</v>
      </c>
      <c r="Y1104" s="171">
        <v>1.06</v>
      </c>
    </row>
    <row r="1105" ht="11.25" customHeight="1">
      <c r="D1105" s="149" t="s">
        <v>4029</v>
      </c>
      <c r="E1105" s="150" t="s">
        <v>103</v>
      </c>
      <c r="F1105" s="151" t="s">
        <v>4030</v>
      </c>
      <c r="G1105" s="150" t="s">
        <v>4031</v>
      </c>
      <c r="H1105" s="150" t="s">
        <v>4032</v>
      </c>
      <c r="I1105" s="155"/>
      <c r="J1105" s="126">
        <v>2</v>
      </c>
      <c r="K1105" s="150" t="s">
        <v>152</v>
      </c>
      <c r="L1105" s="227">
        <f>IF(("Default"&lt;&gt;"Reference probe"),"N","Y")</f>
      </c>
      <c r="M1105" s="171">
        <v>1.11</v>
      </c>
      <c r="N1105" s="171">
        <v>1.03</v>
      </c>
      <c r="O1105" s="171">
        <v>1.05</v>
      </c>
      <c r="P1105" s="171">
        <v>1.07</v>
      </c>
      <c r="Q1105" s="171">
        <v>1.04</v>
      </c>
      <c r="R1105" s="171">
        <v>1.01</v>
      </c>
      <c r="S1105" s="171">
        <v>1.15</v>
      </c>
      <c r="T1105" s="171">
        <v>1.01</v>
      </c>
      <c r="U1105" s="171">
        <v>0.98</v>
      </c>
      <c r="V1105" s="171">
        <v>1.09</v>
      </c>
      <c r="W1105" s="171">
        <v>0.97</v>
      </c>
      <c r="X1105" s="171">
        <v>0.98</v>
      </c>
      <c r="Y1105" s="171">
        <v>0.98</v>
      </c>
    </row>
    <row r="1106" ht="11.25" customHeight="1">
      <c r="D1106" s="149" t="s">
        <v>4033</v>
      </c>
      <c r="E1106" s="150" t="s">
        <v>103</v>
      </c>
      <c r="F1106" s="151" t="s">
        <v>4034</v>
      </c>
      <c r="G1106" s="150" t="s">
        <v>4035</v>
      </c>
      <c r="H1106" s="150" t="s">
        <v>4036</v>
      </c>
      <c r="I1106" s="155"/>
      <c r="J1106" s="126">
        <v>2</v>
      </c>
      <c r="K1106" s="150"/>
      <c r="L1106" s="227">
        <f>IF(("Reference probe"&lt;&gt;"Reference probe"),"N","Y")</f>
      </c>
      <c r="M1106" s="171">
        <v>0.96</v>
      </c>
      <c r="N1106" s="171">
        <v>1.01</v>
      </c>
      <c r="O1106" s="171">
        <v>0.97</v>
      </c>
      <c r="P1106" s="171">
        <v>0.95</v>
      </c>
      <c r="Q1106" s="171">
        <v>0.99</v>
      </c>
      <c r="R1106" s="171">
        <v>1.08</v>
      </c>
      <c r="S1106" s="171">
        <v>1.01</v>
      </c>
      <c r="T1106" s="171">
        <v>1.06</v>
      </c>
      <c r="U1106" s="171">
        <v>1.04</v>
      </c>
      <c r="V1106" s="171">
        <v>0.98</v>
      </c>
      <c r="W1106" s="171">
        <v>0.98</v>
      </c>
      <c r="X1106" s="171">
        <v>0.99</v>
      </c>
      <c r="Y1106" s="171">
        <v>0.98</v>
      </c>
    </row>
    <row r="1107" ht="11.25" customHeight="1">
      <c r="D1107" s="149" t="s">
        <v>4037</v>
      </c>
      <c r="E1107" s="150" t="s">
        <v>103</v>
      </c>
      <c r="F1107" s="151" t="s">
        <v>4038</v>
      </c>
      <c r="G1107" s="150" t="s">
        <v>4035</v>
      </c>
      <c r="H1107" s="150" t="s">
        <v>4039</v>
      </c>
      <c r="I1107" s="155"/>
      <c r="J1107" s="126">
        <v>2</v>
      </c>
      <c r="K1107" s="150"/>
      <c r="L1107" s="227">
        <f>IF(("Default"&lt;&gt;"Reference probe"),"N","Y")</f>
      </c>
      <c r="M1107" s="171">
        <v>1.03</v>
      </c>
      <c r="N1107" s="171">
        <v>0.98</v>
      </c>
      <c r="O1107" s="171">
        <v>1</v>
      </c>
      <c r="P1107" s="171">
        <v>1.03</v>
      </c>
      <c r="Q1107" s="171">
        <v>0.99</v>
      </c>
      <c r="R1107" s="171">
        <v>1.06</v>
      </c>
      <c r="S1107" s="171">
        <v>1.05</v>
      </c>
      <c r="T1107" s="171">
        <v>1.03</v>
      </c>
      <c r="U1107" s="171">
        <v>0.99</v>
      </c>
      <c r="V1107" s="171">
        <v>1.1</v>
      </c>
      <c r="W1107" s="171">
        <v>1.04</v>
      </c>
      <c r="X1107" s="171">
        <v>0.97</v>
      </c>
      <c r="Y1107" s="171">
        <v>1.01</v>
      </c>
    </row>
    <row r="1108" ht="11.25" customHeight="1">
      <c r="D1108" s="149" t="s">
        <v>4040</v>
      </c>
      <c r="E1108" s="150" t="s">
        <v>103</v>
      </c>
      <c r="F1108" s="151" t="s">
        <v>4041</v>
      </c>
      <c r="G1108" s="150" t="s">
        <v>4035</v>
      </c>
      <c r="H1108" s="150" t="s">
        <v>4042</v>
      </c>
      <c r="I1108" s="155"/>
      <c r="J1108" s="126">
        <v>2</v>
      </c>
      <c r="K1108" s="150"/>
      <c r="L1108" s="227">
        <f>IF(("Default"&lt;&gt;"Reference probe"),"N","Y")</f>
      </c>
      <c r="M1108" s="171">
        <v>1.01</v>
      </c>
      <c r="N1108" s="171">
        <v>0.97</v>
      </c>
      <c r="O1108" s="171">
        <v>1.11</v>
      </c>
      <c r="P1108" s="171">
        <v>1.03</v>
      </c>
      <c r="Q1108" s="171">
        <v>1.01</v>
      </c>
      <c r="R1108" s="171">
        <v>1.07</v>
      </c>
      <c r="S1108" s="171">
        <v>1.08</v>
      </c>
      <c r="T1108" s="171">
        <v>0.94</v>
      </c>
      <c r="U1108" s="171">
        <v>1.01</v>
      </c>
      <c r="V1108" s="171">
        <v>1.07</v>
      </c>
      <c r="W1108" s="171">
        <v>0.96</v>
      </c>
      <c r="X1108" s="171">
        <v>0.96</v>
      </c>
      <c r="Y1108" s="171">
        <v>1.05</v>
      </c>
    </row>
    <row r="1109" ht="11.25" customHeight="1">
      <c r="D1109" s="149" t="s">
        <v>4043</v>
      </c>
      <c r="E1109" s="150" t="s">
        <v>103</v>
      </c>
      <c r="F1109" s="151" t="s">
        <v>4044</v>
      </c>
      <c r="G1109" s="150" t="s">
        <v>4035</v>
      </c>
      <c r="H1109" s="150" t="s">
        <v>4045</v>
      </c>
      <c r="I1109" s="155"/>
      <c r="J1109" s="126">
        <v>2</v>
      </c>
      <c r="K1109" s="150"/>
      <c r="L1109" s="227">
        <f>IF(("Reference probe"&lt;&gt;"Reference probe"),"N","Y")</f>
      </c>
      <c r="M1109" s="171">
        <v>1.07</v>
      </c>
      <c r="N1109" s="171">
        <v>0.99</v>
      </c>
      <c r="O1109" s="171">
        <v>1</v>
      </c>
      <c r="P1109" s="171">
        <v>0.99</v>
      </c>
      <c r="Q1109" s="171">
        <v>1.03</v>
      </c>
      <c r="R1109" s="171">
        <v>1.04</v>
      </c>
      <c r="S1109" s="171">
        <v>1.05</v>
      </c>
      <c r="T1109" s="171">
        <v>0.98</v>
      </c>
      <c r="U1109" s="171">
        <v>1</v>
      </c>
      <c r="V1109" s="171">
        <v>1.06</v>
      </c>
      <c r="W1109" s="171">
        <v>0.93</v>
      </c>
      <c r="X1109" s="171">
        <v>1</v>
      </c>
      <c r="Y1109" s="171">
        <v>1.05</v>
      </c>
    </row>
    <row r="1110" ht="11.25" customHeight="1">
      <c r="D1110" s="149" t="s">
        <v>4046</v>
      </c>
      <c r="E1110" s="150" t="s">
        <v>103</v>
      </c>
      <c r="F1110" s="151" t="s">
        <v>4047</v>
      </c>
      <c r="G1110" s="150" t="s">
        <v>4048</v>
      </c>
      <c r="H1110" s="150" t="s">
        <v>4049</v>
      </c>
      <c r="I1110" s="155"/>
      <c r="J1110" s="126">
        <v>2</v>
      </c>
      <c r="K1110" s="150"/>
      <c r="L1110" s="227">
        <f>IF(("Reference probe"&lt;&gt;"Reference probe"),"N","Y")</f>
      </c>
      <c r="M1110" s="171">
        <v>1.01</v>
      </c>
      <c r="N1110" s="171">
        <v>1.06</v>
      </c>
      <c r="O1110" s="171">
        <v>0.97</v>
      </c>
      <c r="P1110" s="171">
        <v>1.02</v>
      </c>
      <c r="Q1110" s="171">
        <v>0.96</v>
      </c>
      <c r="R1110" s="171">
        <v>1.02</v>
      </c>
      <c r="S1110" s="171">
        <v>1.08</v>
      </c>
      <c r="T1110" s="171">
        <v>0.98</v>
      </c>
      <c r="U1110" s="171">
        <v>1.03</v>
      </c>
      <c r="V1110" s="171">
        <v>0.96</v>
      </c>
      <c r="W1110" s="171">
        <v>1</v>
      </c>
      <c r="X1110" s="171">
        <v>1.05</v>
      </c>
      <c r="Y1110" s="171">
        <v>0.97</v>
      </c>
    </row>
    <row r="1111" ht="11.25" customHeight="1">
      <c r="D1111" s="149" t="s">
        <v>4050</v>
      </c>
      <c r="E1111" s="150" t="s">
        <v>103</v>
      </c>
      <c r="F1111" s="151" t="s">
        <v>4051</v>
      </c>
      <c r="G1111" s="150" t="s">
        <v>4052</v>
      </c>
      <c r="H1111" s="150" t="s">
        <v>4053</v>
      </c>
      <c r="I1111" s="155"/>
      <c r="J1111" s="126">
        <v>2</v>
      </c>
      <c r="K1111" s="150"/>
      <c r="L1111" s="227">
        <f>IF(("Reference probe"&lt;&gt;"Reference probe"),"N","Y")</f>
      </c>
      <c r="M1111" s="171">
        <v>0.99</v>
      </c>
      <c r="N1111" s="171">
        <v>1.06</v>
      </c>
      <c r="O1111" s="171">
        <v>0.97</v>
      </c>
      <c r="P1111" s="171">
        <v>1</v>
      </c>
      <c r="Q1111" s="171">
        <v>0.98</v>
      </c>
      <c r="R1111" s="171">
        <v>1.05</v>
      </c>
      <c r="S1111" s="171">
        <v>0.96</v>
      </c>
      <c r="T1111" s="171">
        <v>0.94</v>
      </c>
      <c r="U1111" s="171">
        <v>1.03</v>
      </c>
      <c r="V1111" s="171">
        <v>0.97</v>
      </c>
      <c r="W1111" s="171">
        <v>1</v>
      </c>
      <c r="X1111" s="171">
        <v>0.99</v>
      </c>
      <c r="Y1111" s="171">
        <v>0.93</v>
      </c>
    </row>
    <row r="1112" ht="11.25" customHeight="1">
      <c r="D1112" s="149" t="s">
        <v>4054</v>
      </c>
      <c r="E1112" s="150" t="s">
        <v>103</v>
      </c>
      <c r="F1112" s="151" t="s">
        <v>4055</v>
      </c>
      <c r="G1112" s="150" t="s">
        <v>4052</v>
      </c>
      <c r="H1112" s="150" t="s">
        <v>4056</v>
      </c>
      <c r="I1112" s="155"/>
      <c r="J1112" s="126">
        <v>2</v>
      </c>
      <c r="K1112" s="150"/>
      <c r="L1112" s="227">
        <f>IF(("Default"&lt;&gt;"Reference probe"),"N","Y")</f>
      </c>
      <c r="M1112" s="171">
        <v>1.06</v>
      </c>
      <c r="N1112" s="171">
        <v>0.97</v>
      </c>
      <c r="O1112" s="171">
        <v>1.01</v>
      </c>
      <c r="P1112" s="171">
        <v>0.9</v>
      </c>
      <c r="Q1112" s="171">
        <v>1.03</v>
      </c>
      <c r="R1112" s="171">
        <v>0.96</v>
      </c>
      <c r="S1112" s="171">
        <v>1.07</v>
      </c>
      <c r="T1112" s="171">
        <v>1</v>
      </c>
      <c r="U1112" s="171">
        <v>1.01</v>
      </c>
      <c r="V1112" s="171">
        <v>1.09</v>
      </c>
      <c r="W1112" s="171">
        <v>1.06</v>
      </c>
      <c r="X1112" s="171">
        <v>0.99</v>
      </c>
      <c r="Y1112" s="171">
        <v>0.94</v>
      </c>
    </row>
    <row r="1113" ht="11.25" customHeight="1">
      <c r="D1113" s="149" t="s">
        <v>4057</v>
      </c>
      <c r="E1113" s="150" t="s">
        <v>103</v>
      </c>
      <c r="F1113" s="151" t="s">
        <v>4058</v>
      </c>
      <c r="G1113" s="150" t="s">
        <v>4059</v>
      </c>
      <c r="H1113" s="150" t="s">
        <v>4060</v>
      </c>
      <c r="I1113" s="155"/>
      <c r="J1113" s="126">
        <v>2</v>
      </c>
      <c r="K1113" s="150"/>
      <c r="L1113" s="227">
        <f>IF(("Default"&lt;&gt;"Reference probe"),"N","Y")</f>
      </c>
      <c r="M1113" s="171">
        <v>1.11</v>
      </c>
      <c r="N1113" s="171">
        <v>1.05</v>
      </c>
      <c r="O1113" s="171">
        <v>1.02</v>
      </c>
      <c r="P1113" s="171">
        <v>0.99</v>
      </c>
      <c r="Q1113" s="171">
        <v>0.99</v>
      </c>
      <c r="R1113" s="171">
        <v>0.97</v>
      </c>
      <c r="S1113" s="171">
        <v>0.98</v>
      </c>
      <c r="T1113" s="171">
        <v>1.06</v>
      </c>
      <c r="U1113" s="171">
        <v>0.98</v>
      </c>
      <c r="V1113" s="171">
        <v>1.08</v>
      </c>
      <c r="W1113" s="171">
        <v>0.97</v>
      </c>
      <c r="X1113" s="171">
        <v>0.97</v>
      </c>
      <c r="Y1113" s="171">
        <v>1.01</v>
      </c>
    </row>
    <row r="1114" ht="11.25" customHeight="1">
      <c r="D1114" s="149" t="s">
        <v>4061</v>
      </c>
      <c r="E1114" s="150" t="s">
        <v>103</v>
      </c>
      <c r="F1114" s="151" t="s">
        <v>4062</v>
      </c>
      <c r="G1114" s="150" t="s">
        <v>4059</v>
      </c>
      <c r="H1114" s="150" t="s">
        <v>4063</v>
      </c>
      <c r="I1114" s="155"/>
      <c r="J1114" s="126">
        <v>2</v>
      </c>
      <c r="K1114" s="150"/>
      <c r="L1114" s="227">
        <f>IF(("Reference probe"&lt;&gt;"Reference probe"),"N","Y")</f>
      </c>
      <c r="M1114" s="171">
        <v>0.93</v>
      </c>
      <c r="N1114" s="171">
        <v>0.95</v>
      </c>
      <c r="O1114" s="171">
        <v>1.02</v>
      </c>
      <c r="P1114" s="171">
        <v>0.89</v>
      </c>
      <c r="Q1114" s="171">
        <v>1.03</v>
      </c>
      <c r="R1114" s="171">
        <v>1.04</v>
      </c>
      <c r="S1114" s="171">
        <v>0.98</v>
      </c>
      <c r="T1114" s="171">
        <v>1.03</v>
      </c>
      <c r="U1114" s="171">
        <v>1.02</v>
      </c>
      <c r="V1114" s="171">
        <v>0.94</v>
      </c>
      <c r="W1114" s="171">
        <v>0.98</v>
      </c>
      <c r="X1114" s="171">
        <v>0.88</v>
      </c>
      <c r="Y1114" s="171">
        <v>1.02</v>
      </c>
    </row>
    <row r="1115" ht="11.25" customHeight="1">
      <c r="D1115" s="149" t="s">
        <v>4064</v>
      </c>
      <c r="E1115" s="150" t="s">
        <v>103</v>
      </c>
      <c r="F1115" s="151" t="s">
        <v>4065</v>
      </c>
      <c r="G1115" s="150" t="s">
        <v>4066</v>
      </c>
      <c r="H1115" s="150" t="s">
        <v>4067</v>
      </c>
      <c r="I1115" s="155"/>
      <c r="J1115" s="126">
        <v>2</v>
      </c>
      <c r="K1115" s="150" t="s">
        <v>152</v>
      </c>
      <c r="L1115" s="227">
        <f>IF(("Default"&lt;&gt;"Reference probe"),"N","Y")</f>
      </c>
      <c r="M1115" s="171">
        <v>1.03</v>
      </c>
      <c r="N1115" s="171">
        <v>1.06</v>
      </c>
      <c r="O1115" s="171">
        <v>1.09</v>
      </c>
      <c r="P1115" s="171">
        <v>1.01</v>
      </c>
      <c r="Q1115" s="171">
        <v>0.98</v>
      </c>
      <c r="R1115" s="171">
        <v>1.19</v>
      </c>
      <c r="S1115" s="171">
        <v>1.16</v>
      </c>
      <c r="T1115" s="171">
        <v>0.98</v>
      </c>
      <c r="U1115" s="171">
        <v>0.96</v>
      </c>
      <c r="V1115" s="171">
        <v>1.1</v>
      </c>
      <c r="W1115" s="171">
        <v>0.98</v>
      </c>
      <c r="X1115" s="171">
        <v>1.02</v>
      </c>
      <c r="Y1115" s="171">
        <v>1.03</v>
      </c>
    </row>
    <row r="1116" ht="11.25" customHeight="1">
      <c r="D1116" s="149" t="s">
        <v>4068</v>
      </c>
      <c r="E1116" s="150" t="s">
        <v>103</v>
      </c>
      <c r="F1116" s="151" t="s">
        <v>4069</v>
      </c>
      <c r="G1116" s="150" t="s">
        <v>4070</v>
      </c>
      <c r="H1116" s="150" t="s">
        <v>4071</v>
      </c>
      <c r="I1116" s="155" t="s">
        <v>4072</v>
      </c>
      <c r="J1116" s="126">
        <v>2</v>
      </c>
      <c r="K1116" s="150"/>
      <c r="L1116" s="227">
        <f>IF(("Default"&lt;&gt;"Reference probe"),"N","Y")</f>
      </c>
      <c r="M1116" s="171">
        <v>1.05</v>
      </c>
      <c r="N1116" s="171">
        <v>1.02</v>
      </c>
      <c r="O1116" s="171">
        <v>1.04</v>
      </c>
      <c r="P1116" s="171">
        <v>0.92</v>
      </c>
      <c r="Q1116" s="171">
        <v>0.87</v>
      </c>
      <c r="R1116" s="171">
        <v>0.95</v>
      </c>
      <c r="S1116" s="171">
        <v>1.08</v>
      </c>
      <c r="T1116" s="171">
        <v>1.08</v>
      </c>
      <c r="U1116" s="171">
        <v>1.02</v>
      </c>
      <c r="V1116" s="171">
        <v>1.01</v>
      </c>
      <c r="W1116" s="171">
        <v>1.11</v>
      </c>
      <c r="X1116" s="171">
        <v>1.03</v>
      </c>
      <c r="Y1116" s="171">
        <v>1.02</v>
      </c>
    </row>
    <row r="1117" ht="11.25" customHeight="1">
      <c r="D1117" s="149" t="s">
        <v>4073</v>
      </c>
      <c r="E1117" s="150" t="s">
        <v>103</v>
      </c>
      <c r="F1117" s="151" t="s">
        <v>4074</v>
      </c>
      <c r="G1117" s="150" t="s">
        <v>4070</v>
      </c>
      <c r="H1117" s="150" t="s">
        <v>4075</v>
      </c>
      <c r="I1117" s="155" t="s">
        <v>4072</v>
      </c>
      <c r="J1117" s="126">
        <v>2</v>
      </c>
      <c r="K1117" s="150" t="s">
        <v>3064</v>
      </c>
      <c r="L1117" s="227">
        <f>IF(("Default"&lt;&gt;"Reference probe"),"N","Y")</f>
      </c>
      <c r="M1117" s="171">
        <v>1.04</v>
      </c>
      <c r="N1117" s="171">
        <v>1.04</v>
      </c>
      <c r="O1117" s="171">
        <v>1.02</v>
      </c>
      <c r="P1117" s="171">
        <v>1.07</v>
      </c>
      <c r="Q1117" s="171">
        <v>0.94</v>
      </c>
      <c r="R1117" s="171">
        <v>0.96</v>
      </c>
      <c r="S1117" s="171">
        <v>1.06</v>
      </c>
      <c r="T1117" s="171">
        <v>0.99</v>
      </c>
      <c r="U1117" s="171">
        <v>0.97</v>
      </c>
      <c r="V1117" s="171">
        <v>1.02</v>
      </c>
      <c r="W1117" s="171">
        <v>1.01</v>
      </c>
      <c r="X1117" s="171">
        <v>1.01</v>
      </c>
      <c r="Y1117" s="171">
        <v>1.05</v>
      </c>
    </row>
    <row r="1118" ht="11.25" customHeight="1">
      <c r="D1118" s="149" t="s">
        <v>4076</v>
      </c>
      <c r="E1118" s="150" t="s">
        <v>103</v>
      </c>
      <c r="F1118" s="151" t="s">
        <v>4077</v>
      </c>
      <c r="G1118" s="150" t="s">
        <v>4078</v>
      </c>
      <c r="H1118" s="150" t="s">
        <v>4079</v>
      </c>
      <c r="I1118" s="155"/>
      <c r="J1118" s="126" t="s">
        <v>4080</v>
      </c>
      <c r="K1118" s="150"/>
      <c r="L1118" s="227">
        <f>IF(("Default"&lt;&gt;"Reference probe"),"N","Y")</f>
      </c>
      <c r="M1118" s="171">
        <v>1.08</v>
      </c>
      <c r="N1118" s="171">
        <v>0.99</v>
      </c>
      <c r="O1118" s="171">
        <v>1.01</v>
      </c>
      <c r="P1118" s="171">
        <v>1.06</v>
      </c>
      <c r="Q1118" s="171">
        <v>0.99</v>
      </c>
      <c r="R1118" s="171">
        <v>0.95</v>
      </c>
      <c r="S1118" s="171">
        <v>0.93</v>
      </c>
      <c r="T1118" s="171">
        <v>0.92</v>
      </c>
      <c r="U1118" s="171">
        <v>1.11</v>
      </c>
      <c r="V1118" s="171">
        <v>0.95</v>
      </c>
      <c r="W1118" s="171">
        <v>0.95</v>
      </c>
      <c r="X1118" s="171">
        <v>1.01</v>
      </c>
      <c r="Y1118" s="171">
        <v>0.98</v>
      </c>
    </row>
    <row r="1119" ht="11.25" customHeight="1">
      <c r="D1119" s="149" t="s">
        <v>4081</v>
      </c>
      <c r="E1119" s="150" t="s">
        <v>103</v>
      </c>
      <c r="F1119" s="151" t="s">
        <v>4082</v>
      </c>
      <c r="G1119" s="150" t="s">
        <v>4078</v>
      </c>
      <c r="H1119" s="150" t="s">
        <v>4083</v>
      </c>
      <c r="I1119" s="155"/>
      <c r="J1119" s="126" t="s">
        <v>4080</v>
      </c>
      <c r="K1119" s="150"/>
      <c r="L1119" s="227">
        <f>IF(("Default"&lt;&gt;"Reference probe"),"N","Y")</f>
      </c>
      <c r="M1119" s="171">
        <v>0.88</v>
      </c>
      <c r="N1119" s="171">
        <v>1.02</v>
      </c>
      <c r="O1119" s="171">
        <v>0.91</v>
      </c>
      <c r="P1119" s="171">
        <v>1.07</v>
      </c>
      <c r="Q1119" s="171">
        <v>1.05</v>
      </c>
      <c r="R1119" s="171">
        <v>0.94</v>
      </c>
      <c r="S1119" s="171">
        <v>0.81</v>
      </c>
      <c r="T1119" s="171">
        <v>0.98</v>
      </c>
      <c r="U1119" s="171">
        <v>0.99</v>
      </c>
      <c r="V1119" s="171">
        <v>0.94</v>
      </c>
      <c r="W1119" s="171">
        <v>0.95</v>
      </c>
      <c r="X1119" s="171">
        <v>1.05</v>
      </c>
      <c r="Y1119" s="171">
        <v>0.99</v>
      </c>
    </row>
    <row r="1120" ht="11.25" customHeight="1">
      <c r="D1120" s="149" t="s">
        <v>4084</v>
      </c>
      <c r="E1120" s="150" t="s">
        <v>103</v>
      </c>
      <c r="F1120" s="151" t="s">
        <v>4085</v>
      </c>
      <c r="G1120" s="150" t="s">
        <v>4086</v>
      </c>
      <c r="H1120" s="150" t="s">
        <v>4087</v>
      </c>
      <c r="I1120" s="155"/>
      <c r="J1120" s="126" t="s">
        <v>4080</v>
      </c>
      <c r="K1120" s="150"/>
      <c r="L1120" s="227">
        <f>IF(("Default"&lt;&gt;"Reference probe"),"N","Y")</f>
      </c>
      <c r="M1120" s="171">
        <v>0.99</v>
      </c>
      <c r="N1120" s="171">
        <v>0.94</v>
      </c>
      <c r="O1120" s="171">
        <v>1.14</v>
      </c>
      <c r="P1120" s="171">
        <v>0.98</v>
      </c>
      <c r="Q1120" s="171">
        <v>1</v>
      </c>
      <c r="R1120" s="171">
        <v>0.92</v>
      </c>
      <c r="S1120" s="171">
        <v>1.04</v>
      </c>
      <c r="T1120" s="171">
        <v>0.9</v>
      </c>
      <c r="U1120" s="171">
        <v>0.95</v>
      </c>
      <c r="V1120" s="171">
        <v>1.11</v>
      </c>
      <c r="W1120" s="171">
        <v>1.16</v>
      </c>
      <c r="X1120" s="171">
        <v>0.98</v>
      </c>
      <c r="Y1120" s="171">
        <v>0.98</v>
      </c>
    </row>
    <row r="1121" ht="11.25" customHeight="1">
      <c r="D1121" s="149" t="s">
        <v>4088</v>
      </c>
      <c r="E1121" s="150" t="s">
        <v>103</v>
      </c>
      <c r="F1121" s="151" t="s">
        <v>4089</v>
      </c>
      <c r="G1121" s="150" t="s">
        <v>4086</v>
      </c>
      <c r="H1121" s="150" t="s">
        <v>4090</v>
      </c>
      <c r="I1121" s="155"/>
      <c r="J1121" s="126" t="s">
        <v>4080</v>
      </c>
      <c r="K1121" s="150"/>
      <c r="L1121" s="227">
        <f>IF(("Default"&lt;&gt;"Reference probe"),"N","Y")</f>
      </c>
      <c r="M1121" s="171">
        <v>0.97</v>
      </c>
      <c r="N1121" s="171">
        <v>1.06</v>
      </c>
      <c r="O1121" s="171">
        <v>1.05</v>
      </c>
      <c r="P1121" s="171">
        <v>1.03</v>
      </c>
      <c r="Q1121" s="171">
        <v>1.01</v>
      </c>
      <c r="R1121" s="171">
        <v>1.06</v>
      </c>
      <c r="S1121" s="171">
        <v>1.06</v>
      </c>
      <c r="T1121" s="171">
        <v>0.99</v>
      </c>
      <c r="U1121" s="171">
        <v>0.93</v>
      </c>
      <c r="V1121" s="171">
        <v>1.05</v>
      </c>
      <c r="W1121" s="171">
        <v>0.98</v>
      </c>
      <c r="X1121" s="171">
        <v>1.07</v>
      </c>
      <c r="Y1121" s="171">
        <v>1.04</v>
      </c>
    </row>
    <row r="1122" ht="11.25" customHeight="1">
      <c r="D1122" s="149" t="s">
        <v>4091</v>
      </c>
      <c r="E1122" s="150" t="s">
        <v>103</v>
      </c>
      <c r="F1122" s="151" t="s">
        <v>4092</v>
      </c>
      <c r="G1122" s="150" t="s">
        <v>4086</v>
      </c>
      <c r="H1122" s="150" t="s">
        <v>4093</v>
      </c>
      <c r="I1122" s="155"/>
      <c r="J1122" s="126" t="s">
        <v>4080</v>
      </c>
      <c r="K1122" s="150"/>
      <c r="L1122" s="227">
        <f>IF(("Default"&lt;&gt;"Reference probe"),"N","Y")</f>
      </c>
      <c r="M1122" s="171">
        <v>1.02</v>
      </c>
      <c r="N1122" s="171">
        <v>1.13</v>
      </c>
      <c r="O1122" s="171">
        <v>1</v>
      </c>
      <c r="P1122" s="171">
        <v>1.07</v>
      </c>
      <c r="Q1122" s="171">
        <v>0.97</v>
      </c>
      <c r="R1122" s="171">
        <v>0.98</v>
      </c>
      <c r="S1122" s="171">
        <v>0.92</v>
      </c>
      <c r="T1122" s="171">
        <v>1.03</v>
      </c>
      <c r="U1122" s="171">
        <v>1</v>
      </c>
      <c r="V1122" s="171">
        <v>1.03</v>
      </c>
      <c r="W1122" s="171">
        <v>0.94</v>
      </c>
      <c r="X1122" s="171">
        <v>1</v>
      </c>
      <c r="Y1122" s="171">
        <v>0.97</v>
      </c>
    </row>
    <row r="1123" ht="11.25" customHeight="1">
      <c r="D1123" s="149" t="s">
        <v>4094</v>
      </c>
      <c r="E1123" s="150" t="s">
        <v>103</v>
      </c>
      <c r="F1123" s="151" t="s">
        <v>4095</v>
      </c>
      <c r="G1123" s="150" t="s">
        <v>4086</v>
      </c>
      <c r="H1123" s="150" t="s">
        <v>4096</v>
      </c>
      <c r="I1123" s="155"/>
      <c r="J1123" s="126" t="s">
        <v>4080</v>
      </c>
      <c r="K1123" s="150"/>
      <c r="L1123" s="227">
        <f>IF(("Default"&lt;&gt;"Reference probe"),"N","Y")</f>
      </c>
      <c r="M1123" s="171">
        <v>1.07</v>
      </c>
      <c r="N1123" s="171">
        <v>0.99</v>
      </c>
      <c r="O1123" s="171">
        <v>1.07</v>
      </c>
      <c r="P1123" s="171">
        <v>1.06</v>
      </c>
      <c r="Q1123" s="171">
        <v>0.99</v>
      </c>
      <c r="R1123" s="171">
        <v>0.95</v>
      </c>
      <c r="S1123" s="171">
        <v>1.09</v>
      </c>
      <c r="T1123" s="171">
        <v>1.08</v>
      </c>
      <c r="U1123" s="171">
        <v>1.08</v>
      </c>
      <c r="V1123" s="171">
        <v>1.1</v>
      </c>
      <c r="W1123" s="171">
        <v>1</v>
      </c>
      <c r="X1123" s="171">
        <v>1.01</v>
      </c>
      <c r="Y1123" s="171">
        <v>0.95</v>
      </c>
    </row>
    <row r="1124" ht="11.25" customHeight="1">
      <c r="D1124" s="149" t="s">
        <v>4097</v>
      </c>
      <c r="E1124" s="150" t="s">
        <v>103</v>
      </c>
      <c r="F1124" s="151" t="s">
        <v>4098</v>
      </c>
      <c r="G1124" s="150" t="s">
        <v>4099</v>
      </c>
      <c r="H1124" s="150" t="s">
        <v>4100</v>
      </c>
      <c r="I1124" s="155"/>
      <c r="J1124" s="126" t="s">
        <v>4080</v>
      </c>
      <c r="K1124" s="150"/>
      <c r="L1124" s="227">
        <f>IF(("Default"&lt;&gt;"Reference probe"),"N","Y")</f>
      </c>
      <c r="M1124" s="171">
        <v>1.01</v>
      </c>
      <c r="N1124" s="171">
        <v>1.06</v>
      </c>
      <c r="O1124" s="171">
        <v>0.94</v>
      </c>
      <c r="P1124" s="171">
        <v>1</v>
      </c>
      <c r="Q1124" s="171">
        <v>0.95</v>
      </c>
      <c r="R1124" s="171">
        <v>0.99</v>
      </c>
      <c r="S1124" s="171">
        <v>0.93</v>
      </c>
      <c r="T1124" s="171">
        <v>1</v>
      </c>
      <c r="U1124" s="171">
        <v>0.98</v>
      </c>
      <c r="V1124" s="171">
        <v>0.96</v>
      </c>
      <c r="W1124" s="171">
        <v>1.03</v>
      </c>
      <c r="X1124" s="171">
        <v>1.04</v>
      </c>
      <c r="Y1124" s="171">
        <v>0.99</v>
      </c>
    </row>
    <row r="1125" ht="11.25" customHeight="1">
      <c r="D1125" s="149" t="s">
        <v>4101</v>
      </c>
      <c r="E1125" s="150" t="s">
        <v>103</v>
      </c>
      <c r="F1125" s="151" t="s">
        <v>4102</v>
      </c>
      <c r="G1125" s="150" t="s">
        <v>4103</v>
      </c>
      <c r="H1125" s="150" t="s">
        <v>4104</v>
      </c>
      <c r="I1125" s="155"/>
      <c r="J1125" s="126" t="s">
        <v>4080</v>
      </c>
      <c r="K1125" s="150" t="s">
        <v>152</v>
      </c>
      <c r="L1125" s="227">
        <f>IF(("Default"&lt;&gt;"Reference probe"),"N","Y")</f>
      </c>
      <c r="M1125" s="171">
        <v>1.09</v>
      </c>
      <c r="N1125" s="171">
        <v>1.05</v>
      </c>
      <c r="O1125" s="171">
        <v>1.01</v>
      </c>
      <c r="P1125" s="171">
        <v>0.96</v>
      </c>
      <c r="Q1125" s="171">
        <v>0.93</v>
      </c>
      <c r="R1125" s="171">
        <v>1.07</v>
      </c>
      <c r="S1125" s="171">
        <v>0.97</v>
      </c>
      <c r="T1125" s="171">
        <v>1</v>
      </c>
      <c r="U1125" s="171">
        <v>1.04</v>
      </c>
      <c r="V1125" s="171">
        <v>1.03</v>
      </c>
      <c r="W1125" s="171">
        <v>1.05</v>
      </c>
      <c r="X1125" s="171">
        <v>1.05</v>
      </c>
      <c r="Y1125" s="171">
        <v>0.95</v>
      </c>
    </row>
    <row r="1126" ht="11.25" customHeight="1">
      <c r="D1126" s="149" t="s">
        <v>4105</v>
      </c>
      <c r="E1126" s="150" t="s">
        <v>103</v>
      </c>
      <c r="F1126" s="151" t="s">
        <v>4106</v>
      </c>
      <c r="G1126" s="150" t="s">
        <v>4107</v>
      </c>
      <c r="H1126" s="150" t="s">
        <v>4108</v>
      </c>
      <c r="I1126" s="155"/>
      <c r="J1126" s="126" t="s">
        <v>4080</v>
      </c>
      <c r="K1126" s="150"/>
      <c r="L1126" s="227">
        <f>IF(("Default"&lt;&gt;"Reference probe"),"N","Y")</f>
      </c>
      <c r="M1126" s="171">
        <v>0.91</v>
      </c>
      <c r="N1126" s="171">
        <v>1.02</v>
      </c>
      <c r="O1126" s="171">
        <v>0.97</v>
      </c>
      <c r="P1126" s="171">
        <v>1.07</v>
      </c>
      <c r="Q1126" s="171">
        <v>0.95</v>
      </c>
      <c r="R1126" s="171">
        <v>0.99</v>
      </c>
      <c r="S1126" s="171">
        <v>1.05</v>
      </c>
      <c r="T1126" s="171">
        <v>0.94</v>
      </c>
      <c r="U1126" s="171">
        <v>0.92</v>
      </c>
      <c r="V1126" s="171">
        <v>0.99</v>
      </c>
      <c r="W1126" s="171">
        <v>1.11</v>
      </c>
      <c r="X1126" s="171">
        <v>0.99</v>
      </c>
      <c r="Y1126" s="171">
        <v>1.02</v>
      </c>
    </row>
    <row r="1127" ht="11.25" customHeight="1">
      <c r="D1127" s="149" t="s">
        <v>4109</v>
      </c>
      <c r="E1127" s="150" t="s">
        <v>103</v>
      </c>
      <c r="F1127" s="151" t="s">
        <v>4110</v>
      </c>
      <c r="G1127" s="150" t="s">
        <v>4107</v>
      </c>
      <c r="H1127" s="150" t="s">
        <v>4111</v>
      </c>
      <c r="I1127" s="155"/>
      <c r="J1127" s="126" t="s">
        <v>4080</v>
      </c>
      <c r="K1127" s="150"/>
      <c r="L1127" s="227">
        <f>IF(("Default"&lt;&gt;"Reference probe"),"N","Y")</f>
      </c>
      <c r="M1127" s="171">
        <v>0.99</v>
      </c>
      <c r="N1127" s="171">
        <v>1.02</v>
      </c>
      <c r="O1127" s="171">
        <v>0.89</v>
      </c>
      <c r="P1127" s="171">
        <v>0.92</v>
      </c>
      <c r="Q1127" s="171">
        <v>0.98</v>
      </c>
      <c r="R1127" s="171">
        <v>1.07</v>
      </c>
      <c r="S1127" s="171">
        <v>0.88</v>
      </c>
      <c r="T1127" s="171">
        <v>0.94</v>
      </c>
      <c r="U1127" s="171">
        <v>1.04</v>
      </c>
      <c r="V1127" s="171">
        <v>0.93</v>
      </c>
      <c r="W1127" s="171">
        <v>0.98</v>
      </c>
      <c r="X1127" s="171">
        <v>1.05</v>
      </c>
      <c r="Y1127" s="171">
        <v>0.98</v>
      </c>
    </row>
    <row r="1128" ht="11.25" customHeight="1">
      <c r="D1128" s="149" t="s">
        <v>4112</v>
      </c>
      <c r="E1128" s="150" t="s">
        <v>103</v>
      </c>
      <c r="F1128" s="151" t="s">
        <v>4113</v>
      </c>
      <c r="G1128" s="150" t="s">
        <v>4114</v>
      </c>
      <c r="H1128" s="150" t="s">
        <v>4115</v>
      </c>
      <c r="I1128" s="155"/>
      <c r="J1128" s="126" t="s">
        <v>4080</v>
      </c>
      <c r="K1128" s="150"/>
      <c r="L1128" s="227">
        <f>IF(("Default"&lt;&gt;"Reference probe"),"N","Y")</f>
      </c>
      <c r="M1128" s="171">
        <v>1.03</v>
      </c>
      <c r="N1128" s="171">
        <v>1.11</v>
      </c>
      <c r="O1128" s="171">
        <v>1.03</v>
      </c>
      <c r="P1128" s="171">
        <v>0.92</v>
      </c>
      <c r="Q1128" s="171">
        <v>0.94</v>
      </c>
      <c r="R1128" s="171">
        <v>1.02</v>
      </c>
      <c r="S1128" s="171">
        <v>0.95</v>
      </c>
      <c r="T1128" s="171">
        <v>0.91</v>
      </c>
      <c r="U1128" s="171">
        <v>0.96</v>
      </c>
      <c r="V1128" s="171">
        <v>1.04</v>
      </c>
      <c r="W1128" s="171">
        <v>0.97</v>
      </c>
      <c r="X1128" s="171">
        <v>0.89</v>
      </c>
      <c r="Y1128" s="171">
        <v>1.04</v>
      </c>
    </row>
    <row r="1129" ht="11.25" customHeight="1">
      <c r="D1129" s="149" t="s">
        <v>4116</v>
      </c>
      <c r="E1129" s="150" t="s">
        <v>103</v>
      </c>
      <c r="F1129" s="151" t="s">
        <v>4117</v>
      </c>
      <c r="G1129" s="150" t="s">
        <v>4118</v>
      </c>
      <c r="H1129" s="150" t="s">
        <v>4119</v>
      </c>
      <c r="I1129" s="155"/>
      <c r="J1129" s="126" t="s">
        <v>4080</v>
      </c>
      <c r="K1129" s="150"/>
      <c r="L1129" s="227">
        <f>IF(("Default"&lt;&gt;"Reference probe"),"N","Y")</f>
      </c>
      <c r="M1129" s="171">
        <v>1</v>
      </c>
      <c r="N1129" s="171">
        <v>1.01</v>
      </c>
      <c r="O1129" s="171">
        <v>0.96</v>
      </c>
      <c r="P1129" s="171">
        <v>0.99</v>
      </c>
      <c r="Q1129" s="171">
        <v>1.02</v>
      </c>
      <c r="R1129" s="171">
        <v>1.04</v>
      </c>
      <c r="S1129" s="171">
        <v>1.02</v>
      </c>
      <c r="T1129" s="171">
        <v>0.98</v>
      </c>
      <c r="U1129" s="171">
        <v>1</v>
      </c>
      <c r="V1129" s="171">
        <v>1.1</v>
      </c>
      <c r="W1129" s="171">
        <v>0.94</v>
      </c>
      <c r="X1129" s="171">
        <v>0.96</v>
      </c>
      <c r="Y1129" s="171">
        <v>1.04</v>
      </c>
    </row>
    <row r="1130" ht="11.25" customHeight="1">
      <c r="D1130" s="149" t="s">
        <v>4120</v>
      </c>
      <c r="E1130" s="150" t="s">
        <v>103</v>
      </c>
      <c r="F1130" s="151" t="s">
        <v>4121</v>
      </c>
      <c r="G1130" s="150" t="s">
        <v>4122</v>
      </c>
      <c r="H1130" s="150" t="s">
        <v>4119</v>
      </c>
      <c r="I1130" s="155"/>
      <c r="J1130" s="126" t="s">
        <v>4080</v>
      </c>
      <c r="K1130" s="150"/>
      <c r="L1130" s="227">
        <f>IF(("Default"&lt;&gt;"Reference probe"),"N","Y")</f>
      </c>
      <c r="M1130" s="171">
        <v>0.91</v>
      </c>
      <c r="N1130" s="171">
        <v>0.99</v>
      </c>
      <c r="O1130" s="171">
        <v>1.12</v>
      </c>
      <c r="P1130" s="171">
        <v>1.13</v>
      </c>
      <c r="Q1130" s="171">
        <v>0.94</v>
      </c>
      <c r="R1130" s="171">
        <v>1.04</v>
      </c>
      <c r="S1130" s="171">
        <v>1.09</v>
      </c>
      <c r="T1130" s="171">
        <v>1.08</v>
      </c>
      <c r="U1130" s="171">
        <v>1.02</v>
      </c>
      <c r="V1130" s="171">
        <v>0.94</v>
      </c>
      <c r="W1130" s="171">
        <v>1.06</v>
      </c>
      <c r="X1130" s="171">
        <v>0.93</v>
      </c>
      <c r="Y1130" s="171">
        <v>1.01</v>
      </c>
    </row>
    <row r="1131" ht="11.25" customHeight="1">
      <c r="D1131" s="149" t="s">
        <v>4123</v>
      </c>
      <c r="E1131" s="150" t="s">
        <v>103</v>
      </c>
      <c r="F1131" s="151" t="s">
        <v>4124</v>
      </c>
      <c r="G1131" s="150" t="s">
        <v>4122</v>
      </c>
      <c r="H1131" s="150" t="s">
        <v>4125</v>
      </c>
      <c r="I1131" s="155"/>
      <c r="J1131" s="126" t="s">
        <v>4080</v>
      </c>
      <c r="K1131" s="150"/>
      <c r="L1131" s="227">
        <f>IF(("Default"&lt;&gt;"Reference probe"),"N","Y")</f>
      </c>
      <c r="M1131" s="171">
        <v>0.87</v>
      </c>
      <c r="N1131" s="171">
        <v>1.04</v>
      </c>
      <c r="O1131" s="171">
        <v>1.06</v>
      </c>
      <c r="P1131" s="171">
        <v>0.98</v>
      </c>
      <c r="Q1131" s="171">
        <v>1.04</v>
      </c>
      <c r="R1131" s="171">
        <v>0.84</v>
      </c>
      <c r="S1131" s="171">
        <v>0.94</v>
      </c>
      <c r="T1131" s="171">
        <v>0.96</v>
      </c>
      <c r="U1131" s="171">
        <v>0.93</v>
      </c>
      <c r="V1131" s="171">
        <v>0.94</v>
      </c>
      <c r="W1131" s="171">
        <v>1.01</v>
      </c>
      <c r="X1131" s="171">
        <v>0.92</v>
      </c>
      <c r="Y1131" s="171">
        <v>0.99</v>
      </c>
    </row>
    <row r="1132" ht="11.25" customHeight="1">
      <c r="D1132" s="149" t="s">
        <v>4126</v>
      </c>
      <c r="E1132" s="150" t="s">
        <v>103</v>
      </c>
      <c r="F1132" s="151" t="s">
        <v>4127</v>
      </c>
      <c r="G1132" s="150" t="s">
        <v>4122</v>
      </c>
      <c r="H1132" s="150" t="s">
        <v>4128</v>
      </c>
      <c r="I1132" s="155"/>
      <c r="J1132" s="126" t="s">
        <v>4080</v>
      </c>
      <c r="K1132" s="150"/>
      <c r="L1132" s="227">
        <f>IF(("Default"&lt;&gt;"Reference probe"),"N","Y")</f>
      </c>
      <c r="M1132" s="171">
        <v>1.76</v>
      </c>
      <c r="N1132" s="171">
        <v>0.91</v>
      </c>
      <c r="O1132" s="171">
        <v>1.02</v>
      </c>
      <c r="P1132" s="171">
        <v>0.97</v>
      </c>
      <c r="Q1132" s="171">
        <v>1.05</v>
      </c>
      <c r="R1132" s="171">
        <v>1.02</v>
      </c>
      <c r="S1132" s="171">
        <v>0.99</v>
      </c>
      <c r="T1132" s="171">
        <v>0.92</v>
      </c>
      <c r="U1132" s="171">
        <v>1.02</v>
      </c>
      <c r="V1132" s="171">
        <v>1.03</v>
      </c>
      <c r="W1132" s="171">
        <v>1.07</v>
      </c>
      <c r="X1132" s="171">
        <v>1.01</v>
      </c>
      <c r="Y1132" s="171">
        <v>0.97</v>
      </c>
    </row>
    <row r="1133" ht="11.25" customHeight="1">
      <c r="D1133" s="149" t="s">
        <v>4129</v>
      </c>
      <c r="E1133" s="150" t="s">
        <v>103</v>
      </c>
      <c r="F1133" s="151" t="s">
        <v>4130</v>
      </c>
      <c r="G1133" s="150" t="s">
        <v>4131</v>
      </c>
      <c r="H1133" s="150" t="s">
        <v>4132</v>
      </c>
      <c r="I1133" s="155"/>
      <c r="J1133" s="126" t="s">
        <v>4080</v>
      </c>
      <c r="K1133" s="150"/>
      <c r="L1133" s="227">
        <f>IF(("Default"&lt;&gt;"Reference probe"),"N","Y")</f>
      </c>
      <c r="M1133" s="171">
        <v>0.98</v>
      </c>
      <c r="N1133" s="171">
        <v>0.97</v>
      </c>
      <c r="O1133" s="171">
        <v>0.97</v>
      </c>
      <c r="P1133" s="171">
        <v>1.07</v>
      </c>
      <c r="Q1133" s="171">
        <v>0.99</v>
      </c>
      <c r="R1133" s="171">
        <v>1.03</v>
      </c>
      <c r="S1133" s="171">
        <v>0.92</v>
      </c>
      <c r="T1133" s="171">
        <v>1.08</v>
      </c>
      <c r="U1133" s="171">
        <v>1.04</v>
      </c>
      <c r="V1133" s="171">
        <v>1.03</v>
      </c>
      <c r="W1133" s="171">
        <v>1.01</v>
      </c>
      <c r="X1133" s="171">
        <v>0.98</v>
      </c>
      <c r="Y1133" s="171">
        <v>0.99</v>
      </c>
    </row>
    <row r="1134" ht="11.25" customHeight="1">
      <c r="D1134" s="149" t="s">
        <v>4133</v>
      </c>
      <c r="E1134" s="150" t="s">
        <v>103</v>
      </c>
      <c r="F1134" s="151" t="s">
        <v>4134</v>
      </c>
      <c r="G1134" s="150" t="s">
        <v>4131</v>
      </c>
      <c r="H1134" s="150" t="s">
        <v>4135</v>
      </c>
      <c r="I1134" s="155"/>
      <c r="J1134" s="126" t="s">
        <v>4080</v>
      </c>
      <c r="K1134" s="150"/>
      <c r="L1134" s="227">
        <f>IF(("Default"&lt;&gt;"Reference probe"),"N","Y")</f>
      </c>
      <c r="M1134" s="171">
        <v>1.07</v>
      </c>
      <c r="N1134" s="171">
        <v>1.02</v>
      </c>
      <c r="O1134" s="171">
        <v>0.97</v>
      </c>
      <c r="P1134" s="171">
        <v>0.99</v>
      </c>
      <c r="Q1134" s="171">
        <v>0.98</v>
      </c>
      <c r="R1134" s="171">
        <v>0.93</v>
      </c>
      <c r="S1134" s="171">
        <v>1.09</v>
      </c>
      <c r="T1134" s="171">
        <v>0.98</v>
      </c>
      <c r="U1134" s="171">
        <v>0.95</v>
      </c>
      <c r="V1134" s="171">
        <v>0.94</v>
      </c>
      <c r="W1134" s="171">
        <v>1.05</v>
      </c>
      <c r="X1134" s="171">
        <v>1</v>
      </c>
      <c r="Y1134" s="171">
        <v>1</v>
      </c>
    </row>
    <row r="1135" ht="11.25" customHeight="1">
      <c r="D1135" s="149" t="s">
        <v>4136</v>
      </c>
      <c r="E1135" s="150" t="s">
        <v>103</v>
      </c>
      <c r="F1135" s="151" t="s">
        <v>4137</v>
      </c>
      <c r="G1135" s="150" t="s">
        <v>4138</v>
      </c>
      <c r="H1135" s="150" t="s">
        <v>4139</v>
      </c>
      <c r="I1135" s="155"/>
      <c r="J1135" s="126" t="s">
        <v>4080</v>
      </c>
      <c r="K1135" s="150"/>
      <c r="L1135" s="227">
        <f>IF(("Default"&lt;&gt;"Reference probe"),"N","Y")</f>
      </c>
      <c r="M1135" s="171">
        <v>1.03</v>
      </c>
      <c r="N1135" s="171">
        <v>1.12</v>
      </c>
      <c r="O1135" s="171">
        <v>1.03</v>
      </c>
      <c r="P1135" s="171">
        <v>1.24</v>
      </c>
      <c r="Q1135" s="171">
        <v>1</v>
      </c>
      <c r="R1135" s="171">
        <v>0.96</v>
      </c>
      <c r="S1135" s="171">
        <v>1.17</v>
      </c>
      <c r="T1135" s="171">
        <v>1.06</v>
      </c>
      <c r="U1135" s="171">
        <v>0.97</v>
      </c>
      <c r="V1135" s="171">
        <v>1.08</v>
      </c>
      <c r="W1135" s="171">
        <v>0.96</v>
      </c>
      <c r="X1135" s="171">
        <v>0.94</v>
      </c>
      <c r="Y1135" s="171">
        <v>0.96</v>
      </c>
    </row>
    <row r="1136" ht="11.25" customHeight="1">
      <c r="D1136" s="149" t="s">
        <v>4140</v>
      </c>
      <c r="E1136" s="150" t="s">
        <v>103</v>
      </c>
      <c r="F1136" s="151" t="s">
        <v>4141</v>
      </c>
      <c r="G1136" s="150" t="s">
        <v>4138</v>
      </c>
      <c r="H1136" s="150" t="s">
        <v>4142</v>
      </c>
      <c r="I1136" s="155"/>
      <c r="J1136" s="126" t="s">
        <v>4080</v>
      </c>
      <c r="K1136" s="150"/>
      <c r="L1136" s="227">
        <f>IF(("Default"&lt;&gt;"Reference probe"),"N","Y")</f>
      </c>
      <c r="M1136" s="171">
        <v>1.01</v>
      </c>
      <c r="N1136" s="171">
        <v>1.02</v>
      </c>
      <c r="O1136" s="171">
        <v>1.04</v>
      </c>
      <c r="P1136" s="171">
        <v>0.97</v>
      </c>
      <c r="Q1136" s="171">
        <v>0.96</v>
      </c>
      <c r="R1136" s="171">
        <v>1.04</v>
      </c>
      <c r="S1136" s="171">
        <v>0.98</v>
      </c>
      <c r="T1136" s="171">
        <v>1.03</v>
      </c>
      <c r="U1136" s="171">
        <v>1.02</v>
      </c>
      <c r="V1136" s="171">
        <v>0.99</v>
      </c>
      <c r="W1136" s="171">
        <v>1.09</v>
      </c>
      <c r="X1136" s="171">
        <v>0.96</v>
      </c>
      <c r="Y1136" s="171">
        <v>0.93</v>
      </c>
    </row>
    <row r="1137" ht="11.25" customHeight="1">
      <c r="D1137" s="149" t="s">
        <v>4143</v>
      </c>
      <c r="E1137" s="150" t="s">
        <v>103</v>
      </c>
      <c r="F1137" s="151" t="s">
        <v>4144</v>
      </c>
      <c r="G1137" s="150" t="s">
        <v>4138</v>
      </c>
      <c r="H1137" s="150" t="s">
        <v>4145</v>
      </c>
      <c r="I1137" s="155"/>
      <c r="J1137" s="126" t="s">
        <v>4080</v>
      </c>
      <c r="K1137" s="150"/>
      <c r="L1137" s="227">
        <f>IF(("Default"&lt;&gt;"Reference probe"),"N","Y")</f>
      </c>
      <c r="M1137" s="171">
        <v>1.07</v>
      </c>
      <c r="N1137" s="171">
        <v>1.05</v>
      </c>
      <c r="O1137" s="171">
        <v>1.02</v>
      </c>
      <c r="P1137" s="171">
        <v>0.98</v>
      </c>
      <c r="Q1137" s="171">
        <v>1.01</v>
      </c>
      <c r="R1137" s="171">
        <v>1.03</v>
      </c>
      <c r="S1137" s="171">
        <v>1.02</v>
      </c>
      <c r="T1137" s="171">
        <v>0.99</v>
      </c>
      <c r="U1137" s="171">
        <v>0.9</v>
      </c>
      <c r="V1137" s="171">
        <v>1.11</v>
      </c>
      <c r="W1137" s="171">
        <v>1.03</v>
      </c>
      <c r="X1137" s="171">
        <v>1.02</v>
      </c>
      <c r="Y1137" s="171">
        <v>1.02</v>
      </c>
    </row>
    <row r="1138" ht="11.25" customHeight="1">
      <c r="D1138" s="149" t="s">
        <v>4146</v>
      </c>
      <c r="E1138" s="150" t="s">
        <v>103</v>
      </c>
      <c r="F1138" s="151" t="s">
        <v>4147</v>
      </c>
      <c r="G1138" s="150" t="s">
        <v>4148</v>
      </c>
      <c r="H1138" s="150" t="s">
        <v>4149</v>
      </c>
      <c r="I1138" s="155"/>
      <c r="J1138" s="126" t="s">
        <v>4080</v>
      </c>
      <c r="K1138" s="150"/>
      <c r="L1138" s="227">
        <f>IF(("Default"&lt;&gt;"Reference probe"),"N","Y")</f>
      </c>
      <c r="M1138" s="171">
        <v>1.02</v>
      </c>
      <c r="N1138" s="171">
        <v>1.01</v>
      </c>
      <c r="O1138" s="171">
        <v>0.85</v>
      </c>
      <c r="P1138" s="171">
        <v>1.07</v>
      </c>
      <c r="Q1138" s="171">
        <v>1</v>
      </c>
      <c r="R1138" s="171">
        <v>1.01</v>
      </c>
      <c r="S1138" s="171">
        <v>0.99</v>
      </c>
      <c r="T1138" s="171">
        <v>1.07</v>
      </c>
      <c r="U1138" s="171">
        <v>0.94</v>
      </c>
      <c r="V1138" s="171">
        <v>1.02</v>
      </c>
      <c r="W1138" s="171">
        <v>1.06</v>
      </c>
      <c r="X1138" s="171">
        <v>0.91</v>
      </c>
      <c r="Y1138" s="171">
        <v>0.99</v>
      </c>
    </row>
    <row r="1139" ht="11.25" customHeight="1">
      <c r="D1139" s="149" t="s">
        <v>4150</v>
      </c>
      <c r="E1139" s="150" t="s">
        <v>103</v>
      </c>
      <c r="F1139" s="151" t="s">
        <v>4151</v>
      </c>
      <c r="G1139" s="150" t="s">
        <v>4152</v>
      </c>
      <c r="H1139" s="150" t="s">
        <v>4153</v>
      </c>
      <c r="I1139" s="155"/>
      <c r="J1139" s="126" t="s">
        <v>4080</v>
      </c>
      <c r="K1139" s="150"/>
      <c r="L1139" s="227">
        <f>IF(("Default"&lt;&gt;"Reference probe"),"N","Y")</f>
      </c>
      <c r="M1139" s="171">
        <v>1.02</v>
      </c>
      <c r="N1139" s="171">
        <v>1.05</v>
      </c>
      <c r="O1139" s="171">
        <v>1.05</v>
      </c>
      <c r="P1139" s="171">
        <v>1.15</v>
      </c>
      <c r="Q1139" s="171">
        <v>1.01</v>
      </c>
      <c r="R1139" s="171">
        <v>1.03</v>
      </c>
      <c r="S1139" s="171">
        <v>1.06</v>
      </c>
      <c r="T1139" s="171">
        <v>1.01</v>
      </c>
      <c r="U1139" s="171">
        <v>0.87</v>
      </c>
      <c r="V1139" s="171">
        <v>1.05</v>
      </c>
      <c r="W1139" s="171">
        <v>1.02</v>
      </c>
      <c r="X1139" s="171">
        <v>1.01</v>
      </c>
      <c r="Y1139" s="171">
        <v>1.09</v>
      </c>
    </row>
    <row r="1140" ht="11.25" customHeight="1">
      <c r="D1140" s="149" t="s">
        <v>4154</v>
      </c>
      <c r="E1140" s="150" t="s">
        <v>103</v>
      </c>
      <c r="F1140" s="151" t="s">
        <v>4155</v>
      </c>
      <c r="G1140" s="150" t="s">
        <v>4152</v>
      </c>
      <c r="H1140" s="150" t="s">
        <v>4156</v>
      </c>
      <c r="I1140" s="155"/>
      <c r="J1140" s="126" t="s">
        <v>4080</v>
      </c>
      <c r="K1140" s="150"/>
      <c r="L1140" s="227">
        <f>IF(("Default"&lt;&gt;"Reference probe"),"N","Y")</f>
      </c>
      <c r="M1140" s="171">
        <v>0.99</v>
      </c>
      <c r="N1140" s="171">
        <v>0.99</v>
      </c>
      <c r="O1140" s="171">
        <v>1.04</v>
      </c>
      <c r="P1140" s="171">
        <v>0.96</v>
      </c>
      <c r="Q1140" s="171">
        <v>1.05</v>
      </c>
      <c r="R1140" s="171">
        <v>1.01</v>
      </c>
      <c r="S1140" s="171">
        <v>0.92</v>
      </c>
      <c r="T1140" s="171">
        <v>0.99</v>
      </c>
      <c r="U1140" s="171">
        <v>1.06</v>
      </c>
      <c r="V1140" s="171">
        <v>0.94</v>
      </c>
      <c r="W1140" s="171">
        <v>0.91</v>
      </c>
      <c r="X1140" s="171">
        <v>0.94</v>
      </c>
      <c r="Y1140" s="171">
        <v>1.01</v>
      </c>
    </row>
    <row r="1141" ht="11.25" customHeight="1">
      <c r="D1141" s="149" t="s">
        <v>4157</v>
      </c>
      <c r="E1141" s="150" t="s">
        <v>103</v>
      </c>
      <c r="F1141" s="151" t="s">
        <v>4158</v>
      </c>
      <c r="G1141" s="150" t="s">
        <v>4152</v>
      </c>
      <c r="H1141" s="150" t="s">
        <v>4159</v>
      </c>
      <c r="I1141" s="155"/>
      <c r="J1141" s="126" t="s">
        <v>4080</v>
      </c>
      <c r="K1141" s="150"/>
      <c r="L1141" s="227">
        <f>IF(("Default"&lt;&gt;"Reference probe"),"N","Y")</f>
      </c>
      <c r="M1141" s="171">
        <v>1.01</v>
      </c>
      <c r="N1141" s="171">
        <v>1.03</v>
      </c>
      <c r="O1141" s="171">
        <v>1.04</v>
      </c>
      <c r="P1141" s="171">
        <v>0.92</v>
      </c>
      <c r="Q1141" s="171">
        <v>1.04</v>
      </c>
      <c r="R1141" s="171">
        <v>1.03</v>
      </c>
      <c r="S1141" s="171">
        <v>0.98</v>
      </c>
      <c r="T1141" s="171">
        <v>0.91</v>
      </c>
      <c r="U1141" s="171">
        <v>0.99</v>
      </c>
      <c r="V1141" s="171">
        <v>1.03</v>
      </c>
      <c r="W1141" s="171">
        <v>0.98</v>
      </c>
      <c r="X1141" s="171">
        <v>0.91</v>
      </c>
      <c r="Y1141" s="171">
        <v>0.95</v>
      </c>
    </row>
    <row r="1142" ht="11.25" customHeight="1">
      <c r="D1142" s="149" t="s">
        <v>4160</v>
      </c>
      <c r="E1142" s="150" t="s">
        <v>103</v>
      </c>
      <c r="F1142" s="151" t="s">
        <v>4161</v>
      </c>
      <c r="G1142" s="150" t="s">
        <v>4162</v>
      </c>
      <c r="H1142" s="150" t="s">
        <v>4163</v>
      </c>
      <c r="I1142" s="155"/>
      <c r="J1142" s="126" t="s">
        <v>4080</v>
      </c>
      <c r="K1142" s="150"/>
      <c r="L1142" s="227">
        <f>IF(("Default"&lt;&gt;"Reference probe"),"N","Y")</f>
      </c>
      <c r="M1142" s="171">
        <v>1</v>
      </c>
      <c r="N1142" s="171">
        <v>1.01</v>
      </c>
      <c r="O1142" s="171">
        <v>1.06</v>
      </c>
      <c r="P1142" s="171">
        <v>1.11</v>
      </c>
      <c r="Q1142" s="171">
        <v>0.93</v>
      </c>
      <c r="R1142" s="171">
        <v>1.03</v>
      </c>
      <c r="S1142" s="171">
        <v>1.03</v>
      </c>
      <c r="T1142" s="171">
        <v>1.06</v>
      </c>
      <c r="U1142" s="171">
        <v>1.02</v>
      </c>
      <c r="V1142" s="171">
        <v>1.04</v>
      </c>
      <c r="W1142" s="171">
        <v>0.98</v>
      </c>
      <c r="X1142" s="171">
        <v>0.98</v>
      </c>
      <c r="Y1142" s="171">
        <v>1.06</v>
      </c>
    </row>
    <row r="1143" ht="11.25" customHeight="1">
      <c r="D1143" s="149" t="s">
        <v>4164</v>
      </c>
      <c r="E1143" s="150" t="s">
        <v>103</v>
      </c>
      <c r="F1143" s="151" t="s">
        <v>4165</v>
      </c>
      <c r="G1143" s="150" t="s">
        <v>4166</v>
      </c>
      <c r="H1143" s="150" t="s">
        <v>4167</v>
      </c>
      <c r="I1143" s="155"/>
      <c r="J1143" s="126" t="s">
        <v>4080</v>
      </c>
      <c r="K1143" s="150"/>
      <c r="L1143" s="227">
        <f>IF(("Default"&lt;&gt;"Reference probe"),"N","Y")</f>
      </c>
      <c r="M1143" s="171">
        <v>1.04</v>
      </c>
      <c r="N1143" s="171">
        <v>1.06</v>
      </c>
      <c r="O1143" s="171">
        <v>0.97</v>
      </c>
      <c r="P1143" s="171">
        <v>1.04</v>
      </c>
      <c r="Q1143" s="171">
        <v>0.94</v>
      </c>
      <c r="R1143" s="171">
        <v>0.99</v>
      </c>
      <c r="S1143" s="171">
        <v>1.1</v>
      </c>
      <c r="T1143" s="171">
        <v>0.93</v>
      </c>
      <c r="U1143" s="171">
        <v>0.97</v>
      </c>
      <c r="V1143" s="171">
        <v>0.92</v>
      </c>
      <c r="W1143" s="171">
        <v>1.04</v>
      </c>
      <c r="X1143" s="171">
        <v>0.92</v>
      </c>
      <c r="Y1143" s="171">
        <v>1</v>
      </c>
    </row>
    <row r="1144" ht="11.25" customHeight="1">
      <c r="D1144" s="149" t="s">
        <v>4168</v>
      </c>
      <c r="E1144" s="150" t="s">
        <v>103</v>
      </c>
      <c r="F1144" s="151" t="s">
        <v>4169</v>
      </c>
      <c r="G1144" s="150" t="s">
        <v>4166</v>
      </c>
      <c r="H1144" s="150" t="s">
        <v>4170</v>
      </c>
      <c r="I1144" s="155"/>
      <c r="J1144" s="126" t="s">
        <v>4080</v>
      </c>
      <c r="K1144" s="150"/>
      <c r="L1144" s="227">
        <f>IF(("Default"&lt;&gt;"Reference probe"),"N","Y")</f>
      </c>
      <c r="M1144" s="171">
        <v>1</v>
      </c>
      <c r="N1144" s="171">
        <v>1.01</v>
      </c>
      <c r="O1144" s="171">
        <v>1.03</v>
      </c>
      <c r="P1144" s="171">
        <v>1.06</v>
      </c>
      <c r="Q1144" s="171">
        <v>0.95</v>
      </c>
      <c r="R1144" s="171">
        <v>0.89</v>
      </c>
      <c r="S1144" s="171">
        <v>1.02</v>
      </c>
      <c r="T1144" s="171">
        <v>1.09</v>
      </c>
      <c r="U1144" s="171">
        <v>1.05</v>
      </c>
      <c r="V1144" s="171">
        <v>1</v>
      </c>
      <c r="W1144" s="171">
        <v>0.98</v>
      </c>
      <c r="X1144" s="171">
        <v>0.94</v>
      </c>
      <c r="Y1144" s="171">
        <v>1.02</v>
      </c>
    </row>
    <row r="1145" ht="11.25" customHeight="1">
      <c r="D1145" s="149" t="s">
        <v>4171</v>
      </c>
      <c r="E1145" s="150" t="s">
        <v>103</v>
      </c>
      <c r="F1145" s="151" t="s">
        <v>4172</v>
      </c>
      <c r="G1145" s="150" t="s">
        <v>4173</v>
      </c>
      <c r="H1145" s="150" t="s">
        <v>4174</v>
      </c>
      <c r="I1145" s="155"/>
      <c r="J1145" s="126" t="s">
        <v>4080</v>
      </c>
      <c r="K1145" s="150"/>
      <c r="L1145" s="227">
        <f>IF(("Default"&lt;&gt;"Reference probe"),"N","Y")</f>
      </c>
      <c r="M1145" s="171">
        <v>0.95</v>
      </c>
      <c r="N1145" s="171">
        <v>0.94</v>
      </c>
      <c r="O1145" s="171">
        <v>0.98</v>
      </c>
      <c r="P1145" s="171">
        <v>0.92</v>
      </c>
      <c r="Q1145" s="171">
        <v>1.12</v>
      </c>
      <c r="R1145" s="171">
        <v>0.99</v>
      </c>
      <c r="S1145" s="171">
        <v>0.98</v>
      </c>
      <c r="T1145" s="171">
        <v>1.01</v>
      </c>
      <c r="U1145" s="171">
        <v>1.04</v>
      </c>
      <c r="V1145" s="171">
        <v>1</v>
      </c>
      <c r="W1145" s="171">
        <v>0.98</v>
      </c>
      <c r="X1145" s="171">
        <v>1.1</v>
      </c>
      <c r="Y1145" s="171">
        <v>0.95</v>
      </c>
    </row>
    <row r="1146" ht="11.25" customHeight="1">
      <c r="D1146" s="149" t="s">
        <v>4175</v>
      </c>
      <c r="E1146" s="150" t="s">
        <v>103</v>
      </c>
      <c r="F1146" s="151" t="s">
        <v>4176</v>
      </c>
      <c r="G1146" s="150" t="s">
        <v>4173</v>
      </c>
      <c r="H1146" s="150" t="s">
        <v>4177</v>
      </c>
      <c r="I1146" s="155"/>
      <c r="J1146" s="126" t="s">
        <v>4080</v>
      </c>
      <c r="K1146" s="150"/>
      <c r="L1146" s="227">
        <f>IF(("Default"&lt;&gt;"Reference probe"),"N","Y")</f>
      </c>
      <c r="M1146" s="171">
        <v>1.06</v>
      </c>
      <c r="N1146" s="171">
        <v>1.01</v>
      </c>
      <c r="O1146" s="171">
        <v>1.06</v>
      </c>
      <c r="P1146" s="171">
        <v>1</v>
      </c>
      <c r="Q1146" s="171">
        <v>0.99</v>
      </c>
      <c r="R1146" s="171">
        <v>1.09</v>
      </c>
      <c r="S1146" s="171">
        <v>1.1</v>
      </c>
      <c r="T1146" s="171">
        <v>1.02</v>
      </c>
      <c r="U1146" s="171">
        <v>0.95</v>
      </c>
      <c r="V1146" s="171">
        <v>0.99</v>
      </c>
      <c r="W1146" s="171">
        <v>1.05</v>
      </c>
      <c r="X1146" s="171">
        <v>1.01</v>
      </c>
      <c r="Y1146" s="171">
        <v>1.01</v>
      </c>
    </row>
    <row r="1147" ht="11.25" customHeight="1">
      <c r="D1147" s="149" t="s">
        <v>4178</v>
      </c>
      <c r="E1147" s="150" t="s">
        <v>103</v>
      </c>
      <c r="F1147" s="151" t="s">
        <v>4179</v>
      </c>
      <c r="G1147" s="150" t="s">
        <v>4180</v>
      </c>
      <c r="H1147" s="150" t="s">
        <v>4181</v>
      </c>
      <c r="I1147" s="155"/>
      <c r="J1147" s="126" t="s">
        <v>4080</v>
      </c>
      <c r="K1147" s="150"/>
      <c r="L1147" s="227">
        <f>IF(("Default"&lt;&gt;"Reference probe"),"N","Y")</f>
      </c>
      <c r="M1147" s="171">
        <v>0.99</v>
      </c>
      <c r="N1147" s="171">
        <v>0.98</v>
      </c>
      <c r="O1147" s="171">
        <v>0.91</v>
      </c>
      <c r="P1147" s="171">
        <v>0.97</v>
      </c>
      <c r="Q1147" s="171">
        <v>1.02</v>
      </c>
      <c r="R1147" s="171">
        <v>0.91</v>
      </c>
      <c r="S1147" s="171">
        <v>0.85</v>
      </c>
      <c r="T1147" s="171">
        <v>0.91</v>
      </c>
      <c r="U1147" s="171">
        <v>0.98</v>
      </c>
      <c r="V1147" s="171">
        <v>0.78</v>
      </c>
      <c r="W1147" s="171">
        <v>0.99</v>
      </c>
      <c r="X1147" s="171">
        <v>1.04</v>
      </c>
      <c r="Y1147" s="171">
        <v>1.03</v>
      </c>
    </row>
    <row r="1148" ht="11.25" customHeight="1">
      <c r="D1148" s="149" t="s">
        <v>4182</v>
      </c>
      <c r="E1148" s="150" t="s">
        <v>103</v>
      </c>
      <c r="F1148" s="151" t="s">
        <v>4183</v>
      </c>
      <c r="G1148" s="150" t="s">
        <v>4180</v>
      </c>
      <c r="H1148" s="150" t="s">
        <v>4184</v>
      </c>
      <c r="I1148" s="155"/>
      <c r="J1148" s="126" t="s">
        <v>4080</v>
      </c>
      <c r="K1148" s="150"/>
      <c r="L1148" s="227">
        <f>IF(("Default"&lt;&gt;"Reference probe"),"N","Y")</f>
      </c>
      <c r="M1148" s="171">
        <v>0.95</v>
      </c>
      <c r="N1148" s="171">
        <v>0.93</v>
      </c>
      <c r="O1148" s="171">
        <v>1</v>
      </c>
      <c r="P1148" s="171">
        <v>0.94</v>
      </c>
      <c r="Q1148" s="171">
        <v>1.02</v>
      </c>
      <c r="R1148" s="171">
        <v>0.96</v>
      </c>
      <c r="S1148" s="171">
        <v>0.91</v>
      </c>
      <c r="T1148" s="171">
        <v>1.08</v>
      </c>
      <c r="U1148" s="171">
        <v>1.01</v>
      </c>
      <c r="V1148" s="171">
        <v>0.97</v>
      </c>
      <c r="W1148" s="171">
        <v>0.99</v>
      </c>
      <c r="X1148" s="171">
        <v>1.02</v>
      </c>
      <c r="Y1148" s="171">
        <v>1.06</v>
      </c>
    </row>
    <row r="1149" ht="11.25" customHeight="1">
      <c r="D1149" s="149" t="s">
        <v>4185</v>
      </c>
      <c r="E1149" s="150" t="s">
        <v>103</v>
      </c>
      <c r="F1149" s="151" t="s">
        <v>4186</v>
      </c>
      <c r="G1149" s="150" t="s">
        <v>4187</v>
      </c>
      <c r="H1149" s="150" t="s">
        <v>4188</v>
      </c>
      <c r="I1149" s="155"/>
      <c r="J1149" s="126" t="s">
        <v>4080</v>
      </c>
      <c r="K1149" s="150"/>
      <c r="L1149" s="227">
        <f>IF(("Default"&lt;&gt;"Reference probe"),"N","Y")</f>
      </c>
      <c r="M1149" s="171">
        <v>0.92</v>
      </c>
      <c r="N1149" s="171">
        <v>0.97</v>
      </c>
      <c r="O1149" s="171">
        <v>1.02</v>
      </c>
      <c r="P1149" s="171">
        <v>0.94</v>
      </c>
      <c r="Q1149" s="171">
        <v>0.97</v>
      </c>
      <c r="R1149" s="171">
        <v>0.88</v>
      </c>
      <c r="S1149" s="171">
        <v>0.86</v>
      </c>
      <c r="T1149" s="171">
        <v>0.99</v>
      </c>
      <c r="U1149" s="171">
        <v>1.01</v>
      </c>
      <c r="V1149" s="171">
        <v>0.94</v>
      </c>
      <c r="W1149" s="171">
        <v>1</v>
      </c>
      <c r="X1149" s="171">
        <v>1.04</v>
      </c>
      <c r="Y1149" s="171">
        <v>1.05</v>
      </c>
    </row>
    <row r="1150" ht="11.25" customHeight="1">
      <c r="D1150" s="149" t="s">
        <v>4189</v>
      </c>
      <c r="E1150" s="150" t="s">
        <v>103</v>
      </c>
      <c r="F1150" s="151" t="s">
        <v>4190</v>
      </c>
      <c r="G1150" s="150" t="s">
        <v>4191</v>
      </c>
      <c r="H1150" s="150" t="s">
        <v>4192</v>
      </c>
      <c r="I1150" s="155"/>
      <c r="J1150" s="126" t="s">
        <v>4080</v>
      </c>
      <c r="K1150" s="150"/>
      <c r="L1150" s="227">
        <f>IF(("Default"&lt;&gt;"Reference probe"),"N","Y")</f>
      </c>
      <c r="M1150" s="171">
        <v>1</v>
      </c>
      <c r="N1150" s="171">
        <v>1.07</v>
      </c>
      <c r="O1150" s="171">
        <v>1.05</v>
      </c>
      <c r="P1150" s="171">
        <v>1.11</v>
      </c>
      <c r="Q1150" s="171">
        <v>0.95</v>
      </c>
      <c r="R1150" s="171">
        <v>0.95</v>
      </c>
      <c r="S1150" s="171">
        <v>0.98</v>
      </c>
      <c r="T1150" s="171">
        <v>1.02</v>
      </c>
      <c r="U1150" s="171">
        <v>1</v>
      </c>
      <c r="V1150" s="171">
        <v>1</v>
      </c>
      <c r="W1150" s="171">
        <v>0.95</v>
      </c>
      <c r="X1150" s="171">
        <v>0.99</v>
      </c>
      <c r="Y1150" s="171">
        <v>1.04</v>
      </c>
    </row>
    <row r="1151" ht="11.25" customHeight="1">
      <c r="D1151" s="149" t="s">
        <v>4193</v>
      </c>
      <c r="E1151" s="150" t="s">
        <v>103</v>
      </c>
      <c r="F1151" s="151" t="s">
        <v>4194</v>
      </c>
      <c r="G1151" s="150" t="s">
        <v>4191</v>
      </c>
      <c r="H1151" s="150" t="s">
        <v>4195</v>
      </c>
      <c r="I1151" s="155"/>
      <c r="J1151" s="126" t="s">
        <v>4080</v>
      </c>
      <c r="K1151" s="150" t="s">
        <v>199</v>
      </c>
      <c r="L1151" s="227">
        <f>IF(("Default"&lt;&gt;"Reference probe"),"N","Y")</f>
      </c>
      <c r="M1151" s="171">
        <v>1.15</v>
      </c>
      <c r="N1151" s="171">
        <v>1.02</v>
      </c>
      <c r="O1151" s="171">
        <v>1.01</v>
      </c>
      <c r="P1151" s="171">
        <v>1.04</v>
      </c>
      <c r="Q1151" s="171">
        <v>0.99</v>
      </c>
      <c r="R1151" s="171">
        <v>0.97</v>
      </c>
      <c r="S1151" s="171">
        <v>0.93</v>
      </c>
      <c r="T1151" s="171">
        <v>1.06</v>
      </c>
      <c r="U1151" s="171">
        <v>0.93</v>
      </c>
      <c r="V1151" s="171">
        <v>1.14</v>
      </c>
      <c r="W1151" s="171">
        <v>1.08</v>
      </c>
      <c r="X1151" s="171">
        <v>1.04</v>
      </c>
      <c r="Y1151" s="171">
        <v>0.99</v>
      </c>
    </row>
    <row r="1152" ht="11.25" customHeight="1">
      <c r="D1152" s="149" t="s">
        <v>4196</v>
      </c>
      <c r="E1152" s="150" t="s">
        <v>103</v>
      </c>
      <c r="F1152" s="151" t="s">
        <v>4197</v>
      </c>
      <c r="G1152" s="150" t="s">
        <v>4191</v>
      </c>
      <c r="H1152" s="150" t="s">
        <v>4195</v>
      </c>
      <c r="I1152" s="155"/>
      <c r="J1152" s="126" t="s">
        <v>4080</v>
      </c>
      <c r="K1152" s="150"/>
      <c r="L1152" s="227">
        <f>IF(("Default"&lt;&gt;"Reference probe"),"N","Y")</f>
      </c>
      <c r="M1152" s="171">
        <v>1.16</v>
      </c>
      <c r="N1152" s="171">
        <v>1.03</v>
      </c>
      <c r="O1152" s="171">
        <v>1.14</v>
      </c>
      <c r="P1152" s="171">
        <v>0.96</v>
      </c>
      <c r="Q1152" s="171">
        <v>1.07</v>
      </c>
      <c r="R1152" s="171">
        <v>0.92</v>
      </c>
      <c r="S1152" s="171">
        <v>0.91</v>
      </c>
      <c r="T1152" s="171">
        <v>0.9</v>
      </c>
      <c r="U1152" s="171">
        <v>0.96</v>
      </c>
      <c r="V1152" s="171">
        <v>0.91</v>
      </c>
      <c r="W1152" s="171">
        <v>0.96</v>
      </c>
      <c r="X1152" s="171">
        <v>1.19</v>
      </c>
      <c r="Y1152" s="171">
        <v>0.99</v>
      </c>
    </row>
    <row r="1153" ht="11.25" customHeight="1">
      <c r="D1153" s="149" t="s">
        <v>4198</v>
      </c>
      <c r="E1153" s="150" t="s">
        <v>103</v>
      </c>
      <c r="F1153" s="151" t="s">
        <v>4199</v>
      </c>
      <c r="G1153" s="150" t="s">
        <v>4191</v>
      </c>
      <c r="H1153" s="150" t="s">
        <v>4200</v>
      </c>
      <c r="I1153" s="155"/>
      <c r="J1153" s="126" t="s">
        <v>4080</v>
      </c>
      <c r="K1153" s="150"/>
      <c r="L1153" s="227">
        <f>IF(("Default"&lt;&gt;"Reference probe"),"N","Y")</f>
      </c>
      <c r="M1153" s="171">
        <v>0.91</v>
      </c>
      <c r="N1153" s="171">
        <v>1.05</v>
      </c>
      <c r="O1153" s="171">
        <v>0.94</v>
      </c>
      <c r="P1153" s="171">
        <v>1.02</v>
      </c>
      <c r="Q1153" s="171">
        <v>1.04</v>
      </c>
      <c r="R1153" s="171">
        <v>0.91</v>
      </c>
      <c r="S1153" s="171">
        <v>0.91</v>
      </c>
      <c r="T1153" s="171">
        <v>0.98</v>
      </c>
      <c r="U1153" s="171">
        <v>1.01</v>
      </c>
      <c r="V1153" s="171">
        <v>0.88</v>
      </c>
      <c r="W1153" s="171">
        <v>0.96</v>
      </c>
      <c r="X1153" s="171">
        <v>0.96</v>
      </c>
      <c r="Y1153" s="171">
        <v>0.94</v>
      </c>
    </row>
    <row r="1154" ht="11.25" customHeight="1">
      <c r="D1154" s="149" t="s">
        <v>4201</v>
      </c>
      <c r="E1154" s="150" t="s">
        <v>103</v>
      </c>
      <c r="F1154" s="151" t="s">
        <v>4202</v>
      </c>
      <c r="G1154" s="150" t="s">
        <v>4203</v>
      </c>
      <c r="H1154" s="150" t="s">
        <v>4204</v>
      </c>
      <c r="I1154" s="155"/>
      <c r="J1154" s="126" t="s">
        <v>4080</v>
      </c>
      <c r="K1154" s="150"/>
      <c r="L1154" s="227">
        <f>IF(("Default"&lt;&gt;"Reference probe"),"N","Y")</f>
      </c>
      <c r="M1154" s="171">
        <v>0.96</v>
      </c>
      <c r="N1154" s="171">
        <v>1.05</v>
      </c>
      <c r="O1154" s="171">
        <v>1.08</v>
      </c>
      <c r="P1154" s="171">
        <v>0.97</v>
      </c>
      <c r="Q1154" s="171">
        <v>1.01</v>
      </c>
      <c r="R1154" s="171">
        <v>0.89</v>
      </c>
      <c r="S1154" s="171">
        <v>0.97</v>
      </c>
      <c r="T1154" s="171">
        <v>0.82</v>
      </c>
      <c r="U1154" s="171">
        <v>0.93</v>
      </c>
      <c r="V1154" s="171">
        <v>1.07</v>
      </c>
      <c r="W1154" s="171">
        <v>1.01</v>
      </c>
      <c r="X1154" s="171">
        <v>0.98</v>
      </c>
      <c r="Y1154" s="171">
        <v>1.01</v>
      </c>
    </row>
    <row r="1155" ht="11.25" customHeight="1">
      <c r="D1155" s="149" t="s">
        <v>4205</v>
      </c>
      <c r="E1155" s="150" t="s">
        <v>103</v>
      </c>
      <c r="F1155" s="151" t="s">
        <v>4206</v>
      </c>
      <c r="G1155" s="150" t="s">
        <v>4207</v>
      </c>
      <c r="H1155" s="150" t="s">
        <v>4208</v>
      </c>
      <c r="I1155" s="155"/>
      <c r="J1155" s="126" t="s">
        <v>4080</v>
      </c>
      <c r="K1155" s="150"/>
      <c r="L1155" s="227">
        <f>IF(("Default"&lt;&gt;"Reference probe"),"N","Y")</f>
      </c>
      <c r="M1155" s="171">
        <v>0.92</v>
      </c>
      <c r="N1155" s="171">
        <v>0.98</v>
      </c>
      <c r="O1155" s="171">
        <v>1.05</v>
      </c>
      <c r="P1155" s="171">
        <v>1.07</v>
      </c>
      <c r="Q1155" s="171">
        <v>1.05</v>
      </c>
      <c r="R1155" s="171">
        <v>1.06</v>
      </c>
      <c r="S1155" s="171">
        <v>0.89</v>
      </c>
      <c r="T1155" s="171">
        <v>1.02</v>
      </c>
      <c r="U1155" s="171">
        <v>1.04</v>
      </c>
      <c r="V1155" s="171">
        <v>1.04</v>
      </c>
      <c r="W1155" s="171">
        <v>0.95</v>
      </c>
      <c r="X1155" s="171">
        <v>0.97</v>
      </c>
      <c r="Y1155" s="171">
        <v>0.99</v>
      </c>
    </row>
    <row r="1156" ht="11.25" customHeight="1">
      <c r="D1156" s="149" t="s">
        <v>4209</v>
      </c>
      <c r="E1156" s="150" t="s">
        <v>103</v>
      </c>
      <c r="F1156" s="151" t="s">
        <v>4210</v>
      </c>
      <c r="G1156" s="150" t="s">
        <v>4207</v>
      </c>
      <c r="H1156" s="150" t="s">
        <v>4211</v>
      </c>
      <c r="I1156" s="155"/>
      <c r="J1156" s="126" t="s">
        <v>4080</v>
      </c>
      <c r="K1156" s="150"/>
      <c r="L1156" s="227">
        <f>IF(("Default"&lt;&gt;"Reference probe"),"N","Y")</f>
      </c>
      <c r="M1156" s="171">
        <v>0.85</v>
      </c>
      <c r="N1156" s="171">
        <v>1.07</v>
      </c>
      <c r="O1156" s="171">
        <v>1.08</v>
      </c>
      <c r="P1156" s="171">
        <v>1.07</v>
      </c>
      <c r="Q1156" s="171">
        <v>0.98</v>
      </c>
      <c r="R1156" s="171">
        <v>0.96</v>
      </c>
      <c r="S1156" s="171">
        <v>0.89</v>
      </c>
      <c r="T1156" s="171">
        <v>0.89</v>
      </c>
      <c r="U1156" s="171">
        <v>1.05</v>
      </c>
      <c r="V1156" s="171">
        <v>0.94</v>
      </c>
      <c r="W1156" s="171">
        <v>0.95</v>
      </c>
      <c r="X1156" s="171">
        <v>0.87</v>
      </c>
      <c r="Y1156" s="171">
        <v>0.97</v>
      </c>
    </row>
    <row r="1157" ht="11.25" customHeight="1">
      <c r="D1157" s="149" t="s">
        <v>4212</v>
      </c>
      <c r="E1157" s="150" t="s">
        <v>103</v>
      </c>
      <c r="F1157" s="151" t="s">
        <v>4213</v>
      </c>
      <c r="G1157" s="150" t="s">
        <v>4214</v>
      </c>
      <c r="H1157" s="150" t="s">
        <v>4215</v>
      </c>
      <c r="I1157" s="155"/>
      <c r="J1157" s="126" t="s">
        <v>4080</v>
      </c>
      <c r="K1157" s="150" t="s">
        <v>3064</v>
      </c>
      <c r="L1157" s="227">
        <f>IF(("Default"&lt;&gt;"Reference probe"),"N","Y")</f>
      </c>
      <c r="M1157" s="171">
        <v>0.98</v>
      </c>
      <c r="N1157" s="171">
        <v>0.98</v>
      </c>
      <c r="O1157" s="171">
        <v>1.03</v>
      </c>
      <c r="P1157" s="171">
        <v>1.03</v>
      </c>
      <c r="Q1157" s="171">
        <v>0.98</v>
      </c>
      <c r="R1157" s="171">
        <v>0.95</v>
      </c>
      <c r="S1157" s="171">
        <v>0.94</v>
      </c>
      <c r="T1157" s="171">
        <v>0.98</v>
      </c>
      <c r="U1157" s="171">
        <v>1</v>
      </c>
      <c r="V1157" s="171">
        <v>0.94</v>
      </c>
      <c r="W1157" s="171">
        <v>0.98</v>
      </c>
      <c r="X1157" s="171">
        <v>1.06</v>
      </c>
      <c r="Y1157" s="171">
        <v>1.06</v>
      </c>
    </row>
    <row r="1158" ht="11.25" customHeight="1">
      <c r="D1158" s="149" t="s">
        <v>4216</v>
      </c>
      <c r="E1158" s="150" t="s">
        <v>103</v>
      </c>
      <c r="F1158" s="151" t="s">
        <v>4217</v>
      </c>
      <c r="G1158" s="150" t="s">
        <v>4218</v>
      </c>
      <c r="H1158" s="150" t="s">
        <v>4219</v>
      </c>
      <c r="I1158" s="155"/>
      <c r="J1158" s="126" t="s">
        <v>4080</v>
      </c>
      <c r="K1158" s="150"/>
      <c r="L1158" s="227">
        <f>IF(("Default"&lt;&gt;"Reference probe"),"N","Y")</f>
      </c>
      <c r="M1158" s="171">
        <v>1</v>
      </c>
      <c r="N1158" s="171">
        <v>0.99</v>
      </c>
      <c r="O1158" s="171">
        <v>0.97</v>
      </c>
      <c r="P1158" s="171">
        <v>0.87</v>
      </c>
      <c r="Q1158" s="171">
        <v>1.01</v>
      </c>
      <c r="R1158" s="171">
        <v>0.98</v>
      </c>
      <c r="S1158" s="171">
        <v>0.98</v>
      </c>
      <c r="T1158" s="171">
        <v>0.93</v>
      </c>
      <c r="U1158" s="171">
        <v>1.05</v>
      </c>
      <c r="V1158" s="171">
        <v>0.98</v>
      </c>
      <c r="W1158" s="171">
        <v>1</v>
      </c>
      <c r="X1158" s="171">
        <v>1</v>
      </c>
      <c r="Y1158" s="171">
        <v>0.95</v>
      </c>
    </row>
    <row r="1159" ht="11.25" customHeight="1">
      <c r="D1159" s="149" t="s">
        <v>4220</v>
      </c>
      <c r="E1159" s="150" t="s">
        <v>103</v>
      </c>
      <c r="F1159" s="151" t="s">
        <v>4221</v>
      </c>
      <c r="G1159" s="150" t="s">
        <v>4218</v>
      </c>
      <c r="H1159" s="150" t="s">
        <v>4222</v>
      </c>
      <c r="I1159" s="155"/>
      <c r="J1159" s="126" t="s">
        <v>4080</v>
      </c>
      <c r="K1159" s="150"/>
      <c r="L1159" s="227">
        <f>IF(("Default"&lt;&gt;"Reference probe"),"N","Y")</f>
      </c>
      <c r="M1159" s="171">
        <v>0.89</v>
      </c>
      <c r="N1159" s="171">
        <v>0.97</v>
      </c>
      <c r="O1159" s="171">
        <v>0.91</v>
      </c>
      <c r="P1159" s="171">
        <v>0.94</v>
      </c>
      <c r="Q1159" s="171">
        <v>1.04</v>
      </c>
      <c r="R1159" s="171">
        <v>0.87</v>
      </c>
      <c r="S1159" s="171">
        <v>0.92</v>
      </c>
      <c r="T1159" s="171">
        <v>0.85</v>
      </c>
      <c r="U1159" s="171">
        <v>1.08</v>
      </c>
      <c r="V1159" s="171">
        <v>0.93</v>
      </c>
      <c r="W1159" s="171">
        <v>1.01</v>
      </c>
      <c r="X1159" s="171">
        <v>0.86</v>
      </c>
      <c r="Y1159" s="171">
        <v>0.92</v>
      </c>
    </row>
    <row r="1160" ht="11.25" customHeight="1">
      <c r="D1160" s="149" t="s">
        <v>4223</v>
      </c>
      <c r="E1160" s="150" t="s">
        <v>103</v>
      </c>
      <c r="F1160" s="151" t="s">
        <v>4224</v>
      </c>
      <c r="G1160" s="150" t="s">
        <v>4218</v>
      </c>
      <c r="H1160" s="150" t="s">
        <v>4225</v>
      </c>
      <c r="I1160" s="155"/>
      <c r="J1160" s="126" t="s">
        <v>4080</v>
      </c>
      <c r="K1160" s="150"/>
      <c r="L1160" s="227">
        <f>IF(("Default"&lt;&gt;"Reference probe"),"N","Y")</f>
      </c>
      <c r="M1160" s="171">
        <v>0.98</v>
      </c>
      <c r="N1160" s="171">
        <v>1.06</v>
      </c>
      <c r="O1160" s="171">
        <v>0.93</v>
      </c>
      <c r="P1160" s="171">
        <v>0.93</v>
      </c>
      <c r="Q1160" s="171">
        <v>1.07</v>
      </c>
      <c r="R1160" s="171">
        <v>0.99</v>
      </c>
      <c r="S1160" s="171">
        <v>0.97</v>
      </c>
      <c r="T1160" s="171">
        <v>0.93</v>
      </c>
      <c r="U1160" s="171">
        <v>0.91</v>
      </c>
      <c r="V1160" s="171">
        <v>1.03</v>
      </c>
      <c r="W1160" s="171">
        <v>0.94</v>
      </c>
      <c r="X1160" s="171">
        <v>1</v>
      </c>
      <c r="Y1160" s="171">
        <v>1.05</v>
      </c>
    </row>
    <row r="1161" ht="11.25" customHeight="1">
      <c r="D1161" s="149" t="s">
        <v>4226</v>
      </c>
      <c r="E1161" s="150" t="s">
        <v>103</v>
      </c>
      <c r="F1161" s="151" t="s">
        <v>4227</v>
      </c>
      <c r="G1161" s="150" t="s">
        <v>4228</v>
      </c>
      <c r="H1161" s="150" t="s">
        <v>4229</v>
      </c>
      <c r="I1161" s="155"/>
      <c r="J1161" s="126" t="s">
        <v>4080</v>
      </c>
      <c r="K1161" s="150"/>
      <c r="L1161" s="227">
        <f>IF(("Default"&lt;&gt;"Reference probe"),"N","Y")</f>
      </c>
      <c r="M1161" s="171">
        <v>0.98</v>
      </c>
      <c r="N1161" s="171">
        <v>1.03</v>
      </c>
      <c r="O1161" s="171">
        <v>0.95</v>
      </c>
      <c r="P1161" s="171">
        <v>1.06</v>
      </c>
      <c r="Q1161" s="171">
        <v>1</v>
      </c>
      <c r="R1161" s="171">
        <v>1.1</v>
      </c>
      <c r="S1161" s="171">
        <v>0.96</v>
      </c>
      <c r="T1161" s="171">
        <v>1.02</v>
      </c>
      <c r="U1161" s="171">
        <v>1.02</v>
      </c>
      <c r="V1161" s="171">
        <v>0.89</v>
      </c>
      <c r="W1161" s="171">
        <v>0.93</v>
      </c>
      <c r="X1161" s="171">
        <v>0.89</v>
      </c>
      <c r="Y1161" s="171">
        <v>1.03</v>
      </c>
    </row>
    <row r="1162" ht="11.25" customHeight="1">
      <c r="D1162" s="149" t="s">
        <v>4230</v>
      </c>
      <c r="E1162" s="150" t="s">
        <v>103</v>
      </c>
      <c r="F1162" s="151" t="s">
        <v>4231</v>
      </c>
      <c r="G1162" s="150" t="s">
        <v>4228</v>
      </c>
      <c r="H1162" s="150" t="s">
        <v>4232</v>
      </c>
      <c r="I1162" s="155"/>
      <c r="J1162" s="126" t="s">
        <v>4080</v>
      </c>
      <c r="K1162" s="150"/>
      <c r="L1162" s="227">
        <f>IF(("Default"&lt;&gt;"Reference probe"),"N","Y")</f>
      </c>
      <c r="M1162" s="171">
        <v>0.87</v>
      </c>
      <c r="N1162" s="171">
        <v>0.99</v>
      </c>
      <c r="O1162" s="171">
        <v>1.12</v>
      </c>
      <c r="P1162" s="171">
        <v>0.99</v>
      </c>
      <c r="Q1162" s="171">
        <v>0.99</v>
      </c>
      <c r="R1162" s="171">
        <v>0.92</v>
      </c>
      <c r="S1162" s="171">
        <v>1.03</v>
      </c>
      <c r="T1162" s="171">
        <v>0.98</v>
      </c>
      <c r="U1162" s="171">
        <v>0.95</v>
      </c>
      <c r="V1162" s="171">
        <v>1.1</v>
      </c>
      <c r="W1162" s="171">
        <v>1.12</v>
      </c>
      <c r="X1162" s="171">
        <v>0.91</v>
      </c>
      <c r="Y1162" s="171">
        <v>0.96</v>
      </c>
    </row>
    <row r="1163" ht="11.25" customHeight="1">
      <c r="D1163" s="149" t="s">
        <v>4233</v>
      </c>
      <c r="E1163" s="150" t="s">
        <v>103</v>
      </c>
      <c r="F1163" s="151" t="s">
        <v>4234</v>
      </c>
      <c r="G1163" s="150" t="s">
        <v>4228</v>
      </c>
      <c r="H1163" s="150" t="s">
        <v>4235</v>
      </c>
      <c r="I1163" s="155"/>
      <c r="J1163" s="126" t="s">
        <v>4080</v>
      </c>
      <c r="K1163" s="150"/>
      <c r="L1163" s="227">
        <f>IF(("Default"&lt;&gt;"Reference probe"),"N","Y")</f>
      </c>
      <c r="M1163" s="171">
        <v>0.96</v>
      </c>
      <c r="N1163" s="171">
        <v>1.01</v>
      </c>
      <c r="O1163" s="171">
        <v>0.92</v>
      </c>
      <c r="P1163" s="171">
        <v>0.97</v>
      </c>
      <c r="Q1163" s="171">
        <v>0.95</v>
      </c>
      <c r="R1163" s="171">
        <v>1.07</v>
      </c>
      <c r="S1163" s="171">
        <v>0.99</v>
      </c>
      <c r="T1163" s="171">
        <v>1.14</v>
      </c>
      <c r="U1163" s="171">
        <v>0.93</v>
      </c>
      <c r="V1163" s="171">
        <v>1.19</v>
      </c>
      <c r="W1163" s="171">
        <v>1.04</v>
      </c>
      <c r="X1163" s="171">
        <v>1.01</v>
      </c>
      <c r="Y1163" s="171">
        <v>1.08</v>
      </c>
    </row>
    <row r="1164" ht="11.25" customHeight="1">
      <c r="D1164" s="149" t="s">
        <v>4236</v>
      </c>
      <c r="E1164" s="150" t="s">
        <v>103</v>
      </c>
      <c r="F1164" s="151" t="s">
        <v>4237</v>
      </c>
      <c r="G1164" s="150" t="s">
        <v>4238</v>
      </c>
      <c r="H1164" s="150" t="s">
        <v>4239</v>
      </c>
      <c r="I1164" s="155"/>
      <c r="J1164" s="126" t="s">
        <v>4080</v>
      </c>
      <c r="K1164" s="150"/>
      <c r="L1164" s="227">
        <f>IF(("Default"&lt;&gt;"Reference probe"),"N","Y")</f>
      </c>
      <c r="M1164" s="171">
        <v>0.98</v>
      </c>
      <c r="N1164" s="171">
        <v>0.96</v>
      </c>
      <c r="O1164" s="171">
        <v>1.01</v>
      </c>
      <c r="P1164" s="171">
        <v>1.08</v>
      </c>
      <c r="Q1164" s="171">
        <v>0.99</v>
      </c>
      <c r="R1164" s="171">
        <v>1.02</v>
      </c>
      <c r="S1164" s="171">
        <v>1.1</v>
      </c>
      <c r="T1164" s="171">
        <v>0.97</v>
      </c>
      <c r="U1164" s="171">
        <v>0.98</v>
      </c>
      <c r="V1164" s="171">
        <v>1.05</v>
      </c>
      <c r="W1164" s="171">
        <v>1.02</v>
      </c>
      <c r="X1164" s="171">
        <v>0.97</v>
      </c>
      <c r="Y1164" s="171">
        <v>1.06</v>
      </c>
    </row>
    <row r="1165" ht="11.25" customHeight="1">
      <c r="D1165" s="149" t="s">
        <v>4240</v>
      </c>
      <c r="E1165" s="150" t="s">
        <v>103</v>
      </c>
      <c r="F1165" s="151" t="s">
        <v>4241</v>
      </c>
      <c r="G1165" s="150" t="s">
        <v>4238</v>
      </c>
      <c r="H1165" s="150" t="s">
        <v>4242</v>
      </c>
      <c r="I1165" s="155"/>
      <c r="J1165" s="126" t="s">
        <v>4080</v>
      </c>
      <c r="K1165" s="150"/>
      <c r="L1165" s="227">
        <f>IF(("Default"&lt;&gt;"Reference probe"),"N","Y")</f>
      </c>
      <c r="M1165" s="171">
        <v>0.95</v>
      </c>
      <c r="N1165" s="171">
        <v>0.99</v>
      </c>
      <c r="O1165" s="171">
        <v>0.98</v>
      </c>
      <c r="P1165" s="171">
        <v>0.99</v>
      </c>
      <c r="Q1165" s="171">
        <v>1.08</v>
      </c>
      <c r="R1165" s="171">
        <v>1.01</v>
      </c>
      <c r="S1165" s="171">
        <v>1.04</v>
      </c>
      <c r="T1165" s="171">
        <v>0.89</v>
      </c>
      <c r="U1165" s="171">
        <v>1.05</v>
      </c>
      <c r="V1165" s="171">
        <v>0.98</v>
      </c>
      <c r="W1165" s="171">
        <v>0.93</v>
      </c>
      <c r="X1165" s="171">
        <v>0.97</v>
      </c>
      <c r="Y1165" s="171">
        <v>0.96</v>
      </c>
    </row>
    <row r="1166" ht="11.25" customHeight="1">
      <c r="D1166" s="149" t="s">
        <v>4243</v>
      </c>
      <c r="E1166" s="150" t="s">
        <v>103</v>
      </c>
      <c r="F1166" s="151" t="s">
        <v>4244</v>
      </c>
      <c r="G1166" s="150" t="s">
        <v>4245</v>
      </c>
      <c r="H1166" s="150" t="s">
        <v>4246</v>
      </c>
      <c r="I1166" s="155"/>
      <c r="J1166" s="126" t="s">
        <v>4080</v>
      </c>
      <c r="K1166" s="150"/>
      <c r="L1166" s="227">
        <f>IF(("Default"&lt;&gt;"Reference probe"),"N","Y")</f>
      </c>
      <c r="M1166" s="171">
        <v>1.01</v>
      </c>
      <c r="N1166" s="171">
        <v>1.07</v>
      </c>
      <c r="O1166" s="171">
        <v>1.09</v>
      </c>
      <c r="P1166" s="171">
        <v>0.98</v>
      </c>
      <c r="Q1166" s="171">
        <v>0.95</v>
      </c>
      <c r="R1166" s="171">
        <v>1.12</v>
      </c>
      <c r="S1166" s="171">
        <v>1.06</v>
      </c>
      <c r="T1166" s="171">
        <v>0.83</v>
      </c>
      <c r="U1166" s="171">
        <v>0.99</v>
      </c>
      <c r="V1166" s="171">
        <v>1.15</v>
      </c>
      <c r="W1166" s="171">
        <v>0.97</v>
      </c>
      <c r="X1166" s="171">
        <v>1.07</v>
      </c>
      <c r="Y1166" s="171">
        <v>1.04</v>
      </c>
    </row>
    <row r="1167" ht="11.25" customHeight="1">
      <c r="D1167" s="149" t="s">
        <v>4247</v>
      </c>
      <c r="E1167" s="150" t="s">
        <v>103</v>
      </c>
      <c r="F1167" s="151" t="s">
        <v>4248</v>
      </c>
      <c r="G1167" s="150" t="s">
        <v>4245</v>
      </c>
      <c r="H1167" s="150" t="s">
        <v>4249</v>
      </c>
      <c r="I1167" s="155"/>
      <c r="J1167" s="126" t="s">
        <v>4080</v>
      </c>
      <c r="K1167" s="150"/>
      <c r="L1167" s="227">
        <f>IF(("Default"&lt;&gt;"Reference probe"),"N","Y")</f>
      </c>
      <c r="M1167" s="171">
        <v>1.03</v>
      </c>
      <c r="N1167" s="171">
        <v>1.02</v>
      </c>
      <c r="O1167" s="171">
        <v>0.98</v>
      </c>
      <c r="P1167" s="171">
        <v>1.08</v>
      </c>
      <c r="Q1167" s="171">
        <v>0.97</v>
      </c>
      <c r="R1167" s="171">
        <v>1</v>
      </c>
      <c r="S1167" s="171">
        <v>1.08</v>
      </c>
      <c r="T1167" s="171">
        <v>0.86</v>
      </c>
      <c r="U1167" s="171">
        <v>1.06</v>
      </c>
      <c r="V1167" s="171">
        <v>0.95</v>
      </c>
      <c r="W1167" s="171">
        <v>0.98</v>
      </c>
      <c r="X1167" s="171">
        <v>1.15</v>
      </c>
      <c r="Y1167" s="171">
        <v>0.97</v>
      </c>
    </row>
    <row r="1168" ht="11.25" customHeight="1">
      <c r="D1168" s="149" t="s">
        <v>4250</v>
      </c>
      <c r="E1168" s="150" t="s">
        <v>103</v>
      </c>
      <c r="F1168" s="151" t="s">
        <v>4251</v>
      </c>
      <c r="G1168" s="150" t="s">
        <v>4252</v>
      </c>
      <c r="H1168" s="150" t="s">
        <v>4253</v>
      </c>
      <c r="I1168" s="155"/>
      <c r="J1168" s="126" t="s">
        <v>4080</v>
      </c>
      <c r="K1168" s="150"/>
      <c r="L1168" s="227">
        <f>IF(("Default"&lt;&gt;"Reference probe"),"N","Y")</f>
      </c>
      <c r="M1168" s="171">
        <v>1.06</v>
      </c>
      <c r="N1168" s="171">
        <v>0.97</v>
      </c>
      <c r="O1168" s="171">
        <v>1</v>
      </c>
      <c r="P1168" s="171">
        <v>1.07</v>
      </c>
      <c r="Q1168" s="171">
        <v>1.09</v>
      </c>
      <c r="R1168" s="171">
        <v>0.9</v>
      </c>
      <c r="S1168" s="171">
        <v>0.99</v>
      </c>
      <c r="T1168" s="171">
        <v>0.92</v>
      </c>
      <c r="U1168" s="171">
        <v>1.11</v>
      </c>
      <c r="V1168" s="171">
        <v>1.02</v>
      </c>
      <c r="W1168" s="171">
        <v>1</v>
      </c>
      <c r="X1168" s="171">
        <v>0.93</v>
      </c>
      <c r="Y1168" s="171">
        <v>0.88</v>
      </c>
    </row>
    <row r="1169" ht="11.25" customHeight="1">
      <c r="D1169" s="149" t="s">
        <v>4254</v>
      </c>
      <c r="E1169" s="150" t="s">
        <v>103</v>
      </c>
      <c r="F1169" s="151" t="s">
        <v>4255</v>
      </c>
      <c r="G1169" s="150" t="s">
        <v>4252</v>
      </c>
      <c r="H1169" s="150" t="s">
        <v>4256</v>
      </c>
      <c r="I1169" s="155"/>
      <c r="J1169" s="126" t="s">
        <v>4080</v>
      </c>
      <c r="K1169" s="150"/>
      <c r="L1169" s="227">
        <f>IF(("Default"&lt;&gt;"Reference probe"),"N","Y")</f>
      </c>
      <c r="M1169" s="171">
        <v>0.98</v>
      </c>
      <c r="N1169" s="171">
        <v>1.04</v>
      </c>
      <c r="O1169" s="171">
        <v>0.91</v>
      </c>
      <c r="P1169" s="171">
        <v>1.05</v>
      </c>
      <c r="Q1169" s="171">
        <v>0.97</v>
      </c>
      <c r="R1169" s="171">
        <v>1.01</v>
      </c>
      <c r="S1169" s="171">
        <v>0.97</v>
      </c>
      <c r="T1169" s="171">
        <v>1.11</v>
      </c>
      <c r="U1169" s="171">
        <v>1.05</v>
      </c>
      <c r="V1169" s="171">
        <v>1.04</v>
      </c>
      <c r="W1169" s="171">
        <v>0.97</v>
      </c>
      <c r="X1169" s="171">
        <v>1.01</v>
      </c>
      <c r="Y1169" s="171">
        <v>0.97</v>
      </c>
    </row>
    <row r="1170" ht="11.25" customHeight="1">
      <c r="D1170" s="149" t="s">
        <v>4257</v>
      </c>
      <c r="E1170" s="150" t="s">
        <v>103</v>
      </c>
      <c r="F1170" s="151" t="s">
        <v>4258</v>
      </c>
      <c r="G1170" s="150" t="s">
        <v>4259</v>
      </c>
      <c r="H1170" s="150" t="s">
        <v>4260</v>
      </c>
      <c r="I1170" s="155"/>
      <c r="J1170" s="126" t="s">
        <v>4080</v>
      </c>
      <c r="K1170" s="150"/>
      <c r="L1170" s="227">
        <f>IF(("Default"&lt;&gt;"Reference probe"),"N","Y")</f>
      </c>
      <c r="M1170" s="171">
        <v>0.89</v>
      </c>
      <c r="N1170" s="171">
        <v>0.99</v>
      </c>
      <c r="O1170" s="171">
        <v>0.99</v>
      </c>
      <c r="P1170" s="171">
        <v>1.09</v>
      </c>
      <c r="Q1170" s="171">
        <v>0.96</v>
      </c>
      <c r="R1170" s="171">
        <v>1.15</v>
      </c>
      <c r="S1170" s="171">
        <v>1</v>
      </c>
      <c r="T1170" s="171">
        <v>0.98</v>
      </c>
      <c r="U1170" s="171">
        <v>1.02</v>
      </c>
      <c r="V1170" s="171">
        <v>1.09</v>
      </c>
      <c r="W1170" s="171">
        <v>1.07</v>
      </c>
      <c r="X1170" s="171">
        <v>0.92</v>
      </c>
      <c r="Y1170" s="171">
        <v>0.96</v>
      </c>
    </row>
    <row r="1171" ht="11.25" customHeight="1">
      <c r="D1171" s="149" t="s">
        <v>4261</v>
      </c>
      <c r="E1171" s="150" t="s">
        <v>103</v>
      </c>
      <c r="F1171" s="151" t="s">
        <v>4262</v>
      </c>
      <c r="G1171" s="150" t="s">
        <v>4263</v>
      </c>
      <c r="H1171" s="150" t="s">
        <v>4264</v>
      </c>
      <c r="I1171" s="155"/>
      <c r="J1171" s="126" t="s">
        <v>4080</v>
      </c>
      <c r="K1171" s="150"/>
      <c r="L1171" s="227">
        <f>IF(("Default"&lt;&gt;"Reference probe"),"N","Y")</f>
      </c>
      <c r="M1171" s="171">
        <v>1.14</v>
      </c>
      <c r="N1171" s="171">
        <v>1.02</v>
      </c>
      <c r="O1171" s="171">
        <v>1.07</v>
      </c>
      <c r="P1171" s="171">
        <v>1.02</v>
      </c>
      <c r="Q1171" s="171">
        <v>0.95</v>
      </c>
      <c r="R1171" s="171">
        <v>1.12</v>
      </c>
      <c r="S1171" s="171">
        <v>1.06</v>
      </c>
      <c r="T1171" s="171">
        <v>1.02</v>
      </c>
      <c r="U1171" s="171">
        <v>0.93</v>
      </c>
      <c r="V1171" s="171">
        <v>0.91</v>
      </c>
      <c r="W1171" s="171">
        <v>1.06</v>
      </c>
      <c r="X1171" s="171">
        <v>1</v>
      </c>
      <c r="Y1171" s="171">
        <v>1.06</v>
      </c>
    </row>
    <row r="1172" ht="11.25" customHeight="1">
      <c r="D1172" s="149" t="s">
        <v>4265</v>
      </c>
      <c r="E1172" s="150" t="s">
        <v>103</v>
      </c>
      <c r="F1172" s="151" t="s">
        <v>4266</v>
      </c>
      <c r="G1172" s="150" t="s">
        <v>4267</v>
      </c>
      <c r="H1172" s="150" t="s">
        <v>4268</v>
      </c>
      <c r="I1172" s="155"/>
      <c r="J1172" s="126" t="s">
        <v>4080</v>
      </c>
      <c r="K1172" s="150"/>
      <c r="L1172" s="227">
        <f>IF(("Default"&lt;&gt;"Reference probe"),"N","Y")</f>
      </c>
      <c r="M1172" s="171">
        <v>0.99</v>
      </c>
      <c r="N1172" s="171">
        <v>1</v>
      </c>
      <c r="O1172" s="171">
        <v>0.94</v>
      </c>
      <c r="P1172" s="171">
        <v>1.06</v>
      </c>
      <c r="Q1172" s="171">
        <v>0.9</v>
      </c>
      <c r="R1172" s="171">
        <v>0.93</v>
      </c>
      <c r="S1172" s="171">
        <v>1.05</v>
      </c>
      <c r="T1172" s="171">
        <v>0.91</v>
      </c>
      <c r="U1172" s="171">
        <v>0.98</v>
      </c>
      <c r="V1172" s="171">
        <v>0.97</v>
      </c>
      <c r="W1172" s="171">
        <v>1.05</v>
      </c>
      <c r="X1172" s="171">
        <v>0.92</v>
      </c>
      <c r="Y1172" s="171">
        <v>1.09</v>
      </c>
    </row>
    <row r="1173" ht="11.25" customHeight="1">
      <c r="D1173" s="149" t="s">
        <v>4269</v>
      </c>
      <c r="E1173" s="150" t="s">
        <v>103</v>
      </c>
      <c r="F1173" s="151" t="s">
        <v>4270</v>
      </c>
      <c r="G1173" s="150" t="s">
        <v>4267</v>
      </c>
      <c r="H1173" s="150" t="s">
        <v>4271</v>
      </c>
      <c r="I1173" s="155"/>
      <c r="J1173" s="126" t="s">
        <v>4080</v>
      </c>
      <c r="K1173" s="150"/>
      <c r="L1173" s="227">
        <f>IF(("Default"&lt;&gt;"Reference probe"),"N","Y")</f>
      </c>
      <c r="M1173" s="171">
        <v>0.94</v>
      </c>
      <c r="N1173" s="171">
        <v>1.05</v>
      </c>
      <c r="O1173" s="171">
        <v>1.08</v>
      </c>
      <c r="P1173" s="171">
        <v>0.93</v>
      </c>
      <c r="Q1173" s="171">
        <v>1</v>
      </c>
      <c r="R1173" s="171">
        <v>1.05</v>
      </c>
      <c r="S1173" s="171">
        <v>1</v>
      </c>
      <c r="T1173" s="171">
        <v>0.89</v>
      </c>
      <c r="U1173" s="171">
        <v>1.05</v>
      </c>
      <c r="V1173" s="171">
        <v>0.89</v>
      </c>
      <c r="W1173" s="171">
        <v>0.96</v>
      </c>
      <c r="X1173" s="171">
        <v>1.06</v>
      </c>
      <c r="Y1173" s="171">
        <v>0.96</v>
      </c>
    </row>
    <row r="1174" ht="11.25" customHeight="1">
      <c r="D1174" s="149" t="s">
        <v>4272</v>
      </c>
      <c r="E1174" s="150" t="s">
        <v>103</v>
      </c>
      <c r="F1174" s="151" t="s">
        <v>4273</v>
      </c>
      <c r="G1174" s="150" t="s">
        <v>4267</v>
      </c>
      <c r="H1174" s="150" t="s">
        <v>4274</v>
      </c>
      <c r="I1174" s="155"/>
      <c r="J1174" s="126" t="s">
        <v>4080</v>
      </c>
      <c r="K1174" s="150"/>
      <c r="L1174" s="227">
        <f>IF(("Default"&lt;&gt;"Reference probe"),"N","Y")</f>
      </c>
      <c r="M1174" s="171">
        <v>0.99</v>
      </c>
      <c r="N1174" s="171">
        <v>1.04</v>
      </c>
      <c r="O1174" s="171">
        <v>1.1</v>
      </c>
      <c r="P1174" s="171">
        <v>0.87</v>
      </c>
      <c r="Q1174" s="171">
        <v>1</v>
      </c>
      <c r="R1174" s="171">
        <v>0.97</v>
      </c>
      <c r="S1174" s="171">
        <v>1</v>
      </c>
      <c r="T1174" s="171">
        <v>0.97</v>
      </c>
      <c r="U1174" s="171">
        <v>1.03</v>
      </c>
      <c r="V1174" s="171">
        <v>1.12</v>
      </c>
      <c r="W1174" s="171">
        <v>0.92</v>
      </c>
      <c r="X1174" s="171">
        <v>0.97</v>
      </c>
      <c r="Y1174" s="171">
        <v>1.02</v>
      </c>
    </row>
    <row r="1175" ht="11.25" customHeight="1">
      <c r="D1175" s="149" t="s">
        <v>4275</v>
      </c>
      <c r="E1175" s="150" t="s">
        <v>103</v>
      </c>
      <c r="F1175" s="151" t="s">
        <v>4276</v>
      </c>
      <c r="G1175" s="150" t="s">
        <v>4277</v>
      </c>
      <c r="H1175" s="150" t="s">
        <v>4278</v>
      </c>
      <c r="I1175" s="155"/>
      <c r="J1175" s="126" t="s">
        <v>4080</v>
      </c>
      <c r="K1175" s="150" t="s">
        <v>199</v>
      </c>
      <c r="L1175" s="227">
        <f>IF(("Default"&lt;&gt;"Reference probe"),"N","Y")</f>
      </c>
      <c r="M1175" s="171">
        <v>1.02</v>
      </c>
      <c r="N1175" s="171">
        <v>1.03</v>
      </c>
      <c r="O1175" s="171">
        <v>0.98</v>
      </c>
      <c r="P1175" s="171">
        <v>1.03</v>
      </c>
      <c r="Q1175" s="171">
        <v>0.93</v>
      </c>
      <c r="R1175" s="171">
        <v>0.91</v>
      </c>
      <c r="S1175" s="171">
        <v>0.98</v>
      </c>
      <c r="T1175" s="171">
        <v>0.93</v>
      </c>
      <c r="U1175" s="171">
        <v>1.08</v>
      </c>
      <c r="V1175" s="171">
        <v>0.86</v>
      </c>
      <c r="W1175" s="171">
        <v>0.98</v>
      </c>
      <c r="X1175" s="171">
        <v>1.04</v>
      </c>
      <c r="Y1175" s="171">
        <v>0.99</v>
      </c>
    </row>
    <row r="1176" ht="11.25" customHeight="1">
      <c r="D1176" s="149" t="s">
        <v>4279</v>
      </c>
      <c r="E1176" s="150" t="s">
        <v>103</v>
      </c>
      <c r="F1176" s="151" t="s">
        <v>4280</v>
      </c>
      <c r="G1176" s="150" t="s">
        <v>4281</v>
      </c>
      <c r="H1176" s="150" t="s">
        <v>4282</v>
      </c>
      <c r="I1176" s="155"/>
      <c r="J1176" s="126" t="s">
        <v>4080</v>
      </c>
      <c r="K1176" s="150"/>
      <c r="L1176" s="227">
        <f>IF(("Default"&lt;&gt;"Reference probe"),"N","Y")</f>
      </c>
      <c r="M1176" s="171">
        <v>0.98</v>
      </c>
      <c r="N1176" s="171">
        <v>1.01</v>
      </c>
      <c r="O1176" s="171">
        <v>0.93</v>
      </c>
      <c r="P1176" s="171">
        <v>0.97</v>
      </c>
      <c r="Q1176" s="171">
        <v>0.97</v>
      </c>
      <c r="R1176" s="171">
        <v>1.01</v>
      </c>
      <c r="S1176" s="171">
        <v>0.89</v>
      </c>
      <c r="T1176" s="171">
        <v>0.93</v>
      </c>
      <c r="U1176" s="171">
        <v>1.06</v>
      </c>
      <c r="V1176" s="171">
        <v>0.97</v>
      </c>
      <c r="W1176" s="171">
        <v>1.06</v>
      </c>
      <c r="X1176" s="171">
        <v>0.98</v>
      </c>
      <c r="Y1176" s="171">
        <v>0.92</v>
      </c>
    </row>
    <row r="1177" ht="11.25" customHeight="1">
      <c r="D1177" s="149" t="s">
        <v>4283</v>
      </c>
      <c r="E1177" s="150" t="s">
        <v>103</v>
      </c>
      <c r="F1177" s="151" t="s">
        <v>4284</v>
      </c>
      <c r="G1177" s="150" t="s">
        <v>4281</v>
      </c>
      <c r="H1177" s="150" t="s">
        <v>4285</v>
      </c>
      <c r="I1177" s="155"/>
      <c r="J1177" s="126" t="s">
        <v>4080</v>
      </c>
      <c r="K1177" s="150" t="s">
        <v>152</v>
      </c>
      <c r="L1177" s="227">
        <f>IF(("Default"&lt;&gt;"Reference probe"),"N","Y")</f>
      </c>
      <c r="M1177" s="171">
        <v>1.05</v>
      </c>
      <c r="N1177" s="171">
        <v>0.96</v>
      </c>
      <c r="O1177" s="171">
        <v>0.95</v>
      </c>
      <c r="P1177" s="171">
        <v>0.86</v>
      </c>
      <c r="Q1177" s="171">
        <v>1</v>
      </c>
      <c r="R1177" s="171">
        <v>0.93</v>
      </c>
      <c r="S1177" s="171">
        <v>1.01</v>
      </c>
      <c r="T1177" s="171">
        <v>1</v>
      </c>
      <c r="U1177" s="171">
        <v>0.97</v>
      </c>
      <c r="V1177" s="171">
        <v>0.88</v>
      </c>
      <c r="W1177" s="171">
        <v>1.02</v>
      </c>
      <c r="X1177" s="171">
        <v>0.89</v>
      </c>
      <c r="Y1177" s="171">
        <v>1.05</v>
      </c>
    </row>
    <row r="1178" ht="11.25" customHeight="1">
      <c r="D1178" s="149" t="s">
        <v>4286</v>
      </c>
      <c r="E1178" s="150" t="s">
        <v>103</v>
      </c>
      <c r="F1178" s="151" t="s">
        <v>4287</v>
      </c>
      <c r="G1178" s="150" t="s">
        <v>4281</v>
      </c>
      <c r="H1178" s="150" t="s">
        <v>4288</v>
      </c>
      <c r="I1178" s="155"/>
      <c r="J1178" s="126" t="s">
        <v>4080</v>
      </c>
      <c r="K1178" s="150"/>
      <c r="L1178" s="227">
        <f>IF(("Default"&lt;&gt;"Reference probe"),"N","Y")</f>
      </c>
      <c r="M1178" s="171">
        <v>1</v>
      </c>
      <c r="N1178" s="171">
        <v>1.04</v>
      </c>
      <c r="O1178" s="171">
        <v>1</v>
      </c>
      <c r="P1178" s="171">
        <v>1.04</v>
      </c>
      <c r="Q1178" s="171">
        <v>0.97</v>
      </c>
      <c r="R1178" s="171">
        <v>0.88</v>
      </c>
      <c r="S1178" s="171">
        <v>0.86</v>
      </c>
      <c r="T1178" s="171">
        <v>0.92</v>
      </c>
      <c r="U1178" s="171">
        <v>1.01</v>
      </c>
      <c r="V1178" s="171">
        <v>1.05</v>
      </c>
      <c r="W1178" s="171">
        <v>0.96</v>
      </c>
      <c r="X1178" s="171">
        <v>0.89</v>
      </c>
      <c r="Y1178" s="171">
        <v>1.03</v>
      </c>
    </row>
    <row r="1179" ht="11.25" customHeight="1">
      <c r="D1179" s="149" t="s">
        <v>4289</v>
      </c>
      <c r="E1179" s="150" t="s">
        <v>103</v>
      </c>
      <c r="F1179" s="151" t="s">
        <v>4290</v>
      </c>
      <c r="G1179" s="150" t="s">
        <v>4281</v>
      </c>
      <c r="H1179" s="150" t="s">
        <v>4291</v>
      </c>
      <c r="I1179" s="155"/>
      <c r="J1179" s="126" t="s">
        <v>4080</v>
      </c>
      <c r="K1179" s="150"/>
      <c r="L1179" s="227">
        <f>IF(("Default"&lt;&gt;"Reference probe"),"N","Y")</f>
      </c>
      <c r="M1179" s="171">
        <v>0.93</v>
      </c>
      <c r="N1179" s="171">
        <v>0.98</v>
      </c>
      <c r="O1179" s="171">
        <v>0.93</v>
      </c>
      <c r="P1179" s="171">
        <v>1.02</v>
      </c>
      <c r="Q1179" s="171">
        <v>1.04</v>
      </c>
      <c r="R1179" s="171">
        <v>0.92</v>
      </c>
      <c r="S1179" s="171">
        <v>0.97</v>
      </c>
      <c r="T1179" s="171">
        <v>1.09</v>
      </c>
      <c r="U1179" s="171">
        <v>1.04</v>
      </c>
      <c r="V1179" s="171">
        <v>0.98</v>
      </c>
      <c r="W1179" s="171">
        <v>0.98</v>
      </c>
      <c r="X1179" s="171">
        <v>0.92</v>
      </c>
      <c r="Y1179" s="171">
        <v>0.95</v>
      </c>
    </row>
    <row r="1180" ht="11.25" customHeight="1">
      <c r="D1180" s="149" t="s">
        <v>4292</v>
      </c>
      <c r="E1180" s="150" t="s">
        <v>103</v>
      </c>
      <c r="F1180" s="151" t="s">
        <v>4293</v>
      </c>
      <c r="G1180" s="150" t="s">
        <v>4281</v>
      </c>
      <c r="H1180" s="150" t="s">
        <v>4294</v>
      </c>
      <c r="I1180" s="155"/>
      <c r="J1180" s="126" t="s">
        <v>4080</v>
      </c>
      <c r="K1180" s="150"/>
      <c r="L1180" s="227">
        <f>IF(("Default"&lt;&gt;"Reference probe"),"N","Y")</f>
      </c>
      <c r="M1180" s="171">
        <v>1.06</v>
      </c>
      <c r="N1180" s="171">
        <v>1</v>
      </c>
      <c r="O1180" s="171">
        <v>1.07</v>
      </c>
      <c r="P1180" s="171">
        <v>1.07</v>
      </c>
      <c r="Q1180" s="171">
        <v>1.04</v>
      </c>
      <c r="R1180" s="171">
        <v>1.05</v>
      </c>
      <c r="S1180" s="171">
        <v>1.02</v>
      </c>
      <c r="T1180" s="171">
        <v>1.04</v>
      </c>
      <c r="U1180" s="171">
        <v>0.87</v>
      </c>
      <c r="V1180" s="171">
        <v>1.02</v>
      </c>
      <c r="W1180" s="171">
        <v>1.1</v>
      </c>
      <c r="X1180" s="171">
        <v>1.11</v>
      </c>
      <c r="Y1180" s="171">
        <v>1.03</v>
      </c>
    </row>
    <row r="1181" ht="11.25" customHeight="1">
      <c r="D1181" s="149" t="s">
        <v>4295</v>
      </c>
      <c r="E1181" s="150" t="s">
        <v>103</v>
      </c>
      <c r="F1181" s="151" t="s">
        <v>4296</v>
      </c>
      <c r="G1181" s="150" t="s">
        <v>4297</v>
      </c>
      <c r="H1181" s="150" t="s">
        <v>4298</v>
      </c>
      <c r="I1181" s="155"/>
      <c r="J1181" s="126" t="s">
        <v>4299</v>
      </c>
      <c r="K1181" s="150"/>
      <c r="L1181" s="227">
        <f>IF(("Default"&lt;&gt;"Reference probe"),"N","Y")</f>
      </c>
      <c r="M1181" s="171">
        <v>1</v>
      </c>
      <c r="N1181" s="171">
        <v>1.09</v>
      </c>
      <c r="O1181" s="171">
        <v>0.95</v>
      </c>
      <c r="P1181" s="171">
        <v>1.05</v>
      </c>
      <c r="Q1181" s="171">
        <v>0.96</v>
      </c>
      <c r="R1181" s="171">
        <v>1.03</v>
      </c>
      <c r="S1181" s="171">
        <v>0.97</v>
      </c>
      <c r="T1181" s="171">
        <v>1.07</v>
      </c>
      <c r="U1181" s="171">
        <v>0.98</v>
      </c>
      <c r="V1181" s="171">
        <v>1.01</v>
      </c>
      <c r="W1181" s="171">
        <v>0.95</v>
      </c>
      <c r="X1181" s="171">
        <v>0.93</v>
      </c>
      <c r="Y1181" s="171">
        <v>1.04</v>
      </c>
    </row>
    <row r="1182" ht="11.25" customHeight="1">
      <c r="D1182" s="149" t="s">
        <v>4300</v>
      </c>
      <c r="E1182" s="150" t="s">
        <v>103</v>
      </c>
      <c r="F1182" s="151" t="s">
        <v>4301</v>
      </c>
      <c r="G1182" s="150" t="s">
        <v>4297</v>
      </c>
      <c r="H1182" s="150" t="s">
        <v>4302</v>
      </c>
      <c r="I1182" s="155"/>
      <c r="J1182" s="126" t="s">
        <v>4299</v>
      </c>
      <c r="K1182" s="150" t="s">
        <v>3064</v>
      </c>
      <c r="L1182" s="227">
        <f>IF(("Default"&lt;&gt;"Reference probe"),"N","Y")</f>
      </c>
      <c r="M1182" s="171">
        <v>1.05</v>
      </c>
      <c r="N1182" s="171">
        <v>1.07</v>
      </c>
      <c r="O1182" s="171">
        <v>0.92</v>
      </c>
      <c r="P1182" s="171">
        <v>1.06</v>
      </c>
      <c r="Q1182" s="171">
        <v>0.93</v>
      </c>
      <c r="R1182" s="171">
        <v>0.86</v>
      </c>
      <c r="S1182" s="171">
        <v>0.98</v>
      </c>
      <c r="T1182" s="171">
        <v>1.01</v>
      </c>
      <c r="U1182" s="171">
        <v>0.98</v>
      </c>
      <c r="V1182" s="171">
        <v>0.93</v>
      </c>
      <c r="W1182" s="171">
        <v>0.97</v>
      </c>
      <c r="X1182" s="171">
        <v>1.09</v>
      </c>
      <c r="Y1182" s="171">
        <v>1.05</v>
      </c>
    </row>
    <row r="1183" ht="11.25" customHeight="1">
      <c r="D1183" s="149" t="s">
        <v>4303</v>
      </c>
      <c r="E1183" s="150" t="s">
        <v>103</v>
      </c>
      <c r="F1183" s="151" t="s">
        <v>4304</v>
      </c>
      <c r="G1183" s="150" t="s">
        <v>4297</v>
      </c>
      <c r="H1183" s="150" t="s">
        <v>4305</v>
      </c>
      <c r="I1183" s="155"/>
      <c r="J1183" s="126" t="s">
        <v>4299</v>
      </c>
      <c r="K1183" s="150"/>
      <c r="L1183" s="227">
        <f>IF(("Default"&lt;&gt;"Reference probe"),"N","Y")</f>
      </c>
      <c r="M1183" s="171">
        <v>0.99</v>
      </c>
      <c r="N1183" s="171">
        <v>0.99</v>
      </c>
      <c r="O1183" s="171">
        <v>0.98</v>
      </c>
      <c r="P1183" s="171">
        <v>1.03</v>
      </c>
      <c r="Q1183" s="171">
        <v>1.01</v>
      </c>
      <c r="R1183" s="171">
        <v>0.99</v>
      </c>
      <c r="S1183" s="171">
        <v>0.9</v>
      </c>
      <c r="T1183" s="171">
        <v>0.99</v>
      </c>
      <c r="U1183" s="171">
        <v>0.99</v>
      </c>
      <c r="V1183" s="171">
        <v>0.92</v>
      </c>
      <c r="W1183" s="171">
        <v>1.06</v>
      </c>
      <c r="X1183" s="171">
        <v>0.95</v>
      </c>
      <c r="Y1183" s="171">
        <v>0.96</v>
      </c>
    </row>
    <row r="1184" ht="11.25" customHeight="1">
      <c r="D1184" s="149" t="s">
        <v>4306</v>
      </c>
      <c r="E1184" s="150" t="s">
        <v>103</v>
      </c>
      <c r="F1184" s="151" t="s">
        <v>4307</v>
      </c>
      <c r="G1184" s="150" t="s">
        <v>4308</v>
      </c>
      <c r="H1184" s="150" t="s">
        <v>4309</v>
      </c>
      <c r="I1184" s="155"/>
      <c r="J1184" s="126" t="s">
        <v>4299</v>
      </c>
      <c r="K1184" s="150"/>
      <c r="L1184" s="227">
        <f>IF(("Default"&lt;&gt;"Reference probe"),"N","Y")</f>
      </c>
      <c r="M1184" s="171">
        <v>1.11</v>
      </c>
      <c r="N1184" s="171">
        <v>0.94</v>
      </c>
      <c r="O1184" s="171">
        <v>1.02</v>
      </c>
      <c r="P1184" s="171">
        <v>0.96</v>
      </c>
      <c r="Q1184" s="171">
        <v>1.04</v>
      </c>
      <c r="R1184" s="171">
        <v>1.1</v>
      </c>
      <c r="S1184" s="171">
        <v>1</v>
      </c>
      <c r="T1184" s="171">
        <v>1.19</v>
      </c>
      <c r="U1184" s="171">
        <v>1.11</v>
      </c>
      <c r="V1184" s="171">
        <v>1.04</v>
      </c>
      <c r="W1184" s="171">
        <v>0.94</v>
      </c>
      <c r="X1184" s="171">
        <v>1.03</v>
      </c>
      <c r="Y1184" s="171">
        <v>0.99</v>
      </c>
    </row>
    <row r="1185" ht="11.25" customHeight="1">
      <c r="D1185" s="149" t="s">
        <v>4310</v>
      </c>
      <c r="E1185" s="150" t="s">
        <v>103</v>
      </c>
      <c r="F1185" s="151" t="s">
        <v>4311</v>
      </c>
      <c r="G1185" s="150" t="s">
        <v>4308</v>
      </c>
      <c r="H1185" s="150" t="s">
        <v>4312</v>
      </c>
      <c r="I1185" s="155"/>
      <c r="J1185" s="126" t="s">
        <v>4299</v>
      </c>
      <c r="K1185" s="150"/>
      <c r="L1185" s="227">
        <f>IF(("Default"&lt;&gt;"Reference probe"),"N","Y")</f>
      </c>
      <c r="M1185" s="171">
        <v>0.99</v>
      </c>
      <c r="N1185" s="171">
        <v>0.97</v>
      </c>
      <c r="O1185" s="171">
        <v>1.04</v>
      </c>
      <c r="P1185" s="171">
        <v>1</v>
      </c>
      <c r="Q1185" s="171">
        <v>1.03</v>
      </c>
      <c r="R1185" s="171">
        <v>1.02</v>
      </c>
      <c r="S1185" s="171">
        <v>1.01</v>
      </c>
      <c r="T1185" s="171">
        <v>1.01</v>
      </c>
      <c r="U1185" s="171">
        <v>1.01</v>
      </c>
      <c r="V1185" s="171">
        <v>1.07</v>
      </c>
      <c r="W1185" s="171">
        <v>1.03</v>
      </c>
      <c r="X1185" s="171">
        <v>1.13</v>
      </c>
      <c r="Y1185" s="171">
        <v>0.96</v>
      </c>
    </row>
    <row r="1186" ht="11.25" customHeight="1">
      <c r="D1186" s="149" t="s">
        <v>4313</v>
      </c>
      <c r="E1186" s="150" t="s">
        <v>103</v>
      </c>
      <c r="F1186" s="151" t="s">
        <v>4314</v>
      </c>
      <c r="G1186" s="150" t="s">
        <v>4315</v>
      </c>
      <c r="H1186" s="150" t="s">
        <v>4316</v>
      </c>
      <c r="I1186" s="155"/>
      <c r="J1186" s="126" t="s">
        <v>4299</v>
      </c>
      <c r="K1186" s="150"/>
      <c r="L1186" s="227">
        <f>IF(("Default"&lt;&gt;"Reference probe"),"N","Y")</f>
      </c>
      <c r="M1186" s="171">
        <v>1.1</v>
      </c>
      <c r="N1186" s="171">
        <v>1.09</v>
      </c>
      <c r="O1186" s="171">
        <v>1.09</v>
      </c>
      <c r="P1186" s="171">
        <v>1.03</v>
      </c>
      <c r="Q1186" s="171">
        <v>1.05</v>
      </c>
      <c r="R1186" s="171">
        <v>1.04</v>
      </c>
      <c r="S1186" s="171">
        <v>0.9</v>
      </c>
      <c r="T1186" s="171">
        <v>1.16</v>
      </c>
      <c r="U1186" s="171">
        <v>0.97</v>
      </c>
      <c r="V1186" s="171">
        <v>0.98</v>
      </c>
      <c r="W1186" s="171">
        <v>1.03</v>
      </c>
      <c r="X1186" s="171">
        <v>0.93</v>
      </c>
      <c r="Y1186" s="171">
        <v>0.89</v>
      </c>
    </row>
    <row r="1187" ht="11.25" customHeight="1">
      <c r="D1187" s="149" t="s">
        <v>4317</v>
      </c>
      <c r="E1187" s="150" t="s">
        <v>4318</v>
      </c>
      <c r="F1187" s="151"/>
      <c r="G1187" s="150"/>
      <c r="H1187" s="150" t="s">
        <v>4319</v>
      </c>
      <c r="I1187" s="155" t="s">
        <v>4320</v>
      </c>
      <c r="J1187" s="126"/>
      <c r="K1187" s="150"/>
      <c r="L1187" s="227">
        <f>IF(("X-presence control, ControlIntra"&lt;&gt;"Reference probe"),"N","Y")</f>
      </c>
      <c r="M1187" s="171">
        <v>0.4</v>
      </c>
      <c r="N1187" s="171">
        <v>0.41</v>
      </c>
      <c r="O1187" s="171">
        <v>0.41</v>
      </c>
      <c r="P1187" s="171">
        <v>0.39</v>
      </c>
      <c r="Q1187" s="171">
        <v>0.46</v>
      </c>
      <c r="R1187" s="171">
        <v>0.4</v>
      </c>
      <c r="S1187" s="171">
        <v>0.36</v>
      </c>
      <c r="T1187" s="171">
        <v>0.45</v>
      </c>
      <c r="U1187" s="171">
        <v>0.47</v>
      </c>
      <c r="V1187" s="171">
        <v>0.42</v>
      </c>
      <c r="W1187" s="171">
        <v>0.38</v>
      </c>
      <c r="X1187" s="171">
        <v>0.42</v>
      </c>
      <c r="Y1187" s="171">
        <v>0.42</v>
      </c>
    </row>
    <row r="1188" ht="11.25" customHeight="1">
      <c r="D1188" s="149" t="s">
        <v>4321</v>
      </c>
      <c r="E1188" s="150" t="s">
        <v>4318</v>
      </c>
      <c r="F1188" s="151"/>
      <c r="G1188" s="150"/>
      <c r="H1188" s="150" t="s">
        <v>4322</v>
      </c>
      <c r="I1188" s="155" t="s">
        <v>4320</v>
      </c>
      <c r="J1188" s="126"/>
      <c r="K1188" s="150"/>
      <c r="L1188" s="227">
        <f>IF(("X-presence control, ControlIntra"&lt;&gt;"Reference probe"),"N","Y")</f>
      </c>
      <c r="M1188" s="171">
        <v>0.36</v>
      </c>
      <c r="N1188" s="171">
        <v>0.38</v>
      </c>
      <c r="O1188" s="171">
        <v>0.43</v>
      </c>
      <c r="P1188" s="171">
        <v>0.38</v>
      </c>
      <c r="Q1188" s="171">
        <v>0.42</v>
      </c>
      <c r="R1188" s="171">
        <v>0.43</v>
      </c>
      <c r="S1188" s="171">
        <v>0.43</v>
      </c>
      <c r="T1188" s="171">
        <v>0.47</v>
      </c>
      <c r="U1188" s="171">
        <v>0.38</v>
      </c>
      <c r="V1188" s="171">
        <v>0.42</v>
      </c>
      <c r="W1188" s="171">
        <v>0.37</v>
      </c>
      <c r="X1188" s="171">
        <v>0.44</v>
      </c>
      <c r="Y1188" s="171">
        <v>0.43</v>
      </c>
    </row>
    <row r="1189" ht="11.25" customHeight="1">
      <c r="D1189" s="149" t="s">
        <v>4323</v>
      </c>
      <c r="E1189" s="150" t="s">
        <v>4318</v>
      </c>
      <c r="F1189" s="151"/>
      <c r="G1189" s="150"/>
      <c r="H1189" s="150" t="s">
        <v>4324</v>
      </c>
      <c r="I1189" s="155" t="s">
        <v>4320</v>
      </c>
      <c r="J1189" s="126"/>
      <c r="K1189" s="150"/>
      <c r="L1189" s="227">
        <f>IF(("X-presence control, ControlIntra"&lt;&gt;"Reference probe"),"N","Y")</f>
      </c>
      <c r="M1189" s="171">
        <v>0.42</v>
      </c>
      <c r="N1189" s="171">
        <v>0.5</v>
      </c>
      <c r="O1189" s="171">
        <v>0.43</v>
      </c>
      <c r="P1189" s="171">
        <v>0.41</v>
      </c>
      <c r="Q1189" s="171">
        <v>0.45</v>
      </c>
      <c r="R1189" s="171">
        <v>0.41</v>
      </c>
      <c r="S1189" s="171">
        <v>0.49</v>
      </c>
      <c r="T1189" s="171">
        <v>0.41</v>
      </c>
      <c r="U1189" s="171">
        <v>0.44</v>
      </c>
      <c r="V1189" s="171">
        <v>0.48</v>
      </c>
      <c r="W1189" s="171">
        <v>0.5</v>
      </c>
      <c r="X1189" s="171">
        <v>0.45</v>
      </c>
      <c r="Y1189" s="171">
        <v>0.44</v>
      </c>
    </row>
    <row r="1190" ht="11.25" customHeight="1">
      <c r="D1190" s="149" t="s">
        <v>4325</v>
      </c>
      <c r="E1190" s="150" t="s">
        <v>4318</v>
      </c>
      <c r="F1190" s="151"/>
      <c r="G1190" s="150"/>
      <c r="H1190" s="150" t="s">
        <v>4326</v>
      </c>
      <c r="I1190" s="155" t="s">
        <v>4327</v>
      </c>
      <c r="J1190" s="126"/>
      <c r="K1190" s="150"/>
      <c r="L1190" s="227">
        <f>IF(("Y-presence control, ControlIntra"&lt;&gt;"Reference probe"),"N","Y")</f>
      </c>
      <c r="M1190" s="171">
        <v>0.64</v>
      </c>
      <c r="N1190" s="171">
        <v>0.57</v>
      </c>
      <c r="O1190" s="171">
        <v>0.59</v>
      </c>
      <c r="P1190" s="171">
        <v>0.59</v>
      </c>
      <c r="Q1190" s="171">
        <v>0.55</v>
      </c>
      <c r="R1190" s="171">
        <v>0.56</v>
      </c>
      <c r="S1190" s="171">
        <v>0.46</v>
      </c>
      <c r="T1190" s="171">
        <v>0.52</v>
      </c>
      <c r="U1190" s="171">
        <v>0.58</v>
      </c>
      <c r="V1190" s="171">
        <v>0.54</v>
      </c>
      <c r="W1190" s="171">
        <v>0.53</v>
      </c>
      <c r="X1190" s="171">
        <v>0.51</v>
      </c>
      <c r="Y1190" s="171">
        <v>0.62</v>
      </c>
    </row>
    <row r="1191" ht="11.25" customHeight="1">
      <c r="D1191" s="149" t="s">
        <v>4328</v>
      </c>
      <c r="E1191" s="150" t="s">
        <v>4318</v>
      </c>
      <c r="F1191" s="151"/>
      <c r="G1191" s="150"/>
      <c r="H1191" s="150" t="s">
        <v>4329</v>
      </c>
      <c r="I1191" s="155" t="s">
        <v>4327</v>
      </c>
      <c r="J1191" s="126"/>
      <c r="K1191" s="150"/>
      <c r="L1191" s="227">
        <f>IF(("Y-presence control, ControlIntra"&lt;&gt;"Reference probe"),"N","Y")</f>
      </c>
      <c r="M1191" s="171">
        <v>0.55</v>
      </c>
      <c r="N1191" s="171">
        <v>0.56</v>
      </c>
      <c r="O1191" s="171">
        <v>0.54</v>
      </c>
      <c r="P1191" s="171">
        <v>0.56</v>
      </c>
      <c r="Q1191" s="171">
        <v>0.55</v>
      </c>
      <c r="R1191" s="171">
        <v>0.49</v>
      </c>
      <c r="S1191" s="171">
        <v>0.52</v>
      </c>
      <c r="T1191" s="171">
        <v>0.47</v>
      </c>
      <c r="U1191" s="171">
        <v>0.54</v>
      </c>
      <c r="V1191" s="171">
        <v>0.49</v>
      </c>
      <c r="W1191" s="171">
        <v>0.55</v>
      </c>
      <c r="X1191" s="171">
        <v>0.55</v>
      </c>
      <c r="Y1191" s="171">
        <v>0.56</v>
      </c>
    </row>
    <row r="1192" ht="11.25" customHeight="1">
      <c r="D1192" s="149" t="s">
        <v>4330</v>
      </c>
      <c r="E1192" s="150" t="s">
        <v>4318</v>
      </c>
      <c r="F1192" s="151"/>
      <c r="G1192" s="150"/>
      <c r="H1192" s="150" t="s">
        <v>4331</v>
      </c>
      <c r="I1192" s="155" t="s">
        <v>4327</v>
      </c>
      <c r="J1192" s="126"/>
      <c r="K1192" s="150"/>
      <c r="L1192" s="227">
        <f>IF(("Y-presence control, ControlIntra"&lt;&gt;"Reference probe"),"N","Y")</f>
      </c>
      <c r="M1192" s="171">
        <v>0.44</v>
      </c>
      <c r="N1192" s="171">
        <v>0.4</v>
      </c>
      <c r="O1192" s="171">
        <v>0.48</v>
      </c>
      <c r="P1192" s="171">
        <v>0.46</v>
      </c>
      <c r="Q1192" s="171">
        <v>0.45</v>
      </c>
      <c r="R1192" s="171">
        <v>0.5</v>
      </c>
      <c r="S1192" s="171">
        <v>0.39</v>
      </c>
      <c r="T1192" s="171">
        <v>0.38</v>
      </c>
      <c r="U1192" s="171">
        <v>0.42</v>
      </c>
      <c r="V1192" s="171">
        <v>0.4</v>
      </c>
      <c r="W1192" s="171">
        <v>0.4</v>
      </c>
      <c r="X1192" s="171">
        <v>0.42</v>
      </c>
      <c r="Y1192" s="171">
        <v>0.44</v>
      </c>
    </row>
    <row r="1193" ht="11.25" customHeight="1">
      <c r="D1193" s="149" t="s">
        <v>4332</v>
      </c>
      <c r="E1193" s="150" t="s">
        <v>4318</v>
      </c>
      <c r="F1193" s="151"/>
      <c r="G1193" s="150"/>
      <c r="H1193" s="150" t="s">
        <v>4333</v>
      </c>
      <c r="I1193" s="155" t="s">
        <v>4334</v>
      </c>
      <c r="J1193" s="126"/>
      <c r="K1193" s="150"/>
      <c r="L1193" s="227">
        <f>IF(("Sample DNA denaturation, ControlIntraAndInter"&lt;&gt;"Reference probe"),"N","Y")</f>
      </c>
      <c r="M1193" s="171">
        <v>0.9</v>
      </c>
      <c r="N1193" s="171">
        <v>0.94</v>
      </c>
      <c r="O1193" s="171">
        <v>0.94</v>
      </c>
      <c r="P1193" s="171">
        <v>0.95</v>
      </c>
      <c r="Q1193" s="171">
        <v>0.98</v>
      </c>
      <c r="R1193" s="171">
        <v>1</v>
      </c>
      <c r="S1193" s="171">
        <v>0.98</v>
      </c>
      <c r="T1193" s="171">
        <v>0.94</v>
      </c>
      <c r="U1193" s="171">
        <v>1.05</v>
      </c>
      <c r="V1193" s="171">
        <v>1</v>
      </c>
      <c r="W1193" s="171">
        <v>0.96</v>
      </c>
      <c r="X1193" s="171">
        <v>1.01</v>
      </c>
      <c r="Y1193" s="171">
        <v>1.08</v>
      </c>
    </row>
    <row r="1194" ht="11.25" customHeight="1">
      <c r="D1194" s="149" t="s">
        <v>4335</v>
      </c>
      <c r="E1194" s="150" t="s">
        <v>4318</v>
      </c>
      <c r="F1194" s="151"/>
      <c r="G1194" s="150"/>
      <c r="H1194" s="150" t="s">
        <v>4333</v>
      </c>
      <c r="I1194" s="155" t="s">
        <v>4334</v>
      </c>
      <c r="J1194" s="126"/>
      <c r="K1194" s="150"/>
      <c r="L1194" s="227">
        <f>IF(("Sample DNA denaturation, ControlIntraAndInter"&lt;&gt;"Reference probe"),"N","Y")</f>
      </c>
      <c r="M1194" s="171">
        <v>1.1</v>
      </c>
      <c r="N1194" s="171">
        <v>1.03</v>
      </c>
      <c r="O1194" s="171">
        <v>1.03</v>
      </c>
      <c r="P1194" s="171">
        <v>0.95</v>
      </c>
      <c r="Q1194" s="171">
        <v>1.03</v>
      </c>
      <c r="R1194" s="171">
        <v>0.85</v>
      </c>
      <c r="S1194" s="171">
        <v>1.09</v>
      </c>
      <c r="T1194" s="171">
        <v>1.05</v>
      </c>
      <c r="U1194" s="171">
        <v>0.9</v>
      </c>
      <c r="V1194" s="171">
        <v>1.01</v>
      </c>
      <c r="W1194" s="171">
        <v>1.01</v>
      </c>
      <c r="X1194" s="171">
        <v>0.96</v>
      </c>
      <c r="Y1194" s="171">
        <v>1.04</v>
      </c>
    </row>
    <row r="1195" ht="11.25" customHeight="1">
      <c r="D1195" s="149" t="s">
        <v>4336</v>
      </c>
      <c r="E1195" s="150" t="s">
        <v>4318</v>
      </c>
      <c r="F1195" s="151"/>
      <c r="G1195" s="150"/>
      <c r="H1195" s="150" t="s">
        <v>4333</v>
      </c>
      <c r="I1195" s="155" t="s">
        <v>4334</v>
      </c>
      <c r="J1195" s="126"/>
      <c r="K1195" s="150"/>
      <c r="L1195" s="227">
        <f>IF(("Sample DNA denaturation, ControlIntraAndInter"&lt;&gt;"Reference probe"),"N","Y")</f>
      </c>
      <c r="M1195" s="171">
        <v>1</v>
      </c>
      <c r="N1195" s="171">
        <v>0.97</v>
      </c>
      <c r="O1195" s="171">
        <v>0.91</v>
      </c>
      <c r="P1195" s="171">
        <v>1.01</v>
      </c>
      <c r="Q1195" s="171">
        <v>1.05</v>
      </c>
      <c r="R1195" s="171">
        <v>0.93</v>
      </c>
      <c r="S1195" s="171">
        <v>1.12</v>
      </c>
      <c r="T1195" s="171">
        <v>0.89</v>
      </c>
      <c r="U1195" s="171">
        <v>1.01</v>
      </c>
      <c r="V1195" s="171">
        <v>1.02</v>
      </c>
      <c r="W1195" s="171">
        <v>1.06</v>
      </c>
      <c r="X1195" s="171">
        <v>0.89</v>
      </c>
      <c r="Y1195" s="171">
        <v>0.93</v>
      </c>
    </row>
    <row r="1196" ht="11.25" customHeight="1">
      <c r="D1196" s="149" t="s">
        <v>4337</v>
      </c>
      <c r="E1196" s="150" t="s">
        <v>4318</v>
      </c>
      <c r="F1196" s="151"/>
      <c r="G1196" s="150"/>
      <c r="H1196" s="150" t="s">
        <v>4333</v>
      </c>
      <c r="I1196" s="155" t="s">
        <v>4334</v>
      </c>
      <c r="J1196" s="126"/>
      <c r="K1196" s="150"/>
      <c r="L1196" s="227">
        <f>IF(("Sample DNA denaturation, ControlIntraAndInter"&lt;&gt;"Reference probe"),"N","Y")</f>
      </c>
      <c r="M1196" s="171">
        <v>1.05</v>
      </c>
      <c r="N1196" s="171">
        <v>0.99</v>
      </c>
      <c r="O1196" s="171">
        <v>1.12</v>
      </c>
      <c r="P1196" s="171">
        <v>1.05</v>
      </c>
      <c r="Q1196" s="171">
        <v>0.9</v>
      </c>
      <c r="R1196" s="171">
        <v>1.04</v>
      </c>
      <c r="S1196" s="171">
        <v>1</v>
      </c>
      <c r="T1196" s="171">
        <v>1.06</v>
      </c>
      <c r="U1196" s="171">
        <v>1.04</v>
      </c>
      <c r="V1196" s="171">
        <v>1.05</v>
      </c>
      <c r="W1196" s="171">
        <v>1.11</v>
      </c>
      <c r="X1196" s="171">
        <v>1</v>
      </c>
      <c r="Y1196" s="171">
        <v>1</v>
      </c>
    </row>
    <row r="1197" ht="11.25" customHeight="1">
      <c r="D1197" s="149" t="s">
        <v>4332</v>
      </c>
      <c r="E1197" s="150" t="s">
        <v>4318</v>
      </c>
      <c r="F1197" s="151"/>
      <c r="G1197" s="150"/>
      <c r="H1197" s="150" t="s">
        <v>4338</v>
      </c>
      <c r="I1197" s="155" t="s">
        <v>4339</v>
      </c>
      <c r="J1197" s="126"/>
      <c r="K1197" s="150"/>
      <c r="L1197" s="227">
        <f>IF(("Default"&lt;&gt;"Reference probe"),"N","Y")</f>
      </c>
      <c r="M1197" s="171">
        <v>0.9</v>
      </c>
      <c r="N1197" s="171">
        <v>0.95</v>
      </c>
      <c r="O1197" s="171">
        <v>0.95</v>
      </c>
      <c r="P1197" s="171">
        <v>0.95</v>
      </c>
      <c r="Q1197" s="171">
        <v>0.98</v>
      </c>
      <c r="R1197" s="171">
        <v>1</v>
      </c>
      <c r="S1197" s="171">
        <v>0.98</v>
      </c>
      <c r="T1197" s="171">
        <v>0.94</v>
      </c>
      <c r="U1197" s="171">
        <v>1.05</v>
      </c>
      <c r="V1197" s="171">
        <v>1</v>
      </c>
      <c r="W1197" s="171">
        <v>0.97</v>
      </c>
      <c r="X1197" s="171">
        <v>1.02</v>
      </c>
      <c r="Y1197" s="171">
        <v>1.09</v>
      </c>
    </row>
    <row r="1198" ht="11.25" customHeight="1">
      <c r="D1198" s="149" t="s">
        <v>4335</v>
      </c>
      <c r="E1198" s="150" t="s">
        <v>4318</v>
      </c>
      <c r="F1198" s="151"/>
      <c r="G1198" s="150"/>
      <c r="H1198" s="150" t="s">
        <v>4338</v>
      </c>
      <c r="I1198" s="155" t="s">
        <v>4339</v>
      </c>
      <c r="J1198" s="126"/>
      <c r="K1198" s="150"/>
      <c r="L1198" s="227">
        <f>IF(("Default"&lt;&gt;"Reference probe"),"N","Y")</f>
      </c>
      <c r="M1198" s="171">
        <v>1.1</v>
      </c>
      <c r="N1198" s="171">
        <v>1.04</v>
      </c>
      <c r="O1198" s="171">
        <v>1.04</v>
      </c>
      <c r="P1198" s="171">
        <v>0.96</v>
      </c>
      <c r="Q1198" s="171">
        <v>1.04</v>
      </c>
      <c r="R1198" s="171">
        <v>0.86</v>
      </c>
      <c r="S1198" s="171">
        <v>1.11</v>
      </c>
      <c r="T1198" s="171">
        <v>1.06</v>
      </c>
      <c r="U1198" s="171">
        <v>0.91</v>
      </c>
      <c r="V1198" s="171">
        <v>1.02</v>
      </c>
      <c r="W1198" s="171">
        <v>1.02</v>
      </c>
      <c r="X1198" s="171">
        <v>0.97</v>
      </c>
      <c r="Y1198" s="171">
        <v>1.04</v>
      </c>
    </row>
    <row r="1199" ht="11.25" customHeight="1">
      <c r="D1199" s="149" t="s">
        <v>4336</v>
      </c>
      <c r="E1199" s="150" t="s">
        <v>4318</v>
      </c>
      <c r="F1199" s="151"/>
      <c r="G1199" s="150"/>
      <c r="H1199" s="150" t="s">
        <v>4338</v>
      </c>
      <c r="I1199" s="155" t="s">
        <v>4339</v>
      </c>
      <c r="J1199" s="126"/>
      <c r="K1199" s="150"/>
      <c r="L1199" s="227">
        <f>IF(("Default"&lt;&gt;"Reference probe"),"N","Y")</f>
      </c>
      <c r="M1199" s="171">
        <v>1.08</v>
      </c>
      <c r="N1199" s="171">
        <v>1.04</v>
      </c>
      <c r="O1199" s="171">
        <v>0.98</v>
      </c>
      <c r="P1199" s="171">
        <v>1.09</v>
      </c>
      <c r="Q1199" s="171">
        <v>1.13</v>
      </c>
      <c r="R1199" s="171">
        <v>1</v>
      </c>
      <c r="S1199" s="171">
        <v>1.21</v>
      </c>
      <c r="T1199" s="171">
        <v>0.96</v>
      </c>
      <c r="U1199" s="171">
        <v>1.08</v>
      </c>
      <c r="V1199" s="171">
        <v>1.1</v>
      </c>
      <c r="W1199" s="171">
        <v>1.14</v>
      </c>
      <c r="X1199" s="171">
        <v>0.95</v>
      </c>
      <c r="Y1199" s="171">
        <v>1.01</v>
      </c>
    </row>
    <row r="1200" ht="11.25" customHeight="1">
      <c r="D1200" s="149" t="s">
        <v>4337</v>
      </c>
      <c r="E1200" s="150" t="s">
        <v>4318</v>
      </c>
      <c r="F1200" s="151"/>
      <c r="G1200" s="150"/>
      <c r="H1200" s="150" t="s">
        <v>4338</v>
      </c>
      <c r="I1200" s="155" t="s">
        <v>4339</v>
      </c>
      <c r="J1200" s="126"/>
      <c r="K1200" s="150"/>
      <c r="L1200" s="227">
        <f>IF(("Default"&lt;&gt;"Reference probe"),"N","Y")</f>
      </c>
      <c r="M1200" s="171">
        <v>1.02</v>
      </c>
      <c r="N1200" s="171">
        <v>0.97</v>
      </c>
      <c r="O1200" s="171">
        <v>1.09</v>
      </c>
      <c r="P1200" s="171">
        <v>1.02</v>
      </c>
      <c r="Q1200" s="171">
        <v>0.87</v>
      </c>
      <c r="R1200" s="171">
        <v>1.01</v>
      </c>
      <c r="S1200" s="171">
        <v>0.98</v>
      </c>
      <c r="T1200" s="171">
        <v>1.03</v>
      </c>
      <c r="U1200" s="171">
        <v>1.01</v>
      </c>
      <c r="V1200" s="171">
        <v>1.03</v>
      </c>
      <c r="W1200" s="171">
        <v>1.08</v>
      </c>
      <c r="X1200" s="171">
        <v>0.97</v>
      </c>
      <c r="Y1200" s="171">
        <v>0.97</v>
      </c>
    </row>
    <row r="1201" ht="11.25" customHeight="1">
      <c r="D1201" s="149" t="s">
        <v>4340</v>
      </c>
      <c r="E1201" s="150" t="s">
        <v>4318</v>
      </c>
      <c r="F1201" s="151"/>
      <c r="G1201" s="150"/>
      <c r="H1201" s="150" t="s">
        <v>4341</v>
      </c>
      <c r="I1201" s="155" t="s">
        <v>4342</v>
      </c>
      <c r="J1201" s="126"/>
      <c r="K1201" s="150"/>
      <c r="L1201" s="227">
        <f>IF(("Sample DNA depurination, ControlIntraAndInter"&lt;&gt;"Reference probe"),"N","Y")</f>
      </c>
      <c r="M1201" s="171">
        <v>0.97</v>
      </c>
      <c r="N1201" s="171">
        <v>1</v>
      </c>
      <c r="O1201" s="171">
        <v>1.01</v>
      </c>
      <c r="P1201" s="171">
        <v>0.98</v>
      </c>
      <c r="Q1201" s="171">
        <v>0.88</v>
      </c>
      <c r="R1201" s="171">
        <v>1.11</v>
      </c>
      <c r="S1201" s="171">
        <v>1.03</v>
      </c>
      <c r="T1201" s="171">
        <v>1.02</v>
      </c>
      <c r="U1201" s="171">
        <v>1.04</v>
      </c>
      <c r="V1201" s="171">
        <v>0.99</v>
      </c>
      <c r="W1201" s="171">
        <v>1.05</v>
      </c>
      <c r="X1201" s="171">
        <v>0.9</v>
      </c>
      <c r="Y1201" s="171">
        <v>1.07</v>
      </c>
    </row>
    <row r="1202" ht="11.25" customHeight="1">
      <c r="D1202" s="149" t="s">
        <v>4343</v>
      </c>
      <c r="E1202" s="150" t="s">
        <v>4318</v>
      </c>
      <c r="F1202" s="151"/>
      <c r="G1202" s="150"/>
      <c r="H1202" s="150" t="s">
        <v>4341</v>
      </c>
      <c r="I1202" s="155" t="s">
        <v>4342</v>
      </c>
      <c r="J1202" s="126"/>
      <c r="K1202" s="150"/>
      <c r="L1202" s="227">
        <f>IF(("Sample DNA depurination, ControlIntraAndInter"&lt;&gt;"Reference probe"),"N","Y")</f>
      </c>
      <c r="M1202" s="171">
        <v>1.06</v>
      </c>
      <c r="N1202" s="171">
        <v>1.03</v>
      </c>
      <c r="O1202" s="171">
        <v>1.13</v>
      </c>
      <c r="P1202" s="171">
        <v>1.02</v>
      </c>
      <c r="Q1202" s="171">
        <v>1.02</v>
      </c>
      <c r="R1202" s="171">
        <v>1.11</v>
      </c>
      <c r="S1202" s="171">
        <v>1.01</v>
      </c>
      <c r="T1202" s="171">
        <v>1.01</v>
      </c>
      <c r="U1202" s="171">
        <v>0.97</v>
      </c>
      <c r="V1202" s="171">
        <v>1.08</v>
      </c>
      <c r="W1202" s="171">
        <v>0.97</v>
      </c>
      <c r="X1202" s="171">
        <v>0.89</v>
      </c>
      <c r="Y1202" s="171">
        <v>1.02</v>
      </c>
    </row>
    <row r="1203" ht="11.25" customHeight="1">
      <c r="D1203" s="149" t="s">
        <v>4344</v>
      </c>
      <c r="E1203" s="150" t="s">
        <v>4318</v>
      </c>
      <c r="F1203" s="151"/>
      <c r="G1203" s="150"/>
      <c r="H1203" s="150" t="s">
        <v>4341</v>
      </c>
      <c r="I1203" s="155" t="s">
        <v>4342</v>
      </c>
      <c r="J1203" s="126"/>
      <c r="K1203" s="150"/>
      <c r="L1203" s="227">
        <f>IF(("Sample DNA depurination, ControlIntraAndInter"&lt;&gt;"Reference probe"),"N","Y")</f>
      </c>
      <c r="M1203" s="171">
        <v>0.95</v>
      </c>
      <c r="N1203" s="171">
        <v>1.04</v>
      </c>
      <c r="O1203" s="171">
        <v>1</v>
      </c>
      <c r="P1203" s="171">
        <v>1.07</v>
      </c>
      <c r="Q1203" s="171">
        <v>1</v>
      </c>
      <c r="R1203" s="171">
        <v>1.03</v>
      </c>
      <c r="S1203" s="171">
        <v>0.93</v>
      </c>
      <c r="T1203" s="171">
        <v>0.85</v>
      </c>
      <c r="U1203" s="171">
        <v>1</v>
      </c>
      <c r="V1203" s="171">
        <v>0.96</v>
      </c>
      <c r="W1203" s="171">
        <v>0.94</v>
      </c>
      <c r="X1203" s="171">
        <v>1.05</v>
      </c>
      <c r="Y1203" s="171">
        <v>1.02</v>
      </c>
    </row>
    <row r="1204" ht="11.25" customHeight="1">
      <c r="D1204" s="149" t="s">
        <v>4345</v>
      </c>
      <c r="E1204" s="150" t="s">
        <v>4318</v>
      </c>
      <c r="F1204" s="151"/>
      <c r="G1204" s="150"/>
      <c r="H1204" s="150" t="s">
        <v>4341</v>
      </c>
      <c r="I1204" s="155" t="s">
        <v>4342</v>
      </c>
      <c r="J1204" s="126"/>
      <c r="K1204" s="150"/>
      <c r="L1204" s="227">
        <f>IF(("Sample DNA depurination, ControlIntraAndInter"&lt;&gt;"Reference probe"),"N","Y")</f>
      </c>
      <c r="M1204" s="171">
        <v>1.02</v>
      </c>
      <c r="N1204" s="171">
        <v>1.05</v>
      </c>
      <c r="O1204" s="171">
        <v>0.97</v>
      </c>
      <c r="P1204" s="171">
        <v>0.97</v>
      </c>
      <c r="Q1204" s="171">
        <v>0.98</v>
      </c>
      <c r="R1204" s="171">
        <v>0.91</v>
      </c>
      <c r="S1204" s="171">
        <v>0.94</v>
      </c>
      <c r="T1204" s="171">
        <v>0.98</v>
      </c>
      <c r="U1204" s="171">
        <v>1.08</v>
      </c>
      <c r="V1204" s="171">
        <v>0.94</v>
      </c>
      <c r="W1204" s="171">
        <v>0.94</v>
      </c>
      <c r="X1204" s="171">
        <v>1.01</v>
      </c>
      <c r="Y1204" s="171">
        <v>0.98</v>
      </c>
    </row>
    <row r="1205" ht="11.25" customHeight="1">
      <c r="D1205" s="149" t="s">
        <v>4346</v>
      </c>
      <c r="E1205" s="150" t="s">
        <v>4318</v>
      </c>
      <c r="F1205" s="151"/>
      <c r="G1205" s="150"/>
      <c r="H1205" s="150" t="s">
        <v>4341</v>
      </c>
      <c r="I1205" s="155" t="s">
        <v>4342</v>
      </c>
      <c r="J1205" s="126"/>
      <c r="K1205" s="150"/>
      <c r="L1205" s="227">
        <f>IF(("Sample DNA depurination, ControlIntraAndInter"&lt;&gt;"Reference probe"),"N","Y")</f>
      </c>
      <c r="M1205" s="171">
        <v>1.01</v>
      </c>
      <c r="N1205" s="171">
        <v>0.93</v>
      </c>
      <c r="O1205" s="171">
        <v>1.02</v>
      </c>
      <c r="P1205" s="171">
        <v>1.01</v>
      </c>
      <c r="Q1205" s="171">
        <v>1.05</v>
      </c>
      <c r="R1205" s="171">
        <v>1.15</v>
      </c>
      <c r="S1205" s="171">
        <v>1.15</v>
      </c>
      <c r="T1205" s="171">
        <v>0.99</v>
      </c>
      <c r="U1205" s="171">
        <v>1.01</v>
      </c>
      <c r="V1205" s="171">
        <v>1.02</v>
      </c>
      <c r="W1205" s="171">
        <v>1.09</v>
      </c>
      <c r="X1205" s="171">
        <v>1.06</v>
      </c>
      <c r="Y1205" s="171">
        <v>0.94</v>
      </c>
    </row>
    <row r="1206" ht="11.25" customHeight="1">
      <c r="D1206" s="149" t="s">
        <v>4347</v>
      </c>
      <c r="E1206" s="150" t="s">
        <v>4318</v>
      </c>
      <c r="F1206" s="151"/>
      <c r="G1206" s="150"/>
      <c r="H1206" s="150" t="s">
        <v>4341</v>
      </c>
      <c r="I1206" s="155" t="s">
        <v>4342</v>
      </c>
      <c r="J1206" s="126"/>
      <c r="K1206" s="150"/>
      <c r="L1206" s="227">
        <f>IF(("Sample DNA depurination, ControlIntraAndInter"&lt;&gt;"Reference probe"),"N","Y")</f>
      </c>
      <c r="M1206" s="171">
        <v>1.07</v>
      </c>
      <c r="N1206" s="171">
        <v>1</v>
      </c>
      <c r="O1206" s="171">
        <v>1.12</v>
      </c>
      <c r="P1206" s="171">
        <v>1.03</v>
      </c>
      <c r="Q1206" s="171">
        <v>1</v>
      </c>
      <c r="R1206" s="171">
        <v>1.05</v>
      </c>
      <c r="S1206" s="171">
        <v>1.12</v>
      </c>
      <c r="T1206" s="171">
        <v>1.05</v>
      </c>
      <c r="U1206" s="171">
        <v>1.01</v>
      </c>
      <c r="V1206" s="171">
        <v>1.02</v>
      </c>
      <c r="W1206" s="171">
        <v>1.03</v>
      </c>
      <c r="X1206" s="171">
        <v>0.99</v>
      </c>
      <c r="Y1206" s="171">
        <v>0.97</v>
      </c>
    </row>
    <row r="1207" ht="11.25" customHeight="1">
      <c r="D1207" s="149" t="s">
        <v>4340</v>
      </c>
      <c r="E1207" s="150" t="s">
        <v>4318</v>
      </c>
      <c r="F1207" s="151"/>
      <c r="G1207" s="150"/>
      <c r="H1207" s="150" t="s">
        <v>4348</v>
      </c>
      <c r="I1207" s="155" t="s">
        <v>4349</v>
      </c>
      <c r="J1207" s="126"/>
      <c r="K1207" s="150"/>
      <c r="L1207" s="227">
        <f>IF(("Default"&lt;&gt;"Reference probe"),"N","Y")</f>
      </c>
      <c r="M1207" s="171">
        <v>0.91</v>
      </c>
      <c r="N1207" s="171">
        <v>0.93</v>
      </c>
      <c r="O1207" s="171">
        <v>0.95</v>
      </c>
      <c r="P1207" s="171">
        <v>0.92</v>
      </c>
      <c r="Q1207" s="171">
        <v>0.82</v>
      </c>
      <c r="R1207" s="171">
        <v>1.04</v>
      </c>
      <c r="S1207" s="171">
        <v>0.96</v>
      </c>
      <c r="T1207" s="171">
        <v>0.96</v>
      </c>
      <c r="U1207" s="171">
        <v>0.97</v>
      </c>
      <c r="V1207" s="171">
        <v>0.93</v>
      </c>
      <c r="W1207" s="171">
        <v>0.98</v>
      </c>
      <c r="X1207" s="171">
        <v>0.84</v>
      </c>
      <c r="Y1207" s="171">
        <v>1</v>
      </c>
    </row>
    <row r="1208" ht="11.25" customHeight="1">
      <c r="D1208" s="149" t="s">
        <v>4343</v>
      </c>
      <c r="E1208" s="150" t="s">
        <v>4318</v>
      </c>
      <c r="F1208" s="151"/>
      <c r="G1208" s="150"/>
      <c r="H1208" s="150" t="s">
        <v>4348</v>
      </c>
      <c r="I1208" s="155" t="s">
        <v>4349</v>
      </c>
      <c r="J1208" s="126"/>
      <c r="K1208" s="150"/>
      <c r="L1208" s="227">
        <f>IF(("Default"&lt;&gt;"Reference probe"),"N","Y")</f>
      </c>
      <c r="M1208" s="171">
        <v>1.07</v>
      </c>
      <c r="N1208" s="171">
        <v>1.03</v>
      </c>
      <c r="O1208" s="171">
        <v>1.11</v>
      </c>
      <c r="P1208" s="171">
        <v>1.03</v>
      </c>
      <c r="Q1208" s="171">
        <v>1.03</v>
      </c>
      <c r="R1208" s="171">
        <v>1.12</v>
      </c>
      <c r="S1208" s="171">
        <v>1.02</v>
      </c>
      <c r="T1208" s="171">
        <v>1.02</v>
      </c>
      <c r="U1208" s="171">
        <v>0.98</v>
      </c>
      <c r="V1208" s="171">
        <v>1.08</v>
      </c>
      <c r="W1208" s="171">
        <v>0.99</v>
      </c>
      <c r="X1208" s="171">
        <v>0.89</v>
      </c>
      <c r="Y1208" s="171">
        <v>1.03</v>
      </c>
    </row>
    <row r="1209" ht="11.25" customHeight="1">
      <c r="D1209" s="149" t="s">
        <v>4344</v>
      </c>
      <c r="E1209" s="150" t="s">
        <v>4318</v>
      </c>
      <c r="F1209" s="151"/>
      <c r="G1209" s="150"/>
      <c r="H1209" s="150" t="s">
        <v>4348</v>
      </c>
      <c r="I1209" s="155" t="s">
        <v>4349</v>
      </c>
      <c r="J1209" s="126"/>
      <c r="K1209" s="150"/>
      <c r="L1209" s="227">
        <f>IF(("Default"&lt;&gt;"Reference probe"),"N","Y")</f>
      </c>
      <c r="M1209" s="171">
        <v>0.96</v>
      </c>
      <c r="N1209" s="171">
        <v>1.06</v>
      </c>
      <c r="O1209" s="171">
        <v>1.02</v>
      </c>
      <c r="P1209" s="171">
        <v>1.09</v>
      </c>
      <c r="Q1209" s="171">
        <v>1.03</v>
      </c>
      <c r="R1209" s="171">
        <v>1.05</v>
      </c>
      <c r="S1209" s="171">
        <v>0.95</v>
      </c>
      <c r="T1209" s="171">
        <v>0.87</v>
      </c>
      <c r="U1209" s="171">
        <v>1.03</v>
      </c>
      <c r="V1209" s="171">
        <v>0.98</v>
      </c>
      <c r="W1209" s="171">
        <v>0.96</v>
      </c>
      <c r="X1209" s="171">
        <v>1.07</v>
      </c>
      <c r="Y1209" s="171">
        <v>1.03</v>
      </c>
    </row>
    <row r="1210" ht="11.25" customHeight="1">
      <c r="D1210" s="149" t="s">
        <v>4345</v>
      </c>
      <c r="E1210" s="150" t="s">
        <v>4318</v>
      </c>
      <c r="F1210" s="151"/>
      <c r="G1210" s="150"/>
      <c r="H1210" s="150" t="s">
        <v>4348</v>
      </c>
      <c r="I1210" s="155" t="s">
        <v>4349</v>
      </c>
      <c r="J1210" s="126"/>
      <c r="K1210" s="150"/>
      <c r="L1210" s="227">
        <f>IF(("Default"&lt;&gt;"Reference probe"),"N","Y")</f>
      </c>
      <c r="M1210" s="171">
        <v>1</v>
      </c>
      <c r="N1210" s="171">
        <v>1.02</v>
      </c>
      <c r="O1210" s="171">
        <v>0.95</v>
      </c>
      <c r="P1210" s="171">
        <v>0.94</v>
      </c>
      <c r="Q1210" s="171">
        <v>0.95</v>
      </c>
      <c r="R1210" s="171">
        <v>0.89</v>
      </c>
      <c r="S1210" s="171">
        <v>0.91</v>
      </c>
      <c r="T1210" s="171">
        <v>0.96</v>
      </c>
      <c r="U1210" s="171">
        <v>1.04</v>
      </c>
      <c r="V1210" s="171">
        <v>0.92</v>
      </c>
      <c r="W1210" s="171">
        <v>0.92</v>
      </c>
      <c r="X1210" s="171">
        <v>0.97</v>
      </c>
      <c r="Y1210" s="171">
        <v>0.94</v>
      </c>
    </row>
    <row r="1211" ht="11.25" customHeight="1">
      <c r="D1211" s="149" t="s">
        <v>4346</v>
      </c>
      <c r="E1211" s="150" t="s">
        <v>4318</v>
      </c>
      <c r="F1211" s="151"/>
      <c r="G1211" s="150"/>
      <c r="H1211" s="150" t="s">
        <v>4348</v>
      </c>
      <c r="I1211" s="155" t="s">
        <v>4349</v>
      </c>
      <c r="J1211" s="126"/>
      <c r="K1211" s="150"/>
      <c r="L1211" s="227">
        <f>IF(("Default"&lt;&gt;"Reference probe"),"N","Y")</f>
      </c>
      <c r="M1211" s="171">
        <v>0.99</v>
      </c>
      <c r="N1211" s="171">
        <v>0.92</v>
      </c>
      <c r="O1211" s="171">
        <v>1</v>
      </c>
      <c r="P1211" s="171">
        <v>1</v>
      </c>
      <c r="Q1211" s="171">
        <v>1.03</v>
      </c>
      <c r="R1211" s="171">
        <v>1.13</v>
      </c>
      <c r="S1211" s="171">
        <v>1.13</v>
      </c>
      <c r="T1211" s="171">
        <v>0.97</v>
      </c>
      <c r="U1211" s="171">
        <v>1</v>
      </c>
      <c r="V1211" s="171">
        <v>1</v>
      </c>
      <c r="W1211" s="171">
        <v>1.06</v>
      </c>
      <c r="X1211" s="171">
        <v>1.03</v>
      </c>
      <c r="Y1211" s="171">
        <v>0.92</v>
      </c>
    </row>
    <row r="1212" ht="11.25" customHeight="1">
      <c r="D1212" s="149" t="s">
        <v>4347</v>
      </c>
      <c r="E1212" s="150" t="s">
        <v>4318</v>
      </c>
      <c r="F1212" s="151"/>
      <c r="G1212" s="150"/>
      <c r="H1212" s="150" t="s">
        <v>4348</v>
      </c>
      <c r="I1212" s="155" t="s">
        <v>4349</v>
      </c>
      <c r="J1212" s="126"/>
      <c r="K1212" s="150"/>
      <c r="L1212" s="227">
        <f>IF(("Default"&lt;&gt;"Reference probe"),"N","Y")</f>
      </c>
      <c r="M1212" s="171">
        <v>1.04</v>
      </c>
      <c r="N1212" s="171">
        <v>0.97</v>
      </c>
      <c r="O1212" s="171">
        <v>1.09</v>
      </c>
      <c r="P1212" s="171">
        <v>1.01</v>
      </c>
      <c r="Q1212" s="171">
        <v>0.97</v>
      </c>
      <c r="R1212" s="171">
        <v>1.02</v>
      </c>
      <c r="S1212" s="171">
        <v>1.1</v>
      </c>
      <c r="T1212" s="171">
        <v>1.02</v>
      </c>
      <c r="U1212" s="171">
        <v>0.99</v>
      </c>
      <c r="V1212" s="171">
        <v>1</v>
      </c>
      <c r="W1212" s="171">
        <v>1</v>
      </c>
      <c r="X1212" s="171">
        <v>0.97</v>
      </c>
      <c r="Y1212" s="171">
        <v>0.94</v>
      </c>
    </row>
    <row r="1213" ht="11.25" customHeight="1">
      <c r="D1213" s="149" t="s">
        <v>4350</v>
      </c>
      <c r="E1213" s="150" t="s">
        <v>4318</v>
      </c>
      <c r="F1213" s="151"/>
      <c r="G1213" s="150"/>
      <c r="H1213" s="150" t="s">
        <v>4351</v>
      </c>
      <c r="I1213" s="155" t="s">
        <v>4352</v>
      </c>
      <c r="J1213" s="126"/>
      <c r="K1213" s="150"/>
      <c r="L1213" s="227">
        <f>IF(("Sample DNA fragment length, ControlIntraAndInter"&lt;&gt;"Reference probe"),"N","Y")</f>
      </c>
      <c r="M1213" s="171">
        <v>1.03</v>
      </c>
      <c r="N1213" s="171">
        <v>1.01</v>
      </c>
      <c r="O1213" s="171">
        <v>0.88</v>
      </c>
      <c r="P1213" s="171">
        <v>0.98</v>
      </c>
      <c r="Q1213" s="171">
        <v>1</v>
      </c>
      <c r="R1213" s="171">
        <v>0.95</v>
      </c>
      <c r="S1213" s="171">
        <v>0.96</v>
      </c>
      <c r="T1213" s="171">
        <v>0.91</v>
      </c>
      <c r="U1213" s="171">
        <v>1.04</v>
      </c>
      <c r="V1213" s="171">
        <v>0.95</v>
      </c>
      <c r="W1213" s="171">
        <v>0.97</v>
      </c>
      <c r="X1213" s="171">
        <v>0.92</v>
      </c>
      <c r="Y1213" s="171">
        <v>0.99</v>
      </c>
    </row>
    <row r="1214" ht="11.25" customHeight="1">
      <c r="D1214" s="149" t="s">
        <v>4353</v>
      </c>
      <c r="E1214" s="150" t="s">
        <v>4318</v>
      </c>
      <c r="F1214" s="151"/>
      <c r="G1214" s="150"/>
      <c r="H1214" s="150" t="s">
        <v>4351</v>
      </c>
      <c r="I1214" s="155" t="s">
        <v>4352</v>
      </c>
      <c r="J1214" s="126"/>
      <c r="K1214" s="150"/>
      <c r="L1214" s="227">
        <f>IF(("Sample DNA fragment length, ControlIntraAndInter"&lt;&gt;"Reference probe"),"N","Y")</f>
      </c>
      <c r="M1214" s="171">
        <v>1.09</v>
      </c>
      <c r="N1214" s="171">
        <v>1.04</v>
      </c>
      <c r="O1214" s="171">
        <v>0.99</v>
      </c>
      <c r="P1214" s="171">
        <v>0.93</v>
      </c>
      <c r="Q1214" s="171">
        <v>0.94</v>
      </c>
      <c r="R1214" s="171">
        <v>1.04</v>
      </c>
      <c r="S1214" s="171">
        <v>1.06</v>
      </c>
      <c r="T1214" s="171">
        <v>1</v>
      </c>
      <c r="U1214" s="171">
        <v>1.09</v>
      </c>
      <c r="V1214" s="171">
        <v>0.95</v>
      </c>
      <c r="W1214" s="171">
        <v>0.96</v>
      </c>
      <c r="X1214" s="171">
        <v>1.02</v>
      </c>
      <c r="Y1214" s="171">
        <v>0.99</v>
      </c>
    </row>
    <row r="1215" ht="11.25" customHeight="1">
      <c r="D1215" s="149" t="s">
        <v>4354</v>
      </c>
      <c r="E1215" s="150" t="s">
        <v>4318</v>
      </c>
      <c r="F1215" s="151"/>
      <c r="G1215" s="150"/>
      <c r="H1215" s="150" t="s">
        <v>4351</v>
      </c>
      <c r="I1215" s="155" t="s">
        <v>4352</v>
      </c>
      <c r="J1215" s="126"/>
      <c r="K1215" s="150"/>
      <c r="L1215" s="227">
        <f>IF(("Sample DNA fragment length, ControlIntraAndInter"&lt;&gt;"Reference probe"),"N","Y")</f>
      </c>
      <c r="M1215" s="171">
        <v>0.9</v>
      </c>
      <c r="N1215" s="171">
        <v>1</v>
      </c>
      <c r="O1215" s="171">
        <v>0.92</v>
      </c>
      <c r="P1215" s="171">
        <v>0.84</v>
      </c>
      <c r="Q1215" s="171">
        <v>0.98</v>
      </c>
      <c r="R1215" s="171">
        <v>0.87</v>
      </c>
      <c r="S1215" s="171">
        <v>0.91</v>
      </c>
      <c r="T1215" s="171">
        <v>0.84</v>
      </c>
      <c r="U1215" s="171">
        <v>1</v>
      </c>
      <c r="V1215" s="171">
        <v>0.88</v>
      </c>
      <c r="W1215" s="171">
        <v>0.99</v>
      </c>
      <c r="X1215" s="171">
        <v>0.93</v>
      </c>
      <c r="Y1215" s="171">
        <v>1.03</v>
      </c>
    </row>
    <row r="1216" ht="11.25" customHeight="1">
      <c r="D1216" s="149" t="s">
        <v>4355</v>
      </c>
      <c r="E1216" s="150" t="s">
        <v>4318</v>
      </c>
      <c r="F1216" s="151"/>
      <c r="G1216" s="150"/>
      <c r="H1216" s="150" t="s">
        <v>4351</v>
      </c>
      <c r="I1216" s="155" t="s">
        <v>4352</v>
      </c>
      <c r="J1216" s="126"/>
      <c r="K1216" s="150"/>
      <c r="L1216" s="227">
        <f>IF(("Sample DNA fragment length, ControlIntraAndInter"&lt;&gt;"Reference probe"),"N","Y")</f>
      </c>
      <c r="M1216" s="171">
        <v>0.87</v>
      </c>
      <c r="N1216" s="171">
        <v>0.92</v>
      </c>
      <c r="O1216" s="171">
        <v>0.89</v>
      </c>
      <c r="P1216" s="171">
        <v>0.87</v>
      </c>
      <c r="Q1216" s="171">
        <v>1</v>
      </c>
      <c r="R1216" s="171">
        <v>0.97</v>
      </c>
      <c r="S1216" s="171">
        <v>0.96</v>
      </c>
      <c r="T1216" s="171">
        <v>0.98</v>
      </c>
      <c r="U1216" s="171">
        <v>0.99</v>
      </c>
      <c r="V1216" s="171">
        <v>0.99</v>
      </c>
      <c r="W1216" s="171">
        <v>1.02</v>
      </c>
      <c r="X1216" s="171">
        <v>0.93</v>
      </c>
      <c r="Y1216" s="171">
        <v>1.08</v>
      </c>
    </row>
    <row r="1217" ht="11.25" customHeight="1">
      <c r="D1217" s="149" t="s">
        <v>4350</v>
      </c>
      <c r="E1217" s="150" t="s">
        <v>4318</v>
      </c>
      <c r="F1217" s="151"/>
      <c r="G1217" s="150"/>
      <c r="H1217" s="150" t="s">
        <v>4356</v>
      </c>
      <c r="I1217" s="155" t="s">
        <v>4357</v>
      </c>
      <c r="J1217" s="126"/>
      <c r="K1217" s="150"/>
      <c r="L1217" s="227">
        <f>IF(("Default"&lt;&gt;"Reference probe"),"N","Y")</f>
      </c>
      <c r="M1217" s="171">
        <v>1.16</v>
      </c>
      <c r="N1217" s="171">
        <v>1.15</v>
      </c>
      <c r="O1217" s="171">
        <v>1</v>
      </c>
      <c r="P1217" s="171">
        <v>1.12</v>
      </c>
      <c r="Q1217" s="171">
        <v>1.13</v>
      </c>
      <c r="R1217" s="171">
        <v>1.09</v>
      </c>
      <c r="S1217" s="171">
        <v>1.09</v>
      </c>
      <c r="T1217" s="171">
        <v>1.04</v>
      </c>
      <c r="U1217" s="171">
        <v>1.18</v>
      </c>
      <c r="V1217" s="171">
        <v>1.08</v>
      </c>
      <c r="W1217" s="171">
        <v>1.11</v>
      </c>
      <c r="X1217" s="171">
        <v>1.05</v>
      </c>
      <c r="Y1217" s="171">
        <v>1.13</v>
      </c>
    </row>
    <row r="1218" ht="11.25" customHeight="1">
      <c r="D1218" s="149" t="s">
        <v>4353</v>
      </c>
      <c r="E1218" s="150" t="s">
        <v>4318</v>
      </c>
      <c r="F1218" s="151"/>
      <c r="G1218" s="150"/>
      <c r="H1218" s="150" t="s">
        <v>4356</v>
      </c>
      <c r="I1218" s="155" t="s">
        <v>4357</v>
      </c>
      <c r="J1218" s="126"/>
      <c r="K1218" s="150"/>
      <c r="L1218" s="227">
        <f>IF(("Default"&lt;&gt;"Reference probe"),"N","Y")</f>
      </c>
      <c r="M1218" s="171">
        <v>1.08</v>
      </c>
      <c r="N1218" s="171">
        <v>1.03</v>
      </c>
      <c r="O1218" s="171">
        <v>0.98</v>
      </c>
      <c r="P1218" s="171">
        <v>0.93</v>
      </c>
      <c r="Q1218" s="171">
        <v>0.94</v>
      </c>
      <c r="R1218" s="171">
        <v>1.02</v>
      </c>
      <c r="S1218" s="171">
        <v>1.06</v>
      </c>
      <c r="T1218" s="171">
        <v>0.99</v>
      </c>
      <c r="U1218" s="171">
        <v>1.08</v>
      </c>
      <c r="V1218" s="171">
        <v>0.94</v>
      </c>
      <c r="W1218" s="171">
        <v>0.95</v>
      </c>
      <c r="X1218" s="171">
        <v>1.01</v>
      </c>
      <c r="Y1218" s="171">
        <v>0.98</v>
      </c>
    </row>
    <row r="1219" ht="11.25" customHeight="1">
      <c r="D1219" s="149" t="s">
        <v>4354</v>
      </c>
      <c r="E1219" s="150" t="s">
        <v>4318</v>
      </c>
      <c r="F1219" s="151"/>
      <c r="G1219" s="150"/>
      <c r="H1219" s="150" t="s">
        <v>4356</v>
      </c>
      <c r="I1219" s="155" t="s">
        <v>4357</v>
      </c>
      <c r="J1219" s="126"/>
      <c r="K1219" s="150"/>
      <c r="L1219" s="227">
        <f>IF(("Default"&lt;&gt;"Reference probe"),"N","Y")</f>
      </c>
      <c r="M1219" s="171">
        <v>1.19</v>
      </c>
      <c r="N1219" s="171">
        <v>1.32</v>
      </c>
      <c r="O1219" s="171">
        <v>1.2</v>
      </c>
      <c r="P1219" s="171">
        <v>1.08</v>
      </c>
      <c r="Q1219" s="171">
        <v>1.28</v>
      </c>
      <c r="R1219" s="171">
        <v>1.13</v>
      </c>
      <c r="S1219" s="171">
        <v>1.25</v>
      </c>
      <c r="T1219" s="171">
        <v>1.09</v>
      </c>
      <c r="U1219" s="171">
        <v>1.34</v>
      </c>
      <c r="V1219" s="171">
        <v>1.14</v>
      </c>
      <c r="W1219" s="171">
        <v>1.31</v>
      </c>
      <c r="X1219" s="171">
        <v>1.2</v>
      </c>
      <c r="Y1219" s="171">
        <v>1.32</v>
      </c>
    </row>
    <row r="1220" ht="11.25" customHeight="1">
      <c r="D1220" s="149" t="s">
        <v>4355</v>
      </c>
      <c r="E1220" s="150" t="s">
        <v>4318</v>
      </c>
      <c r="F1220" s="151"/>
      <c r="G1220" s="150"/>
      <c r="H1220" s="150" t="s">
        <v>4356</v>
      </c>
      <c r="I1220" s="155" t="s">
        <v>4357</v>
      </c>
      <c r="J1220" s="126"/>
      <c r="K1220" s="150"/>
      <c r="L1220" s="227">
        <f>IF(("Default"&lt;&gt;"Reference probe"),"N","Y")</f>
      </c>
      <c r="M1220" s="171">
        <v>0.94</v>
      </c>
      <c r="N1220" s="171">
        <v>1.03</v>
      </c>
      <c r="O1220" s="171">
        <v>0.94</v>
      </c>
      <c r="P1220" s="171">
        <v>0.97</v>
      </c>
      <c r="Q1220" s="171">
        <v>1.07</v>
      </c>
      <c r="R1220" s="171">
        <v>1.07</v>
      </c>
      <c r="S1220" s="171">
        <v>1.04</v>
      </c>
      <c r="T1220" s="171">
        <v>1.11</v>
      </c>
      <c r="U1220" s="171">
        <v>1.1</v>
      </c>
      <c r="V1220" s="171">
        <v>1.07</v>
      </c>
      <c r="W1220" s="171">
        <v>1.15</v>
      </c>
      <c r="X1220" s="171">
        <v>0.97</v>
      </c>
      <c r="Y1220" s="171">
        <v>1.18</v>
      </c>
    </row>
    <row r="1221" ht="11.25" customHeight="1">
      <c r="D1221" s="149" t="s">
        <v>4358</v>
      </c>
      <c r="E1221" s="150" t="s">
        <v>4318</v>
      </c>
      <c r="F1221" s="151"/>
      <c r="G1221" s="150"/>
      <c r="H1221" s="150" t="s">
        <v>4359</v>
      </c>
      <c r="I1221" s="155" t="s">
        <v>4360</v>
      </c>
      <c r="J1221" s="126"/>
      <c r="K1221" s="150"/>
      <c r="L1221" s="227">
        <f>IF(("Hybridisation Tm, ControlIntraAndInter"&lt;&gt;"Reference probe"),"N","Y")</f>
      </c>
      <c r="M1221" s="171">
        <v>1.13</v>
      </c>
      <c r="N1221" s="171">
        <v>1.22</v>
      </c>
      <c r="O1221" s="171">
        <v>1.2</v>
      </c>
      <c r="P1221" s="171">
        <v>1.2</v>
      </c>
      <c r="Q1221" s="171">
        <v>1.01</v>
      </c>
      <c r="R1221" s="171">
        <v>0.81</v>
      </c>
      <c r="S1221" s="171">
        <v>1.57</v>
      </c>
      <c r="T1221" s="171">
        <v>1.04</v>
      </c>
      <c r="U1221" s="171">
        <v>0.91</v>
      </c>
      <c r="V1221" s="171">
        <v>0.88</v>
      </c>
      <c r="W1221" s="171">
        <v>0.87</v>
      </c>
      <c r="X1221" s="171">
        <v>0.83</v>
      </c>
      <c r="Y1221" s="171">
        <v>1.06</v>
      </c>
    </row>
    <row r="1222" ht="11.25" customHeight="1">
      <c r="D1222" s="149" t="s">
        <v>4361</v>
      </c>
      <c r="E1222" s="150" t="s">
        <v>4318</v>
      </c>
      <c r="F1222" s="151"/>
      <c r="G1222" s="150"/>
      <c r="H1222" s="150" t="s">
        <v>4359</v>
      </c>
      <c r="I1222" s="155" t="s">
        <v>4360</v>
      </c>
      <c r="J1222" s="126"/>
      <c r="K1222" s="150"/>
      <c r="L1222" s="227">
        <f>IF(("Hybridisation Tm, ControlIntraAndInter"&lt;&gt;"Reference probe"),"N","Y")</f>
      </c>
      <c r="M1222" s="171">
        <v>1.13</v>
      </c>
      <c r="N1222" s="171">
        <v>0.97</v>
      </c>
      <c r="O1222" s="171">
        <v>1.08</v>
      </c>
      <c r="P1222" s="171">
        <v>0.99</v>
      </c>
      <c r="Q1222" s="171">
        <v>1</v>
      </c>
      <c r="R1222" s="171">
        <v>0.99</v>
      </c>
      <c r="S1222" s="171">
        <v>1.12</v>
      </c>
      <c r="T1222" s="171">
        <v>1.02</v>
      </c>
      <c r="U1222" s="171">
        <v>1.01</v>
      </c>
      <c r="V1222" s="171">
        <v>0.99</v>
      </c>
      <c r="W1222" s="171">
        <v>0.96</v>
      </c>
      <c r="X1222" s="171">
        <v>1.04</v>
      </c>
      <c r="Y1222" s="171">
        <v>1.07</v>
      </c>
    </row>
    <row r="1223" ht="11.25" customHeight="1">
      <c r="D1223" s="149" t="s">
        <v>4362</v>
      </c>
      <c r="E1223" s="150" t="s">
        <v>4318</v>
      </c>
      <c r="F1223" s="151"/>
      <c r="G1223" s="150"/>
      <c r="H1223" s="150" t="s">
        <v>4359</v>
      </c>
      <c r="I1223" s="155" t="s">
        <v>4360</v>
      </c>
      <c r="J1223" s="126"/>
      <c r="K1223" s="150"/>
      <c r="L1223" s="227">
        <f>IF(("Hybridisation Tm, ControlIntraAndInter"&lt;&gt;"Reference probe"),"N","Y")</f>
      </c>
      <c r="M1223" s="171">
        <v>1.12</v>
      </c>
      <c r="N1223" s="171">
        <v>1.07</v>
      </c>
      <c r="O1223" s="171">
        <v>1.17</v>
      </c>
      <c r="P1223" s="171">
        <v>1.01</v>
      </c>
      <c r="Q1223" s="171">
        <v>1</v>
      </c>
      <c r="R1223" s="171">
        <v>0.89</v>
      </c>
      <c r="S1223" s="171">
        <v>1.28</v>
      </c>
      <c r="T1223" s="171">
        <v>1.07</v>
      </c>
      <c r="U1223" s="171">
        <v>1.08</v>
      </c>
      <c r="V1223" s="171">
        <v>0.98</v>
      </c>
      <c r="W1223" s="171">
        <v>0.8</v>
      </c>
      <c r="X1223" s="171">
        <v>0.99</v>
      </c>
      <c r="Y1223" s="171">
        <v>1.13</v>
      </c>
    </row>
    <row r="1224" ht="11.25" customHeight="1">
      <c r="D1224" s="149" t="s">
        <v>4363</v>
      </c>
      <c r="E1224" s="150" t="s">
        <v>4318</v>
      </c>
      <c r="F1224" s="151"/>
      <c r="G1224" s="150"/>
      <c r="H1224" s="150" t="s">
        <v>4359</v>
      </c>
      <c r="I1224" s="155" t="s">
        <v>4360</v>
      </c>
      <c r="J1224" s="126"/>
      <c r="K1224" s="150"/>
      <c r="L1224" s="227">
        <f>IF(("Hybridisation Tm, ControlIntraAndInter"&lt;&gt;"Reference probe"),"N","Y")</f>
      </c>
      <c r="M1224" s="171">
        <v>1.13</v>
      </c>
      <c r="N1224" s="171">
        <v>1.17</v>
      </c>
      <c r="O1224" s="171">
        <v>1.34</v>
      </c>
      <c r="P1224" s="171">
        <v>1.16</v>
      </c>
      <c r="Q1224" s="171">
        <v>0.97</v>
      </c>
      <c r="R1224" s="171">
        <v>0.99</v>
      </c>
      <c r="S1224" s="171">
        <v>1.42</v>
      </c>
      <c r="T1224" s="171">
        <v>1.12</v>
      </c>
      <c r="U1224" s="171">
        <v>0.92</v>
      </c>
      <c r="V1224" s="171">
        <v>0.92</v>
      </c>
      <c r="W1224" s="171">
        <v>0.88</v>
      </c>
      <c r="X1224" s="171">
        <v>0.87</v>
      </c>
      <c r="Y1224" s="171">
        <v>1.12</v>
      </c>
    </row>
    <row r="1225" ht="11.25" customHeight="1">
      <c r="D1225" s="149" t="s">
        <v>4364</v>
      </c>
      <c r="E1225" s="150" t="s">
        <v>4318</v>
      </c>
      <c r="F1225" s="151"/>
      <c r="G1225" s="150"/>
      <c r="H1225" s="150" t="s">
        <v>4359</v>
      </c>
      <c r="I1225" s="155" t="s">
        <v>4360</v>
      </c>
      <c r="J1225" s="126"/>
      <c r="K1225" s="150"/>
      <c r="L1225" s="227">
        <f>IF(("Hybridisation Tm, ControlIntraAndInter"&lt;&gt;"Reference probe"),"N","Y")</f>
      </c>
      <c r="M1225" s="171">
        <v>1.14</v>
      </c>
      <c r="N1225" s="171">
        <v>1.19</v>
      </c>
      <c r="O1225" s="171">
        <v>1.1</v>
      </c>
      <c r="P1225" s="171">
        <v>1.09</v>
      </c>
      <c r="Q1225" s="171">
        <v>1</v>
      </c>
      <c r="R1225" s="171">
        <v>0.97</v>
      </c>
      <c r="S1225" s="171">
        <v>1.28</v>
      </c>
      <c r="T1225" s="171">
        <v>1.09</v>
      </c>
      <c r="U1225" s="171">
        <v>0.93</v>
      </c>
      <c r="V1225" s="171">
        <v>0.86</v>
      </c>
      <c r="W1225" s="171">
        <v>0.84</v>
      </c>
      <c r="X1225" s="171">
        <v>0.99</v>
      </c>
      <c r="Y1225" s="171">
        <v>1.1</v>
      </c>
    </row>
    <row r="1226" ht="11.25" customHeight="1">
      <c r="D1226" s="149" t="s">
        <v>4358</v>
      </c>
      <c r="E1226" s="150" t="s">
        <v>4318</v>
      </c>
      <c r="F1226" s="151"/>
      <c r="G1226" s="150"/>
      <c r="H1226" s="150" t="s">
        <v>4365</v>
      </c>
      <c r="I1226" s="155" t="s">
        <v>4366</v>
      </c>
      <c r="J1226" s="126"/>
      <c r="K1226" s="150"/>
      <c r="L1226" s="227">
        <f>IF(("Default"&lt;&gt;"Reference probe"),"N","Y")</f>
      </c>
      <c r="M1226" s="171">
        <v>1.03</v>
      </c>
      <c r="N1226" s="171">
        <v>1.1</v>
      </c>
      <c r="O1226" s="171">
        <v>1.1</v>
      </c>
      <c r="P1226" s="171">
        <v>1.08</v>
      </c>
      <c r="Q1226" s="171">
        <v>0.92</v>
      </c>
      <c r="R1226" s="171">
        <v>0.74</v>
      </c>
      <c r="S1226" s="171">
        <v>1.43</v>
      </c>
      <c r="T1226" s="171">
        <v>0.94</v>
      </c>
      <c r="U1226" s="171">
        <v>0.83</v>
      </c>
      <c r="V1226" s="171">
        <v>0.8</v>
      </c>
      <c r="W1226" s="171">
        <v>0.79</v>
      </c>
      <c r="X1226" s="171">
        <v>0.76</v>
      </c>
      <c r="Y1226" s="171">
        <v>0.97</v>
      </c>
    </row>
    <row r="1227" ht="11.25" customHeight="1">
      <c r="D1227" s="149" t="s">
        <v>4361</v>
      </c>
      <c r="E1227" s="150" t="s">
        <v>4318</v>
      </c>
      <c r="F1227" s="151"/>
      <c r="G1227" s="150"/>
      <c r="H1227" s="150" t="s">
        <v>4365</v>
      </c>
      <c r="I1227" s="155" t="s">
        <v>4366</v>
      </c>
      <c r="J1227" s="126"/>
      <c r="K1227" s="150"/>
      <c r="L1227" s="227">
        <f>IF(("Default"&lt;&gt;"Reference probe"),"N","Y")</f>
      </c>
      <c r="M1227" s="171">
        <v>1.16</v>
      </c>
      <c r="N1227" s="171">
        <v>1</v>
      </c>
      <c r="O1227" s="171">
        <v>1.1</v>
      </c>
      <c r="P1227" s="171">
        <v>0.99</v>
      </c>
      <c r="Q1227" s="171">
        <v>1.01</v>
      </c>
      <c r="R1227" s="171">
        <v>1</v>
      </c>
      <c r="S1227" s="171">
        <v>1.18</v>
      </c>
      <c r="T1227" s="171">
        <v>1.02</v>
      </c>
      <c r="U1227" s="171">
        <v>1.06</v>
      </c>
      <c r="V1227" s="171">
        <v>0.99</v>
      </c>
      <c r="W1227" s="171">
        <v>0.98</v>
      </c>
      <c r="X1227" s="171">
        <v>1.04</v>
      </c>
      <c r="Y1227" s="171">
        <v>1.05</v>
      </c>
    </row>
    <row r="1228" ht="11.25" customHeight="1">
      <c r="D1228" s="149" t="s">
        <v>4362</v>
      </c>
      <c r="E1228" s="150" t="s">
        <v>4318</v>
      </c>
      <c r="F1228" s="151"/>
      <c r="G1228" s="150"/>
      <c r="H1228" s="150" t="s">
        <v>4365</v>
      </c>
      <c r="I1228" s="155" t="s">
        <v>4366</v>
      </c>
      <c r="J1228" s="126"/>
      <c r="K1228" s="150"/>
      <c r="L1228" s="227">
        <f>IF(("Default"&lt;&gt;"Reference probe"),"N","Y")</f>
      </c>
      <c r="M1228" s="171">
        <v>1.12</v>
      </c>
      <c r="N1228" s="171">
        <v>1.06</v>
      </c>
      <c r="O1228" s="171">
        <v>1.16</v>
      </c>
      <c r="P1228" s="171">
        <v>0.98</v>
      </c>
      <c r="Q1228" s="171">
        <v>0.98</v>
      </c>
      <c r="R1228" s="171">
        <v>0.87</v>
      </c>
      <c r="S1228" s="171">
        <v>1.32</v>
      </c>
      <c r="T1228" s="171">
        <v>1.05</v>
      </c>
      <c r="U1228" s="171">
        <v>1.1</v>
      </c>
      <c r="V1228" s="171">
        <v>0.95</v>
      </c>
      <c r="W1228" s="171">
        <v>0.79</v>
      </c>
      <c r="X1228" s="171">
        <v>0.97</v>
      </c>
      <c r="Y1228" s="171">
        <v>1.09</v>
      </c>
    </row>
    <row r="1229" ht="11.25" customHeight="1">
      <c r="D1229" s="149" t="s">
        <v>4363</v>
      </c>
      <c r="E1229" s="150" t="s">
        <v>4318</v>
      </c>
      <c r="F1229" s="151"/>
      <c r="G1229" s="150"/>
      <c r="H1229" s="150" t="s">
        <v>4365</v>
      </c>
      <c r="I1229" s="155" t="s">
        <v>4366</v>
      </c>
      <c r="J1229" s="126"/>
      <c r="K1229" s="150"/>
      <c r="L1229" s="227">
        <f>IF(("Default"&lt;&gt;"Reference probe"),"N","Y")</f>
      </c>
      <c r="M1229" s="171">
        <v>1.03</v>
      </c>
      <c r="N1229" s="171">
        <v>0.98</v>
      </c>
      <c r="O1229" s="171">
        <v>1.13</v>
      </c>
      <c r="P1229" s="171">
        <v>0.99</v>
      </c>
      <c r="Q1229" s="171">
        <v>0.88</v>
      </c>
      <c r="R1229" s="171">
        <v>0.84</v>
      </c>
      <c r="S1229" s="171">
        <v>1.26</v>
      </c>
      <c r="T1229" s="171">
        <v>0.96</v>
      </c>
      <c r="U1229" s="171">
        <v>0.79</v>
      </c>
      <c r="V1229" s="171">
        <v>0.84</v>
      </c>
      <c r="W1229" s="171">
        <v>0.72</v>
      </c>
      <c r="X1229" s="171">
        <v>0.78</v>
      </c>
      <c r="Y1229" s="171">
        <v>0.96</v>
      </c>
    </row>
    <row r="1230" ht="11.25" customHeight="1">
      <c r="D1230" s="149" t="s">
        <v>4364</v>
      </c>
      <c r="E1230" s="150" t="s">
        <v>4318</v>
      </c>
      <c r="F1230" s="151"/>
      <c r="G1230" s="150"/>
      <c r="H1230" s="150" t="s">
        <v>4365</v>
      </c>
      <c r="I1230" s="155" t="s">
        <v>4366</v>
      </c>
      <c r="J1230" s="126"/>
      <c r="K1230" s="150"/>
      <c r="L1230" s="227">
        <f>IF(("Default"&lt;&gt;"Reference probe"),"N","Y")</f>
      </c>
      <c r="M1230" s="171">
        <v>1.1</v>
      </c>
      <c r="N1230" s="171">
        <v>1.16</v>
      </c>
      <c r="O1230" s="171">
        <v>1.07</v>
      </c>
      <c r="P1230" s="171">
        <v>1.06</v>
      </c>
      <c r="Q1230" s="171">
        <v>0.97</v>
      </c>
      <c r="R1230" s="171">
        <v>0.95</v>
      </c>
      <c r="S1230" s="171">
        <v>1.23</v>
      </c>
      <c r="T1230" s="171">
        <v>1.05</v>
      </c>
      <c r="U1230" s="171">
        <v>0.91</v>
      </c>
      <c r="V1230" s="171">
        <v>0.83</v>
      </c>
      <c r="W1230" s="171">
        <v>0.82</v>
      </c>
      <c r="X1230" s="171">
        <v>0.96</v>
      </c>
      <c r="Y1230" s="171">
        <v>1.07</v>
      </c>
    </row>
    <row r="1231" ht="11.25" customHeight="1">
      <c r="D1231" s="149" t="s">
        <v>4367</v>
      </c>
      <c r="E1231" s="150" t="s">
        <v>4318</v>
      </c>
      <c r="F1231" s="151"/>
      <c r="G1231" s="150"/>
      <c r="H1231" s="150" t="s">
        <v>4368</v>
      </c>
      <c r="I1231" s="155" t="s">
        <v>4369</v>
      </c>
      <c r="J1231" s="126"/>
      <c r="K1231" s="150"/>
      <c r="L1231" s="227">
        <f>IF(("Hybridisation completeness, ControlIntraAndInter"&lt;&gt;"Reference probe"),"N","Y")</f>
      </c>
      <c r="M1231" s="171">
        <v>1.05</v>
      </c>
      <c r="N1231" s="171">
        <v>1.03</v>
      </c>
      <c r="O1231" s="171">
        <v>1.12</v>
      </c>
      <c r="P1231" s="171">
        <v>0.96</v>
      </c>
      <c r="Q1231" s="171">
        <v>0.96</v>
      </c>
      <c r="R1231" s="171">
        <v>0.99</v>
      </c>
      <c r="S1231" s="171">
        <v>1.02</v>
      </c>
      <c r="T1231" s="171">
        <v>1.05</v>
      </c>
      <c r="U1231" s="171">
        <v>0.95</v>
      </c>
      <c r="V1231" s="171">
        <v>1.03</v>
      </c>
      <c r="W1231" s="171">
        <v>1.01</v>
      </c>
      <c r="X1231" s="171">
        <v>0.96</v>
      </c>
      <c r="Y1231" s="171">
        <v>1.06</v>
      </c>
    </row>
    <row r="1232" ht="11.25" customHeight="1">
      <c r="D1232" s="149" t="s">
        <v>4370</v>
      </c>
      <c r="E1232" s="150" t="s">
        <v>4318</v>
      </c>
      <c r="F1232" s="151"/>
      <c r="G1232" s="150"/>
      <c r="H1232" s="150" t="s">
        <v>4368</v>
      </c>
      <c r="I1232" s="155" t="s">
        <v>4369</v>
      </c>
      <c r="J1232" s="126"/>
      <c r="K1232" s="150"/>
      <c r="L1232" s="227">
        <f>IF(("Hybridisation completeness, ControlIntraAndInter"&lt;&gt;"Reference probe"),"N","Y")</f>
      </c>
      <c r="M1232" s="171">
        <v>1.07</v>
      </c>
      <c r="N1232" s="171">
        <v>1.06</v>
      </c>
      <c r="O1232" s="171">
        <v>1.08</v>
      </c>
      <c r="P1232" s="171">
        <v>1.11</v>
      </c>
      <c r="Q1232" s="171">
        <v>0.97</v>
      </c>
      <c r="R1232" s="171">
        <v>0.98</v>
      </c>
      <c r="S1232" s="171">
        <v>1.05</v>
      </c>
      <c r="T1232" s="171">
        <v>0.98</v>
      </c>
      <c r="U1232" s="171">
        <v>1.05</v>
      </c>
      <c r="V1232" s="171">
        <v>1</v>
      </c>
      <c r="W1232" s="171">
        <v>0.95</v>
      </c>
      <c r="X1232" s="171">
        <v>1</v>
      </c>
      <c r="Y1232" s="171">
        <v>0.99</v>
      </c>
    </row>
    <row r="1233" ht="11.25" customHeight="1">
      <c r="D1233" s="149" t="s">
        <v>4371</v>
      </c>
      <c r="E1233" s="150" t="s">
        <v>4318</v>
      </c>
      <c r="F1233" s="151"/>
      <c r="G1233" s="150"/>
      <c r="H1233" s="150" t="s">
        <v>4368</v>
      </c>
      <c r="I1233" s="155" t="s">
        <v>4369</v>
      </c>
      <c r="J1233" s="126"/>
      <c r="K1233" s="150"/>
      <c r="L1233" s="227">
        <f>IF(("Hybridisation completeness, ControlIntraAndInter"&lt;&gt;"Reference probe"),"N","Y")</f>
      </c>
      <c r="M1233" s="171">
        <v>1.01</v>
      </c>
      <c r="N1233" s="171">
        <v>1.01</v>
      </c>
      <c r="O1233" s="171">
        <v>1.12</v>
      </c>
      <c r="P1233" s="171">
        <v>0.96</v>
      </c>
      <c r="Q1233" s="171">
        <v>0.99</v>
      </c>
      <c r="R1233" s="171">
        <v>1.08</v>
      </c>
      <c r="S1233" s="171">
        <v>1.15</v>
      </c>
      <c r="T1233" s="171">
        <v>0.97</v>
      </c>
      <c r="U1233" s="171">
        <v>1.02</v>
      </c>
      <c r="V1233" s="171">
        <v>0.96</v>
      </c>
      <c r="W1233" s="171">
        <v>0.94</v>
      </c>
      <c r="X1233" s="171">
        <v>1.03</v>
      </c>
      <c r="Y1233" s="171">
        <v>1.05</v>
      </c>
    </row>
    <row r="1234" ht="11.25" customHeight="1">
      <c r="D1234" s="149" t="s">
        <v>4372</v>
      </c>
      <c r="E1234" s="150" t="s">
        <v>4318</v>
      </c>
      <c r="F1234" s="151"/>
      <c r="G1234" s="150"/>
      <c r="H1234" s="150" t="s">
        <v>4368</v>
      </c>
      <c r="I1234" s="155" t="s">
        <v>4369</v>
      </c>
      <c r="J1234" s="126"/>
      <c r="K1234" s="150"/>
      <c r="L1234" s="227">
        <f>IF(("Hybridisation completeness, ControlIntraAndInter"&lt;&gt;"Reference probe"),"N","Y")</f>
      </c>
      <c r="M1234" s="171">
        <v>1</v>
      </c>
      <c r="N1234" s="171">
        <v>1.05</v>
      </c>
      <c r="O1234" s="171">
        <v>1.1</v>
      </c>
      <c r="P1234" s="171">
        <v>1.06</v>
      </c>
      <c r="Q1234" s="171">
        <v>1.05</v>
      </c>
      <c r="R1234" s="171">
        <v>1</v>
      </c>
      <c r="S1234" s="171">
        <v>1.07</v>
      </c>
      <c r="T1234" s="171">
        <v>1.05</v>
      </c>
      <c r="U1234" s="171">
        <v>0.95</v>
      </c>
      <c r="V1234" s="171">
        <v>0.92</v>
      </c>
      <c r="W1234" s="171">
        <v>0.94</v>
      </c>
      <c r="X1234" s="171">
        <v>1.01</v>
      </c>
      <c r="Y1234" s="171">
        <v>1.03</v>
      </c>
    </row>
    <row r="1235" ht="11.25" customHeight="1">
      <c r="D1235" s="149" t="s">
        <v>4373</v>
      </c>
      <c r="E1235" s="150" t="s">
        <v>4318</v>
      </c>
      <c r="F1235" s="151"/>
      <c r="G1235" s="150"/>
      <c r="H1235" s="150" t="s">
        <v>4368</v>
      </c>
      <c r="I1235" s="155" t="s">
        <v>4369</v>
      </c>
      <c r="J1235" s="126"/>
      <c r="K1235" s="150"/>
      <c r="L1235" s="227">
        <f>IF(("Hybridisation completeness, ControlIntraAndInter"&lt;&gt;"Reference probe"),"N","Y")</f>
      </c>
      <c r="M1235" s="171">
        <v>1.06</v>
      </c>
      <c r="N1235" s="171">
        <v>0.97</v>
      </c>
      <c r="O1235" s="171">
        <v>0.98</v>
      </c>
      <c r="P1235" s="171">
        <v>0.99</v>
      </c>
      <c r="Q1235" s="171">
        <v>1.04</v>
      </c>
      <c r="R1235" s="171">
        <v>0.89</v>
      </c>
      <c r="S1235" s="171">
        <v>1.07</v>
      </c>
      <c r="T1235" s="171">
        <v>0.96</v>
      </c>
      <c r="U1235" s="171">
        <v>0.94</v>
      </c>
      <c r="V1235" s="171">
        <v>1.03</v>
      </c>
      <c r="W1235" s="171">
        <v>0.97</v>
      </c>
      <c r="X1235" s="171">
        <v>0.92</v>
      </c>
      <c r="Y1235" s="171">
        <v>1.09</v>
      </c>
    </row>
    <row r="1236" ht="11.25" customHeight="1">
      <c r="D1236" s="149" t="s">
        <v>4367</v>
      </c>
      <c r="E1236" s="150" t="s">
        <v>4318</v>
      </c>
      <c r="F1236" s="151"/>
      <c r="G1236" s="150"/>
      <c r="H1236" s="150" t="s">
        <v>4374</v>
      </c>
      <c r="I1236" s="155" t="s">
        <v>4375</v>
      </c>
      <c r="J1236" s="126"/>
      <c r="K1236" s="150"/>
      <c r="L1236" s="227">
        <f>IF(("Default"&lt;&gt;"Reference probe"),"N","Y")</f>
      </c>
      <c r="M1236" s="171">
        <v>1.16</v>
      </c>
      <c r="N1236" s="171">
        <v>1.04</v>
      </c>
      <c r="O1236" s="171">
        <v>1.14</v>
      </c>
      <c r="P1236" s="171">
        <v>0.99</v>
      </c>
      <c r="Q1236" s="171">
        <v>1.04</v>
      </c>
      <c r="R1236" s="171">
        <v>1.01</v>
      </c>
      <c r="S1236" s="171">
        <v>1.08</v>
      </c>
      <c r="T1236" s="171">
        <v>1.09</v>
      </c>
      <c r="U1236" s="171">
        <v>0.99</v>
      </c>
      <c r="V1236" s="171">
        <v>1.12</v>
      </c>
      <c r="W1236" s="171">
        <v>0.99</v>
      </c>
      <c r="X1236" s="171">
        <v>1.03</v>
      </c>
      <c r="Y1236" s="171">
        <v>1.09</v>
      </c>
    </row>
    <row r="1237" ht="11.25" customHeight="1">
      <c r="D1237" s="149" t="s">
        <v>4370</v>
      </c>
      <c r="E1237" s="150" t="s">
        <v>4318</v>
      </c>
      <c r="F1237" s="151"/>
      <c r="G1237" s="150"/>
      <c r="H1237" s="150" t="s">
        <v>4374</v>
      </c>
      <c r="I1237" s="155" t="s">
        <v>4375</v>
      </c>
      <c r="J1237" s="126"/>
      <c r="K1237" s="150"/>
      <c r="L1237" s="227">
        <f>IF(("Default"&lt;&gt;"Reference probe"),"N","Y")</f>
      </c>
      <c r="M1237" s="171">
        <v>1.07</v>
      </c>
      <c r="N1237" s="171">
        <v>1.06</v>
      </c>
      <c r="O1237" s="171">
        <v>1.08</v>
      </c>
      <c r="P1237" s="171">
        <v>1.11</v>
      </c>
      <c r="Q1237" s="171">
        <v>0.97</v>
      </c>
      <c r="R1237" s="171">
        <v>0.98</v>
      </c>
      <c r="S1237" s="171">
        <v>1.05</v>
      </c>
      <c r="T1237" s="171">
        <v>0.98</v>
      </c>
      <c r="U1237" s="171">
        <v>1.05</v>
      </c>
      <c r="V1237" s="171">
        <v>1</v>
      </c>
      <c r="W1237" s="171">
        <v>0.95</v>
      </c>
      <c r="X1237" s="171">
        <v>1.01</v>
      </c>
      <c r="Y1237" s="171">
        <v>0.99</v>
      </c>
    </row>
    <row r="1238" ht="11.25" customHeight="1">
      <c r="D1238" s="149" t="s">
        <v>4371</v>
      </c>
      <c r="E1238" s="150" t="s">
        <v>4318</v>
      </c>
      <c r="F1238" s="151"/>
      <c r="G1238" s="150"/>
      <c r="H1238" s="150" t="s">
        <v>4374</v>
      </c>
      <c r="I1238" s="155" t="s">
        <v>4375</v>
      </c>
      <c r="J1238" s="126"/>
      <c r="K1238" s="150"/>
      <c r="L1238" s="227">
        <f>IF(("Default"&lt;&gt;"Reference probe"),"N","Y")</f>
      </c>
      <c r="M1238" s="171">
        <v>1.11</v>
      </c>
      <c r="N1238" s="171">
        <v>1.1</v>
      </c>
      <c r="O1238" s="171">
        <v>1.22</v>
      </c>
      <c r="P1238" s="171">
        <v>1.05</v>
      </c>
      <c r="Q1238" s="171">
        <v>1.09</v>
      </c>
      <c r="R1238" s="171">
        <v>1.19</v>
      </c>
      <c r="S1238" s="171">
        <v>1.27</v>
      </c>
      <c r="T1238" s="171">
        <v>1.06</v>
      </c>
      <c r="U1238" s="171">
        <v>1.12</v>
      </c>
      <c r="V1238" s="171">
        <v>1.06</v>
      </c>
      <c r="W1238" s="171">
        <v>1.03</v>
      </c>
      <c r="X1238" s="171">
        <v>1.13</v>
      </c>
      <c r="Y1238" s="171">
        <v>1.16</v>
      </c>
    </row>
    <row r="1239" ht="11.25" customHeight="1">
      <c r="D1239" s="149" t="s">
        <v>4372</v>
      </c>
      <c r="E1239" s="150" t="s">
        <v>4318</v>
      </c>
      <c r="F1239" s="151"/>
      <c r="G1239" s="150"/>
      <c r="H1239" s="150" t="s">
        <v>4374</v>
      </c>
      <c r="I1239" s="155" t="s">
        <v>4375</v>
      </c>
      <c r="J1239" s="126"/>
      <c r="K1239" s="150"/>
      <c r="L1239" s="227">
        <f>IF(("Default"&lt;&gt;"Reference probe"),"N","Y")</f>
      </c>
      <c r="M1239" s="171">
        <v>1.04</v>
      </c>
      <c r="N1239" s="171">
        <v>1.09</v>
      </c>
      <c r="O1239" s="171">
        <v>1.14</v>
      </c>
      <c r="P1239" s="171">
        <v>1.1</v>
      </c>
      <c r="Q1239" s="171">
        <v>1.09</v>
      </c>
      <c r="R1239" s="171">
        <v>1.04</v>
      </c>
      <c r="S1239" s="171">
        <v>1.11</v>
      </c>
      <c r="T1239" s="171">
        <v>1.09</v>
      </c>
      <c r="U1239" s="171">
        <v>0.98</v>
      </c>
      <c r="V1239" s="171">
        <v>0.95</v>
      </c>
      <c r="W1239" s="171">
        <v>0.97</v>
      </c>
      <c r="X1239" s="171">
        <v>1.05</v>
      </c>
      <c r="Y1239" s="171">
        <v>1.07</v>
      </c>
    </row>
    <row r="1240" ht="11.25" customHeight="1">
      <c r="D1240" s="149" t="s">
        <v>4373</v>
      </c>
      <c r="E1240" s="150" t="s">
        <v>4318</v>
      </c>
      <c r="F1240" s="151"/>
      <c r="G1240" s="150"/>
      <c r="H1240" s="150" t="s">
        <v>4374</v>
      </c>
      <c r="I1240" s="155" t="s">
        <v>4375</v>
      </c>
      <c r="J1240" s="126"/>
      <c r="K1240" s="150"/>
      <c r="L1240" s="227">
        <f>IF(("Default"&lt;&gt;"Reference probe"),"N","Y")</f>
      </c>
      <c r="M1240" s="171">
        <v>1.06</v>
      </c>
      <c r="N1240" s="171">
        <v>0.99</v>
      </c>
      <c r="O1240" s="171">
        <v>0.95</v>
      </c>
      <c r="P1240" s="171">
        <v>1.01</v>
      </c>
      <c r="Q1240" s="171">
        <v>1.02</v>
      </c>
      <c r="R1240" s="171">
        <v>0.9</v>
      </c>
      <c r="S1240" s="171">
        <v>1.06</v>
      </c>
      <c r="T1240" s="171">
        <v>1</v>
      </c>
      <c r="U1240" s="171">
        <v>0.97</v>
      </c>
      <c r="V1240" s="171">
        <v>1.02</v>
      </c>
      <c r="W1240" s="171">
        <v>1.01</v>
      </c>
      <c r="X1240" s="171">
        <v>0.88</v>
      </c>
      <c r="Y1240" s="171">
        <v>1.09</v>
      </c>
    </row>
    <row r="1241" ht="11.25" customHeight="1">
      <c r="D1241" s="149" t="s">
        <v>4376</v>
      </c>
      <c r="E1241" s="150" t="s">
        <v>4318</v>
      </c>
      <c r="F1241" s="151"/>
      <c r="G1241" s="150"/>
      <c r="H1241" s="150" t="s">
        <v>4377</v>
      </c>
      <c r="I1241" s="155" t="s">
        <v>4378</v>
      </c>
      <c r="J1241" s="126"/>
      <c r="K1241" s="150"/>
      <c r="L1241" s="227">
        <f>IF(("Ligation start temperature, ControlIntra"&lt;&gt;"Reference probe"),"N","Y")</f>
      </c>
      <c r="M1241" s="171">
        <v>0.04</v>
      </c>
      <c r="N1241" s="171">
        <v>0.02</v>
      </c>
      <c r="O1241" s="171">
        <v>0.02</v>
      </c>
      <c r="P1241" s="171">
        <v>0.02</v>
      </c>
      <c r="Q1241" s="171">
        <v>0.02</v>
      </c>
      <c r="R1241" s="171">
        <v>0.04</v>
      </c>
      <c r="S1241" s="171">
        <v>0.03</v>
      </c>
      <c r="T1241" s="171">
        <v>0.02</v>
      </c>
      <c r="U1241" s="171">
        <v>0.03</v>
      </c>
      <c r="V1241" s="171">
        <v>0.03</v>
      </c>
      <c r="W1241" s="171">
        <v>0.02</v>
      </c>
      <c r="X1241" s="171">
        <v>0.02</v>
      </c>
      <c r="Y1241" s="171">
        <v>0.03</v>
      </c>
    </row>
    <row r="1242" ht="11.25" customHeight="1">
      <c r="D1242" s="149" t="s">
        <v>4379</v>
      </c>
      <c r="E1242" s="150" t="s">
        <v>4318</v>
      </c>
      <c r="F1242" s="151"/>
      <c r="G1242" s="150"/>
      <c r="H1242" s="150" t="s">
        <v>4377</v>
      </c>
      <c r="I1242" s="155" t="s">
        <v>4378</v>
      </c>
      <c r="J1242" s="126"/>
      <c r="K1242" s="150"/>
      <c r="L1242" s="227">
        <f>IF(("Ligation start temperature, ControlIntra"&lt;&gt;"Reference probe"),"N","Y")</f>
      </c>
      <c r="M1242" s="171">
        <v>0.05</v>
      </c>
      <c r="N1242" s="171">
        <v>0.05</v>
      </c>
      <c r="O1242" s="171">
        <v>0.07</v>
      </c>
      <c r="P1242" s="171">
        <v>0.04</v>
      </c>
      <c r="Q1242" s="171">
        <v>0.04</v>
      </c>
      <c r="R1242" s="171">
        <v>0.04</v>
      </c>
      <c r="S1242" s="171">
        <v>0.06</v>
      </c>
      <c r="T1242" s="171">
        <v>0.04</v>
      </c>
      <c r="U1242" s="171">
        <v>0.03</v>
      </c>
      <c r="V1242" s="171">
        <v>0.05</v>
      </c>
      <c r="W1242" s="171">
        <v>0.03</v>
      </c>
      <c r="X1242" s="171">
        <v>0.04</v>
      </c>
      <c r="Y1242" s="171">
        <v>0.05</v>
      </c>
    </row>
    <row r="1243" ht="11.25" customHeight="1">
      <c r="D1243" s="149" t="s">
        <v>4380</v>
      </c>
      <c r="E1243" s="150" t="s">
        <v>4318</v>
      </c>
      <c r="F1243" s="151"/>
      <c r="G1243" s="150"/>
      <c r="H1243" s="150" t="s">
        <v>4381</v>
      </c>
      <c r="I1243" s="155" t="s">
        <v>4382</v>
      </c>
      <c r="J1243" s="126"/>
      <c r="K1243" s="150"/>
      <c r="L1243" s="227">
        <f>IF(("Ligase activity, ControlIntraAndInter"&lt;&gt;"Reference probe"),"N","Y")</f>
      </c>
      <c r="M1243" s="171">
        <v>0.84</v>
      </c>
      <c r="N1243" s="171">
        <v>0.95</v>
      </c>
      <c r="O1243" s="171">
        <v>0.9</v>
      </c>
      <c r="P1243" s="171">
        <v>1.12</v>
      </c>
      <c r="Q1243" s="171">
        <v>0.92</v>
      </c>
      <c r="R1243" s="171">
        <v>0.98</v>
      </c>
      <c r="S1243" s="171">
        <v>1.1</v>
      </c>
      <c r="T1243" s="171">
        <v>1.02</v>
      </c>
      <c r="U1243" s="171">
        <v>0.99</v>
      </c>
      <c r="V1243" s="171">
        <v>0.82</v>
      </c>
      <c r="W1243" s="171">
        <v>1.18</v>
      </c>
      <c r="X1243" s="171">
        <v>0.9</v>
      </c>
      <c r="Y1243" s="171">
        <v>1.01</v>
      </c>
    </row>
    <row r="1244" ht="11.25" customHeight="1">
      <c r="D1244" s="149" t="s">
        <v>4383</v>
      </c>
      <c r="E1244" s="150" t="s">
        <v>4318</v>
      </c>
      <c r="F1244" s="151"/>
      <c r="G1244" s="150"/>
      <c r="H1244" s="150" t="s">
        <v>4381</v>
      </c>
      <c r="I1244" s="155" t="s">
        <v>4382</v>
      </c>
      <c r="J1244" s="126"/>
      <c r="K1244" s="150"/>
      <c r="L1244" s="227">
        <f>IF(("Ligase activity, ControlIntraAndInter"&lt;&gt;"Reference probe"),"N","Y")</f>
      </c>
      <c r="M1244" s="171">
        <v>0.99</v>
      </c>
      <c r="N1244" s="171">
        <v>0.98</v>
      </c>
      <c r="O1244" s="171">
        <v>0.95</v>
      </c>
      <c r="P1244" s="171">
        <v>0.93</v>
      </c>
      <c r="Q1244" s="171">
        <v>1.01</v>
      </c>
      <c r="R1244" s="171">
        <v>0.98</v>
      </c>
      <c r="S1244" s="171">
        <v>1.02</v>
      </c>
      <c r="T1244" s="171">
        <v>1.05</v>
      </c>
      <c r="U1244" s="171">
        <v>0.99</v>
      </c>
      <c r="V1244" s="171">
        <v>0.94</v>
      </c>
      <c r="W1244" s="171">
        <v>1.07</v>
      </c>
      <c r="X1244" s="171">
        <v>1.02</v>
      </c>
      <c r="Y1244" s="171">
        <v>0.95</v>
      </c>
    </row>
    <row r="1245" ht="11.25" customHeight="1">
      <c r="D1245" s="149" t="s">
        <v>4384</v>
      </c>
      <c r="E1245" s="150" t="s">
        <v>4318</v>
      </c>
      <c r="F1245" s="151"/>
      <c r="G1245" s="150"/>
      <c r="H1245" s="150" t="s">
        <v>4381</v>
      </c>
      <c r="I1245" s="155" t="s">
        <v>4382</v>
      </c>
      <c r="J1245" s="126"/>
      <c r="K1245" s="150"/>
      <c r="L1245" s="227">
        <f>IF(("Ligase activity, ControlIntraAndInter"&lt;&gt;"Reference probe"),"N","Y")</f>
      </c>
      <c r="M1245" s="171">
        <v>1</v>
      </c>
      <c r="N1245" s="171">
        <v>0.87</v>
      </c>
      <c r="O1245" s="171">
        <v>1.05</v>
      </c>
      <c r="P1245" s="171">
        <v>0.93</v>
      </c>
      <c r="Q1245" s="171">
        <v>0.95</v>
      </c>
      <c r="R1245" s="171">
        <v>1.29</v>
      </c>
      <c r="S1245" s="171">
        <v>1.27</v>
      </c>
      <c r="T1245" s="171">
        <v>0.92</v>
      </c>
      <c r="U1245" s="171">
        <v>1.03</v>
      </c>
      <c r="V1245" s="171">
        <v>1.03</v>
      </c>
      <c r="W1245" s="171">
        <v>1.13</v>
      </c>
      <c r="X1245" s="171">
        <v>1.11</v>
      </c>
      <c r="Y1245" s="171">
        <v>1.09</v>
      </c>
    </row>
    <row r="1246" ht="11.25" customHeight="1">
      <c r="D1246" s="149" t="s">
        <v>4385</v>
      </c>
      <c r="E1246" s="150" t="s">
        <v>4318</v>
      </c>
      <c r="F1246" s="151"/>
      <c r="G1246" s="150"/>
      <c r="H1246" s="150" t="s">
        <v>4381</v>
      </c>
      <c r="I1246" s="155" t="s">
        <v>4382</v>
      </c>
      <c r="J1246" s="126"/>
      <c r="K1246" s="150"/>
      <c r="L1246" s="227">
        <f>IF(("Ligase activity, ControlIntraAndInter"&lt;&gt;"Reference probe"),"N","Y")</f>
      </c>
      <c r="M1246" s="171">
        <v>0.98</v>
      </c>
      <c r="N1246" s="171">
        <v>0.96</v>
      </c>
      <c r="O1246" s="171">
        <v>0.9</v>
      </c>
      <c r="P1246" s="171">
        <v>0.92</v>
      </c>
      <c r="Q1246" s="171">
        <v>1.05</v>
      </c>
      <c r="R1246" s="171">
        <v>1.11</v>
      </c>
      <c r="S1246" s="171">
        <v>1.14</v>
      </c>
      <c r="T1246" s="171">
        <v>0.96</v>
      </c>
      <c r="U1246" s="171">
        <v>0.96</v>
      </c>
      <c r="V1246" s="171">
        <v>1</v>
      </c>
      <c r="W1246" s="171">
        <v>0.94</v>
      </c>
      <c r="X1246" s="171">
        <v>1.01</v>
      </c>
      <c r="Y1246" s="171">
        <v>1.12</v>
      </c>
    </row>
    <row r="1247" ht="11.25" customHeight="1">
      <c r="D1247" s="149" t="s">
        <v>4386</v>
      </c>
      <c r="E1247" s="150" t="s">
        <v>4318</v>
      </c>
      <c r="F1247" s="151"/>
      <c r="G1247" s="150"/>
      <c r="H1247" s="150" t="s">
        <v>4381</v>
      </c>
      <c r="I1247" s="155" t="s">
        <v>4382</v>
      </c>
      <c r="J1247" s="126"/>
      <c r="K1247" s="150"/>
      <c r="L1247" s="227">
        <f>IF(("Ligase activity, ControlIntraAndInter"&lt;&gt;"Reference probe"),"N","Y")</f>
      </c>
      <c r="M1247" s="171">
        <v>1.16</v>
      </c>
      <c r="N1247" s="171">
        <v>1.02</v>
      </c>
      <c r="O1247" s="171">
        <v>0.98</v>
      </c>
      <c r="P1247" s="171">
        <v>0.91</v>
      </c>
      <c r="Q1247" s="171">
        <v>0.95</v>
      </c>
      <c r="R1247" s="171">
        <v>1.22</v>
      </c>
      <c r="S1247" s="171">
        <v>1.1</v>
      </c>
      <c r="T1247" s="171">
        <v>0.98</v>
      </c>
      <c r="U1247" s="171">
        <v>0.98</v>
      </c>
      <c r="V1247" s="171">
        <v>0.94</v>
      </c>
      <c r="W1247" s="171">
        <v>1.04</v>
      </c>
      <c r="X1247" s="171">
        <v>1.02</v>
      </c>
      <c r="Y1247" s="171">
        <v>1.01</v>
      </c>
    </row>
    <row r="1248" ht="11.25" customHeight="1">
      <c r="D1248" s="149" t="s">
        <v>4380</v>
      </c>
      <c r="E1248" s="150" t="s">
        <v>4318</v>
      </c>
      <c r="F1248" s="151"/>
      <c r="G1248" s="150"/>
      <c r="H1248" s="150" t="s">
        <v>4387</v>
      </c>
      <c r="I1248" s="155" t="s">
        <v>4388</v>
      </c>
      <c r="J1248" s="126"/>
      <c r="K1248" s="150"/>
      <c r="L1248" s="227">
        <f>IF(("Default"&lt;&gt;"Reference probe"),"N","Y")</f>
      </c>
      <c r="M1248" s="171">
        <v>1.1</v>
      </c>
      <c r="N1248" s="171">
        <v>1.23</v>
      </c>
      <c r="O1248" s="171">
        <v>1.18</v>
      </c>
      <c r="P1248" s="171">
        <v>1.45</v>
      </c>
      <c r="Q1248" s="171">
        <v>1.2</v>
      </c>
      <c r="R1248" s="171">
        <v>1.28</v>
      </c>
      <c r="S1248" s="171">
        <v>1.44</v>
      </c>
      <c r="T1248" s="171">
        <v>1.33</v>
      </c>
      <c r="U1248" s="171">
        <v>1.29</v>
      </c>
      <c r="V1248" s="171">
        <v>1.07</v>
      </c>
      <c r="W1248" s="171">
        <v>1.54</v>
      </c>
      <c r="X1248" s="171">
        <v>1.18</v>
      </c>
      <c r="Y1248" s="171">
        <v>1.32</v>
      </c>
    </row>
    <row r="1249" ht="11.25" customHeight="1">
      <c r="D1249" s="149" t="s">
        <v>4383</v>
      </c>
      <c r="E1249" s="150" t="s">
        <v>4318</v>
      </c>
      <c r="F1249" s="151"/>
      <c r="G1249" s="150"/>
      <c r="H1249" s="150" t="s">
        <v>4387</v>
      </c>
      <c r="I1249" s="155" t="s">
        <v>4388</v>
      </c>
      <c r="J1249" s="126"/>
      <c r="K1249" s="150"/>
      <c r="L1249" s="227">
        <f>IF(("Default"&lt;&gt;"Reference probe"),"N","Y")</f>
      </c>
      <c r="M1249" s="171">
        <v>1.21</v>
      </c>
      <c r="N1249" s="171">
        <v>1.21</v>
      </c>
      <c r="O1249" s="171">
        <v>1.17</v>
      </c>
      <c r="P1249" s="171">
        <v>1.14</v>
      </c>
      <c r="Q1249" s="171">
        <v>1.24</v>
      </c>
      <c r="R1249" s="171">
        <v>1.19</v>
      </c>
      <c r="S1249" s="171">
        <v>1.26</v>
      </c>
      <c r="T1249" s="171">
        <v>1.28</v>
      </c>
      <c r="U1249" s="171">
        <v>1.23</v>
      </c>
      <c r="V1249" s="171">
        <v>1.16</v>
      </c>
      <c r="W1249" s="171">
        <v>1.32</v>
      </c>
      <c r="X1249" s="171">
        <v>1.25</v>
      </c>
      <c r="Y1249" s="171">
        <v>1.18</v>
      </c>
    </row>
    <row r="1250" ht="11.25" customHeight="1">
      <c r="D1250" s="149" t="s">
        <v>4384</v>
      </c>
      <c r="E1250" s="150" t="s">
        <v>4318</v>
      </c>
      <c r="F1250" s="151"/>
      <c r="G1250" s="150"/>
      <c r="H1250" s="150" t="s">
        <v>4387</v>
      </c>
      <c r="I1250" s="155" t="s">
        <v>4388</v>
      </c>
      <c r="J1250" s="126"/>
      <c r="K1250" s="150"/>
      <c r="L1250" s="227">
        <f>IF(("Default"&lt;&gt;"Reference probe"),"N","Y")</f>
      </c>
      <c r="M1250" s="171">
        <v>1.28</v>
      </c>
      <c r="N1250" s="171">
        <v>1.11</v>
      </c>
      <c r="O1250" s="171">
        <v>1.34</v>
      </c>
      <c r="P1250" s="171">
        <v>1.19</v>
      </c>
      <c r="Q1250" s="171">
        <v>1.21</v>
      </c>
      <c r="R1250" s="171">
        <v>1.65</v>
      </c>
      <c r="S1250" s="171">
        <v>1.63</v>
      </c>
      <c r="T1250" s="171">
        <v>1.17</v>
      </c>
      <c r="U1250" s="171">
        <v>1.31</v>
      </c>
      <c r="V1250" s="171">
        <v>1.32</v>
      </c>
      <c r="W1250" s="171">
        <v>1.44</v>
      </c>
      <c r="X1250" s="171">
        <v>1.41</v>
      </c>
      <c r="Y1250" s="171">
        <v>1.38</v>
      </c>
    </row>
    <row r="1251" ht="11.25" customHeight="1">
      <c r="D1251" s="149" t="s">
        <v>4385</v>
      </c>
      <c r="E1251" s="150" t="s">
        <v>4318</v>
      </c>
      <c r="F1251" s="151"/>
      <c r="G1251" s="150"/>
      <c r="H1251" s="150" t="s">
        <v>4387</v>
      </c>
      <c r="I1251" s="155" t="s">
        <v>4388</v>
      </c>
      <c r="J1251" s="126"/>
      <c r="K1251" s="150"/>
      <c r="L1251" s="227">
        <f>IF(("Default"&lt;&gt;"Reference probe"),"N","Y")</f>
      </c>
      <c r="M1251" s="171">
        <v>1.14</v>
      </c>
      <c r="N1251" s="171">
        <v>1.15</v>
      </c>
      <c r="O1251" s="171">
        <v>1.03</v>
      </c>
      <c r="P1251" s="171">
        <v>1.11</v>
      </c>
      <c r="Q1251" s="171">
        <v>1.2</v>
      </c>
      <c r="R1251" s="171">
        <v>1.32</v>
      </c>
      <c r="S1251" s="171">
        <v>1.32</v>
      </c>
      <c r="T1251" s="171">
        <v>1.17</v>
      </c>
      <c r="U1251" s="171">
        <v>1.15</v>
      </c>
      <c r="V1251" s="171">
        <v>1.16</v>
      </c>
      <c r="W1251" s="171">
        <v>1.14</v>
      </c>
      <c r="X1251" s="171">
        <v>1.13</v>
      </c>
      <c r="Y1251" s="171">
        <v>1.32</v>
      </c>
    </row>
    <row r="1252" ht="11.25" customHeight="1">
      <c r="D1252" s="149" t="s">
        <v>4386</v>
      </c>
      <c r="E1252" s="150" t="s">
        <v>4318</v>
      </c>
      <c r="F1252" s="151"/>
      <c r="G1252" s="150"/>
      <c r="H1252" s="150" t="s">
        <v>4387</v>
      </c>
      <c r="I1252" s="155" t="s">
        <v>4388</v>
      </c>
      <c r="J1252" s="126"/>
      <c r="K1252" s="150"/>
      <c r="L1252" s="227">
        <f>IF(("Default"&lt;&gt;"Reference probe"),"N","Y")</f>
      </c>
      <c r="M1252" s="171">
        <v>1.32</v>
      </c>
      <c r="N1252" s="171">
        <v>1.16</v>
      </c>
      <c r="O1252" s="171">
        <v>1.12</v>
      </c>
      <c r="P1252" s="171">
        <v>1.04</v>
      </c>
      <c r="Q1252" s="171">
        <v>1.09</v>
      </c>
      <c r="R1252" s="171">
        <v>1.4</v>
      </c>
      <c r="S1252" s="171">
        <v>1.24</v>
      </c>
      <c r="T1252" s="171">
        <v>1.12</v>
      </c>
      <c r="U1252" s="171">
        <v>1.12</v>
      </c>
      <c r="V1252" s="171">
        <v>1.07</v>
      </c>
      <c r="W1252" s="171">
        <v>1.19</v>
      </c>
      <c r="X1252" s="171">
        <v>1.17</v>
      </c>
      <c r="Y1252" s="171">
        <v>1.16</v>
      </c>
    </row>
    <row r="1253" ht="11.25" customHeight="1">
      <c r="D1253" s="149" t="s">
        <v>4389</v>
      </c>
      <c r="E1253" s="150" t="s">
        <v>4318</v>
      </c>
      <c r="F1253" s="151"/>
      <c r="G1253" s="150"/>
      <c r="H1253" s="150" t="s">
        <v>4390</v>
      </c>
      <c r="I1253" s="155" t="s">
        <v>4391</v>
      </c>
      <c r="J1253" s="126"/>
      <c r="K1253" s="150"/>
      <c r="L1253" s="227">
        <f>IF(("Ligase inactivation, ControlIntra"&lt;&gt;"Reference probe"),"N","Y")</f>
      </c>
      <c r="M1253" s="171">
        <v>0</v>
      </c>
      <c r="N1253" s="171">
        <v>0</v>
      </c>
      <c r="O1253" s="171">
        <v>0</v>
      </c>
      <c r="P1253" s="171">
        <v>0</v>
      </c>
      <c r="Q1253" s="171">
        <v>0</v>
      </c>
      <c r="R1253" s="171">
        <v>0</v>
      </c>
      <c r="S1253" s="171">
        <v>0</v>
      </c>
      <c r="T1253" s="171">
        <v>0</v>
      </c>
      <c r="U1253" s="171">
        <v>0</v>
      </c>
      <c r="V1253" s="171">
        <v>0</v>
      </c>
      <c r="W1253" s="171">
        <v>0</v>
      </c>
      <c r="X1253" s="171">
        <v>0</v>
      </c>
      <c r="Y1253" s="171">
        <v>0</v>
      </c>
    </row>
    <row r="1254" ht="11.25" customHeight="1">
      <c r="D1254" s="149" t="s">
        <v>4392</v>
      </c>
      <c r="E1254" s="150" t="s">
        <v>4318</v>
      </c>
      <c r="F1254" s="151"/>
      <c r="G1254" s="150"/>
      <c r="H1254" s="150" t="s">
        <v>4390</v>
      </c>
      <c r="I1254" s="155" t="s">
        <v>4391</v>
      </c>
      <c r="J1254" s="126"/>
      <c r="K1254" s="150"/>
      <c r="L1254" s="227">
        <f>IF(("Ligase inactivation, ControlIntra"&lt;&gt;"Reference probe"),"N","Y")</f>
      </c>
      <c r="M1254" s="171">
        <v>0</v>
      </c>
      <c r="N1254" s="171">
        <v>0</v>
      </c>
      <c r="O1254" s="171">
        <v>0</v>
      </c>
      <c r="P1254" s="171">
        <v>0</v>
      </c>
      <c r="Q1254" s="171">
        <v>0</v>
      </c>
      <c r="R1254" s="171">
        <v>0</v>
      </c>
      <c r="S1254" s="171">
        <v>0</v>
      </c>
      <c r="T1254" s="171">
        <v>0</v>
      </c>
      <c r="U1254" s="171">
        <v>0</v>
      </c>
      <c r="V1254" s="171">
        <v>0</v>
      </c>
      <c r="W1254" s="171">
        <v>0</v>
      </c>
      <c r="X1254" s="171">
        <v>0</v>
      </c>
      <c r="Y1254" s="171">
        <v>0</v>
      </c>
    </row>
    <row r="1255" ht="11.25" customHeight="1">
      <c r="D1255" s="149" t="s">
        <v>4393</v>
      </c>
      <c r="E1255" s="150" t="s">
        <v>4318</v>
      </c>
      <c r="F1255" s="151"/>
      <c r="G1255" s="150"/>
      <c r="H1255" s="150" t="s">
        <v>4394</v>
      </c>
      <c r="I1255" s="155" t="s">
        <v>4395</v>
      </c>
      <c r="J1255" s="126"/>
      <c r="K1255" s="150"/>
      <c r="L1255" s="227">
        <f>IF(("Polymerase activity, ControlIntraAndInter"&lt;&gt;"Reference probe"),"N","Y")</f>
      </c>
      <c r="M1255" s="171">
        <v>0.95</v>
      </c>
      <c r="N1255" s="171">
        <v>1</v>
      </c>
      <c r="O1255" s="171">
        <v>0.96</v>
      </c>
      <c r="P1255" s="171">
        <v>1.01</v>
      </c>
      <c r="Q1255" s="171">
        <v>1.06</v>
      </c>
      <c r="R1255" s="171">
        <v>1.09</v>
      </c>
      <c r="S1255" s="171">
        <v>1.06</v>
      </c>
      <c r="T1255" s="171">
        <v>1.01</v>
      </c>
      <c r="U1255" s="171">
        <v>0.96</v>
      </c>
      <c r="V1255" s="171">
        <v>1.19</v>
      </c>
      <c r="W1255" s="171">
        <v>1.01</v>
      </c>
      <c r="X1255" s="171">
        <v>1.06</v>
      </c>
      <c r="Y1255" s="171">
        <v>0.97</v>
      </c>
    </row>
    <row r="1256" ht="11.25" customHeight="1">
      <c r="D1256" s="149" t="s">
        <v>4396</v>
      </c>
      <c r="E1256" s="150" t="s">
        <v>4318</v>
      </c>
      <c r="F1256" s="151"/>
      <c r="G1256" s="150"/>
      <c r="H1256" s="150" t="s">
        <v>4394</v>
      </c>
      <c r="I1256" s="155" t="s">
        <v>4395</v>
      </c>
      <c r="J1256" s="126"/>
      <c r="K1256" s="150"/>
      <c r="L1256" s="227">
        <f>IF(("Polymerase activity, ControlIntraAndInter"&lt;&gt;"Reference probe"),"N","Y")</f>
      </c>
      <c r="M1256" s="171">
        <v>1.02</v>
      </c>
      <c r="N1256" s="171">
        <v>0.93</v>
      </c>
      <c r="O1256" s="171">
        <v>0.94</v>
      </c>
      <c r="P1256" s="171">
        <v>1.05</v>
      </c>
      <c r="Q1256" s="171">
        <v>1.09</v>
      </c>
      <c r="R1256" s="171">
        <v>0.91</v>
      </c>
      <c r="S1256" s="171">
        <v>1.09</v>
      </c>
      <c r="T1256" s="171">
        <v>1.02</v>
      </c>
      <c r="U1256" s="171">
        <v>0.95</v>
      </c>
      <c r="V1256" s="171">
        <v>0.95</v>
      </c>
      <c r="W1256" s="171">
        <v>1.01</v>
      </c>
      <c r="X1256" s="171">
        <v>0.97</v>
      </c>
      <c r="Y1256" s="171">
        <v>1.04</v>
      </c>
    </row>
    <row r="1257" ht="11.25" customHeight="1">
      <c r="D1257" s="149" t="s">
        <v>4397</v>
      </c>
      <c r="E1257" s="150" t="s">
        <v>4318</v>
      </c>
      <c r="F1257" s="151"/>
      <c r="G1257" s="150"/>
      <c r="H1257" s="150" t="s">
        <v>4394</v>
      </c>
      <c r="I1257" s="155" t="s">
        <v>4395</v>
      </c>
      <c r="J1257" s="126"/>
      <c r="K1257" s="150"/>
      <c r="L1257" s="227">
        <f>IF(("Polymerase activity, ControlIntraAndInter"&lt;&gt;"Reference probe"),"N","Y")</f>
      </c>
      <c r="M1257" s="171">
        <v>0.98</v>
      </c>
      <c r="N1257" s="171">
        <v>0.95</v>
      </c>
      <c r="O1257" s="171">
        <v>0.93</v>
      </c>
      <c r="P1257" s="171">
        <v>0.99</v>
      </c>
      <c r="Q1257" s="171">
        <v>0.95</v>
      </c>
      <c r="R1257" s="171">
        <v>0.92</v>
      </c>
      <c r="S1257" s="171">
        <v>1.02</v>
      </c>
      <c r="T1257" s="171">
        <v>0.97</v>
      </c>
      <c r="U1257" s="171">
        <v>1.06</v>
      </c>
      <c r="V1257" s="171">
        <v>1</v>
      </c>
      <c r="W1257" s="171">
        <v>1.02</v>
      </c>
      <c r="X1257" s="171">
        <v>0.97</v>
      </c>
      <c r="Y1257" s="171">
        <v>1.03</v>
      </c>
    </row>
    <row r="1258" ht="11.25" customHeight="1">
      <c r="D1258" s="149" t="s">
        <v>4398</v>
      </c>
      <c r="E1258" s="150" t="s">
        <v>4318</v>
      </c>
      <c r="F1258" s="151"/>
      <c r="G1258" s="150"/>
      <c r="H1258" s="150" t="s">
        <v>4394</v>
      </c>
      <c r="I1258" s="155" t="s">
        <v>4395</v>
      </c>
      <c r="J1258" s="126"/>
      <c r="K1258" s="150"/>
      <c r="L1258" s="227">
        <f>IF(("Polymerase activity, ControlIntraAndInter"&lt;&gt;"Reference probe"),"N","Y")</f>
      </c>
      <c r="M1258" s="171">
        <v>1.02</v>
      </c>
      <c r="N1258" s="171">
        <v>0.97</v>
      </c>
      <c r="O1258" s="171">
        <v>1.01</v>
      </c>
      <c r="P1258" s="171">
        <v>1.01</v>
      </c>
      <c r="Q1258" s="171">
        <v>0.99</v>
      </c>
      <c r="R1258" s="171">
        <v>0.99</v>
      </c>
      <c r="S1258" s="171">
        <v>1.14</v>
      </c>
      <c r="T1258" s="171">
        <v>0.92</v>
      </c>
      <c r="U1258" s="171">
        <v>0.99</v>
      </c>
      <c r="V1258" s="171">
        <v>1</v>
      </c>
      <c r="W1258" s="171">
        <v>0.97</v>
      </c>
      <c r="X1258" s="171">
        <v>1.02</v>
      </c>
      <c r="Y1258" s="171">
        <v>1.09</v>
      </c>
    </row>
    <row r="1259" ht="11.25" customHeight="1">
      <c r="D1259" s="149" t="s">
        <v>4393</v>
      </c>
      <c r="E1259" s="150" t="s">
        <v>4318</v>
      </c>
      <c r="F1259" s="151"/>
      <c r="G1259" s="150"/>
      <c r="H1259" s="150" t="s">
        <v>4399</v>
      </c>
      <c r="I1259" s="155" t="s">
        <v>4400</v>
      </c>
      <c r="J1259" s="126"/>
      <c r="K1259" s="150"/>
      <c r="L1259" s="227">
        <f>IF(("Default"&lt;&gt;"Reference probe"),"N","Y")</f>
      </c>
      <c r="M1259" s="171">
        <v>1.11</v>
      </c>
      <c r="N1259" s="171">
        <v>1.07</v>
      </c>
      <c r="O1259" s="171">
        <v>1.03</v>
      </c>
      <c r="P1259" s="171">
        <v>1.1</v>
      </c>
      <c r="Q1259" s="171">
        <v>1.23</v>
      </c>
      <c r="R1259" s="171">
        <v>1.19</v>
      </c>
      <c r="S1259" s="171">
        <v>1.19</v>
      </c>
      <c r="T1259" s="171">
        <v>1.11</v>
      </c>
      <c r="U1259" s="171">
        <v>1.06</v>
      </c>
      <c r="V1259" s="171">
        <v>1.37</v>
      </c>
      <c r="W1259" s="171">
        <v>1.05</v>
      </c>
      <c r="X1259" s="171">
        <v>1.2</v>
      </c>
      <c r="Y1259" s="171">
        <v>1.06</v>
      </c>
    </row>
    <row r="1260" ht="11.25" customHeight="1">
      <c r="D1260" s="149" t="s">
        <v>4396</v>
      </c>
      <c r="E1260" s="150" t="s">
        <v>4318</v>
      </c>
      <c r="F1260" s="151"/>
      <c r="G1260" s="150"/>
      <c r="H1260" s="150" t="s">
        <v>4399</v>
      </c>
      <c r="I1260" s="155" t="s">
        <v>4400</v>
      </c>
      <c r="J1260" s="126"/>
      <c r="K1260" s="150"/>
      <c r="L1260" s="227">
        <f>IF(("Default"&lt;&gt;"Reference probe"),"N","Y")</f>
      </c>
      <c r="M1260" s="171">
        <v>1.16</v>
      </c>
      <c r="N1260" s="171">
        <v>1.06</v>
      </c>
      <c r="O1260" s="171">
        <v>1.07</v>
      </c>
      <c r="P1260" s="171">
        <v>1.2</v>
      </c>
      <c r="Q1260" s="171">
        <v>1.24</v>
      </c>
      <c r="R1260" s="171">
        <v>1.03</v>
      </c>
      <c r="S1260" s="171">
        <v>1.24</v>
      </c>
      <c r="T1260" s="171">
        <v>1.15</v>
      </c>
      <c r="U1260" s="171">
        <v>1.08</v>
      </c>
      <c r="V1260" s="171">
        <v>1.09</v>
      </c>
      <c r="W1260" s="171">
        <v>1.15</v>
      </c>
      <c r="X1260" s="171">
        <v>1.11</v>
      </c>
      <c r="Y1260" s="171">
        <v>1.18</v>
      </c>
    </row>
    <row r="1261" ht="11.25" customHeight="1">
      <c r="D1261" s="149" t="s">
        <v>4397</v>
      </c>
      <c r="E1261" s="150" t="s">
        <v>4318</v>
      </c>
      <c r="F1261" s="151"/>
      <c r="G1261" s="150"/>
      <c r="H1261" s="150" t="s">
        <v>4399</v>
      </c>
      <c r="I1261" s="155" t="s">
        <v>4400</v>
      </c>
      <c r="J1261" s="126"/>
      <c r="K1261" s="150"/>
      <c r="L1261" s="227">
        <f>IF(("Default"&lt;&gt;"Reference probe"),"N","Y")</f>
      </c>
      <c r="M1261" s="171">
        <v>0.98</v>
      </c>
      <c r="N1261" s="171">
        <v>0.95</v>
      </c>
      <c r="O1261" s="171">
        <v>0.92</v>
      </c>
      <c r="P1261" s="171">
        <v>0.97</v>
      </c>
      <c r="Q1261" s="171">
        <v>0.94</v>
      </c>
      <c r="R1261" s="171">
        <v>0.9</v>
      </c>
      <c r="S1261" s="171">
        <v>1.06</v>
      </c>
      <c r="T1261" s="171">
        <v>0.95</v>
      </c>
      <c r="U1261" s="171">
        <v>1.08</v>
      </c>
      <c r="V1261" s="171">
        <v>0.97</v>
      </c>
      <c r="W1261" s="171">
        <v>1.02</v>
      </c>
      <c r="X1261" s="171">
        <v>0.95</v>
      </c>
      <c r="Y1261" s="171">
        <v>0.99</v>
      </c>
    </row>
    <row r="1262" ht="11.25" customHeight="1">
      <c r="D1262" s="149" t="s">
        <v>4398</v>
      </c>
      <c r="E1262" s="150" t="s">
        <v>4318</v>
      </c>
      <c r="F1262" s="151"/>
      <c r="G1262" s="150"/>
      <c r="H1262" s="150" t="s">
        <v>4399</v>
      </c>
      <c r="I1262" s="155" t="s">
        <v>4400</v>
      </c>
      <c r="J1262" s="126"/>
      <c r="K1262" s="150"/>
      <c r="L1262" s="227">
        <f>IF(("Default"&lt;&gt;"Reference probe"),"N","Y")</f>
      </c>
      <c r="M1262" s="171">
        <v>1.04</v>
      </c>
      <c r="N1262" s="171">
        <v>1.01</v>
      </c>
      <c r="O1262" s="171">
        <v>1</v>
      </c>
      <c r="P1262" s="171">
        <v>1.06</v>
      </c>
      <c r="Q1262" s="171">
        <v>0.99</v>
      </c>
      <c r="R1262" s="171">
        <v>1.03</v>
      </c>
      <c r="S1262" s="171">
        <v>1.15</v>
      </c>
      <c r="T1262" s="171">
        <v>0.97</v>
      </c>
      <c r="U1262" s="171">
        <v>1.03</v>
      </c>
      <c r="V1262" s="171">
        <v>1</v>
      </c>
      <c r="W1262" s="171">
        <v>1.03</v>
      </c>
      <c r="X1262" s="171">
        <v>1</v>
      </c>
      <c r="Y1262" s="171">
        <v>1.12</v>
      </c>
    </row>
    <row r="1263" ht="11.25" customHeight="1">
      <c r="D1263" s="149" t="s">
        <v>4401</v>
      </c>
      <c r="E1263" s="150" t="s">
        <v>4318</v>
      </c>
      <c r="F1263" s="151"/>
      <c r="G1263" s="150"/>
      <c r="H1263" s="150" t="s">
        <v>4402</v>
      </c>
      <c r="I1263" s="155" t="s">
        <v>4403</v>
      </c>
      <c r="J1263" s="126"/>
      <c r="K1263" s="150"/>
      <c r="L1263" s="227">
        <f>IF(("Digestion control, ControlIntra"&lt;&gt;"Reference probe"),"N","Y")</f>
      </c>
      <c r="M1263" s="171">
        <v>1.08</v>
      </c>
      <c r="N1263" s="171">
        <v>0.95</v>
      </c>
      <c r="O1263" s="171">
        <v>1</v>
      </c>
      <c r="P1263" s="171">
        <v>1.02</v>
      </c>
      <c r="Q1263" s="171">
        <v>1.04</v>
      </c>
      <c r="R1263" s="171">
        <v>0.92</v>
      </c>
      <c r="S1263" s="171">
        <v>0.96</v>
      </c>
      <c r="T1263" s="171">
        <v>1.01</v>
      </c>
      <c r="U1263" s="171">
        <v>1.02</v>
      </c>
      <c r="V1263" s="171">
        <v>0.99</v>
      </c>
      <c r="W1263" s="171">
        <v>1.04</v>
      </c>
      <c r="X1263" s="171">
        <v>0.97</v>
      </c>
      <c r="Y1263" s="171">
        <v>0.95</v>
      </c>
    </row>
    <row r="1264" ht="11.25" customHeight="1">
      <c r="D1264" s="149" t="s">
        <v>4404</v>
      </c>
      <c r="E1264" s="150" t="s">
        <v>4318</v>
      </c>
      <c r="F1264" s="151"/>
      <c r="G1264" s="150"/>
      <c r="H1264" s="150" t="s">
        <v>4402</v>
      </c>
      <c r="I1264" s="155" t="s">
        <v>4403</v>
      </c>
      <c r="J1264" s="126"/>
      <c r="K1264" s="150"/>
      <c r="L1264" s="227">
        <f>IF(("Digestion control, ControlIntra"&lt;&gt;"Reference probe"),"N","Y")</f>
      </c>
      <c r="M1264" s="171">
        <v>1.11</v>
      </c>
      <c r="N1264" s="171">
        <v>0.9</v>
      </c>
      <c r="O1264" s="171">
        <v>0.84</v>
      </c>
      <c r="P1264" s="171">
        <v>0.94</v>
      </c>
      <c r="Q1264" s="171">
        <v>0.93</v>
      </c>
      <c r="R1264" s="171">
        <v>0.96</v>
      </c>
      <c r="S1264" s="171">
        <v>0.81</v>
      </c>
      <c r="T1264" s="171">
        <v>0.95</v>
      </c>
      <c r="U1264" s="171">
        <v>0.87</v>
      </c>
      <c r="V1264" s="171">
        <v>0.94</v>
      </c>
      <c r="W1264" s="171">
        <v>0.87</v>
      </c>
      <c r="X1264" s="171">
        <v>0.91</v>
      </c>
      <c r="Y1264" s="171">
        <v>0.85</v>
      </c>
    </row>
    <row r="1265" ht="11.25" customHeight="1">
      <c r="D1265" s="149" t="s">
        <v>4405</v>
      </c>
      <c r="E1265" s="150" t="s">
        <v>4318</v>
      </c>
      <c r="F1265" s="151"/>
      <c r="G1265" s="150"/>
      <c r="H1265" s="150" t="s">
        <v>4402</v>
      </c>
      <c r="I1265" s="155" t="s">
        <v>4403</v>
      </c>
      <c r="J1265" s="126"/>
      <c r="K1265" s="150"/>
      <c r="L1265" s="227">
        <f>IF(("Digestion control, ControlIntra"&lt;&gt;"Reference probe"),"N","Y")</f>
      </c>
      <c r="M1265" s="171">
        <v>0.96</v>
      </c>
      <c r="N1265" s="171">
        <v>0.94</v>
      </c>
      <c r="O1265" s="171">
        <v>0.9</v>
      </c>
      <c r="P1265" s="171">
        <v>0.97</v>
      </c>
      <c r="Q1265" s="171">
        <v>0.9</v>
      </c>
      <c r="R1265" s="171">
        <v>1.08</v>
      </c>
      <c r="S1265" s="171">
        <v>0.92</v>
      </c>
      <c r="T1265" s="171">
        <v>0.98</v>
      </c>
      <c r="U1265" s="171">
        <v>0.95</v>
      </c>
      <c r="V1265" s="171">
        <v>1.05</v>
      </c>
      <c r="W1265" s="171">
        <v>0.94</v>
      </c>
      <c r="X1265" s="171">
        <v>0.91</v>
      </c>
      <c r="Y1265" s="171">
        <v>1.02</v>
      </c>
    </row>
    <row r="1266" ht="11.25" customHeight="1">
      <c r="D1266" s="149" t="s">
        <v>4406</v>
      </c>
      <c r="E1266" s="150" t="s">
        <v>4318</v>
      </c>
      <c r="F1266" s="151"/>
      <c r="G1266" s="150"/>
      <c r="H1266" s="150" t="s">
        <v>4402</v>
      </c>
      <c r="I1266" s="155" t="s">
        <v>4403</v>
      </c>
      <c r="J1266" s="126"/>
      <c r="K1266" s="150"/>
      <c r="L1266" s="227">
        <f>IF(("Digestion control, ControlIntra"&lt;&gt;"Reference probe"),"N","Y")</f>
      </c>
      <c r="M1266" s="171">
        <v>0.95</v>
      </c>
      <c r="N1266" s="171">
        <v>1.04</v>
      </c>
      <c r="O1266" s="171">
        <v>1.01</v>
      </c>
      <c r="P1266" s="171">
        <v>1.09</v>
      </c>
      <c r="Q1266" s="171">
        <v>1.02</v>
      </c>
      <c r="R1266" s="171">
        <v>0.97</v>
      </c>
      <c r="S1266" s="171">
        <v>1.08</v>
      </c>
      <c r="T1266" s="171">
        <v>0.94</v>
      </c>
      <c r="U1266" s="171">
        <v>1</v>
      </c>
      <c r="V1266" s="171">
        <v>1.09</v>
      </c>
      <c r="W1266" s="171">
        <v>1</v>
      </c>
      <c r="X1266" s="171">
        <v>1.05</v>
      </c>
      <c r="Y1266" s="171">
        <v>0.95</v>
      </c>
    </row>
  </sheetData>
  <sheetProtection algorithmName="SHA-512" hashValue="yPZEU/hXmA5Qd3959fw3hKek1Z6T1+YGb3/gAm5rXwstMRnSGzVMwIrRWiQ3EziQYoWNVmeL1AlFhtEECNdmAw==" saltValue="5FdITHi9DbnzITBq+f2HlA==" spinCount="100000" sheet="1" formatColumns="0" formatRows="0"/>
  <dataConsolidate/>
  <mergeCells>
    <mergeCell ref="D1:E2"/>
    <mergeCell ref="I1:J4"/>
  </mergeCells>
  <conditionalFormatting sqref="D7:L1266">
    <cfRule type="expression" dxfId="15" priority="1">
      <formula>$E7="ME"</formula>
    </cfRule>
    <cfRule type="expression" dxfId="14" priority="2">
      <formula>$E7="MUT"</formula>
    </cfRule>
    <cfRule type="expression" dxfId="13" priority="3">
      <formula>$E7="SNP"</formula>
    </cfRule>
    <cfRule type="expression" dxfId="12" priority="4">
      <formula>$E7="CTRL"</formula>
    </cfRule>
  </conditionalFormatting>
  <conditionalFormatting sqref="M6 N6 O6 P6 Q6 R6 S6 T6 U6 V6 W6 X6 Y6">
    <cfRule type="cellIs" dxfId="5" priority="29" stopIfTrue="1" operator="equal">
      <formula>"QC PASSED"</formula>
    </cfRule>
    <cfRule type="cellIs" dxfId="4" priority="30" stopIfTrue="1" operator="equal">
      <formula>"QC FAILED"</formula>
    </cfRule>
  </conditionalFormatting>
  <conditionalFormatting sqref="M7:M1266 N7:N1266 O7:O1266 P7:P1266 Q7:Q1266 R7:R1266 S7:S1266 T7:T1266 U7:U1266 V7:V1266 W7:W1266 X7:X1266 Y7:Y1266">
    <cfRule type="expression" dxfId="9" priority="31">
      <formula>ISBLANK(M7)</formula>
    </cfRule>
    <cfRule type="expression" dxfId="8" priority="32">
      <formula>OR(ISNUMBER(SEARCH("cRSQ",INDIRECT("'Quality_issues'!"&amp;CELL("address",M7)))),ISNUMBER(SEARCH("nRSQ",INDIRECT("'Quality_issues'!"&amp;CELL("address",M7)))),ISNUMBER(SEARCH("Inconclusive",INDIRECT("'Quality_issues'!"&amp;CELL("address",M7)))),ISNUMBER(SEARCH("AmbiguousAll",INDIRECT("'Quality_issues'!"&amp;CELL("address",M7)))),ISNUMBER(SEARCH("RPQ",INDIRECT("'Quality_issues'!"&amp;CELL("address",M7)))))</formula>
    </cfRule>
    <cfRule type="expression" dxfId="44" priority="37" stopIfTrue="1">
      <formula>ISNUMBER(SEARCH("High (ambiguous)",INDIRECT("'Arbitrary_class'!"&amp;CELL("address",M7))))</formula>
    </cfRule>
    <cfRule type="expression" dxfId="43" priority="38" stopIfTrue="1">
      <formula>ISNUMBER(SEARCH("High",INDIRECT("'Arbitrary_class'!"&amp;CELL("address",M7))))</formula>
    </cfRule>
    <cfRule type="expression" dxfId="42" priority="39" stopIfTrue="1">
      <formula>ISNUMBER(SEARCH("As expected",INDIRECT("'Arbitrary_class'!"&amp;CELL("address",M7))))</formula>
    </cfRule>
    <cfRule type="expression" dxfId="41" priority="40" stopIfTrue="1">
      <formula>ISNUMBER(SEARCH("Low (ambiguous)",INDIRECT("'Arbitrary_class'!"&amp;CELL("address",M7))))</formula>
    </cfRule>
    <cfRule type="expression" dxfId="40" priority="41" stopIfTrue="1">
      <formula>ISNUMBER(SEARCH("Low",INDIRECT("'Arbitrary_class'!"&amp;CELL("address",M7))))</formula>
    </cfRule>
  </conditionalFormatting>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82A1E-7D2C-44AC-B25F-15ECF69677CC}">
  <dimension ref="A1:Y1266"/>
  <sheetViews>
    <sheetView zoomScaleNormal="100" workbookViewId="0">
      <pane xSplit="12" ySplit="6" topLeftCell="M7" activePane="bottomRight" state="frozen"/>
      <selection pane="topRight"/>
      <selection pane="bottomLeft"/>
      <selection pane="bottomRight"/>
    </sheetView>
  </sheetViews>
  <sheetFormatPr defaultColWidth="9.140625" defaultRowHeight="11.25" customHeight="1"/>
  <cols>
    <col min="1" max="1" hidden="1" width="0.140625" customWidth="1" style="67"/>
    <col min="2" max="2" hidden="1" width="0.85546875" customWidth="1" style="69"/>
    <col min="3" max="3" hidden="1" width="3.140625" customWidth="1" style="69"/>
    <col min="4" max="5" width="12.7109375" customWidth="1" style="73"/>
    <col min="6" max="6" width="12.7109375" customWidth="1" style="93"/>
    <col min="7" max="8" width="12.7109375" customWidth="1" style="73"/>
    <col min="9" max="9" width="22.140625" customWidth="1" style="73"/>
    <col min="10" max="10" width="16.42578125" customWidth="1" style="73"/>
    <col min="11" max="11" bestFit="1" width="19.5703125" customWidth="1" style="73"/>
    <col min="12" max="12" width="12.7109375" customWidth="1" style="73"/>
    <col min="13" max="13" width="15.7109375" customWidth="1" style="97"/>
    <col min="14" max="14" width="15.7109375" customWidth="1"/>
    <col min="15" max="15" width="15.7109375" customWidth="1"/>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16384" width="9.140625" customWidth="1" style="72"/>
  </cols>
  <sheetData>
    <row r="1" ht="18.75">
      <c r="D1" s="175" t="s" vm="1">
        <v>0</v>
      </c>
      <c r="E1" s="175"/>
      <c r="F1" s="99" t="s">
        <v>4407</v>
      </c>
      <c r="G1" s="71"/>
      <c r="H1" s="72"/>
      <c r="I1" s="176" t="s" vm="3">
        <v>0</v>
      </c>
      <c r="J1" s="176"/>
      <c r="K1" s="141"/>
      <c r="L1" s="75" t="s">
        <v>55</v>
      </c>
      <c r="M1" s="76" t="s">
        <v>56</v>
      </c>
      <c r="N1" s="76" t="s">
        <v>57</v>
      </c>
      <c r="O1" s="76" t="s">
        <v>58</v>
      </c>
      <c r="P1" s="76" t="s">
        <v>59</v>
      </c>
      <c r="Q1" s="76" t="s">
        <v>60</v>
      </c>
      <c r="R1" s="76" t="s">
        <v>61</v>
      </c>
      <c r="S1" s="76" t="s">
        <v>62</v>
      </c>
      <c r="T1" s="76" t="s">
        <v>63</v>
      </c>
      <c r="U1" s="76" t="s">
        <v>64</v>
      </c>
      <c r="V1" s="76" t="s">
        <v>65</v>
      </c>
      <c r="W1" s="76" t="s">
        <v>66</v>
      </c>
      <c r="X1" s="76" t="s">
        <v>67</v>
      </c>
      <c r="Y1" s="76" t="s">
        <v>68</v>
      </c>
    </row>
    <row r="2" ht="55.5" customHeight="1">
      <c r="D2" s="175"/>
      <c r="E2" s="175"/>
      <c r="F2" s="77" t="s">
        <v>69</v>
      </c>
      <c r="G2" s="77"/>
      <c r="H2" s="78"/>
      <c r="I2" s="176"/>
      <c r="J2" s="176"/>
      <c r="K2" s="141"/>
      <c r="L2" s="75" t="s">
        <v>70</v>
      </c>
      <c r="M2" s="79" t="s">
        <v>71</v>
      </c>
      <c r="N2" s="79" t="s">
        <v>72</v>
      </c>
      <c r="O2" s="79" t="s">
        <v>73</v>
      </c>
      <c r="P2" s="79" t="s">
        <v>74</v>
      </c>
      <c r="Q2" s="79" t="s">
        <v>75</v>
      </c>
      <c r="R2" s="79" t="s">
        <v>76</v>
      </c>
      <c r="S2" s="79" t="s">
        <v>77</v>
      </c>
      <c r="T2" s="79" t="s">
        <v>78</v>
      </c>
      <c r="U2" s="79" t="s">
        <v>79</v>
      </c>
      <c r="V2" s="79" t="s">
        <v>80</v>
      </c>
      <c r="W2" s="79" t="s">
        <v>81</v>
      </c>
      <c r="X2" s="79" t="s">
        <v>82</v>
      </c>
      <c r="Y2" s="79" t="s">
        <v>83</v>
      </c>
    </row>
    <row r="3" ht="15" customHeight="1">
      <c r="D3" s="80" t="s">
        <v>84</v>
      </c>
      <c r="E3" s="81" t="s">
        <v>85</v>
      </c>
      <c r="F3" s="82"/>
      <c r="G3" s="83"/>
      <c r="H3" s="71"/>
      <c r="I3" s="176"/>
      <c r="J3" s="176"/>
      <c r="K3" s="141"/>
      <c r="L3" s="84" t="s">
        <v>86</v>
      </c>
      <c r="M3" s="85" t="s">
        <v>87</v>
      </c>
      <c r="N3" s="85" t="s">
        <v>88</v>
      </c>
      <c r="O3" s="85" t="s">
        <v>87</v>
      </c>
      <c r="P3" s="85" t="s">
        <v>87</v>
      </c>
      <c r="Q3" s="85" t="s">
        <v>88</v>
      </c>
      <c r="R3" s="85" t="s">
        <v>87</v>
      </c>
      <c r="S3" s="85" t="s">
        <v>87</v>
      </c>
      <c r="T3" s="85" t="s">
        <v>87</v>
      </c>
      <c r="U3" s="85" t="s">
        <v>88</v>
      </c>
      <c r="V3" s="85" t="s">
        <v>87</v>
      </c>
      <c r="W3" s="85" t="s">
        <v>88</v>
      </c>
      <c r="X3" s="85" t="s">
        <v>87</v>
      </c>
      <c r="Y3" s="85" t="s">
        <v>88</v>
      </c>
    </row>
    <row r="4" ht="15" customHeight="1">
      <c r="D4" s="86" t="s">
        <v>89</v>
      </c>
      <c r="E4" s="87" t="s">
        <v>90</v>
      </c>
      <c r="F4" s="82"/>
      <c r="G4" s="83"/>
      <c r="H4" s="71"/>
      <c r="I4" s="176"/>
      <c r="J4" s="176"/>
      <c r="K4" s="23"/>
      <c r="L4" s="88" t="s">
        <v>91</v>
      </c>
      <c r="M4" s="85" t="s">
        <v>92</v>
      </c>
      <c r="N4" s="85" t="s">
        <v>92</v>
      </c>
      <c r="O4" s="85" t="s">
        <v>92</v>
      </c>
      <c r="P4" s="85" t="s">
        <v>92</v>
      </c>
      <c r="Q4" s="85" t="s">
        <v>92</v>
      </c>
      <c r="R4" s="85" t="s">
        <v>92</v>
      </c>
      <c r="S4" s="85" t="s">
        <v>92</v>
      </c>
      <c r="T4" s="85" t="s">
        <v>92</v>
      </c>
      <c r="U4" s="85" t="s">
        <v>92</v>
      </c>
      <c r="V4" s="85" t="s">
        <v>92</v>
      </c>
      <c r="W4" s="85" t="s">
        <v>92</v>
      </c>
      <c r="X4" s="85" t="s">
        <v>92</v>
      </c>
      <c r="Y4" s="85" t="s">
        <v>92</v>
      </c>
    </row>
    <row r="5" hidden="1" ht="11.25" customHeight="1">
      <c r="B5" s="89" t="s">
        <v>93</v>
      </c>
      <c r="C5" s="89"/>
      <c r="D5" s="90"/>
      <c r="E5" s="91"/>
      <c r="F5" s="92"/>
      <c r="G5" s="91"/>
      <c r="H5" s="90"/>
      <c r="M5" s="90"/>
      <c r="N5" s="90"/>
      <c r="O5" s="90"/>
      <c r="P5" s="90"/>
      <c r="Q5" s="90"/>
      <c r="R5" s="90"/>
      <c r="S5" s="90"/>
      <c r="T5" s="90"/>
      <c r="U5" s="90"/>
      <c r="V5" s="90"/>
      <c r="W5" s="90"/>
      <c r="X5" s="90"/>
      <c r="Y5" s="90"/>
    </row>
    <row r="6" ht="24.95" customHeight="1">
      <c r="B6" s="94"/>
      <c r="C6" s="94"/>
      <c r="D6" s="142" t="s">
        <v>94</v>
      </c>
      <c r="E6" s="142" t="s">
        <v>25</v>
      </c>
      <c r="F6" s="143" t="s">
        <v>95</v>
      </c>
      <c r="G6" s="142" t="s">
        <v>96</v>
      </c>
      <c r="H6" s="142" t="s">
        <v>97</v>
      </c>
      <c r="I6" s="148" t="s">
        <v>98</v>
      </c>
      <c r="J6" s="142" t="s">
        <v>99</v>
      </c>
      <c r="K6" s="142" t="s">
        <v>100</v>
      </c>
      <c r="L6" s="144" t="s">
        <v>101</v>
      </c>
      <c r="M6" s="228">
        <f>IF(("True"&lt;&gt;"TRUE"),"QC FAILED","QC PASSED")</f>
      </c>
      <c r="N6" s="228">
        <f>IF(("True"&lt;&gt;"TRUE"),"QC FAILED","QC PASSED")</f>
      </c>
      <c r="O6" s="228">
        <f>IF(("True"&lt;&gt;"TRUE"),"QC FAILED","QC PASSED")</f>
      </c>
      <c r="P6" s="228">
        <f>IF(("True"&lt;&gt;"TRUE"),"QC FAILED","QC PASSED")</f>
      </c>
      <c r="Q6" s="228">
        <f>IF(("True"&lt;&gt;"TRUE"),"QC FAILED","QC PASSED")</f>
      </c>
      <c r="R6" s="228">
        <f>IF(("True"&lt;&gt;"TRUE"),"QC FAILED","QC PASSED")</f>
      </c>
      <c r="S6" s="228">
        <f>IF(("True"&lt;&gt;"TRUE"),"QC FAILED","QC PASSED")</f>
      </c>
      <c r="T6" s="228">
        <f>IF(("True"&lt;&gt;"TRUE"),"QC FAILED","QC PASSED")</f>
      </c>
      <c r="U6" s="228">
        <f>IF(("True"&lt;&gt;"TRUE"),"QC FAILED","QC PASSED")</f>
      </c>
      <c r="V6" s="228">
        <f>IF(("True"&lt;&gt;"TRUE"),"QC FAILED","QC PASSED")</f>
      </c>
      <c r="W6" s="228">
        <f>IF(("True"&lt;&gt;"TRUE"),"QC FAILED","QC PASSED")</f>
      </c>
      <c r="X6" s="228">
        <f>IF(("True"&lt;&gt;"TRUE"),"QC FAILED","QC PASSED")</f>
      </c>
      <c r="Y6" s="228">
        <f>IF(("True"&lt;&gt;"TRUE"),"QC FAILED","QC PASSED")</f>
      </c>
    </row>
    <row r="7" ht="11.25" customHeight="1">
      <c r="B7" s="96"/>
      <c r="C7" s="96"/>
      <c r="D7" s="149" t="s">
        <v>102</v>
      </c>
      <c r="E7" s="150" t="s">
        <v>103</v>
      </c>
      <c r="F7" s="151" t="s">
        <v>104</v>
      </c>
      <c r="G7" s="150" t="s">
        <v>105</v>
      </c>
      <c r="H7" s="150" t="s">
        <v>106</v>
      </c>
      <c r="I7" s="151"/>
      <c r="J7" s="126">
        <v>2</v>
      </c>
      <c r="K7" s="150"/>
      <c r="L7" s="229">
        <f>IF(("Default"&lt;&gt;"Reference probe"),"N","Y")</f>
      </c>
      <c r="M7" s="172">
        <v>324</v>
      </c>
      <c r="N7" s="172">
        <v>720</v>
      </c>
      <c r="O7" s="172">
        <v>678</v>
      </c>
      <c r="P7" s="172">
        <v>623</v>
      </c>
      <c r="Q7" s="172">
        <v>689</v>
      </c>
      <c r="R7" s="172">
        <v>623</v>
      </c>
      <c r="S7" s="172">
        <v>661</v>
      </c>
      <c r="T7" s="172">
        <v>735</v>
      </c>
      <c r="U7" s="172">
        <v>814</v>
      </c>
      <c r="V7" s="172">
        <v>715</v>
      </c>
      <c r="W7" s="172">
        <v>614</v>
      </c>
      <c r="X7" s="172">
        <v>598</v>
      </c>
      <c r="Y7" s="172">
        <v>671</v>
      </c>
    </row>
    <row r="8" ht="11.25" customHeight="1">
      <c r="B8" s="89"/>
      <c r="C8" s="89"/>
      <c r="D8" s="149" t="s">
        <v>107</v>
      </c>
      <c r="E8" s="150" t="s">
        <v>103</v>
      </c>
      <c r="F8" s="151" t="s">
        <v>108</v>
      </c>
      <c r="G8" s="150" t="s">
        <v>109</v>
      </c>
      <c r="H8" s="150" t="s">
        <v>110</v>
      </c>
      <c r="I8" s="151"/>
      <c r="J8" s="126">
        <v>2</v>
      </c>
      <c r="K8" s="150"/>
      <c r="L8" s="229">
        <f>IF(("Reference probe"&lt;&gt;"Reference probe"),"N","Y")</f>
      </c>
      <c r="M8" s="172">
        <v>250</v>
      </c>
      <c r="N8" s="172">
        <v>532</v>
      </c>
      <c r="O8" s="172">
        <v>523</v>
      </c>
      <c r="P8" s="172">
        <v>463</v>
      </c>
      <c r="Q8" s="172">
        <v>559</v>
      </c>
      <c r="R8" s="172">
        <v>476</v>
      </c>
      <c r="S8" s="172">
        <v>497</v>
      </c>
      <c r="T8" s="172">
        <v>579</v>
      </c>
      <c r="U8" s="172">
        <v>542</v>
      </c>
      <c r="V8" s="172">
        <v>562</v>
      </c>
      <c r="W8" s="172">
        <v>446</v>
      </c>
      <c r="X8" s="172">
        <v>512</v>
      </c>
      <c r="Y8" s="172">
        <v>505</v>
      </c>
    </row>
    <row r="9" ht="11.25" customHeight="1">
      <c r="D9" s="149" t="s">
        <v>111</v>
      </c>
      <c r="E9" s="150" t="s">
        <v>103</v>
      </c>
      <c r="F9" s="151" t="s">
        <v>112</v>
      </c>
      <c r="G9" s="150" t="s">
        <v>113</v>
      </c>
      <c r="H9" s="150" t="s">
        <v>114</v>
      </c>
      <c r="I9" s="151"/>
      <c r="J9" s="126">
        <v>2</v>
      </c>
      <c r="K9" s="150"/>
      <c r="L9" s="229">
        <f>IF(("Reference probe"&lt;&gt;"Reference probe"),"N","Y")</f>
      </c>
      <c r="M9" s="172">
        <v>783</v>
      </c>
      <c r="N9" s="172">
        <v>833</v>
      </c>
      <c r="O9" s="172">
        <v>801</v>
      </c>
      <c r="P9" s="172">
        <v>749</v>
      </c>
      <c r="Q9" s="172">
        <v>796</v>
      </c>
      <c r="R9" s="172">
        <v>707</v>
      </c>
      <c r="S9" s="172">
        <v>682</v>
      </c>
      <c r="T9" s="172">
        <v>836</v>
      </c>
      <c r="U9" s="172">
        <v>813</v>
      </c>
      <c r="V9" s="172">
        <v>761</v>
      </c>
      <c r="W9" s="172">
        <v>723</v>
      </c>
      <c r="X9" s="172">
        <v>754</v>
      </c>
      <c r="Y9" s="172">
        <v>759</v>
      </c>
    </row>
    <row r="10" ht="11.25" customHeight="1">
      <c r="D10" s="149" t="s">
        <v>115</v>
      </c>
      <c r="E10" s="150" t="s">
        <v>103</v>
      </c>
      <c r="F10" s="151" t="s">
        <v>116</v>
      </c>
      <c r="G10" s="150" t="s">
        <v>117</v>
      </c>
      <c r="H10" s="150" t="s">
        <v>118</v>
      </c>
      <c r="I10" s="151"/>
      <c r="J10" s="126">
        <v>2</v>
      </c>
      <c r="K10" s="150"/>
      <c r="L10" s="229">
        <f>IF(("Reference probe"&lt;&gt;"Reference probe"),"N","Y")</f>
      </c>
      <c r="M10" s="172">
        <v>933</v>
      </c>
      <c r="N10" s="172">
        <v>842</v>
      </c>
      <c r="O10" s="172">
        <v>898</v>
      </c>
      <c r="P10" s="172">
        <v>842</v>
      </c>
      <c r="Q10" s="172">
        <v>902</v>
      </c>
      <c r="R10" s="172">
        <v>884</v>
      </c>
      <c r="S10" s="172">
        <v>866</v>
      </c>
      <c r="T10" s="172">
        <v>906</v>
      </c>
      <c r="U10" s="172">
        <v>937</v>
      </c>
      <c r="V10" s="172">
        <v>959</v>
      </c>
      <c r="W10" s="172">
        <v>826</v>
      </c>
      <c r="X10" s="172">
        <v>766</v>
      </c>
      <c r="Y10" s="172">
        <v>890</v>
      </c>
    </row>
    <row r="11" ht="11.25" customHeight="1">
      <c r="D11" s="149" t="s">
        <v>119</v>
      </c>
      <c r="E11" s="150" t="s">
        <v>103</v>
      </c>
      <c r="F11" s="151" t="s">
        <v>120</v>
      </c>
      <c r="G11" s="150" t="s">
        <v>121</v>
      </c>
      <c r="H11" s="150" t="s">
        <v>122</v>
      </c>
      <c r="I11" s="151"/>
      <c r="J11" s="126">
        <v>2</v>
      </c>
      <c r="K11" s="150"/>
      <c r="L11" s="229">
        <f>IF(("Reference probe"&lt;&gt;"Reference probe"),"N","Y")</f>
      </c>
      <c r="M11" s="172">
        <v>796</v>
      </c>
      <c r="N11" s="172">
        <v>752</v>
      </c>
      <c r="O11" s="172">
        <v>746</v>
      </c>
      <c r="P11" s="172">
        <v>677</v>
      </c>
      <c r="Q11" s="172">
        <v>831</v>
      </c>
      <c r="R11" s="172">
        <v>657</v>
      </c>
      <c r="S11" s="172">
        <v>689</v>
      </c>
      <c r="T11" s="172">
        <v>795</v>
      </c>
      <c r="U11" s="172">
        <v>762</v>
      </c>
      <c r="V11" s="172">
        <v>811</v>
      </c>
      <c r="W11" s="172">
        <v>720</v>
      </c>
      <c r="X11" s="172">
        <v>675</v>
      </c>
      <c r="Y11" s="172">
        <v>756</v>
      </c>
    </row>
    <row r="12" ht="11.25" customHeight="1">
      <c r="D12" s="149" t="s">
        <v>123</v>
      </c>
      <c r="E12" s="150" t="s">
        <v>103</v>
      </c>
      <c r="F12" s="151" t="s">
        <v>124</v>
      </c>
      <c r="G12" s="150" t="s">
        <v>121</v>
      </c>
      <c r="H12" s="150" t="s">
        <v>125</v>
      </c>
      <c r="I12" s="151"/>
      <c r="J12" s="126">
        <v>2</v>
      </c>
      <c r="K12" s="150"/>
      <c r="L12" s="229">
        <f>IF(("Reference probe"&lt;&gt;"Reference probe"),"N","Y")</f>
      </c>
      <c r="M12" s="172">
        <v>887</v>
      </c>
      <c r="N12" s="172">
        <v>902</v>
      </c>
      <c r="O12" s="172">
        <v>858</v>
      </c>
      <c r="P12" s="172">
        <v>818</v>
      </c>
      <c r="Q12" s="172">
        <v>824</v>
      </c>
      <c r="R12" s="172">
        <v>801</v>
      </c>
      <c r="S12" s="172">
        <v>793</v>
      </c>
      <c r="T12" s="172">
        <v>919</v>
      </c>
      <c r="U12" s="172">
        <v>842</v>
      </c>
      <c r="V12" s="172">
        <v>919</v>
      </c>
      <c r="W12" s="172">
        <v>869</v>
      </c>
      <c r="X12" s="172">
        <v>822</v>
      </c>
      <c r="Y12" s="172">
        <v>813</v>
      </c>
    </row>
    <row r="13" ht="11.25" customHeight="1">
      <c r="D13" s="149" t="s">
        <v>126</v>
      </c>
      <c r="E13" s="150" t="s">
        <v>103</v>
      </c>
      <c r="F13" s="151" t="s">
        <v>127</v>
      </c>
      <c r="G13" s="150" t="s">
        <v>128</v>
      </c>
      <c r="H13" s="150" t="s">
        <v>129</v>
      </c>
      <c r="I13" s="151"/>
      <c r="J13" s="126">
        <v>2</v>
      </c>
      <c r="K13" s="150"/>
      <c r="L13" s="229">
        <f>IF(("Reference probe"&lt;&gt;"Reference probe"),"N","Y")</f>
      </c>
      <c r="M13" s="172">
        <v>932</v>
      </c>
      <c r="N13" s="172">
        <v>846</v>
      </c>
      <c r="O13" s="172">
        <v>828</v>
      </c>
      <c r="P13" s="172">
        <v>820</v>
      </c>
      <c r="Q13" s="172">
        <v>878</v>
      </c>
      <c r="R13" s="172">
        <v>725</v>
      </c>
      <c r="S13" s="172">
        <v>804</v>
      </c>
      <c r="T13" s="172">
        <v>889</v>
      </c>
      <c r="U13" s="172">
        <v>854</v>
      </c>
      <c r="V13" s="172">
        <v>910</v>
      </c>
      <c r="W13" s="172">
        <v>806</v>
      </c>
      <c r="X13" s="172">
        <v>884</v>
      </c>
      <c r="Y13" s="172">
        <v>921</v>
      </c>
    </row>
    <row r="14" ht="11.25" customHeight="1">
      <c r="D14" s="149" t="s">
        <v>130</v>
      </c>
      <c r="E14" s="150" t="s">
        <v>103</v>
      </c>
      <c r="F14" s="151" t="s">
        <v>131</v>
      </c>
      <c r="G14" s="150" t="s">
        <v>128</v>
      </c>
      <c r="H14" s="150" t="s">
        <v>132</v>
      </c>
      <c r="I14" s="151"/>
      <c r="J14" s="126">
        <v>2</v>
      </c>
      <c r="K14" s="150"/>
      <c r="L14" s="229">
        <f>IF(("Reference probe"&lt;&gt;"Reference probe"),"N","Y")</f>
      </c>
      <c r="M14" s="172">
        <v>866</v>
      </c>
      <c r="N14" s="172">
        <v>845</v>
      </c>
      <c r="O14" s="172">
        <v>773</v>
      </c>
      <c r="P14" s="172">
        <v>780</v>
      </c>
      <c r="Q14" s="172">
        <v>856</v>
      </c>
      <c r="R14" s="172">
        <v>825</v>
      </c>
      <c r="S14" s="172">
        <v>804</v>
      </c>
      <c r="T14" s="172">
        <v>891</v>
      </c>
      <c r="U14" s="172">
        <v>889</v>
      </c>
      <c r="V14" s="172">
        <v>909</v>
      </c>
      <c r="W14" s="172">
        <v>757</v>
      </c>
      <c r="X14" s="172">
        <v>864</v>
      </c>
      <c r="Y14" s="172">
        <v>803</v>
      </c>
    </row>
    <row r="15" ht="11.25" customHeight="1">
      <c r="D15" s="149" t="s">
        <v>133</v>
      </c>
      <c r="E15" s="150" t="s">
        <v>103</v>
      </c>
      <c r="F15" s="151" t="s">
        <v>134</v>
      </c>
      <c r="G15" s="150" t="s">
        <v>135</v>
      </c>
      <c r="H15" s="150" t="s">
        <v>136</v>
      </c>
      <c r="I15" s="151"/>
      <c r="J15" s="126">
        <v>2</v>
      </c>
      <c r="K15" s="150"/>
      <c r="L15" s="229">
        <f>IF(("Reference probe"&lt;&gt;"Reference probe"),"N","Y")</f>
      </c>
      <c r="M15" s="172">
        <v>841</v>
      </c>
      <c r="N15" s="172">
        <v>849</v>
      </c>
      <c r="O15" s="172">
        <v>810</v>
      </c>
      <c r="P15" s="172">
        <v>803</v>
      </c>
      <c r="Q15" s="172">
        <v>834</v>
      </c>
      <c r="R15" s="172">
        <v>855</v>
      </c>
      <c r="S15" s="172">
        <v>797</v>
      </c>
      <c r="T15" s="172">
        <v>880</v>
      </c>
      <c r="U15" s="172">
        <v>807</v>
      </c>
      <c r="V15" s="172">
        <v>901</v>
      </c>
      <c r="W15" s="172">
        <v>736</v>
      </c>
      <c r="X15" s="172">
        <v>850</v>
      </c>
      <c r="Y15" s="172">
        <v>788</v>
      </c>
    </row>
    <row r="16" ht="11.25" customHeight="1">
      <c r="D16" s="149" t="s">
        <v>137</v>
      </c>
      <c r="E16" s="150" t="s">
        <v>103</v>
      </c>
      <c r="F16" s="151" t="s">
        <v>138</v>
      </c>
      <c r="G16" s="150" t="s">
        <v>135</v>
      </c>
      <c r="H16" s="150" t="s">
        <v>139</v>
      </c>
      <c r="I16" s="151"/>
      <c r="J16" s="126">
        <v>2</v>
      </c>
      <c r="K16" s="150"/>
      <c r="L16" s="229">
        <f>IF(("Reference probe"&lt;&gt;"Reference probe"),"N","Y")</f>
      </c>
      <c r="M16" s="172">
        <v>912</v>
      </c>
      <c r="N16" s="172">
        <v>922</v>
      </c>
      <c r="O16" s="172">
        <v>838</v>
      </c>
      <c r="P16" s="172">
        <v>840</v>
      </c>
      <c r="Q16" s="172">
        <v>860</v>
      </c>
      <c r="R16" s="172">
        <v>915</v>
      </c>
      <c r="S16" s="172">
        <v>805</v>
      </c>
      <c r="T16" s="172">
        <v>896</v>
      </c>
      <c r="U16" s="172">
        <v>884</v>
      </c>
      <c r="V16" s="172">
        <v>993</v>
      </c>
      <c r="W16" s="172">
        <v>897</v>
      </c>
      <c r="X16" s="172">
        <v>912</v>
      </c>
      <c r="Y16" s="172">
        <v>825</v>
      </c>
    </row>
    <row r="17" ht="11.25" customHeight="1">
      <c r="D17" s="149" t="s">
        <v>140</v>
      </c>
      <c r="E17" s="150" t="s">
        <v>103</v>
      </c>
      <c r="F17" s="151" t="s">
        <v>141</v>
      </c>
      <c r="G17" s="150" t="s">
        <v>142</v>
      </c>
      <c r="H17" s="150" t="s">
        <v>143</v>
      </c>
      <c r="I17" s="151"/>
      <c r="J17" s="126">
        <v>2</v>
      </c>
      <c r="K17" s="150"/>
      <c r="L17" s="229">
        <f>IF(("Reference probe"&lt;&gt;"Reference probe"),"N","Y")</f>
      </c>
      <c r="M17" s="172">
        <v>645</v>
      </c>
      <c r="N17" s="172">
        <v>657</v>
      </c>
      <c r="O17" s="172">
        <v>635</v>
      </c>
      <c r="P17" s="172">
        <v>628</v>
      </c>
      <c r="Q17" s="172">
        <v>630</v>
      </c>
      <c r="R17" s="172">
        <v>634</v>
      </c>
      <c r="S17" s="172">
        <v>674</v>
      </c>
      <c r="T17" s="172">
        <v>721</v>
      </c>
      <c r="U17" s="172">
        <v>698</v>
      </c>
      <c r="V17" s="172">
        <v>724</v>
      </c>
      <c r="W17" s="172">
        <v>585</v>
      </c>
      <c r="X17" s="172">
        <v>671</v>
      </c>
      <c r="Y17" s="172">
        <v>628</v>
      </c>
    </row>
    <row r="18" ht="11.25" customHeight="1">
      <c r="D18" s="149" t="s">
        <v>144</v>
      </c>
      <c r="E18" s="150" t="s">
        <v>103</v>
      </c>
      <c r="F18" s="151" t="s">
        <v>145</v>
      </c>
      <c r="G18" s="150" t="s">
        <v>146</v>
      </c>
      <c r="H18" s="150" t="s">
        <v>147</v>
      </c>
      <c r="I18" s="151"/>
      <c r="J18" s="126">
        <v>2</v>
      </c>
      <c r="K18" s="150"/>
      <c r="L18" s="229">
        <f>IF(("Reference probe"&lt;&gt;"Reference probe"),"N","Y")</f>
      </c>
      <c r="M18" s="172">
        <v>639</v>
      </c>
      <c r="N18" s="172">
        <v>543</v>
      </c>
      <c r="O18" s="172">
        <v>596</v>
      </c>
      <c r="P18" s="172">
        <v>534</v>
      </c>
      <c r="Q18" s="172">
        <v>611</v>
      </c>
      <c r="R18" s="172">
        <v>551</v>
      </c>
      <c r="S18" s="172">
        <v>553</v>
      </c>
      <c r="T18" s="172">
        <v>635</v>
      </c>
      <c r="U18" s="172">
        <v>583</v>
      </c>
      <c r="V18" s="172">
        <v>644</v>
      </c>
      <c r="W18" s="172">
        <v>594</v>
      </c>
      <c r="X18" s="172">
        <v>561</v>
      </c>
      <c r="Y18" s="172">
        <v>568</v>
      </c>
    </row>
    <row r="19" ht="11.25" customHeight="1">
      <c r="D19" s="149" t="s">
        <v>148</v>
      </c>
      <c r="E19" s="150" t="s">
        <v>103</v>
      </c>
      <c r="F19" s="151" t="s">
        <v>149</v>
      </c>
      <c r="G19" s="150" t="s">
        <v>150</v>
      </c>
      <c r="H19" s="150" t="s">
        <v>151</v>
      </c>
      <c r="I19" s="151"/>
      <c r="J19" s="126">
        <v>2</v>
      </c>
      <c r="K19" s="150" t="s">
        <v>152</v>
      </c>
      <c r="L19" s="229">
        <f>IF(("Default"&lt;&gt;"Reference probe"),"N","Y")</f>
      </c>
      <c r="M19" s="172">
        <v>635</v>
      </c>
      <c r="N19" s="172">
        <v>651</v>
      </c>
      <c r="O19" s="172">
        <v>617</v>
      </c>
      <c r="P19" s="172">
        <v>606</v>
      </c>
      <c r="Q19" s="172">
        <v>605</v>
      </c>
      <c r="R19" s="172">
        <v>559</v>
      </c>
      <c r="S19" s="172">
        <v>567</v>
      </c>
      <c r="T19" s="172">
        <v>681</v>
      </c>
      <c r="U19" s="172">
        <v>616</v>
      </c>
      <c r="V19" s="172">
        <v>633</v>
      </c>
      <c r="W19" s="172">
        <v>555</v>
      </c>
      <c r="X19" s="172">
        <v>627</v>
      </c>
      <c r="Y19" s="172">
        <v>607</v>
      </c>
    </row>
    <row r="20" ht="11.25" customHeight="1">
      <c r="D20" s="149" t="s">
        <v>153</v>
      </c>
      <c r="E20" s="150" t="s">
        <v>103</v>
      </c>
      <c r="F20" s="151" t="s">
        <v>154</v>
      </c>
      <c r="G20" s="150" t="s">
        <v>155</v>
      </c>
      <c r="H20" s="150" t="s">
        <v>156</v>
      </c>
      <c r="I20" s="151"/>
      <c r="J20" s="126">
        <v>2</v>
      </c>
      <c r="K20" s="150"/>
      <c r="L20" s="229">
        <f>IF(("Reference probe"&lt;&gt;"Reference probe"),"N","Y")</f>
      </c>
      <c r="M20" s="172">
        <v>587</v>
      </c>
      <c r="N20" s="172">
        <v>636</v>
      </c>
      <c r="O20" s="172">
        <v>596</v>
      </c>
      <c r="P20" s="172">
        <v>542</v>
      </c>
      <c r="Q20" s="172">
        <v>623</v>
      </c>
      <c r="R20" s="172">
        <v>585</v>
      </c>
      <c r="S20" s="172">
        <v>547</v>
      </c>
      <c r="T20" s="172">
        <v>697</v>
      </c>
      <c r="U20" s="172">
        <v>653</v>
      </c>
      <c r="V20" s="172">
        <v>690</v>
      </c>
      <c r="W20" s="172">
        <v>609</v>
      </c>
      <c r="X20" s="172">
        <v>587</v>
      </c>
      <c r="Y20" s="172">
        <v>616</v>
      </c>
    </row>
    <row r="21" ht="11.25" customHeight="1">
      <c r="D21" s="149" t="s">
        <v>157</v>
      </c>
      <c r="E21" s="150" t="s">
        <v>103</v>
      </c>
      <c r="F21" s="151" t="s">
        <v>158</v>
      </c>
      <c r="G21" s="150" t="s">
        <v>155</v>
      </c>
      <c r="H21" s="150" t="s">
        <v>159</v>
      </c>
      <c r="I21" s="151"/>
      <c r="J21" s="126">
        <v>2</v>
      </c>
      <c r="K21" s="150"/>
      <c r="L21" s="229">
        <f>IF(("Reference probe"&lt;&gt;"Reference probe"),"N","Y")</f>
      </c>
      <c r="M21" s="172">
        <v>647</v>
      </c>
      <c r="N21" s="172">
        <v>588</v>
      </c>
      <c r="O21" s="172">
        <v>650</v>
      </c>
      <c r="P21" s="172">
        <v>537</v>
      </c>
      <c r="Q21" s="172">
        <v>640</v>
      </c>
      <c r="R21" s="172">
        <v>563</v>
      </c>
      <c r="S21" s="172">
        <v>566</v>
      </c>
      <c r="T21" s="172">
        <v>629</v>
      </c>
      <c r="U21" s="172">
        <v>584</v>
      </c>
      <c r="V21" s="172">
        <v>686</v>
      </c>
      <c r="W21" s="172">
        <v>518</v>
      </c>
      <c r="X21" s="172">
        <v>581</v>
      </c>
      <c r="Y21" s="172">
        <v>588</v>
      </c>
    </row>
    <row r="22" ht="11.25" customHeight="1">
      <c r="D22" s="149" t="s">
        <v>160</v>
      </c>
      <c r="E22" s="150" t="s">
        <v>103</v>
      </c>
      <c r="F22" s="151" t="s">
        <v>161</v>
      </c>
      <c r="G22" s="150" t="s">
        <v>155</v>
      </c>
      <c r="H22" s="150" t="s">
        <v>162</v>
      </c>
      <c r="I22" s="151"/>
      <c r="J22" s="126">
        <v>2</v>
      </c>
      <c r="K22" s="150"/>
      <c r="L22" s="229">
        <f>IF(("Reference probe"&lt;&gt;"Reference probe"),"N","Y")</f>
      </c>
      <c r="M22" s="172">
        <v>694</v>
      </c>
      <c r="N22" s="172">
        <v>624</v>
      </c>
      <c r="O22" s="172">
        <v>601</v>
      </c>
      <c r="P22" s="172">
        <v>627</v>
      </c>
      <c r="Q22" s="172">
        <v>658</v>
      </c>
      <c r="R22" s="172">
        <v>564</v>
      </c>
      <c r="S22" s="172">
        <v>613</v>
      </c>
      <c r="T22" s="172">
        <v>676</v>
      </c>
      <c r="U22" s="172">
        <v>620</v>
      </c>
      <c r="V22" s="172">
        <v>661</v>
      </c>
      <c r="W22" s="172">
        <v>606</v>
      </c>
      <c r="X22" s="172">
        <v>631</v>
      </c>
      <c r="Y22" s="172">
        <v>604</v>
      </c>
    </row>
    <row r="23" ht="11.25" customHeight="1">
      <c r="D23" s="149" t="s">
        <v>163</v>
      </c>
      <c r="E23" s="150" t="s">
        <v>103</v>
      </c>
      <c r="F23" s="151" t="s">
        <v>164</v>
      </c>
      <c r="G23" s="150" t="s">
        <v>165</v>
      </c>
      <c r="H23" s="150" t="s">
        <v>166</v>
      </c>
      <c r="I23" s="151"/>
      <c r="J23" s="126">
        <v>2</v>
      </c>
      <c r="K23" s="150"/>
      <c r="L23" s="229">
        <f>IF(("Reference probe"&lt;&gt;"Reference probe"),"N","Y")</f>
      </c>
      <c r="M23" s="172">
        <v>789</v>
      </c>
      <c r="N23" s="172">
        <v>792</v>
      </c>
      <c r="O23" s="172">
        <v>733</v>
      </c>
      <c r="P23" s="172">
        <v>753</v>
      </c>
      <c r="Q23" s="172">
        <v>791</v>
      </c>
      <c r="R23" s="172">
        <v>750</v>
      </c>
      <c r="S23" s="172">
        <v>718</v>
      </c>
      <c r="T23" s="172">
        <v>863</v>
      </c>
      <c r="U23" s="172">
        <v>810</v>
      </c>
      <c r="V23" s="172">
        <v>881</v>
      </c>
      <c r="W23" s="172">
        <v>725</v>
      </c>
      <c r="X23" s="172">
        <v>716</v>
      </c>
      <c r="Y23" s="172">
        <v>791</v>
      </c>
    </row>
    <row r="24" ht="11.25" customHeight="1">
      <c r="D24" s="149" t="s">
        <v>167</v>
      </c>
      <c r="E24" s="150" t="s">
        <v>103</v>
      </c>
      <c r="F24" s="151" t="s">
        <v>168</v>
      </c>
      <c r="G24" s="150" t="s">
        <v>165</v>
      </c>
      <c r="H24" s="150" t="s">
        <v>169</v>
      </c>
      <c r="I24" s="151"/>
      <c r="J24" s="126">
        <v>2</v>
      </c>
      <c r="K24" s="150"/>
      <c r="L24" s="229">
        <f>IF(("Reference probe"&lt;&gt;"Reference probe"),"N","Y")</f>
      </c>
      <c r="M24" s="172">
        <v>798</v>
      </c>
      <c r="N24" s="172">
        <v>766</v>
      </c>
      <c r="O24" s="172">
        <v>778</v>
      </c>
      <c r="P24" s="172">
        <v>664</v>
      </c>
      <c r="Q24" s="172">
        <v>755</v>
      </c>
      <c r="R24" s="172">
        <v>719</v>
      </c>
      <c r="S24" s="172">
        <v>692</v>
      </c>
      <c r="T24" s="172">
        <v>834</v>
      </c>
      <c r="U24" s="172">
        <v>719</v>
      </c>
      <c r="V24" s="172">
        <v>741</v>
      </c>
      <c r="W24" s="172">
        <v>656</v>
      </c>
      <c r="X24" s="172">
        <v>715</v>
      </c>
      <c r="Y24" s="172">
        <v>770</v>
      </c>
    </row>
    <row r="25" ht="11.25" customHeight="1">
      <c r="D25" s="149" t="s">
        <v>170</v>
      </c>
      <c r="E25" s="150" t="s">
        <v>103</v>
      </c>
      <c r="F25" s="151" t="s">
        <v>171</v>
      </c>
      <c r="G25" s="150" t="s">
        <v>172</v>
      </c>
      <c r="H25" s="150" t="s">
        <v>173</v>
      </c>
      <c r="I25" s="151"/>
      <c r="J25" s="126">
        <v>2</v>
      </c>
      <c r="K25" s="150"/>
      <c r="L25" s="229">
        <f>IF(("Reference probe"&lt;&gt;"Reference probe"),"N","Y")</f>
      </c>
      <c r="M25" s="172">
        <v>840</v>
      </c>
      <c r="N25" s="172">
        <v>742</v>
      </c>
      <c r="O25" s="172">
        <v>670</v>
      </c>
      <c r="P25" s="172">
        <v>701</v>
      </c>
      <c r="Q25" s="172">
        <v>751</v>
      </c>
      <c r="R25" s="172">
        <v>724</v>
      </c>
      <c r="S25" s="172">
        <v>654</v>
      </c>
      <c r="T25" s="172">
        <v>880</v>
      </c>
      <c r="U25" s="172">
        <v>792</v>
      </c>
      <c r="V25" s="172">
        <v>858</v>
      </c>
      <c r="W25" s="172">
        <v>704</v>
      </c>
      <c r="X25" s="172">
        <v>724</v>
      </c>
      <c r="Y25" s="172">
        <v>814</v>
      </c>
    </row>
    <row r="26" ht="11.25" customHeight="1">
      <c r="D26" s="149" t="s">
        <v>174</v>
      </c>
      <c r="E26" s="150" t="s">
        <v>103</v>
      </c>
      <c r="F26" s="151" t="s">
        <v>175</v>
      </c>
      <c r="G26" s="150" t="s">
        <v>176</v>
      </c>
      <c r="H26" s="150" t="s">
        <v>177</v>
      </c>
      <c r="I26" s="151"/>
      <c r="J26" s="126">
        <v>2</v>
      </c>
      <c r="K26" s="150"/>
      <c r="L26" s="229">
        <f>IF(("Reference probe"&lt;&gt;"Reference probe"),"N","Y")</f>
      </c>
      <c r="M26" s="172">
        <v>641</v>
      </c>
      <c r="N26" s="172">
        <v>603</v>
      </c>
      <c r="O26" s="172">
        <v>679</v>
      </c>
      <c r="P26" s="172">
        <v>610</v>
      </c>
      <c r="Q26" s="172">
        <v>631</v>
      </c>
      <c r="R26" s="172">
        <v>576</v>
      </c>
      <c r="S26" s="172">
        <v>576</v>
      </c>
      <c r="T26" s="172">
        <v>651</v>
      </c>
      <c r="U26" s="172">
        <v>638</v>
      </c>
      <c r="V26" s="172">
        <v>706</v>
      </c>
      <c r="W26" s="172">
        <v>594</v>
      </c>
      <c r="X26" s="172">
        <v>613</v>
      </c>
      <c r="Y26" s="172">
        <v>652</v>
      </c>
    </row>
    <row r="27" ht="11.25" customHeight="1">
      <c r="D27" s="149" t="s">
        <v>178</v>
      </c>
      <c r="E27" s="150" t="s">
        <v>103</v>
      </c>
      <c r="F27" s="151" t="s">
        <v>179</v>
      </c>
      <c r="G27" s="150" t="s">
        <v>176</v>
      </c>
      <c r="H27" s="150" t="s">
        <v>180</v>
      </c>
      <c r="I27" s="151"/>
      <c r="J27" s="126">
        <v>2</v>
      </c>
      <c r="K27" s="150"/>
      <c r="L27" s="229">
        <f>IF(("Reference probe"&lt;&gt;"Reference probe"),"N","Y")</f>
      </c>
      <c r="M27" s="172">
        <v>797</v>
      </c>
      <c r="N27" s="172">
        <v>766</v>
      </c>
      <c r="O27" s="172">
        <v>813</v>
      </c>
      <c r="P27" s="172">
        <v>769</v>
      </c>
      <c r="Q27" s="172">
        <v>825</v>
      </c>
      <c r="R27" s="172">
        <v>753</v>
      </c>
      <c r="S27" s="172">
        <v>670</v>
      </c>
      <c r="T27" s="172">
        <v>830</v>
      </c>
      <c r="U27" s="172">
        <v>880</v>
      </c>
      <c r="V27" s="172">
        <v>867</v>
      </c>
      <c r="W27" s="172">
        <v>754</v>
      </c>
      <c r="X27" s="172">
        <v>720</v>
      </c>
      <c r="Y27" s="172">
        <v>803</v>
      </c>
    </row>
    <row r="28" ht="11.25" customHeight="1">
      <c r="D28" s="149" t="s">
        <v>181</v>
      </c>
      <c r="E28" s="150" t="s">
        <v>103</v>
      </c>
      <c r="F28" s="151" t="s">
        <v>182</v>
      </c>
      <c r="G28" s="150" t="s">
        <v>183</v>
      </c>
      <c r="H28" s="150" t="s">
        <v>184</v>
      </c>
      <c r="I28" s="151"/>
      <c r="J28" s="126">
        <v>2</v>
      </c>
      <c r="K28" s="150" t="s">
        <v>152</v>
      </c>
      <c r="L28" s="229">
        <f>IF(("Default"&lt;&gt;"Reference probe"),"N","Y")</f>
      </c>
      <c r="M28" s="172">
        <v>511</v>
      </c>
      <c r="N28" s="172">
        <v>490</v>
      </c>
      <c r="O28" s="172">
        <v>474</v>
      </c>
      <c r="P28" s="172">
        <v>440</v>
      </c>
      <c r="Q28" s="172">
        <v>517</v>
      </c>
      <c r="R28" s="172">
        <v>400</v>
      </c>
      <c r="S28" s="172">
        <v>505</v>
      </c>
      <c r="T28" s="172">
        <v>524</v>
      </c>
      <c r="U28" s="172">
        <v>527</v>
      </c>
      <c r="V28" s="172">
        <v>585</v>
      </c>
      <c r="W28" s="172">
        <v>438</v>
      </c>
      <c r="X28" s="172">
        <v>514</v>
      </c>
      <c r="Y28" s="172">
        <v>495</v>
      </c>
    </row>
    <row r="29" ht="11.25" customHeight="1">
      <c r="D29" s="149" t="s">
        <v>185</v>
      </c>
      <c r="E29" s="150" t="s">
        <v>103</v>
      </c>
      <c r="F29" s="151" t="s">
        <v>186</v>
      </c>
      <c r="G29" s="150" t="s">
        <v>183</v>
      </c>
      <c r="H29" s="150" t="s">
        <v>187</v>
      </c>
      <c r="I29" s="151"/>
      <c r="J29" s="126">
        <v>2</v>
      </c>
      <c r="K29" s="150"/>
      <c r="L29" s="229">
        <f>IF(("Reference probe"&lt;&gt;"Reference probe"),"N","Y")</f>
      </c>
      <c r="M29" s="172">
        <v>1004</v>
      </c>
      <c r="N29" s="172">
        <v>885</v>
      </c>
      <c r="O29" s="172">
        <v>862</v>
      </c>
      <c r="P29" s="172">
        <v>766</v>
      </c>
      <c r="Q29" s="172">
        <v>870</v>
      </c>
      <c r="R29" s="172">
        <v>887</v>
      </c>
      <c r="S29" s="172">
        <v>824</v>
      </c>
      <c r="T29" s="172">
        <v>935</v>
      </c>
      <c r="U29" s="172">
        <v>907</v>
      </c>
      <c r="V29" s="172">
        <v>967</v>
      </c>
      <c r="W29" s="172">
        <v>823</v>
      </c>
      <c r="X29" s="172">
        <v>833</v>
      </c>
      <c r="Y29" s="172">
        <v>817</v>
      </c>
    </row>
    <row r="30" ht="11.25" customHeight="1">
      <c r="D30" s="149" t="s">
        <v>188</v>
      </c>
      <c r="E30" s="150" t="s">
        <v>103</v>
      </c>
      <c r="F30" s="151" t="s">
        <v>189</v>
      </c>
      <c r="G30" s="150" t="s">
        <v>183</v>
      </c>
      <c r="H30" s="150" t="s">
        <v>190</v>
      </c>
      <c r="I30" s="151"/>
      <c r="J30" s="126">
        <v>2</v>
      </c>
      <c r="K30" s="150"/>
      <c r="L30" s="229">
        <f>IF(("Reference probe"&lt;&gt;"Reference probe"),"N","Y")</f>
      </c>
      <c r="M30" s="172">
        <v>902</v>
      </c>
      <c r="N30" s="172">
        <v>867</v>
      </c>
      <c r="O30" s="172">
        <v>880</v>
      </c>
      <c r="P30" s="172">
        <v>746</v>
      </c>
      <c r="Q30" s="172">
        <v>868</v>
      </c>
      <c r="R30" s="172">
        <v>816</v>
      </c>
      <c r="S30" s="172">
        <v>795</v>
      </c>
      <c r="T30" s="172">
        <v>879</v>
      </c>
      <c r="U30" s="172">
        <v>893</v>
      </c>
      <c r="V30" s="172">
        <v>883</v>
      </c>
      <c r="W30" s="172">
        <v>783</v>
      </c>
      <c r="X30" s="172">
        <v>830</v>
      </c>
      <c r="Y30" s="172">
        <v>830</v>
      </c>
    </row>
    <row r="31" ht="11.25" customHeight="1">
      <c r="D31" s="149" t="s">
        <v>191</v>
      </c>
      <c r="E31" s="150" t="s">
        <v>103</v>
      </c>
      <c r="F31" s="151" t="s">
        <v>192</v>
      </c>
      <c r="G31" s="150" t="s">
        <v>193</v>
      </c>
      <c r="H31" s="150" t="s">
        <v>194</v>
      </c>
      <c r="I31" s="151"/>
      <c r="J31" s="126">
        <v>2</v>
      </c>
      <c r="K31" s="150"/>
      <c r="L31" s="229">
        <f>IF(("Reference probe"&lt;&gt;"Reference probe"),"N","Y")</f>
      </c>
      <c r="M31" s="172">
        <v>692</v>
      </c>
      <c r="N31" s="172">
        <v>722</v>
      </c>
      <c r="O31" s="172">
        <v>702</v>
      </c>
      <c r="P31" s="172">
        <v>633</v>
      </c>
      <c r="Q31" s="172">
        <v>750</v>
      </c>
      <c r="R31" s="172">
        <v>664</v>
      </c>
      <c r="S31" s="172">
        <v>724</v>
      </c>
      <c r="T31" s="172">
        <v>793</v>
      </c>
      <c r="U31" s="172">
        <v>751</v>
      </c>
      <c r="V31" s="172">
        <v>790</v>
      </c>
      <c r="W31" s="172">
        <v>645</v>
      </c>
      <c r="X31" s="172">
        <v>771</v>
      </c>
      <c r="Y31" s="172">
        <v>738</v>
      </c>
    </row>
    <row r="32" ht="11.25" customHeight="1">
      <c r="D32" s="149" t="s">
        <v>195</v>
      </c>
      <c r="E32" s="150" t="s">
        <v>103</v>
      </c>
      <c r="F32" s="151" t="s">
        <v>196</v>
      </c>
      <c r="G32" s="150" t="s">
        <v>197</v>
      </c>
      <c r="H32" s="150" t="s">
        <v>198</v>
      </c>
      <c r="I32" s="151"/>
      <c r="J32" s="126">
        <v>2</v>
      </c>
      <c r="K32" s="150" t="s">
        <v>199</v>
      </c>
      <c r="L32" s="229">
        <f>IF(("Reference probe"&lt;&gt;"Reference probe"),"N","Y")</f>
      </c>
      <c r="M32" s="172">
        <v>596</v>
      </c>
      <c r="N32" s="172">
        <v>538</v>
      </c>
      <c r="O32" s="172">
        <v>604</v>
      </c>
      <c r="P32" s="172">
        <v>603</v>
      </c>
      <c r="Q32" s="172">
        <v>644</v>
      </c>
      <c r="R32" s="172">
        <v>541</v>
      </c>
      <c r="S32" s="172">
        <v>602</v>
      </c>
      <c r="T32" s="172">
        <v>676</v>
      </c>
      <c r="U32" s="172">
        <v>640</v>
      </c>
      <c r="V32" s="172">
        <v>672</v>
      </c>
      <c r="W32" s="172">
        <v>529</v>
      </c>
      <c r="X32" s="172">
        <v>604</v>
      </c>
      <c r="Y32" s="172">
        <v>643</v>
      </c>
    </row>
    <row r="33" ht="11.25" customHeight="1">
      <c r="D33" s="149" t="s">
        <v>200</v>
      </c>
      <c r="E33" s="150" t="s">
        <v>103</v>
      </c>
      <c r="F33" s="151" t="s">
        <v>201</v>
      </c>
      <c r="G33" s="150" t="s">
        <v>202</v>
      </c>
      <c r="H33" s="150" t="s">
        <v>203</v>
      </c>
      <c r="I33" s="151"/>
      <c r="J33" s="126">
        <v>2</v>
      </c>
      <c r="K33" s="150"/>
      <c r="L33" s="229">
        <f>IF(("Reference probe"&lt;&gt;"Reference probe"),"N","Y")</f>
      </c>
      <c r="M33" s="172">
        <v>769</v>
      </c>
      <c r="N33" s="172">
        <v>867</v>
      </c>
      <c r="O33" s="172">
        <v>774</v>
      </c>
      <c r="P33" s="172">
        <v>790</v>
      </c>
      <c r="Q33" s="172">
        <v>835</v>
      </c>
      <c r="R33" s="172">
        <v>824</v>
      </c>
      <c r="S33" s="172">
        <v>758</v>
      </c>
      <c r="T33" s="172">
        <v>914</v>
      </c>
      <c r="U33" s="172">
        <v>842</v>
      </c>
      <c r="V33" s="172">
        <v>920</v>
      </c>
      <c r="W33" s="172">
        <v>759</v>
      </c>
      <c r="X33" s="172">
        <v>873</v>
      </c>
      <c r="Y33" s="172">
        <v>819</v>
      </c>
    </row>
    <row r="34" ht="11.25" customHeight="1">
      <c r="D34" s="149" t="s">
        <v>204</v>
      </c>
      <c r="E34" s="150" t="s">
        <v>103</v>
      </c>
      <c r="F34" s="151" t="s">
        <v>205</v>
      </c>
      <c r="G34" s="150" t="s">
        <v>202</v>
      </c>
      <c r="H34" s="150" t="s">
        <v>206</v>
      </c>
      <c r="I34" s="151"/>
      <c r="J34" s="126">
        <v>2</v>
      </c>
      <c r="K34" s="150"/>
      <c r="L34" s="229">
        <f>IF(("Reference probe"&lt;&gt;"Reference probe"),"N","Y")</f>
      </c>
      <c r="M34" s="172">
        <v>768</v>
      </c>
      <c r="N34" s="172">
        <v>809</v>
      </c>
      <c r="O34" s="172">
        <v>760</v>
      </c>
      <c r="P34" s="172">
        <v>733</v>
      </c>
      <c r="Q34" s="172">
        <v>788</v>
      </c>
      <c r="R34" s="172">
        <v>782</v>
      </c>
      <c r="S34" s="172">
        <v>713</v>
      </c>
      <c r="T34" s="172">
        <v>840</v>
      </c>
      <c r="U34" s="172">
        <v>817</v>
      </c>
      <c r="V34" s="172">
        <v>794</v>
      </c>
      <c r="W34" s="172">
        <v>716</v>
      </c>
      <c r="X34" s="172">
        <v>695</v>
      </c>
      <c r="Y34" s="172">
        <v>705</v>
      </c>
    </row>
    <row r="35" ht="11.25" customHeight="1">
      <c r="D35" s="149" t="s">
        <v>207</v>
      </c>
      <c r="E35" s="150" t="s">
        <v>103</v>
      </c>
      <c r="F35" s="151" t="s">
        <v>208</v>
      </c>
      <c r="G35" s="150" t="s">
        <v>202</v>
      </c>
      <c r="H35" s="150" t="s">
        <v>209</v>
      </c>
      <c r="I35" s="151"/>
      <c r="J35" s="126">
        <v>2</v>
      </c>
      <c r="K35" s="150"/>
      <c r="L35" s="229">
        <f>IF(("Reference probe"&lt;&gt;"Reference probe"),"N","Y")</f>
      </c>
      <c r="M35" s="172">
        <v>638</v>
      </c>
      <c r="N35" s="172">
        <v>649</v>
      </c>
      <c r="O35" s="172">
        <v>687</v>
      </c>
      <c r="P35" s="172">
        <v>640</v>
      </c>
      <c r="Q35" s="172">
        <v>663</v>
      </c>
      <c r="R35" s="172">
        <v>607</v>
      </c>
      <c r="S35" s="172">
        <v>596</v>
      </c>
      <c r="T35" s="172">
        <v>672</v>
      </c>
      <c r="U35" s="172">
        <v>668</v>
      </c>
      <c r="V35" s="172">
        <v>695</v>
      </c>
      <c r="W35" s="172">
        <v>650</v>
      </c>
      <c r="X35" s="172">
        <v>653</v>
      </c>
      <c r="Y35" s="172">
        <v>662</v>
      </c>
    </row>
    <row r="36" ht="11.25" customHeight="1">
      <c r="D36" s="149" t="s">
        <v>210</v>
      </c>
      <c r="E36" s="150" t="s">
        <v>103</v>
      </c>
      <c r="F36" s="151" t="s">
        <v>211</v>
      </c>
      <c r="G36" s="150" t="s">
        <v>202</v>
      </c>
      <c r="H36" s="150" t="s">
        <v>212</v>
      </c>
      <c r="I36" s="151"/>
      <c r="J36" s="126">
        <v>2</v>
      </c>
      <c r="K36" s="150"/>
      <c r="L36" s="229">
        <f>IF(("Reference probe"&lt;&gt;"Reference probe"),"N","Y")</f>
      </c>
      <c r="M36" s="172">
        <v>809</v>
      </c>
      <c r="N36" s="172">
        <v>824</v>
      </c>
      <c r="O36" s="172">
        <v>791</v>
      </c>
      <c r="P36" s="172">
        <v>732</v>
      </c>
      <c r="Q36" s="172">
        <v>880</v>
      </c>
      <c r="R36" s="172">
        <v>754</v>
      </c>
      <c r="S36" s="172">
        <v>800</v>
      </c>
      <c r="T36" s="172">
        <v>916</v>
      </c>
      <c r="U36" s="172">
        <v>867</v>
      </c>
      <c r="V36" s="172">
        <v>899</v>
      </c>
      <c r="W36" s="172">
        <v>729</v>
      </c>
      <c r="X36" s="172">
        <v>818</v>
      </c>
      <c r="Y36" s="172">
        <v>821</v>
      </c>
    </row>
    <row r="37" ht="11.25" customHeight="1">
      <c r="D37" s="149" t="s">
        <v>213</v>
      </c>
      <c r="E37" s="150" t="s">
        <v>103</v>
      </c>
      <c r="F37" s="151" t="s">
        <v>214</v>
      </c>
      <c r="G37" s="150" t="s">
        <v>215</v>
      </c>
      <c r="H37" s="150" t="s">
        <v>216</v>
      </c>
      <c r="I37" s="151"/>
      <c r="J37" s="126">
        <v>2</v>
      </c>
      <c r="K37" s="150"/>
      <c r="L37" s="229">
        <f>IF(("Reference probe"&lt;&gt;"Reference probe"),"N","Y")</f>
      </c>
      <c r="M37" s="172">
        <v>760</v>
      </c>
      <c r="N37" s="172">
        <v>828</v>
      </c>
      <c r="O37" s="172">
        <v>750</v>
      </c>
      <c r="P37" s="172">
        <v>702</v>
      </c>
      <c r="Q37" s="172">
        <v>754</v>
      </c>
      <c r="R37" s="172">
        <v>702</v>
      </c>
      <c r="S37" s="172">
        <v>707</v>
      </c>
      <c r="T37" s="172">
        <v>853</v>
      </c>
      <c r="U37" s="172">
        <v>803</v>
      </c>
      <c r="V37" s="172">
        <v>756</v>
      </c>
      <c r="W37" s="172">
        <v>657</v>
      </c>
      <c r="X37" s="172">
        <v>798</v>
      </c>
      <c r="Y37" s="172">
        <v>719</v>
      </c>
    </row>
    <row r="38" ht="11.25" customHeight="1">
      <c r="D38" s="149" t="s">
        <v>217</v>
      </c>
      <c r="E38" s="150" t="s">
        <v>103</v>
      </c>
      <c r="F38" s="151" t="s">
        <v>218</v>
      </c>
      <c r="G38" s="150" t="s">
        <v>215</v>
      </c>
      <c r="H38" s="150" t="s">
        <v>219</v>
      </c>
      <c r="I38" s="151"/>
      <c r="J38" s="126">
        <v>2</v>
      </c>
      <c r="K38" s="150"/>
      <c r="L38" s="229">
        <f>IF(("Default"&lt;&gt;"Reference probe"),"N","Y")</f>
      </c>
      <c r="M38" s="172">
        <v>719</v>
      </c>
      <c r="N38" s="172">
        <v>772</v>
      </c>
      <c r="O38" s="172">
        <v>804</v>
      </c>
      <c r="P38" s="172">
        <v>751</v>
      </c>
      <c r="Q38" s="172">
        <v>746</v>
      </c>
      <c r="R38" s="172">
        <v>742</v>
      </c>
      <c r="S38" s="172">
        <v>758</v>
      </c>
      <c r="T38" s="172">
        <v>823</v>
      </c>
      <c r="U38" s="172">
        <v>758</v>
      </c>
      <c r="V38" s="172">
        <v>772</v>
      </c>
      <c r="W38" s="172">
        <v>676</v>
      </c>
      <c r="X38" s="172">
        <v>757</v>
      </c>
      <c r="Y38" s="172">
        <v>692</v>
      </c>
    </row>
    <row r="39" ht="11.25" customHeight="1">
      <c r="D39" s="149" t="s">
        <v>220</v>
      </c>
      <c r="E39" s="150" t="s">
        <v>103</v>
      </c>
      <c r="F39" s="151" t="s">
        <v>221</v>
      </c>
      <c r="G39" s="150" t="s">
        <v>215</v>
      </c>
      <c r="H39" s="150" t="s">
        <v>222</v>
      </c>
      <c r="I39" s="151"/>
      <c r="J39" s="126">
        <v>2</v>
      </c>
      <c r="K39" s="150"/>
      <c r="L39" s="229">
        <f>IF(("Reference probe"&lt;&gt;"Reference probe"),"N","Y")</f>
      </c>
      <c r="M39" s="172">
        <v>797</v>
      </c>
      <c r="N39" s="172">
        <v>839</v>
      </c>
      <c r="O39" s="172">
        <v>773</v>
      </c>
      <c r="P39" s="172">
        <v>730</v>
      </c>
      <c r="Q39" s="172">
        <v>817</v>
      </c>
      <c r="R39" s="172">
        <v>736</v>
      </c>
      <c r="S39" s="172">
        <v>756</v>
      </c>
      <c r="T39" s="172">
        <v>882</v>
      </c>
      <c r="U39" s="172">
        <v>865</v>
      </c>
      <c r="V39" s="172">
        <v>882</v>
      </c>
      <c r="W39" s="172">
        <v>742</v>
      </c>
      <c r="X39" s="172">
        <v>803</v>
      </c>
      <c r="Y39" s="172">
        <v>775</v>
      </c>
    </row>
    <row r="40" ht="11.25" customHeight="1">
      <c r="D40" s="149" t="s">
        <v>223</v>
      </c>
      <c r="E40" s="150" t="s">
        <v>103</v>
      </c>
      <c r="F40" s="151" t="s">
        <v>224</v>
      </c>
      <c r="G40" s="150" t="s">
        <v>215</v>
      </c>
      <c r="H40" s="150" t="s">
        <v>225</v>
      </c>
      <c r="I40" s="151"/>
      <c r="J40" s="126">
        <v>2</v>
      </c>
      <c r="K40" s="150"/>
      <c r="L40" s="229">
        <f>IF(("Reference probe"&lt;&gt;"Reference probe"),"N","Y")</f>
      </c>
      <c r="M40" s="172">
        <v>665</v>
      </c>
      <c r="N40" s="172">
        <v>700</v>
      </c>
      <c r="O40" s="172">
        <v>669</v>
      </c>
      <c r="P40" s="172">
        <v>660</v>
      </c>
      <c r="Q40" s="172">
        <v>699</v>
      </c>
      <c r="R40" s="172">
        <v>683</v>
      </c>
      <c r="S40" s="172">
        <v>595</v>
      </c>
      <c r="T40" s="172">
        <v>653</v>
      </c>
      <c r="U40" s="172">
        <v>720</v>
      </c>
      <c r="V40" s="172">
        <v>656</v>
      </c>
      <c r="W40" s="172">
        <v>659</v>
      </c>
      <c r="X40" s="172">
        <v>591</v>
      </c>
      <c r="Y40" s="172">
        <v>657</v>
      </c>
    </row>
    <row r="41" ht="11.25" customHeight="1">
      <c r="D41" s="149" t="s">
        <v>226</v>
      </c>
      <c r="E41" s="150" t="s">
        <v>103</v>
      </c>
      <c r="F41" s="151" t="s">
        <v>227</v>
      </c>
      <c r="G41" s="150" t="s">
        <v>228</v>
      </c>
      <c r="H41" s="150" t="s">
        <v>229</v>
      </c>
      <c r="I41" s="151"/>
      <c r="J41" s="126">
        <v>2</v>
      </c>
      <c r="K41" s="150"/>
      <c r="L41" s="229">
        <f>IF(("Reference probe"&lt;&gt;"Reference probe"),"N","Y")</f>
      </c>
      <c r="M41" s="172">
        <v>659</v>
      </c>
      <c r="N41" s="172">
        <v>637</v>
      </c>
      <c r="O41" s="172">
        <v>588</v>
      </c>
      <c r="P41" s="172">
        <v>550</v>
      </c>
      <c r="Q41" s="172">
        <v>607</v>
      </c>
      <c r="R41" s="172">
        <v>605</v>
      </c>
      <c r="S41" s="172">
        <v>599</v>
      </c>
      <c r="T41" s="172">
        <v>674</v>
      </c>
      <c r="U41" s="172">
        <v>620</v>
      </c>
      <c r="V41" s="172">
        <v>668</v>
      </c>
      <c r="W41" s="172">
        <v>544</v>
      </c>
      <c r="X41" s="172">
        <v>652</v>
      </c>
      <c r="Y41" s="172">
        <v>627</v>
      </c>
    </row>
    <row r="42" ht="11.25" customHeight="1">
      <c r="D42" s="149" t="s">
        <v>230</v>
      </c>
      <c r="E42" s="150" t="s">
        <v>103</v>
      </c>
      <c r="F42" s="151" t="s">
        <v>231</v>
      </c>
      <c r="G42" s="150" t="s">
        <v>228</v>
      </c>
      <c r="H42" s="150" t="s">
        <v>232</v>
      </c>
      <c r="I42" s="151"/>
      <c r="J42" s="126">
        <v>2</v>
      </c>
      <c r="K42" s="150"/>
      <c r="L42" s="229">
        <f>IF(("Reference probe"&lt;&gt;"Reference probe"),"N","Y")</f>
      </c>
      <c r="M42" s="172">
        <v>778</v>
      </c>
      <c r="N42" s="172">
        <v>738</v>
      </c>
      <c r="O42" s="172">
        <v>832</v>
      </c>
      <c r="P42" s="172">
        <v>773</v>
      </c>
      <c r="Q42" s="172">
        <v>814</v>
      </c>
      <c r="R42" s="172">
        <v>685</v>
      </c>
      <c r="S42" s="172">
        <v>760</v>
      </c>
      <c r="T42" s="172">
        <v>877</v>
      </c>
      <c r="U42" s="172">
        <v>796</v>
      </c>
      <c r="V42" s="172">
        <v>890</v>
      </c>
      <c r="W42" s="172">
        <v>718</v>
      </c>
      <c r="X42" s="172">
        <v>788</v>
      </c>
      <c r="Y42" s="172">
        <v>832</v>
      </c>
    </row>
    <row r="43" ht="11.25" customHeight="1">
      <c r="D43" s="149" t="s">
        <v>233</v>
      </c>
      <c r="E43" s="150" t="s">
        <v>103</v>
      </c>
      <c r="F43" s="151" t="s">
        <v>234</v>
      </c>
      <c r="G43" s="150" t="s">
        <v>235</v>
      </c>
      <c r="H43" s="150" t="s">
        <v>236</v>
      </c>
      <c r="I43" s="151"/>
      <c r="J43" s="126">
        <v>2</v>
      </c>
      <c r="K43" s="150"/>
      <c r="L43" s="229">
        <f>IF(("Reference probe"&lt;&gt;"Reference probe"),"N","Y")</f>
      </c>
      <c r="M43" s="172">
        <v>919</v>
      </c>
      <c r="N43" s="172">
        <v>858</v>
      </c>
      <c r="O43" s="172">
        <v>893</v>
      </c>
      <c r="P43" s="172">
        <v>847</v>
      </c>
      <c r="Q43" s="172">
        <v>903</v>
      </c>
      <c r="R43" s="172">
        <v>931</v>
      </c>
      <c r="S43" s="172">
        <v>812</v>
      </c>
      <c r="T43" s="172">
        <v>971</v>
      </c>
      <c r="U43" s="172">
        <v>1033</v>
      </c>
      <c r="V43" s="172">
        <v>993</v>
      </c>
      <c r="W43" s="172">
        <v>825</v>
      </c>
      <c r="X43" s="172">
        <v>857</v>
      </c>
      <c r="Y43" s="172">
        <v>963</v>
      </c>
    </row>
    <row r="44" ht="11.25" customHeight="1">
      <c r="D44" s="149" t="s">
        <v>237</v>
      </c>
      <c r="E44" s="150" t="s">
        <v>103</v>
      </c>
      <c r="F44" s="151" t="s">
        <v>238</v>
      </c>
      <c r="G44" s="150" t="s">
        <v>239</v>
      </c>
      <c r="H44" s="150" t="s">
        <v>240</v>
      </c>
      <c r="I44" s="151"/>
      <c r="J44" s="126">
        <v>2</v>
      </c>
      <c r="K44" s="150"/>
      <c r="L44" s="229">
        <f>IF(("Reference probe"&lt;&gt;"Reference probe"),"N","Y")</f>
      </c>
      <c r="M44" s="172">
        <v>933</v>
      </c>
      <c r="N44" s="172">
        <v>856</v>
      </c>
      <c r="O44" s="172">
        <v>868</v>
      </c>
      <c r="P44" s="172">
        <v>836</v>
      </c>
      <c r="Q44" s="172">
        <v>867</v>
      </c>
      <c r="R44" s="172">
        <v>820</v>
      </c>
      <c r="S44" s="172">
        <v>829</v>
      </c>
      <c r="T44" s="172">
        <v>886</v>
      </c>
      <c r="U44" s="172">
        <v>848</v>
      </c>
      <c r="V44" s="172">
        <v>938</v>
      </c>
      <c r="W44" s="172">
        <v>834</v>
      </c>
      <c r="X44" s="172">
        <v>836</v>
      </c>
      <c r="Y44" s="172">
        <v>871</v>
      </c>
    </row>
    <row r="45" ht="11.25" customHeight="1">
      <c r="D45" s="149" t="s">
        <v>241</v>
      </c>
      <c r="E45" s="150" t="s">
        <v>103</v>
      </c>
      <c r="F45" s="151" t="s">
        <v>242</v>
      </c>
      <c r="G45" s="150" t="s">
        <v>243</v>
      </c>
      <c r="H45" s="150" t="s">
        <v>244</v>
      </c>
      <c r="I45" s="151"/>
      <c r="J45" s="126">
        <v>2</v>
      </c>
      <c r="K45" s="150"/>
      <c r="L45" s="229">
        <f>IF(("Reference probe"&lt;&gt;"Reference probe"),"N","Y")</f>
      </c>
      <c r="M45" s="172">
        <v>564</v>
      </c>
      <c r="N45" s="172">
        <v>627</v>
      </c>
      <c r="O45" s="172">
        <v>675</v>
      </c>
      <c r="P45" s="172">
        <v>582</v>
      </c>
      <c r="Q45" s="172">
        <v>625</v>
      </c>
      <c r="R45" s="172">
        <v>563</v>
      </c>
      <c r="S45" s="172">
        <v>547</v>
      </c>
      <c r="T45" s="172">
        <v>666</v>
      </c>
      <c r="U45" s="172">
        <v>629</v>
      </c>
      <c r="V45" s="172">
        <v>680</v>
      </c>
      <c r="W45" s="172">
        <v>531</v>
      </c>
      <c r="X45" s="172">
        <v>597</v>
      </c>
      <c r="Y45" s="172">
        <v>640</v>
      </c>
    </row>
    <row r="46" ht="11.25" customHeight="1">
      <c r="D46" s="149" t="s">
        <v>245</v>
      </c>
      <c r="E46" s="150" t="s">
        <v>103</v>
      </c>
      <c r="F46" s="151" t="s">
        <v>246</v>
      </c>
      <c r="G46" s="150" t="s">
        <v>243</v>
      </c>
      <c r="H46" s="150" t="s">
        <v>247</v>
      </c>
      <c r="I46" s="151"/>
      <c r="J46" s="126">
        <v>2</v>
      </c>
      <c r="K46" s="150"/>
      <c r="L46" s="229">
        <f>IF(("Reference probe"&lt;&gt;"Reference probe"),"N","Y")</f>
      </c>
      <c r="M46" s="172">
        <v>672</v>
      </c>
      <c r="N46" s="172">
        <v>706</v>
      </c>
      <c r="O46" s="172">
        <v>667</v>
      </c>
      <c r="P46" s="172">
        <v>719</v>
      </c>
      <c r="Q46" s="172">
        <v>696</v>
      </c>
      <c r="R46" s="172">
        <v>671</v>
      </c>
      <c r="S46" s="172">
        <v>650</v>
      </c>
      <c r="T46" s="172">
        <v>814</v>
      </c>
      <c r="U46" s="172">
        <v>670</v>
      </c>
      <c r="V46" s="172">
        <v>731</v>
      </c>
      <c r="W46" s="172">
        <v>710</v>
      </c>
      <c r="X46" s="172">
        <v>644</v>
      </c>
      <c r="Y46" s="172">
        <v>701</v>
      </c>
    </row>
    <row r="47" ht="11.25" customHeight="1">
      <c r="D47" s="149" t="s">
        <v>248</v>
      </c>
      <c r="E47" s="150" t="s">
        <v>103</v>
      </c>
      <c r="F47" s="151" t="s">
        <v>249</v>
      </c>
      <c r="G47" s="150" t="s">
        <v>243</v>
      </c>
      <c r="H47" s="150" t="s">
        <v>250</v>
      </c>
      <c r="I47" s="151"/>
      <c r="J47" s="126">
        <v>2</v>
      </c>
      <c r="K47" s="150"/>
      <c r="L47" s="229">
        <f>IF(("Reference probe"&lt;&gt;"Reference probe"),"N","Y")</f>
      </c>
      <c r="M47" s="172">
        <v>845</v>
      </c>
      <c r="N47" s="172">
        <v>887</v>
      </c>
      <c r="O47" s="172">
        <v>827</v>
      </c>
      <c r="P47" s="172">
        <v>788</v>
      </c>
      <c r="Q47" s="172">
        <v>944</v>
      </c>
      <c r="R47" s="172">
        <v>836</v>
      </c>
      <c r="S47" s="172">
        <v>784</v>
      </c>
      <c r="T47" s="172">
        <v>938</v>
      </c>
      <c r="U47" s="172">
        <v>908</v>
      </c>
      <c r="V47" s="172">
        <v>896</v>
      </c>
      <c r="W47" s="172">
        <v>796</v>
      </c>
      <c r="X47" s="172">
        <v>832</v>
      </c>
      <c r="Y47" s="172">
        <v>865</v>
      </c>
    </row>
    <row r="48" ht="11.25" customHeight="1">
      <c r="D48" s="149" t="s">
        <v>251</v>
      </c>
      <c r="E48" s="150" t="s">
        <v>103</v>
      </c>
      <c r="F48" s="151" t="s">
        <v>252</v>
      </c>
      <c r="G48" s="150" t="s">
        <v>253</v>
      </c>
      <c r="H48" s="150" t="s">
        <v>254</v>
      </c>
      <c r="I48" s="151"/>
      <c r="J48" s="126">
        <v>2</v>
      </c>
      <c r="K48" s="150"/>
      <c r="L48" s="229">
        <f>IF(("Reference probe"&lt;&gt;"Reference probe"),"N","Y")</f>
      </c>
      <c r="M48" s="172">
        <v>807</v>
      </c>
      <c r="N48" s="172">
        <v>833</v>
      </c>
      <c r="O48" s="172">
        <v>799</v>
      </c>
      <c r="P48" s="172">
        <v>740</v>
      </c>
      <c r="Q48" s="172">
        <v>818</v>
      </c>
      <c r="R48" s="172">
        <v>735</v>
      </c>
      <c r="S48" s="172">
        <v>728</v>
      </c>
      <c r="T48" s="172">
        <v>802</v>
      </c>
      <c r="U48" s="172">
        <v>859</v>
      </c>
      <c r="V48" s="172">
        <v>916</v>
      </c>
      <c r="W48" s="172">
        <v>729</v>
      </c>
      <c r="X48" s="172">
        <v>816</v>
      </c>
      <c r="Y48" s="172">
        <v>761</v>
      </c>
    </row>
    <row r="49" ht="11.25" customHeight="1">
      <c r="D49" s="149" t="s">
        <v>255</v>
      </c>
      <c r="E49" s="150" t="s">
        <v>103</v>
      </c>
      <c r="F49" s="151" t="s">
        <v>256</v>
      </c>
      <c r="G49" s="150" t="s">
        <v>257</v>
      </c>
      <c r="H49" s="150" t="s">
        <v>258</v>
      </c>
      <c r="I49" s="151"/>
      <c r="J49" s="126">
        <v>2</v>
      </c>
      <c r="K49" s="150"/>
      <c r="L49" s="229">
        <f>IF(("Default"&lt;&gt;"Reference probe"),"N","Y")</f>
      </c>
      <c r="M49" s="172">
        <v>477</v>
      </c>
      <c r="N49" s="172">
        <v>511</v>
      </c>
      <c r="O49" s="172">
        <v>475</v>
      </c>
      <c r="P49" s="172">
        <v>481</v>
      </c>
      <c r="Q49" s="172">
        <v>482</v>
      </c>
      <c r="R49" s="172">
        <v>421</v>
      </c>
      <c r="S49" s="172">
        <v>412</v>
      </c>
      <c r="T49" s="172">
        <v>519</v>
      </c>
      <c r="U49" s="172">
        <v>519</v>
      </c>
      <c r="V49" s="172">
        <v>508</v>
      </c>
      <c r="W49" s="172">
        <v>482</v>
      </c>
      <c r="X49" s="172">
        <v>490</v>
      </c>
      <c r="Y49" s="172">
        <v>468</v>
      </c>
    </row>
    <row r="50" ht="11.25" customHeight="1">
      <c r="D50" s="149" t="s">
        <v>259</v>
      </c>
      <c r="E50" s="150" t="s">
        <v>103</v>
      </c>
      <c r="F50" s="151" t="s">
        <v>260</v>
      </c>
      <c r="G50" s="150" t="s">
        <v>261</v>
      </c>
      <c r="H50" s="150" t="s">
        <v>262</v>
      </c>
      <c r="I50" s="151"/>
      <c r="J50" s="126">
        <v>2</v>
      </c>
      <c r="K50" s="150"/>
      <c r="L50" s="229">
        <f>IF(("Default"&lt;&gt;"Reference probe"),"N","Y")</f>
      </c>
      <c r="M50" s="172">
        <v>970</v>
      </c>
      <c r="N50" s="172">
        <v>1029</v>
      </c>
      <c r="O50" s="172">
        <v>938</v>
      </c>
      <c r="P50" s="172">
        <v>960</v>
      </c>
      <c r="Q50" s="172">
        <v>1045</v>
      </c>
      <c r="R50" s="172">
        <v>1022</v>
      </c>
      <c r="S50" s="172">
        <v>944</v>
      </c>
      <c r="T50" s="172">
        <v>1003</v>
      </c>
      <c r="U50" s="172">
        <v>1063</v>
      </c>
      <c r="V50" s="172">
        <v>1009</v>
      </c>
      <c r="W50" s="172">
        <v>927</v>
      </c>
      <c r="X50" s="172">
        <v>969</v>
      </c>
      <c r="Y50" s="172">
        <v>1068</v>
      </c>
    </row>
    <row r="51" ht="11.25" customHeight="1">
      <c r="D51" s="149" t="s">
        <v>263</v>
      </c>
      <c r="E51" s="150" t="s">
        <v>103</v>
      </c>
      <c r="F51" s="151" t="s">
        <v>264</v>
      </c>
      <c r="G51" s="150" t="s">
        <v>261</v>
      </c>
      <c r="H51" s="150" t="s">
        <v>265</v>
      </c>
      <c r="I51" s="151"/>
      <c r="J51" s="126">
        <v>2</v>
      </c>
      <c r="K51" s="150"/>
      <c r="L51" s="229">
        <f>IF(("Default"&lt;&gt;"Reference probe"),"N","Y")</f>
      </c>
      <c r="M51" s="172">
        <v>858</v>
      </c>
      <c r="N51" s="172">
        <v>775</v>
      </c>
      <c r="O51" s="172">
        <v>758</v>
      </c>
      <c r="P51" s="172">
        <v>782</v>
      </c>
      <c r="Q51" s="172">
        <v>767</v>
      </c>
      <c r="R51" s="172">
        <v>755</v>
      </c>
      <c r="S51" s="172">
        <v>782</v>
      </c>
      <c r="T51" s="172">
        <v>787</v>
      </c>
      <c r="U51" s="172">
        <v>882</v>
      </c>
      <c r="V51" s="172">
        <v>836</v>
      </c>
      <c r="W51" s="172">
        <v>760</v>
      </c>
      <c r="X51" s="172">
        <v>730</v>
      </c>
      <c r="Y51" s="172">
        <v>805</v>
      </c>
    </row>
    <row r="52" ht="11.25" customHeight="1">
      <c r="D52" s="149" t="s">
        <v>266</v>
      </c>
      <c r="E52" s="150" t="s">
        <v>103</v>
      </c>
      <c r="F52" s="151" t="s">
        <v>267</v>
      </c>
      <c r="G52" s="150" t="s">
        <v>261</v>
      </c>
      <c r="H52" s="150" t="s">
        <v>268</v>
      </c>
      <c r="I52" s="151"/>
      <c r="J52" s="126">
        <v>2</v>
      </c>
      <c r="K52" s="150"/>
      <c r="L52" s="229">
        <f>IF(("Reference probe"&lt;&gt;"Reference probe"),"N","Y")</f>
      </c>
      <c r="M52" s="172">
        <v>1002</v>
      </c>
      <c r="N52" s="172">
        <v>946</v>
      </c>
      <c r="O52" s="172">
        <v>861</v>
      </c>
      <c r="P52" s="172">
        <v>909</v>
      </c>
      <c r="Q52" s="172">
        <v>906</v>
      </c>
      <c r="R52" s="172">
        <v>953</v>
      </c>
      <c r="S52" s="172">
        <v>858</v>
      </c>
      <c r="T52" s="172">
        <v>1001</v>
      </c>
      <c r="U52" s="172">
        <v>968</v>
      </c>
      <c r="V52" s="172">
        <v>1063</v>
      </c>
      <c r="W52" s="172">
        <v>843</v>
      </c>
      <c r="X52" s="172">
        <v>905</v>
      </c>
      <c r="Y52" s="172">
        <v>908</v>
      </c>
    </row>
    <row r="53" ht="11.25" customHeight="1">
      <c r="D53" s="149" t="s">
        <v>269</v>
      </c>
      <c r="E53" s="150" t="s">
        <v>103</v>
      </c>
      <c r="F53" s="151" t="s">
        <v>270</v>
      </c>
      <c r="G53" s="150" t="s">
        <v>271</v>
      </c>
      <c r="H53" s="150" t="s">
        <v>272</v>
      </c>
      <c r="I53" s="151"/>
      <c r="J53" s="126">
        <v>2</v>
      </c>
      <c r="K53" s="150"/>
      <c r="L53" s="229">
        <f>IF(("Default"&lt;&gt;"Reference probe"),"N","Y")</f>
      </c>
      <c r="M53" s="172">
        <v>834</v>
      </c>
      <c r="N53" s="172">
        <v>837</v>
      </c>
      <c r="O53" s="172">
        <v>805</v>
      </c>
      <c r="P53" s="172">
        <v>810</v>
      </c>
      <c r="Q53" s="172">
        <v>902</v>
      </c>
      <c r="R53" s="172">
        <v>873</v>
      </c>
      <c r="S53" s="172">
        <v>773</v>
      </c>
      <c r="T53" s="172">
        <v>918</v>
      </c>
      <c r="U53" s="172">
        <v>837</v>
      </c>
      <c r="V53" s="172">
        <v>914</v>
      </c>
      <c r="W53" s="172">
        <v>783</v>
      </c>
      <c r="X53" s="172">
        <v>884</v>
      </c>
      <c r="Y53" s="172">
        <v>812</v>
      </c>
    </row>
    <row r="54" ht="11.25" customHeight="1">
      <c r="D54" s="149" t="s">
        <v>273</v>
      </c>
      <c r="E54" s="150" t="s">
        <v>103</v>
      </c>
      <c r="F54" s="151" t="s">
        <v>274</v>
      </c>
      <c r="G54" s="150" t="s">
        <v>271</v>
      </c>
      <c r="H54" s="150" t="s">
        <v>275</v>
      </c>
      <c r="I54" s="151"/>
      <c r="J54" s="126">
        <v>2</v>
      </c>
      <c r="K54" s="150"/>
      <c r="L54" s="229">
        <f>IF(("Reference probe"&lt;&gt;"Reference probe"),"N","Y")</f>
      </c>
      <c r="M54" s="172">
        <v>729</v>
      </c>
      <c r="N54" s="172">
        <v>798</v>
      </c>
      <c r="O54" s="172">
        <v>792</v>
      </c>
      <c r="P54" s="172">
        <v>771</v>
      </c>
      <c r="Q54" s="172">
        <v>844</v>
      </c>
      <c r="R54" s="172">
        <v>801</v>
      </c>
      <c r="S54" s="172">
        <v>740</v>
      </c>
      <c r="T54" s="172">
        <v>892</v>
      </c>
      <c r="U54" s="172">
        <v>836</v>
      </c>
      <c r="V54" s="172">
        <v>773</v>
      </c>
      <c r="W54" s="172">
        <v>751</v>
      </c>
      <c r="X54" s="172">
        <v>778</v>
      </c>
      <c r="Y54" s="172">
        <v>812</v>
      </c>
    </row>
    <row r="55" ht="11.25" customHeight="1">
      <c r="D55" s="149" t="s">
        <v>276</v>
      </c>
      <c r="E55" s="150" t="s">
        <v>103</v>
      </c>
      <c r="F55" s="151" t="s">
        <v>277</v>
      </c>
      <c r="G55" s="150" t="s">
        <v>278</v>
      </c>
      <c r="H55" s="150" t="s">
        <v>279</v>
      </c>
      <c r="I55" s="151"/>
      <c r="J55" s="126">
        <v>2</v>
      </c>
      <c r="K55" s="150"/>
      <c r="L55" s="229">
        <f>IF(("Reference probe"&lt;&gt;"Reference probe"),"N","Y")</f>
      </c>
      <c r="M55" s="172">
        <v>616</v>
      </c>
      <c r="N55" s="172">
        <v>680</v>
      </c>
      <c r="O55" s="172">
        <v>683</v>
      </c>
      <c r="P55" s="172">
        <v>609</v>
      </c>
      <c r="Q55" s="172">
        <v>749</v>
      </c>
      <c r="R55" s="172">
        <v>591</v>
      </c>
      <c r="S55" s="172">
        <v>569</v>
      </c>
      <c r="T55" s="172">
        <v>668</v>
      </c>
      <c r="U55" s="172">
        <v>741</v>
      </c>
      <c r="V55" s="172">
        <v>642</v>
      </c>
      <c r="W55" s="172">
        <v>611</v>
      </c>
      <c r="X55" s="172">
        <v>646</v>
      </c>
      <c r="Y55" s="172">
        <v>639</v>
      </c>
    </row>
    <row r="56" ht="11.25" customHeight="1">
      <c r="D56" s="149" t="s">
        <v>280</v>
      </c>
      <c r="E56" s="150" t="s">
        <v>103</v>
      </c>
      <c r="F56" s="151" t="s">
        <v>281</v>
      </c>
      <c r="G56" s="150" t="s">
        <v>278</v>
      </c>
      <c r="H56" s="150" t="s">
        <v>282</v>
      </c>
      <c r="I56" s="151"/>
      <c r="J56" s="126">
        <v>2</v>
      </c>
      <c r="K56" s="150"/>
      <c r="L56" s="229">
        <f>IF(("Reference probe"&lt;&gt;"Reference probe"),"N","Y")</f>
      </c>
      <c r="M56" s="172">
        <v>626</v>
      </c>
      <c r="N56" s="172">
        <v>677</v>
      </c>
      <c r="O56" s="172">
        <v>658</v>
      </c>
      <c r="P56" s="172">
        <v>583</v>
      </c>
      <c r="Q56" s="172">
        <v>676</v>
      </c>
      <c r="R56" s="172">
        <v>630</v>
      </c>
      <c r="S56" s="172">
        <v>600</v>
      </c>
      <c r="T56" s="172">
        <v>653</v>
      </c>
      <c r="U56" s="172">
        <v>668</v>
      </c>
      <c r="V56" s="172">
        <v>661</v>
      </c>
      <c r="W56" s="172">
        <v>623</v>
      </c>
      <c r="X56" s="172">
        <v>639</v>
      </c>
      <c r="Y56" s="172">
        <v>696</v>
      </c>
    </row>
    <row r="57" ht="11.25" customHeight="1">
      <c r="D57" s="149" t="s">
        <v>283</v>
      </c>
      <c r="E57" s="150" t="s">
        <v>103</v>
      </c>
      <c r="F57" s="151" t="s">
        <v>284</v>
      </c>
      <c r="G57" s="150" t="s">
        <v>285</v>
      </c>
      <c r="H57" s="150" t="s">
        <v>286</v>
      </c>
      <c r="I57" s="151"/>
      <c r="J57" s="126">
        <v>2</v>
      </c>
      <c r="K57" s="150"/>
      <c r="L57" s="229">
        <f>IF(("Default"&lt;&gt;"Reference probe"),"N","Y")</f>
      </c>
      <c r="M57" s="172">
        <v>744</v>
      </c>
      <c r="N57" s="172">
        <v>823</v>
      </c>
      <c r="O57" s="172">
        <v>724</v>
      </c>
      <c r="P57" s="172">
        <v>674</v>
      </c>
      <c r="Q57" s="172">
        <v>704</v>
      </c>
      <c r="R57" s="172">
        <v>670</v>
      </c>
      <c r="S57" s="172">
        <v>713</v>
      </c>
      <c r="T57" s="172">
        <v>810</v>
      </c>
      <c r="U57" s="172">
        <v>727</v>
      </c>
      <c r="V57" s="172">
        <v>788</v>
      </c>
      <c r="W57" s="172">
        <v>668</v>
      </c>
      <c r="X57" s="172">
        <v>750</v>
      </c>
      <c r="Y57" s="172">
        <v>701</v>
      </c>
    </row>
    <row r="58" ht="11.25" customHeight="1">
      <c r="D58" s="149" t="s">
        <v>287</v>
      </c>
      <c r="E58" s="150" t="s">
        <v>103</v>
      </c>
      <c r="F58" s="151" t="s">
        <v>288</v>
      </c>
      <c r="G58" s="150" t="s">
        <v>289</v>
      </c>
      <c r="H58" s="150" t="s">
        <v>290</v>
      </c>
      <c r="I58" s="151"/>
      <c r="J58" s="126">
        <v>2</v>
      </c>
      <c r="K58" s="150"/>
      <c r="L58" s="229">
        <f>IF(("Reference probe"&lt;&gt;"Reference probe"),"N","Y")</f>
      </c>
      <c r="M58" s="172">
        <v>826</v>
      </c>
      <c r="N58" s="172">
        <v>768</v>
      </c>
      <c r="O58" s="172">
        <v>774</v>
      </c>
      <c r="P58" s="172">
        <v>765</v>
      </c>
      <c r="Q58" s="172">
        <v>767</v>
      </c>
      <c r="R58" s="172">
        <v>775</v>
      </c>
      <c r="S58" s="172">
        <v>769</v>
      </c>
      <c r="T58" s="172">
        <v>919</v>
      </c>
      <c r="U58" s="172">
        <v>828</v>
      </c>
      <c r="V58" s="172">
        <v>765</v>
      </c>
      <c r="W58" s="172">
        <v>767</v>
      </c>
      <c r="X58" s="172">
        <v>753</v>
      </c>
      <c r="Y58" s="172">
        <v>740</v>
      </c>
    </row>
    <row r="59" ht="11.25" customHeight="1">
      <c r="D59" s="149" t="s">
        <v>291</v>
      </c>
      <c r="E59" s="150" t="s">
        <v>103</v>
      </c>
      <c r="F59" s="151" t="s">
        <v>292</v>
      </c>
      <c r="G59" s="150" t="s">
        <v>289</v>
      </c>
      <c r="H59" s="150" t="s">
        <v>293</v>
      </c>
      <c r="I59" s="151"/>
      <c r="J59" s="126">
        <v>2</v>
      </c>
      <c r="K59" s="150"/>
      <c r="L59" s="229">
        <f>IF(("Reference probe"&lt;&gt;"Reference probe"),"N","Y")</f>
      </c>
      <c r="M59" s="172">
        <v>879</v>
      </c>
      <c r="N59" s="172">
        <v>855</v>
      </c>
      <c r="O59" s="172">
        <v>873</v>
      </c>
      <c r="P59" s="172">
        <v>826</v>
      </c>
      <c r="Q59" s="172">
        <v>915</v>
      </c>
      <c r="R59" s="172">
        <v>748</v>
      </c>
      <c r="S59" s="172">
        <v>777</v>
      </c>
      <c r="T59" s="172">
        <v>922</v>
      </c>
      <c r="U59" s="172">
        <v>846</v>
      </c>
      <c r="V59" s="172">
        <v>922</v>
      </c>
      <c r="W59" s="172">
        <v>822</v>
      </c>
      <c r="X59" s="172">
        <v>784</v>
      </c>
      <c r="Y59" s="172">
        <v>834</v>
      </c>
    </row>
    <row r="60" ht="11.25" customHeight="1">
      <c r="D60" s="149" t="s">
        <v>294</v>
      </c>
      <c r="E60" s="150" t="s">
        <v>103</v>
      </c>
      <c r="F60" s="151" t="s">
        <v>295</v>
      </c>
      <c r="G60" s="150" t="s">
        <v>296</v>
      </c>
      <c r="H60" s="150" t="s">
        <v>297</v>
      </c>
      <c r="I60" s="151"/>
      <c r="J60" s="126">
        <v>2</v>
      </c>
      <c r="K60" s="150" t="s">
        <v>152</v>
      </c>
      <c r="L60" s="229">
        <f>IF(("Default"&lt;&gt;"Reference probe"),"N","Y")</f>
      </c>
      <c r="M60" s="172">
        <v>820</v>
      </c>
      <c r="N60" s="172">
        <v>826</v>
      </c>
      <c r="O60" s="172">
        <v>772</v>
      </c>
      <c r="P60" s="172">
        <v>746</v>
      </c>
      <c r="Q60" s="172">
        <v>770</v>
      </c>
      <c r="R60" s="172">
        <v>721</v>
      </c>
      <c r="S60" s="172">
        <v>818</v>
      </c>
      <c r="T60" s="172">
        <v>854</v>
      </c>
      <c r="U60" s="172">
        <v>812</v>
      </c>
      <c r="V60" s="172">
        <v>846</v>
      </c>
      <c r="W60" s="172">
        <v>715</v>
      </c>
      <c r="X60" s="172">
        <v>784</v>
      </c>
      <c r="Y60" s="172">
        <v>768</v>
      </c>
    </row>
    <row r="61" ht="11.25" customHeight="1">
      <c r="D61" s="149" t="s">
        <v>298</v>
      </c>
      <c r="E61" s="150" t="s">
        <v>103</v>
      </c>
      <c r="F61" s="151" t="s">
        <v>299</v>
      </c>
      <c r="G61" s="150" t="s">
        <v>300</v>
      </c>
      <c r="H61" s="150" t="s">
        <v>301</v>
      </c>
      <c r="I61" s="151"/>
      <c r="J61" s="126">
        <v>2</v>
      </c>
      <c r="K61" s="150"/>
      <c r="L61" s="229">
        <f>IF(("Reference probe"&lt;&gt;"Reference probe"),"N","Y")</f>
      </c>
      <c r="M61" s="172">
        <v>845</v>
      </c>
      <c r="N61" s="172">
        <v>824</v>
      </c>
      <c r="O61" s="172">
        <v>806</v>
      </c>
      <c r="P61" s="172">
        <v>741</v>
      </c>
      <c r="Q61" s="172">
        <v>888</v>
      </c>
      <c r="R61" s="172">
        <v>869</v>
      </c>
      <c r="S61" s="172">
        <v>784</v>
      </c>
      <c r="T61" s="172">
        <v>884</v>
      </c>
      <c r="U61" s="172">
        <v>869</v>
      </c>
      <c r="V61" s="172">
        <v>935</v>
      </c>
      <c r="W61" s="172">
        <v>727</v>
      </c>
      <c r="X61" s="172">
        <v>821</v>
      </c>
      <c r="Y61" s="172">
        <v>790</v>
      </c>
    </row>
    <row r="62" ht="11.25" customHeight="1">
      <c r="D62" s="149" t="s">
        <v>302</v>
      </c>
      <c r="E62" s="150" t="s">
        <v>103</v>
      </c>
      <c r="F62" s="151" t="s">
        <v>303</v>
      </c>
      <c r="G62" s="150" t="s">
        <v>304</v>
      </c>
      <c r="H62" s="150" t="s">
        <v>305</v>
      </c>
      <c r="I62" s="151"/>
      <c r="J62" s="126">
        <v>2</v>
      </c>
      <c r="K62" s="150"/>
      <c r="L62" s="229">
        <f>IF(("Reference probe"&lt;&gt;"Reference probe"),"N","Y")</f>
      </c>
      <c r="M62" s="172">
        <v>821</v>
      </c>
      <c r="N62" s="172">
        <v>792</v>
      </c>
      <c r="O62" s="172">
        <v>789</v>
      </c>
      <c r="P62" s="172">
        <v>777</v>
      </c>
      <c r="Q62" s="172">
        <v>840</v>
      </c>
      <c r="R62" s="172">
        <v>745</v>
      </c>
      <c r="S62" s="172">
        <v>739</v>
      </c>
      <c r="T62" s="172">
        <v>848</v>
      </c>
      <c r="U62" s="172">
        <v>779</v>
      </c>
      <c r="V62" s="172">
        <v>878</v>
      </c>
      <c r="W62" s="172">
        <v>685</v>
      </c>
      <c r="X62" s="172">
        <v>797</v>
      </c>
      <c r="Y62" s="172">
        <v>733</v>
      </c>
    </row>
    <row r="63" ht="11.25" customHeight="1">
      <c r="D63" s="149" t="s">
        <v>306</v>
      </c>
      <c r="E63" s="150" t="s">
        <v>103</v>
      </c>
      <c r="F63" s="151" t="s">
        <v>307</v>
      </c>
      <c r="G63" s="150" t="s">
        <v>304</v>
      </c>
      <c r="H63" s="150" t="s">
        <v>308</v>
      </c>
      <c r="I63" s="151"/>
      <c r="J63" s="126">
        <v>2</v>
      </c>
      <c r="K63" s="150" t="s">
        <v>199</v>
      </c>
      <c r="L63" s="229">
        <f>IF(("Reference probe"&lt;&gt;"Reference probe"),"N","Y")</f>
      </c>
      <c r="M63" s="172">
        <v>861</v>
      </c>
      <c r="N63" s="172">
        <v>864</v>
      </c>
      <c r="O63" s="172">
        <v>829</v>
      </c>
      <c r="P63" s="172">
        <v>762</v>
      </c>
      <c r="Q63" s="172">
        <v>789</v>
      </c>
      <c r="R63" s="172">
        <v>773</v>
      </c>
      <c r="S63" s="172">
        <v>772</v>
      </c>
      <c r="T63" s="172">
        <v>889</v>
      </c>
      <c r="U63" s="172">
        <v>839</v>
      </c>
      <c r="V63" s="172">
        <v>942</v>
      </c>
      <c r="W63" s="172">
        <v>713</v>
      </c>
      <c r="X63" s="172">
        <v>885</v>
      </c>
      <c r="Y63" s="172">
        <v>821</v>
      </c>
    </row>
    <row r="64" ht="11.25" customHeight="1">
      <c r="D64" s="149" t="s">
        <v>309</v>
      </c>
      <c r="E64" s="150" t="s">
        <v>103</v>
      </c>
      <c r="F64" s="151" t="s">
        <v>310</v>
      </c>
      <c r="G64" s="150" t="s">
        <v>304</v>
      </c>
      <c r="H64" s="150" t="s">
        <v>311</v>
      </c>
      <c r="I64" s="151"/>
      <c r="J64" s="126">
        <v>2</v>
      </c>
      <c r="K64" s="150"/>
      <c r="L64" s="229">
        <f>IF(("Reference probe"&lt;&gt;"Reference probe"),"N","Y")</f>
      </c>
      <c r="M64" s="172">
        <v>783</v>
      </c>
      <c r="N64" s="172">
        <v>819</v>
      </c>
      <c r="O64" s="172">
        <v>758</v>
      </c>
      <c r="P64" s="172">
        <v>746</v>
      </c>
      <c r="Q64" s="172">
        <v>794</v>
      </c>
      <c r="R64" s="172">
        <v>730</v>
      </c>
      <c r="S64" s="172">
        <v>747</v>
      </c>
      <c r="T64" s="172">
        <v>889</v>
      </c>
      <c r="U64" s="172">
        <v>828</v>
      </c>
      <c r="V64" s="172">
        <v>849</v>
      </c>
      <c r="W64" s="172">
        <v>747</v>
      </c>
      <c r="X64" s="172">
        <v>801</v>
      </c>
      <c r="Y64" s="172">
        <v>768</v>
      </c>
    </row>
    <row r="65" ht="11.25" customHeight="1">
      <c r="D65" s="149" t="s">
        <v>312</v>
      </c>
      <c r="E65" s="150" t="s">
        <v>103</v>
      </c>
      <c r="F65" s="151" t="s">
        <v>313</v>
      </c>
      <c r="G65" s="150" t="s">
        <v>314</v>
      </c>
      <c r="H65" s="150" t="s">
        <v>315</v>
      </c>
      <c r="I65" s="151"/>
      <c r="J65" s="126">
        <v>2</v>
      </c>
      <c r="K65" s="150"/>
      <c r="L65" s="229">
        <f>IF(("Reference probe"&lt;&gt;"Reference probe"),"N","Y")</f>
      </c>
      <c r="M65" s="172">
        <v>783</v>
      </c>
      <c r="N65" s="172">
        <v>759</v>
      </c>
      <c r="O65" s="172">
        <v>752</v>
      </c>
      <c r="P65" s="172">
        <v>762</v>
      </c>
      <c r="Q65" s="172">
        <v>759</v>
      </c>
      <c r="R65" s="172">
        <v>737</v>
      </c>
      <c r="S65" s="172">
        <v>671</v>
      </c>
      <c r="T65" s="172">
        <v>776</v>
      </c>
      <c r="U65" s="172">
        <v>805</v>
      </c>
      <c r="V65" s="172">
        <v>801</v>
      </c>
      <c r="W65" s="172">
        <v>707</v>
      </c>
      <c r="X65" s="172">
        <v>770</v>
      </c>
      <c r="Y65" s="172">
        <v>765</v>
      </c>
    </row>
    <row r="66" ht="11.25" customHeight="1">
      <c r="D66" s="149" t="s">
        <v>316</v>
      </c>
      <c r="E66" s="150" t="s">
        <v>103</v>
      </c>
      <c r="F66" s="151" t="s">
        <v>317</v>
      </c>
      <c r="G66" s="150" t="s">
        <v>314</v>
      </c>
      <c r="H66" s="150" t="s">
        <v>318</v>
      </c>
      <c r="I66" s="151"/>
      <c r="J66" s="126">
        <v>2</v>
      </c>
      <c r="K66" s="150"/>
      <c r="L66" s="229">
        <f>IF(("Reference probe"&lt;&gt;"Reference probe"),"N","Y")</f>
      </c>
      <c r="M66" s="172">
        <v>825</v>
      </c>
      <c r="N66" s="172">
        <v>871</v>
      </c>
      <c r="O66" s="172">
        <v>763</v>
      </c>
      <c r="P66" s="172">
        <v>768</v>
      </c>
      <c r="Q66" s="172">
        <v>867</v>
      </c>
      <c r="R66" s="172">
        <v>773</v>
      </c>
      <c r="S66" s="172">
        <v>756</v>
      </c>
      <c r="T66" s="172">
        <v>821</v>
      </c>
      <c r="U66" s="172">
        <v>870</v>
      </c>
      <c r="V66" s="172">
        <v>924</v>
      </c>
      <c r="W66" s="172">
        <v>773</v>
      </c>
      <c r="X66" s="172">
        <v>852</v>
      </c>
      <c r="Y66" s="172">
        <v>803</v>
      </c>
    </row>
    <row r="67" ht="11.25" customHeight="1">
      <c r="D67" s="149" t="s">
        <v>319</v>
      </c>
      <c r="E67" s="150" t="s">
        <v>103</v>
      </c>
      <c r="F67" s="151" t="s">
        <v>320</v>
      </c>
      <c r="G67" s="150" t="s">
        <v>314</v>
      </c>
      <c r="H67" s="150" t="s">
        <v>321</v>
      </c>
      <c r="I67" s="151"/>
      <c r="J67" s="126">
        <v>2</v>
      </c>
      <c r="K67" s="150"/>
      <c r="L67" s="229">
        <f>IF(("Reference probe"&lt;&gt;"Reference probe"),"N","Y")</f>
      </c>
      <c r="M67" s="172">
        <v>839</v>
      </c>
      <c r="N67" s="172">
        <v>880</v>
      </c>
      <c r="O67" s="172">
        <v>771</v>
      </c>
      <c r="P67" s="172">
        <v>803</v>
      </c>
      <c r="Q67" s="172">
        <v>855</v>
      </c>
      <c r="R67" s="172">
        <v>741</v>
      </c>
      <c r="S67" s="172">
        <v>792</v>
      </c>
      <c r="T67" s="172">
        <v>858</v>
      </c>
      <c r="U67" s="172">
        <v>883</v>
      </c>
      <c r="V67" s="172">
        <v>929</v>
      </c>
      <c r="W67" s="172">
        <v>791</v>
      </c>
      <c r="X67" s="172">
        <v>806</v>
      </c>
      <c r="Y67" s="172">
        <v>820</v>
      </c>
    </row>
    <row r="68" ht="11.25" customHeight="1">
      <c r="D68" s="149" t="s">
        <v>322</v>
      </c>
      <c r="E68" s="150" t="s">
        <v>103</v>
      </c>
      <c r="F68" s="151" t="s">
        <v>323</v>
      </c>
      <c r="G68" s="150" t="s">
        <v>324</v>
      </c>
      <c r="H68" s="150" t="s">
        <v>325</v>
      </c>
      <c r="I68" s="151"/>
      <c r="J68" s="126">
        <v>2</v>
      </c>
      <c r="K68" s="150"/>
      <c r="L68" s="229">
        <f>IF(("Reference probe"&lt;&gt;"Reference probe"),"N","Y")</f>
      </c>
      <c r="M68" s="172">
        <v>784</v>
      </c>
      <c r="N68" s="172">
        <v>840</v>
      </c>
      <c r="O68" s="172">
        <v>837</v>
      </c>
      <c r="P68" s="172">
        <v>791</v>
      </c>
      <c r="Q68" s="172">
        <v>805</v>
      </c>
      <c r="R68" s="172">
        <v>853</v>
      </c>
      <c r="S68" s="172">
        <v>818</v>
      </c>
      <c r="T68" s="172">
        <v>960</v>
      </c>
      <c r="U68" s="172">
        <v>817</v>
      </c>
      <c r="V68" s="172">
        <v>869</v>
      </c>
      <c r="W68" s="172">
        <v>802</v>
      </c>
      <c r="X68" s="172">
        <v>806</v>
      </c>
      <c r="Y68" s="172">
        <v>846</v>
      </c>
    </row>
    <row r="69" ht="11.25" customHeight="1">
      <c r="D69" s="149" t="s">
        <v>326</v>
      </c>
      <c r="E69" s="150" t="s">
        <v>103</v>
      </c>
      <c r="F69" s="151" t="s">
        <v>327</v>
      </c>
      <c r="G69" s="150" t="s">
        <v>328</v>
      </c>
      <c r="H69" s="150" t="s">
        <v>329</v>
      </c>
      <c r="I69" s="151"/>
      <c r="J69" s="126">
        <v>2</v>
      </c>
      <c r="K69" s="150"/>
      <c r="L69" s="229">
        <f>IF(("Reference probe"&lt;&gt;"Reference probe"),"N","Y")</f>
      </c>
      <c r="M69" s="172">
        <v>636</v>
      </c>
      <c r="N69" s="172">
        <v>648</v>
      </c>
      <c r="O69" s="172">
        <v>656</v>
      </c>
      <c r="P69" s="172">
        <v>655</v>
      </c>
      <c r="Q69" s="172">
        <v>662</v>
      </c>
      <c r="R69" s="172">
        <v>639</v>
      </c>
      <c r="S69" s="172">
        <v>616</v>
      </c>
      <c r="T69" s="172">
        <v>732</v>
      </c>
      <c r="U69" s="172">
        <v>660</v>
      </c>
      <c r="V69" s="172">
        <v>698</v>
      </c>
      <c r="W69" s="172">
        <v>638</v>
      </c>
      <c r="X69" s="172">
        <v>651</v>
      </c>
      <c r="Y69" s="172">
        <v>668</v>
      </c>
    </row>
    <row r="70" ht="11.25" customHeight="1">
      <c r="D70" s="149" t="s">
        <v>330</v>
      </c>
      <c r="E70" s="150" t="s">
        <v>103</v>
      </c>
      <c r="F70" s="151" t="s">
        <v>331</v>
      </c>
      <c r="G70" s="150" t="s">
        <v>328</v>
      </c>
      <c r="H70" s="150" t="s">
        <v>332</v>
      </c>
      <c r="I70" s="151"/>
      <c r="J70" s="126">
        <v>2</v>
      </c>
      <c r="K70" s="150"/>
      <c r="L70" s="229">
        <f>IF(("Reference probe"&lt;&gt;"Reference probe"),"N","Y")</f>
      </c>
      <c r="M70" s="172">
        <v>760</v>
      </c>
      <c r="N70" s="172">
        <v>805</v>
      </c>
      <c r="O70" s="172">
        <v>754</v>
      </c>
      <c r="P70" s="172">
        <v>727</v>
      </c>
      <c r="Q70" s="172">
        <v>804</v>
      </c>
      <c r="R70" s="172">
        <v>746</v>
      </c>
      <c r="S70" s="172">
        <v>711</v>
      </c>
      <c r="T70" s="172">
        <v>924</v>
      </c>
      <c r="U70" s="172">
        <v>826</v>
      </c>
      <c r="V70" s="172">
        <v>877</v>
      </c>
      <c r="W70" s="172">
        <v>702</v>
      </c>
      <c r="X70" s="172">
        <v>786</v>
      </c>
      <c r="Y70" s="172">
        <v>814</v>
      </c>
    </row>
    <row r="71" ht="11.25" customHeight="1">
      <c r="D71" s="149" t="s">
        <v>333</v>
      </c>
      <c r="E71" s="150" t="s">
        <v>103</v>
      </c>
      <c r="F71" s="151" t="s">
        <v>334</v>
      </c>
      <c r="G71" s="150" t="s">
        <v>335</v>
      </c>
      <c r="H71" s="150" t="s">
        <v>336</v>
      </c>
      <c r="I71" s="151"/>
      <c r="J71" s="126">
        <v>2</v>
      </c>
      <c r="K71" s="150"/>
      <c r="L71" s="229">
        <f>IF(("Reference probe"&lt;&gt;"Reference probe"),"N","Y")</f>
      </c>
      <c r="M71" s="172">
        <v>907</v>
      </c>
      <c r="N71" s="172">
        <v>896</v>
      </c>
      <c r="O71" s="172">
        <v>840</v>
      </c>
      <c r="P71" s="172">
        <v>775</v>
      </c>
      <c r="Q71" s="172">
        <v>900</v>
      </c>
      <c r="R71" s="172">
        <v>795</v>
      </c>
      <c r="S71" s="172">
        <v>878</v>
      </c>
      <c r="T71" s="172">
        <v>890</v>
      </c>
      <c r="U71" s="172">
        <v>868</v>
      </c>
      <c r="V71" s="172">
        <v>932</v>
      </c>
      <c r="W71" s="172">
        <v>782</v>
      </c>
      <c r="X71" s="172">
        <v>824</v>
      </c>
      <c r="Y71" s="172">
        <v>843</v>
      </c>
    </row>
    <row r="72" ht="11.25" customHeight="1">
      <c r="D72" s="149" t="s">
        <v>337</v>
      </c>
      <c r="E72" s="150" t="s">
        <v>103</v>
      </c>
      <c r="F72" s="151" t="s">
        <v>338</v>
      </c>
      <c r="G72" s="150" t="s">
        <v>335</v>
      </c>
      <c r="H72" s="150" t="s">
        <v>339</v>
      </c>
      <c r="I72" s="151"/>
      <c r="J72" s="126">
        <v>2</v>
      </c>
      <c r="K72" s="150"/>
      <c r="L72" s="229">
        <f>IF(("Reference probe"&lt;&gt;"Reference probe"),"N","Y")</f>
      </c>
      <c r="M72" s="172">
        <v>790</v>
      </c>
      <c r="N72" s="172">
        <v>833</v>
      </c>
      <c r="O72" s="172">
        <v>798</v>
      </c>
      <c r="P72" s="172">
        <v>780</v>
      </c>
      <c r="Q72" s="172">
        <v>764</v>
      </c>
      <c r="R72" s="172">
        <v>818</v>
      </c>
      <c r="S72" s="172">
        <v>749</v>
      </c>
      <c r="T72" s="172">
        <v>855</v>
      </c>
      <c r="U72" s="172">
        <v>806</v>
      </c>
      <c r="V72" s="172">
        <v>808</v>
      </c>
      <c r="W72" s="172">
        <v>733</v>
      </c>
      <c r="X72" s="172">
        <v>841</v>
      </c>
      <c r="Y72" s="172">
        <v>802</v>
      </c>
    </row>
    <row r="73" ht="11.25" customHeight="1">
      <c r="D73" s="149" t="s">
        <v>340</v>
      </c>
      <c r="E73" s="150" t="s">
        <v>103</v>
      </c>
      <c r="F73" s="151" t="s">
        <v>341</v>
      </c>
      <c r="G73" s="150" t="s">
        <v>335</v>
      </c>
      <c r="H73" s="150" t="s">
        <v>342</v>
      </c>
      <c r="I73" s="151"/>
      <c r="J73" s="126">
        <v>2</v>
      </c>
      <c r="K73" s="150"/>
      <c r="L73" s="229">
        <f>IF(("Reference probe"&lt;&gt;"Reference probe"),"N","Y")</f>
      </c>
      <c r="M73" s="172">
        <v>930</v>
      </c>
      <c r="N73" s="172">
        <v>918</v>
      </c>
      <c r="O73" s="172">
        <v>836</v>
      </c>
      <c r="P73" s="172">
        <v>856</v>
      </c>
      <c r="Q73" s="172">
        <v>875</v>
      </c>
      <c r="R73" s="172">
        <v>868</v>
      </c>
      <c r="S73" s="172">
        <v>812</v>
      </c>
      <c r="T73" s="172">
        <v>969</v>
      </c>
      <c r="U73" s="172">
        <v>886</v>
      </c>
      <c r="V73" s="172">
        <v>982</v>
      </c>
      <c r="W73" s="172">
        <v>820</v>
      </c>
      <c r="X73" s="172">
        <v>782</v>
      </c>
      <c r="Y73" s="172">
        <v>842</v>
      </c>
    </row>
    <row r="74" ht="11.25" customHeight="1">
      <c r="D74" s="149" t="s">
        <v>343</v>
      </c>
      <c r="E74" s="150" t="s">
        <v>103</v>
      </c>
      <c r="F74" s="151" t="s">
        <v>344</v>
      </c>
      <c r="G74" s="150" t="s">
        <v>345</v>
      </c>
      <c r="H74" s="150" t="s">
        <v>346</v>
      </c>
      <c r="I74" s="151"/>
      <c r="J74" s="126">
        <v>2</v>
      </c>
      <c r="K74" s="150"/>
      <c r="L74" s="229">
        <f>IF(("Reference probe"&lt;&gt;"Reference probe"),"N","Y")</f>
      </c>
      <c r="M74" s="172">
        <v>829</v>
      </c>
      <c r="N74" s="172">
        <v>823</v>
      </c>
      <c r="O74" s="172">
        <v>815</v>
      </c>
      <c r="P74" s="172">
        <v>792</v>
      </c>
      <c r="Q74" s="172">
        <v>798</v>
      </c>
      <c r="R74" s="172">
        <v>783</v>
      </c>
      <c r="S74" s="172">
        <v>776</v>
      </c>
      <c r="T74" s="172">
        <v>832</v>
      </c>
      <c r="U74" s="172">
        <v>867</v>
      </c>
      <c r="V74" s="172">
        <v>874</v>
      </c>
      <c r="W74" s="172">
        <v>800</v>
      </c>
      <c r="X74" s="172">
        <v>766</v>
      </c>
      <c r="Y74" s="172">
        <v>834</v>
      </c>
    </row>
    <row r="75" ht="11.25" customHeight="1">
      <c r="D75" s="149" t="s">
        <v>347</v>
      </c>
      <c r="E75" s="150" t="s">
        <v>103</v>
      </c>
      <c r="F75" s="151" t="s">
        <v>348</v>
      </c>
      <c r="G75" s="150" t="s">
        <v>349</v>
      </c>
      <c r="H75" s="150" t="s">
        <v>350</v>
      </c>
      <c r="I75" s="151"/>
      <c r="J75" s="126">
        <v>2</v>
      </c>
      <c r="K75" s="150"/>
      <c r="L75" s="229">
        <f>IF(("Reference probe"&lt;&gt;"Reference probe"),"N","Y")</f>
      </c>
      <c r="M75" s="172">
        <v>847</v>
      </c>
      <c r="N75" s="172">
        <v>780</v>
      </c>
      <c r="O75" s="172">
        <v>782</v>
      </c>
      <c r="P75" s="172">
        <v>769</v>
      </c>
      <c r="Q75" s="172">
        <v>804</v>
      </c>
      <c r="R75" s="172">
        <v>735</v>
      </c>
      <c r="S75" s="172">
        <v>794</v>
      </c>
      <c r="T75" s="172">
        <v>832</v>
      </c>
      <c r="U75" s="172">
        <v>863</v>
      </c>
      <c r="V75" s="172">
        <v>883</v>
      </c>
      <c r="W75" s="172">
        <v>732</v>
      </c>
      <c r="X75" s="172">
        <v>834</v>
      </c>
      <c r="Y75" s="172">
        <v>769</v>
      </c>
    </row>
    <row r="76" ht="11.25" customHeight="1">
      <c r="D76" s="149" t="s">
        <v>351</v>
      </c>
      <c r="E76" s="150" t="s">
        <v>103</v>
      </c>
      <c r="F76" s="151" t="s">
        <v>352</v>
      </c>
      <c r="G76" s="150" t="s">
        <v>353</v>
      </c>
      <c r="H76" s="150" t="s">
        <v>354</v>
      </c>
      <c r="I76" s="151"/>
      <c r="J76" s="126">
        <v>2</v>
      </c>
      <c r="K76" s="150"/>
      <c r="L76" s="229">
        <f>IF(("Reference probe"&lt;&gt;"Reference probe"),"N","Y")</f>
      </c>
      <c r="M76" s="172">
        <v>904</v>
      </c>
      <c r="N76" s="172">
        <v>968</v>
      </c>
      <c r="O76" s="172">
        <v>880</v>
      </c>
      <c r="P76" s="172">
        <v>800</v>
      </c>
      <c r="Q76" s="172">
        <v>891</v>
      </c>
      <c r="R76" s="172">
        <v>779</v>
      </c>
      <c r="S76" s="172">
        <v>833</v>
      </c>
      <c r="T76" s="172">
        <v>965</v>
      </c>
      <c r="U76" s="172">
        <v>935</v>
      </c>
      <c r="V76" s="172">
        <v>930</v>
      </c>
      <c r="W76" s="172">
        <v>834</v>
      </c>
      <c r="X76" s="172">
        <v>889</v>
      </c>
      <c r="Y76" s="172">
        <v>861</v>
      </c>
    </row>
    <row r="77" ht="11.25" customHeight="1">
      <c r="D77" s="149" t="s">
        <v>355</v>
      </c>
      <c r="E77" s="150" t="s">
        <v>103</v>
      </c>
      <c r="F77" s="151" t="s">
        <v>356</v>
      </c>
      <c r="G77" s="150" t="s">
        <v>357</v>
      </c>
      <c r="H77" s="150" t="s">
        <v>358</v>
      </c>
      <c r="I77" s="151"/>
      <c r="J77" s="126">
        <v>2</v>
      </c>
      <c r="K77" s="150"/>
      <c r="L77" s="229">
        <f>IF(("Default"&lt;&gt;"Reference probe"),"N","Y")</f>
      </c>
      <c r="M77" s="172">
        <v>900</v>
      </c>
      <c r="N77" s="172">
        <v>883</v>
      </c>
      <c r="O77" s="172">
        <v>904</v>
      </c>
      <c r="P77" s="172">
        <v>857</v>
      </c>
      <c r="Q77" s="172">
        <v>838</v>
      </c>
      <c r="R77" s="172">
        <v>803</v>
      </c>
      <c r="S77" s="172">
        <v>817</v>
      </c>
      <c r="T77" s="172">
        <v>955</v>
      </c>
      <c r="U77" s="172">
        <v>924</v>
      </c>
      <c r="V77" s="172">
        <v>899</v>
      </c>
      <c r="W77" s="172">
        <v>856</v>
      </c>
      <c r="X77" s="172">
        <v>885</v>
      </c>
      <c r="Y77" s="172">
        <v>939</v>
      </c>
    </row>
    <row r="78" ht="11.25" customHeight="1">
      <c r="D78" s="149" t="s">
        <v>359</v>
      </c>
      <c r="E78" s="150" t="s">
        <v>103</v>
      </c>
      <c r="F78" s="151" t="s">
        <v>360</v>
      </c>
      <c r="G78" s="150" t="s">
        <v>357</v>
      </c>
      <c r="H78" s="150" t="s">
        <v>361</v>
      </c>
      <c r="I78" s="151"/>
      <c r="J78" s="126">
        <v>2</v>
      </c>
      <c r="K78" s="150"/>
      <c r="L78" s="229">
        <f>IF(("Reference probe"&lt;&gt;"Reference probe"),"N","Y")</f>
      </c>
      <c r="M78" s="172">
        <v>838</v>
      </c>
      <c r="N78" s="172">
        <v>899</v>
      </c>
      <c r="O78" s="172">
        <v>764</v>
      </c>
      <c r="P78" s="172">
        <v>787</v>
      </c>
      <c r="Q78" s="172">
        <v>773</v>
      </c>
      <c r="R78" s="172">
        <v>767</v>
      </c>
      <c r="S78" s="172">
        <v>818</v>
      </c>
      <c r="T78" s="172">
        <v>871</v>
      </c>
      <c r="U78" s="172">
        <v>807</v>
      </c>
      <c r="V78" s="172">
        <v>954</v>
      </c>
      <c r="W78" s="172">
        <v>722</v>
      </c>
      <c r="X78" s="172">
        <v>788</v>
      </c>
      <c r="Y78" s="172">
        <v>801</v>
      </c>
    </row>
    <row r="79" ht="11.25" customHeight="1">
      <c r="D79" s="149" t="s">
        <v>362</v>
      </c>
      <c r="E79" s="150" t="s">
        <v>103</v>
      </c>
      <c r="F79" s="151" t="s">
        <v>363</v>
      </c>
      <c r="G79" s="150" t="s">
        <v>357</v>
      </c>
      <c r="H79" s="150" t="s">
        <v>364</v>
      </c>
      <c r="I79" s="151"/>
      <c r="J79" s="126">
        <v>2</v>
      </c>
      <c r="K79" s="150"/>
      <c r="L79" s="229">
        <f>IF(("Reference probe"&lt;&gt;"Reference probe"),"N","Y")</f>
      </c>
      <c r="M79" s="172">
        <v>1022</v>
      </c>
      <c r="N79" s="172">
        <v>947</v>
      </c>
      <c r="O79" s="172">
        <v>944</v>
      </c>
      <c r="P79" s="172">
        <v>817</v>
      </c>
      <c r="Q79" s="172">
        <v>855</v>
      </c>
      <c r="R79" s="172">
        <v>943</v>
      </c>
      <c r="S79" s="172">
        <v>840</v>
      </c>
      <c r="T79" s="172">
        <v>1075</v>
      </c>
      <c r="U79" s="172">
        <v>823</v>
      </c>
      <c r="V79" s="172">
        <v>967</v>
      </c>
      <c r="W79" s="172">
        <v>831</v>
      </c>
      <c r="X79" s="172">
        <v>884</v>
      </c>
      <c r="Y79" s="172">
        <v>939</v>
      </c>
    </row>
    <row r="80" ht="11.25" customHeight="1">
      <c r="D80" s="149" t="s">
        <v>365</v>
      </c>
      <c r="E80" s="150" t="s">
        <v>103</v>
      </c>
      <c r="F80" s="151" t="s">
        <v>366</v>
      </c>
      <c r="G80" s="150" t="s">
        <v>357</v>
      </c>
      <c r="H80" s="150" t="s">
        <v>367</v>
      </c>
      <c r="I80" s="151"/>
      <c r="J80" s="126">
        <v>2</v>
      </c>
      <c r="K80" s="150"/>
      <c r="L80" s="229">
        <f>IF(("Reference probe"&lt;&gt;"Reference probe"),"N","Y")</f>
      </c>
      <c r="M80" s="172">
        <v>604</v>
      </c>
      <c r="N80" s="172">
        <v>639</v>
      </c>
      <c r="O80" s="172">
        <v>592</v>
      </c>
      <c r="P80" s="172">
        <v>566</v>
      </c>
      <c r="Q80" s="172">
        <v>600</v>
      </c>
      <c r="R80" s="172">
        <v>562</v>
      </c>
      <c r="S80" s="172">
        <v>553</v>
      </c>
      <c r="T80" s="172">
        <v>684</v>
      </c>
      <c r="U80" s="172">
        <v>608</v>
      </c>
      <c r="V80" s="172">
        <v>617</v>
      </c>
      <c r="W80" s="172">
        <v>528</v>
      </c>
      <c r="X80" s="172">
        <v>543</v>
      </c>
      <c r="Y80" s="172">
        <v>572</v>
      </c>
    </row>
    <row r="81" ht="11.25" customHeight="1">
      <c r="D81" s="149" t="s">
        <v>368</v>
      </c>
      <c r="E81" s="150" t="s">
        <v>103</v>
      </c>
      <c r="F81" s="151" t="s">
        <v>369</v>
      </c>
      <c r="G81" s="150" t="s">
        <v>357</v>
      </c>
      <c r="H81" s="150" t="s">
        <v>370</v>
      </c>
      <c r="I81" s="151"/>
      <c r="J81" s="126">
        <v>2</v>
      </c>
      <c r="K81" s="150"/>
      <c r="L81" s="229">
        <f>IF(("Reference probe"&lt;&gt;"Reference probe"),"N","Y")</f>
      </c>
      <c r="M81" s="172">
        <v>918</v>
      </c>
      <c r="N81" s="172">
        <v>930</v>
      </c>
      <c r="O81" s="172">
        <v>942</v>
      </c>
      <c r="P81" s="172">
        <v>877</v>
      </c>
      <c r="Q81" s="172">
        <v>1030</v>
      </c>
      <c r="R81" s="172">
        <v>828</v>
      </c>
      <c r="S81" s="172">
        <v>901</v>
      </c>
      <c r="T81" s="172">
        <v>941</v>
      </c>
      <c r="U81" s="172">
        <v>954</v>
      </c>
      <c r="V81" s="172">
        <v>1031</v>
      </c>
      <c r="W81" s="172">
        <v>878</v>
      </c>
      <c r="X81" s="172">
        <v>984</v>
      </c>
      <c r="Y81" s="172">
        <v>879</v>
      </c>
    </row>
    <row r="82" ht="11.25" customHeight="1">
      <c r="D82" s="149" t="s">
        <v>371</v>
      </c>
      <c r="E82" s="150" t="s">
        <v>103</v>
      </c>
      <c r="F82" s="151" t="s">
        <v>372</v>
      </c>
      <c r="G82" s="150" t="s">
        <v>373</v>
      </c>
      <c r="H82" s="150" t="s">
        <v>374</v>
      </c>
      <c r="I82" s="151"/>
      <c r="J82" s="126">
        <v>2</v>
      </c>
      <c r="K82" s="150"/>
      <c r="L82" s="229">
        <f>IF(("Reference probe"&lt;&gt;"Reference probe"),"N","Y")</f>
      </c>
      <c r="M82" s="172">
        <v>749</v>
      </c>
      <c r="N82" s="172">
        <v>773</v>
      </c>
      <c r="O82" s="172">
        <v>768</v>
      </c>
      <c r="P82" s="172">
        <v>719</v>
      </c>
      <c r="Q82" s="172">
        <v>755</v>
      </c>
      <c r="R82" s="172">
        <v>703</v>
      </c>
      <c r="S82" s="172">
        <v>682</v>
      </c>
      <c r="T82" s="172">
        <v>878</v>
      </c>
      <c r="U82" s="172">
        <v>813</v>
      </c>
      <c r="V82" s="172">
        <v>849</v>
      </c>
      <c r="W82" s="172">
        <v>768</v>
      </c>
      <c r="X82" s="172">
        <v>806</v>
      </c>
      <c r="Y82" s="172">
        <v>745</v>
      </c>
    </row>
    <row r="83" ht="11.25" customHeight="1">
      <c r="D83" s="149" t="s">
        <v>375</v>
      </c>
      <c r="E83" s="150" t="s">
        <v>103</v>
      </c>
      <c r="F83" s="151" t="s">
        <v>376</v>
      </c>
      <c r="G83" s="150" t="s">
        <v>377</v>
      </c>
      <c r="H83" s="150" t="s">
        <v>378</v>
      </c>
      <c r="I83" s="151"/>
      <c r="J83" s="126">
        <v>2</v>
      </c>
      <c r="K83" s="150"/>
      <c r="L83" s="229">
        <f>IF(("Reference probe"&lt;&gt;"Reference probe"),"N","Y")</f>
      </c>
      <c r="M83" s="172">
        <v>939</v>
      </c>
      <c r="N83" s="172">
        <v>864</v>
      </c>
      <c r="O83" s="172">
        <v>787</v>
      </c>
      <c r="P83" s="172">
        <v>829</v>
      </c>
      <c r="Q83" s="172">
        <v>870</v>
      </c>
      <c r="R83" s="172">
        <v>876</v>
      </c>
      <c r="S83" s="172">
        <v>844</v>
      </c>
      <c r="T83" s="172">
        <v>913</v>
      </c>
      <c r="U83" s="172">
        <v>858</v>
      </c>
      <c r="V83" s="172">
        <v>931</v>
      </c>
      <c r="W83" s="172">
        <v>822</v>
      </c>
      <c r="X83" s="172">
        <v>853</v>
      </c>
      <c r="Y83" s="172">
        <v>827</v>
      </c>
    </row>
    <row r="84" ht="11.25" customHeight="1">
      <c r="D84" s="149" t="s">
        <v>379</v>
      </c>
      <c r="E84" s="150" t="s">
        <v>103</v>
      </c>
      <c r="F84" s="151" t="s">
        <v>380</v>
      </c>
      <c r="G84" s="150" t="s">
        <v>381</v>
      </c>
      <c r="H84" s="150" t="s">
        <v>382</v>
      </c>
      <c r="I84" s="151"/>
      <c r="J84" s="126">
        <v>2</v>
      </c>
      <c r="K84" s="150"/>
      <c r="L84" s="229">
        <f>IF(("Reference probe"&lt;&gt;"Reference probe"),"N","Y")</f>
      </c>
      <c r="M84" s="172">
        <v>778</v>
      </c>
      <c r="N84" s="172">
        <v>858</v>
      </c>
      <c r="O84" s="172">
        <v>805</v>
      </c>
      <c r="P84" s="172">
        <v>868</v>
      </c>
      <c r="Q84" s="172">
        <v>918</v>
      </c>
      <c r="R84" s="172">
        <v>781</v>
      </c>
      <c r="S84" s="172">
        <v>782</v>
      </c>
      <c r="T84" s="172">
        <v>925</v>
      </c>
      <c r="U84" s="172">
        <v>841</v>
      </c>
      <c r="V84" s="172">
        <v>917</v>
      </c>
      <c r="W84" s="172">
        <v>810</v>
      </c>
      <c r="X84" s="172">
        <v>856</v>
      </c>
      <c r="Y84" s="172">
        <v>854</v>
      </c>
    </row>
    <row r="85" ht="11.25" customHeight="1">
      <c r="D85" s="149" t="s">
        <v>383</v>
      </c>
      <c r="E85" s="150" t="s">
        <v>103</v>
      </c>
      <c r="F85" s="151" t="s">
        <v>384</v>
      </c>
      <c r="G85" s="150" t="s">
        <v>381</v>
      </c>
      <c r="H85" s="150" t="s">
        <v>385</v>
      </c>
      <c r="I85" s="151"/>
      <c r="J85" s="126">
        <v>2</v>
      </c>
      <c r="K85" s="150"/>
      <c r="L85" s="229">
        <f>IF(("Reference probe"&lt;&gt;"Reference probe"),"N","Y")</f>
      </c>
      <c r="M85" s="172">
        <v>795</v>
      </c>
      <c r="N85" s="172">
        <v>829</v>
      </c>
      <c r="O85" s="172">
        <v>853</v>
      </c>
      <c r="P85" s="172">
        <v>828</v>
      </c>
      <c r="Q85" s="172">
        <v>821</v>
      </c>
      <c r="R85" s="172">
        <v>790</v>
      </c>
      <c r="S85" s="172">
        <v>759</v>
      </c>
      <c r="T85" s="172">
        <v>968</v>
      </c>
      <c r="U85" s="172">
        <v>861</v>
      </c>
      <c r="V85" s="172">
        <v>860</v>
      </c>
      <c r="W85" s="172">
        <v>752</v>
      </c>
      <c r="X85" s="172">
        <v>870</v>
      </c>
      <c r="Y85" s="172">
        <v>777</v>
      </c>
    </row>
    <row r="86" ht="11.25" customHeight="1">
      <c r="D86" s="149" t="s">
        <v>386</v>
      </c>
      <c r="E86" s="150" t="s">
        <v>103</v>
      </c>
      <c r="F86" s="151" t="s">
        <v>387</v>
      </c>
      <c r="G86" s="150" t="s">
        <v>381</v>
      </c>
      <c r="H86" s="150" t="s">
        <v>388</v>
      </c>
      <c r="I86" s="151"/>
      <c r="J86" s="126">
        <v>2</v>
      </c>
      <c r="K86" s="150"/>
      <c r="L86" s="229">
        <f>IF(("Reference probe"&lt;&gt;"Reference probe"),"N","Y")</f>
      </c>
      <c r="M86" s="172">
        <v>812</v>
      </c>
      <c r="N86" s="172">
        <v>764</v>
      </c>
      <c r="O86" s="172">
        <v>777</v>
      </c>
      <c r="P86" s="172">
        <v>771</v>
      </c>
      <c r="Q86" s="172">
        <v>780</v>
      </c>
      <c r="R86" s="172">
        <v>708</v>
      </c>
      <c r="S86" s="172">
        <v>749</v>
      </c>
      <c r="T86" s="172">
        <v>788</v>
      </c>
      <c r="U86" s="172">
        <v>827</v>
      </c>
      <c r="V86" s="172">
        <v>820</v>
      </c>
      <c r="W86" s="172">
        <v>802</v>
      </c>
      <c r="X86" s="172">
        <v>735</v>
      </c>
      <c r="Y86" s="172">
        <v>756</v>
      </c>
    </row>
    <row r="87" ht="11.25" customHeight="1">
      <c r="D87" s="149" t="s">
        <v>389</v>
      </c>
      <c r="E87" s="150" t="s">
        <v>103</v>
      </c>
      <c r="F87" s="151" t="s">
        <v>390</v>
      </c>
      <c r="G87" s="150" t="s">
        <v>381</v>
      </c>
      <c r="H87" s="150" t="s">
        <v>391</v>
      </c>
      <c r="I87" s="151"/>
      <c r="J87" s="126">
        <v>2</v>
      </c>
      <c r="K87" s="150"/>
      <c r="L87" s="229">
        <f>IF(("Reference probe"&lt;&gt;"Reference probe"),"N","Y")</f>
      </c>
      <c r="M87" s="172">
        <v>657</v>
      </c>
      <c r="N87" s="172">
        <v>627</v>
      </c>
      <c r="O87" s="172">
        <v>576</v>
      </c>
      <c r="P87" s="172">
        <v>604</v>
      </c>
      <c r="Q87" s="172">
        <v>552</v>
      </c>
      <c r="R87" s="172">
        <v>589</v>
      </c>
      <c r="S87" s="172">
        <v>630</v>
      </c>
      <c r="T87" s="172">
        <v>724</v>
      </c>
      <c r="U87" s="172">
        <v>632</v>
      </c>
      <c r="V87" s="172">
        <v>648</v>
      </c>
      <c r="W87" s="172">
        <v>583</v>
      </c>
      <c r="X87" s="172">
        <v>634</v>
      </c>
      <c r="Y87" s="172">
        <v>618</v>
      </c>
    </row>
    <row r="88" ht="11.25" customHeight="1">
      <c r="D88" s="149" t="s">
        <v>392</v>
      </c>
      <c r="E88" s="150" t="s">
        <v>103</v>
      </c>
      <c r="F88" s="151" t="s">
        <v>393</v>
      </c>
      <c r="G88" s="150" t="s">
        <v>381</v>
      </c>
      <c r="H88" s="150" t="s">
        <v>394</v>
      </c>
      <c r="I88" s="151"/>
      <c r="J88" s="126">
        <v>2</v>
      </c>
      <c r="K88" s="150"/>
      <c r="L88" s="229">
        <f>IF(("Reference probe"&lt;&gt;"Reference probe"),"N","Y")</f>
      </c>
      <c r="M88" s="172">
        <v>832</v>
      </c>
      <c r="N88" s="172">
        <v>804</v>
      </c>
      <c r="O88" s="172">
        <v>762</v>
      </c>
      <c r="P88" s="172">
        <v>775</v>
      </c>
      <c r="Q88" s="172">
        <v>793</v>
      </c>
      <c r="R88" s="172">
        <v>787</v>
      </c>
      <c r="S88" s="172">
        <v>687</v>
      </c>
      <c r="T88" s="172">
        <v>858</v>
      </c>
      <c r="U88" s="172">
        <v>839</v>
      </c>
      <c r="V88" s="172">
        <v>787</v>
      </c>
      <c r="W88" s="172">
        <v>767</v>
      </c>
      <c r="X88" s="172">
        <v>845</v>
      </c>
      <c r="Y88" s="172">
        <v>820</v>
      </c>
    </row>
    <row r="89" ht="11.25" customHeight="1">
      <c r="D89" s="149" t="s">
        <v>395</v>
      </c>
      <c r="E89" s="150" t="s">
        <v>103</v>
      </c>
      <c r="F89" s="151" t="s">
        <v>396</v>
      </c>
      <c r="G89" s="150" t="s">
        <v>397</v>
      </c>
      <c r="H89" s="150" t="s">
        <v>398</v>
      </c>
      <c r="I89" s="151"/>
      <c r="J89" s="126">
        <v>2</v>
      </c>
      <c r="K89" s="150"/>
      <c r="L89" s="229">
        <f>IF(("Reference probe"&lt;&gt;"Reference probe"),"N","Y")</f>
      </c>
      <c r="M89" s="172">
        <v>812</v>
      </c>
      <c r="N89" s="172">
        <v>799</v>
      </c>
      <c r="O89" s="172">
        <v>796</v>
      </c>
      <c r="P89" s="172">
        <v>840</v>
      </c>
      <c r="Q89" s="172">
        <v>824</v>
      </c>
      <c r="R89" s="172">
        <v>797</v>
      </c>
      <c r="S89" s="172">
        <v>807</v>
      </c>
      <c r="T89" s="172">
        <v>848</v>
      </c>
      <c r="U89" s="172">
        <v>815</v>
      </c>
      <c r="V89" s="172">
        <v>902</v>
      </c>
      <c r="W89" s="172">
        <v>764</v>
      </c>
      <c r="X89" s="172">
        <v>830</v>
      </c>
      <c r="Y89" s="172">
        <v>847</v>
      </c>
    </row>
    <row r="90" ht="11.25" customHeight="1">
      <c r="D90" s="149" t="s">
        <v>399</v>
      </c>
      <c r="E90" s="150" t="s">
        <v>103</v>
      </c>
      <c r="F90" s="151" t="s">
        <v>400</v>
      </c>
      <c r="G90" s="150" t="s">
        <v>401</v>
      </c>
      <c r="H90" s="150" t="s">
        <v>402</v>
      </c>
      <c r="I90" s="151"/>
      <c r="J90" s="126">
        <v>2</v>
      </c>
      <c r="K90" s="150"/>
      <c r="L90" s="229">
        <f>IF(("Reference probe"&lt;&gt;"Reference probe"),"N","Y")</f>
      </c>
      <c r="M90" s="172">
        <v>857</v>
      </c>
      <c r="N90" s="172">
        <v>831</v>
      </c>
      <c r="O90" s="172">
        <v>757</v>
      </c>
      <c r="P90" s="172">
        <v>784</v>
      </c>
      <c r="Q90" s="172">
        <v>782</v>
      </c>
      <c r="R90" s="172">
        <v>773</v>
      </c>
      <c r="S90" s="172">
        <v>788</v>
      </c>
      <c r="T90" s="172">
        <v>811</v>
      </c>
      <c r="U90" s="172">
        <v>787</v>
      </c>
      <c r="V90" s="172">
        <v>837</v>
      </c>
      <c r="W90" s="172">
        <v>746</v>
      </c>
      <c r="X90" s="172">
        <v>758</v>
      </c>
      <c r="Y90" s="172">
        <v>783</v>
      </c>
    </row>
    <row r="91" ht="11.25" customHeight="1">
      <c r="D91" s="149" t="s">
        <v>403</v>
      </c>
      <c r="E91" s="150" t="s">
        <v>103</v>
      </c>
      <c r="F91" s="151" t="s">
        <v>404</v>
      </c>
      <c r="G91" s="150" t="s">
        <v>401</v>
      </c>
      <c r="H91" s="150" t="s">
        <v>405</v>
      </c>
      <c r="I91" s="151"/>
      <c r="J91" s="126">
        <v>2</v>
      </c>
      <c r="K91" s="150"/>
      <c r="L91" s="229">
        <f>IF(("Default"&lt;&gt;"Reference probe"),"N","Y")</f>
      </c>
      <c r="M91" s="172">
        <v>719</v>
      </c>
      <c r="N91" s="172">
        <v>777</v>
      </c>
      <c r="O91" s="172">
        <v>777</v>
      </c>
      <c r="P91" s="172">
        <v>669</v>
      </c>
      <c r="Q91" s="172">
        <v>649</v>
      </c>
      <c r="R91" s="172">
        <v>697</v>
      </c>
      <c r="S91" s="172">
        <v>676</v>
      </c>
      <c r="T91" s="172">
        <v>835</v>
      </c>
      <c r="U91" s="172">
        <v>725</v>
      </c>
      <c r="V91" s="172">
        <v>802</v>
      </c>
      <c r="W91" s="172">
        <v>716</v>
      </c>
      <c r="X91" s="172">
        <v>606</v>
      </c>
      <c r="Y91" s="172">
        <v>691</v>
      </c>
    </row>
    <row r="92" ht="11.25" customHeight="1">
      <c r="D92" s="149" t="s">
        <v>406</v>
      </c>
      <c r="E92" s="150" t="s">
        <v>103</v>
      </c>
      <c r="F92" s="151" t="s">
        <v>407</v>
      </c>
      <c r="G92" s="150" t="s">
        <v>408</v>
      </c>
      <c r="H92" s="150" t="s">
        <v>409</v>
      </c>
      <c r="I92" s="151"/>
      <c r="J92" s="126">
        <v>2</v>
      </c>
      <c r="K92" s="150"/>
      <c r="L92" s="229">
        <f>IF(("Default"&lt;&gt;"Reference probe"),"N","Y")</f>
      </c>
      <c r="M92" s="172">
        <v>925</v>
      </c>
      <c r="N92" s="172">
        <v>814</v>
      </c>
      <c r="O92" s="172">
        <v>828</v>
      </c>
      <c r="P92" s="172">
        <v>841</v>
      </c>
      <c r="Q92" s="172">
        <v>796</v>
      </c>
      <c r="R92" s="172">
        <v>780</v>
      </c>
      <c r="S92" s="172">
        <v>807</v>
      </c>
      <c r="T92" s="172">
        <v>896</v>
      </c>
      <c r="U92" s="172">
        <v>886</v>
      </c>
      <c r="V92" s="172">
        <v>942</v>
      </c>
      <c r="W92" s="172">
        <v>841</v>
      </c>
      <c r="X92" s="172">
        <v>843</v>
      </c>
      <c r="Y92" s="172">
        <v>843</v>
      </c>
    </row>
    <row r="93" ht="11.25" customHeight="1">
      <c r="D93" s="149" t="s">
        <v>410</v>
      </c>
      <c r="E93" s="150" t="s">
        <v>103</v>
      </c>
      <c r="F93" s="151" t="s">
        <v>411</v>
      </c>
      <c r="G93" s="150" t="s">
        <v>408</v>
      </c>
      <c r="H93" s="150" t="s">
        <v>412</v>
      </c>
      <c r="I93" s="151"/>
      <c r="J93" s="126">
        <v>2</v>
      </c>
      <c r="K93" s="150"/>
      <c r="L93" s="229">
        <f>IF(("Reference probe"&lt;&gt;"Reference probe"),"N","Y")</f>
      </c>
      <c r="M93" s="172">
        <v>682</v>
      </c>
      <c r="N93" s="172">
        <v>700</v>
      </c>
      <c r="O93" s="172">
        <v>693</v>
      </c>
      <c r="P93" s="172">
        <v>652</v>
      </c>
      <c r="Q93" s="172">
        <v>751</v>
      </c>
      <c r="R93" s="172">
        <v>616</v>
      </c>
      <c r="S93" s="172">
        <v>621</v>
      </c>
      <c r="T93" s="172">
        <v>701</v>
      </c>
      <c r="U93" s="172">
        <v>757</v>
      </c>
      <c r="V93" s="172">
        <v>685</v>
      </c>
      <c r="W93" s="172">
        <v>632</v>
      </c>
      <c r="X93" s="172">
        <v>711</v>
      </c>
      <c r="Y93" s="172">
        <v>672</v>
      </c>
    </row>
    <row r="94" ht="11.25" customHeight="1">
      <c r="D94" s="149" t="s">
        <v>413</v>
      </c>
      <c r="E94" s="150" t="s">
        <v>103</v>
      </c>
      <c r="F94" s="151" t="s">
        <v>414</v>
      </c>
      <c r="G94" s="150" t="s">
        <v>415</v>
      </c>
      <c r="H94" s="150" t="s">
        <v>416</v>
      </c>
      <c r="I94" s="151"/>
      <c r="J94" s="126">
        <v>2</v>
      </c>
      <c r="K94" s="150"/>
      <c r="L94" s="229">
        <f>IF(("Default"&lt;&gt;"Reference probe"),"N","Y")</f>
      </c>
      <c r="M94" s="172">
        <v>849</v>
      </c>
      <c r="N94" s="172">
        <v>810</v>
      </c>
      <c r="O94" s="172">
        <v>721</v>
      </c>
      <c r="P94" s="172">
        <v>719</v>
      </c>
      <c r="Q94" s="172">
        <v>784</v>
      </c>
      <c r="R94" s="172">
        <v>698</v>
      </c>
      <c r="S94" s="172">
        <v>751</v>
      </c>
      <c r="T94" s="172">
        <v>827</v>
      </c>
      <c r="U94" s="172">
        <v>741</v>
      </c>
      <c r="V94" s="172">
        <v>800</v>
      </c>
      <c r="W94" s="172">
        <v>687</v>
      </c>
      <c r="X94" s="172">
        <v>721</v>
      </c>
      <c r="Y94" s="172">
        <v>756</v>
      </c>
    </row>
    <row r="95" ht="11.25" customHeight="1">
      <c r="D95" s="149" t="s">
        <v>417</v>
      </c>
      <c r="E95" s="150" t="s">
        <v>103</v>
      </c>
      <c r="F95" s="151" t="s">
        <v>418</v>
      </c>
      <c r="G95" s="150" t="s">
        <v>419</v>
      </c>
      <c r="H95" s="150" t="s">
        <v>420</v>
      </c>
      <c r="I95" s="151"/>
      <c r="J95" s="126">
        <v>2</v>
      </c>
      <c r="K95" s="150"/>
      <c r="L95" s="229">
        <f>IF(("Reference probe"&lt;&gt;"Reference probe"),"N","Y")</f>
      </c>
      <c r="M95" s="172">
        <v>810</v>
      </c>
      <c r="N95" s="172">
        <v>808</v>
      </c>
      <c r="O95" s="172">
        <v>779</v>
      </c>
      <c r="P95" s="172">
        <v>685</v>
      </c>
      <c r="Q95" s="172">
        <v>838</v>
      </c>
      <c r="R95" s="172">
        <v>805</v>
      </c>
      <c r="S95" s="172">
        <v>799</v>
      </c>
      <c r="T95" s="172">
        <v>837</v>
      </c>
      <c r="U95" s="172">
        <v>850</v>
      </c>
      <c r="V95" s="172">
        <v>870</v>
      </c>
      <c r="W95" s="172">
        <v>747</v>
      </c>
      <c r="X95" s="172">
        <v>843</v>
      </c>
      <c r="Y95" s="172">
        <v>759</v>
      </c>
    </row>
    <row r="96" ht="11.25" customHeight="1">
      <c r="D96" s="149" t="s">
        <v>421</v>
      </c>
      <c r="E96" s="150" t="s">
        <v>103</v>
      </c>
      <c r="F96" s="151" t="s">
        <v>422</v>
      </c>
      <c r="G96" s="150" t="s">
        <v>419</v>
      </c>
      <c r="H96" s="150" t="s">
        <v>423</v>
      </c>
      <c r="I96" s="151"/>
      <c r="J96" s="126">
        <v>2</v>
      </c>
      <c r="K96" s="150"/>
      <c r="L96" s="229">
        <f>IF(("Reference probe"&lt;&gt;"Reference probe"),"N","Y")</f>
      </c>
      <c r="M96" s="172">
        <v>859</v>
      </c>
      <c r="N96" s="172">
        <v>933</v>
      </c>
      <c r="O96" s="172">
        <v>918</v>
      </c>
      <c r="P96" s="172">
        <v>935</v>
      </c>
      <c r="Q96" s="172">
        <v>933</v>
      </c>
      <c r="R96" s="172">
        <v>815</v>
      </c>
      <c r="S96" s="172">
        <v>836</v>
      </c>
      <c r="T96" s="172">
        <v>1023</v>
      </c>
      <c r="U96" s="172">
        <v>992</v>
      </c>
      <c r="V96" s="172">
        <v>962</v>
      </c>
      <c r="W96" s="172">
        <v>883</v>
      </c>
      <c r="X96" s="172">
        <v>911</v>
      </c>
      <c r="Y96" s="172">
        <v>911</v>
      </c>
    </row>
    <row r="97" ht="11.25" customHeight="1">
      <c r="D97" s="149" t="s">
        <v>424</v>
      </c>
      <c r="E97" s="150" t="s">
        <v>103</v>
      </c>
      <c r="F97" s="151" t="s">
        <v>425</v>
      </c>
      <c r="G97" s="150" t="s">
        <v>419</v>
      </c>
      <c r="H97" s="150" t="s">
        <v>426</v>
      </c>
      <c r="I97" s="151"/>
      <c r="J97" s="126">
        <v>2</v>
      </c>
      <c r="K97" s="150"/>
      <c r="L97" s="229">
        <f>IF(("Reference probe"&lt;&gt;"Reference probe"),"N","Y")</f>
      </c>
      <c r="M97" s="172">
        <v>585</v>
      </c>
      <c r="N97" s="172">
        <v>625</v>
      </c>
      <c r="O97" s="172">
        <v>601</v>
      </c>
      <c r="P97" s="172">
        <v>572</v>
      </c>
      <c r="Q97" s="172">
        <v>587</v>
      </c>
      <c r="R97" s="172">
        <v>548</v>
      </c>
      <c r="S97" s="172">
        <v>583</v>
      </c>
      <c r="T97" s="172">
        <v>626</v>
      </c>
      <c r="U97" s="172">
        <v>613</v>
      </c>
      <c r="V97" s="172">
        <v>593</v>
      </c>
      <c r="W97" s="172">
        <v>574</v>
      </c>
      <c r="X97" s="172">
        <v>575</v>
      </c>
      <c r="Y97" s="172">
        <v>620</v>
      </c>
    </row>
    <row r="98" ht="11.25" customHeight="1">
      <c r="D98" s="149" t="s">
        <v>427</v>
      </c>
      <c r="E98" s="150" t="s">
        <v>103</v>
      </c>
      <c r="F98" s="151" t="s">
        <v>428</v>
      </c>
      <c r="G98" s="150" t="s">
        <v>419</v>
      </c>
      <c r="H98" s="150" t="s">
        <v>429</v>
      </c>
      <c r="I98" s="151"/>
      <c r="J98" s="126">
        <v>2</v>
      </c>
      <c r="K98" s="150"/>
      <c r="L98" s="229">
        <f>IF(("Reference probe"&lt;&gt;"Reference probe"),"N","Y")</f>
      </c>
      <c r="M98" s="172">
        <v>894</v>
      </c>
      <c r="N98" s="172">
        <v>979</v>
      </c>
      <c r="O98" s="172">
        <v>839</v>
      </c>
      <c r="P98" s="172">
        <v>900</v>
      </c>
      <c r="Q98" s="172">
        <v>879</v>
      </c>
      <c r="R98" s="172">
        <v>827</v>
      </c>
      <c r="S98" s="172">
        <v>801</v>
      </c>
      <c r="T98" s="172">
        <v>1001</v>
      </c>
      <c r="U98" s="172">
        <v>848</v>
      </c>
      <c r="V98" s="172">
        <v>1005</v>
      </c>
      <c r="W98" s="172">
        <v>826</v>
      </c>
      <c r="X98" s="172">
        <v>892</v>
      </c>
      <c r="Y98" s="172">
        <v>926</v>
      </c>
    </row>
    <row r="99" ht="11.25" customHeight="1">
      <c r="D99" s="149" t="s">
        <v>430</v>
      </c>
      <c r="E99" s="150" t="s">
        <v>103</v>
      </c>
      <c r="F99" s="151" t="s">
        <v>431</v>
      </c>
      <c r="G99" s="150" t="s">
        <v>432</v>
      </c>
      <c r="H99" s="150" t="s">
        <v>433</v>
      </c>
      <c r="I99" s="151"/>
      <c r="J99" s="126">
        <v>2</v>
      </c>
      <c r="K99" s="150"/>
      <c r="L99" s="229">
        <f>IF(("Reference probe"&lt;&gt;"Reference probe"),"N","Y")</f>
      </c>
      <c r="M99" s="172">
        <v>685</v>
      </c>
      <c r="N99" s="172">
        <v>635</v>
      </c>
      <c r="O99" s="172">
        <v>608</v>
      </c>
      <c r="P99" s="172">
        <v>633</v>
      </c>
      <c r="Q99" s="172">
        <v>734</v>
      </c>
      <c r="R99" s="172">
        <v>636</v>
      </c>
      <c r="S99" s="172">
        <v>611</v>
      </c>
      <c r="T99" s="172">
        <v>675</v>
      </c>
      <c r="U99" s="172">
        <v>700</v>
      </c>
      <c r="V99" s="172">
        <v>700</v>
      </c>
      <c r="W99" s="172">
        <v>601</v>
      </c>
      <c r="X99" s="172">
        <v>611</v>
      </c>
      <c r="Y99" s="172">
        <v>597</v>
      </c>
    </row>
    <row r="100" ht="11.25" customHeight="1">
      <c r="D100" s="149" t="s">
        <v>434</v>
      </c>
      <c r="E100" s="150" t="s">
        <v>103</v>
      </c>
      <c r="F100" s="151" t="s">
        <v>435</v>
      </c>
      <c r="G100" s="150" t="s">
        <v>432</v>
      </c>
      <c r="H100" s="150" t="s">
        <v>436</v>
      </c>
      <c r="I100" s="151"/>
      <c r="J100" s="126">
        <v>2</v>
      </c>
      <c r="K100" s="150"/>
      <c r="L100" s="229">
        <f>IF(("Reference probe"&lt;&gt;"Reference probe"),"N","Y")</f>
      </c>
      <c r="M100" s="172">
        <v>682</v>
      </c>
      <c r="N100" s="172">
        <v>722</v>
      </c>
      <c r="O100" s="172">
        <v>643</v>
      </c>
      <c r="P100" s="172">
        <v>592</v>
      </c>
      <c r="Q100" s="172">
        <v>775</v>
      </c>
      <c r="R100" s="172">
        <v>617</v>
      </c>
      <c r="S100" s="172">
        <v>642</v>
      </c>
      <c r="T100" s="172">
        <v>795</v>
      </c>
      <c r="U100" s="172">
        <v>702</v>
      </c>
      <c r="V100" s="172">
        <v>772</v>
      </c>
      <c r="W100" s="172">
        <v>639</v>
      </c>
      <c r="X100" s="172">
        <v>638</v>
      </c>
      <c r="Y100" s="172">
        <v>685</v>
      </c>
    </row>
    <row r="101" ht="11.25" customHeight="1">
      <c r="D101" s="149" t="s">
        <v>437</v>
      </c>
      <c r="E101" s="150" t="s">
        <v>103</v>
      </c>
      <c r="F101" s="151" t="s">
        <v>438</v>
      </c>
      <c r="G101" s="150" t="s">
        <v>432</v>
      </c>
      <c r="H101" s="150" t="s">
        <v>439</v>
      </c>
      <c r="I101" s="151"/>
      <c r="J101" s="126">
        <v>2</v>
      </c>
      <c r="K101" s="150"/>
      <c r="L101" s="229">
        <f>IF(("Default"&lt;&gt;"Reference probe"),"N","Y")</f>
      </c>
      <c r="M101" s="172">
        <v>693</v>
      </c>
      <c r="N101" s="172">
        <v>682</v>
      </c>
      <c r="O101" s="172">
        <v>632</v>
      </c>
      <c r="P101" s="172">
        <v>580</v>
      </c>
      <c r="Q101" s="172">
        <v>668</v>
      </c>
      <c r="R101" s="172">
        <v>620</v>
      </c>
      <c r="S101" s="172">
        <v>638</v>
      </c>
      <c r="T101" s="172">
        <v>700</v>
      </c>
      <c r="U101" s="172">
        <v>685</v>
      </c>
      <c r="V101" s="172">
        <v>721</v>
      </c>
      <c r="W101" s="172">
        <v>628</v>
      </c>
      <c r="X101" s="172">
        <v>657</v>
      </c>
      <c r="Y101" s="172">
        <v>672</v>
      </c>
    </row>
    <row r="102" ht="11.25" customHeight="1">
      <c r="D102" s="149" t="s">
        <v>440</v>
      </c>
      <c r="E102" s="150" t="s">
        <v>103</v>
      </c>
      <c r="F102" s="151" t="s">
        <v>441</v>
      </c>
      <c r="G102" s="150" t="s">
        <v>442</v>
      </c>
      <c r="H102" s="150" t="s">
        <v>443</v>
      </c>
      <c r="I102" s="151"/>
      <c r="J102" s="126">
        <v>2</v>
      </c>
      <c r="K102" s="150"/>
      <c r="L102" s="229">
        <f>IF(("Default"&lt;&gt;"Reference probe"),"N","Y")</f>
      </c>
      <c r="M102" s="172">
        <v>715</v>
      </c>
      <c r="N102" s="172">
        <v>780</v>
      </c>
      <c r="O102" s="172">
        <v>702</v>
      </c>
      <c r="P102" s="172">
        <v>651</v>
      </c>
      <c r="Q102" s="172">
        <v>707</v>
      </c>
      <c r="R102" s="172">
        <v>605</v>
      </c>
      <c r="S102" s="172">
        <v>663</v>
      </c>
      <c r="T102" s="172">
        <v>822</v>
      </c>
      <c r="U102" s="172">
        <v>680</v>
      </c>
      <c r="V102" s="172">
        <v>727</v>
      </c>
      <c r="W102" s="172">
        <v>655</v>
      </c>
      <c r="X102" s="172">
        <v>761</v>
      </c>
      <c r="Y102" s="172">
        <v>739</v>
      </c>
    </row>
    <row r="103" ht="11.25" customHeight="1">
      <c r="D103" s="149" t="s">
        <v>444</v>
      </c>
      <c r="E103" s="150" t="s">
        <v>103</v>
      </c>
      <c r="F103" s="151" t="s">
        <v>445</v>
      </c>
      <c r="G103" s="150" t="s">
        <v>442</v>
      </c>
      <c r="H103" s="150" t="s">
        <v>446</v>
      </c>
      <c r="I103" s="151"/>
      <c r="J103" s="126">
        <v>2</v>
      </c>
      <c r="K103" s="150"/>
      <c r="L103" s="229">
        <f>IF(("Reference probe"&lt;&gt;"Reference probe"),"N","Y")</f>
      </c>
      <c r="M103" s="172">
        <v>804</v>
      </c>
      <c r="N103" s="172">
        <v>901</v>
      </c>
      <c r="O103" s="172">
        <v>842</v>
      </c>
      <c r="P103" s="172">
        <v>757</v>
      </c>
      <c r="Q103" s="172">
        <v>846</v>
      </c>
      <c r="R103" s="172">
        <v>871</v>
      </c>
      <c r="S103" s="172">
        <v>722</v>
      </c>
      <c r="T103" s="172">
        <v>930</v>
      </c>
      <c r="U103" s="172">
        <v>852</v>
      </c>
      <c r="V103" s="172">
        <v>858</v>
      </c>
      <c r="W103" s="172">
        <v>759</v>
      </c>
      <c r="X103" s="172">
        <v>735</v>
      </c>
      <c r="Y103" s="172">
        <v>879</v>
      </c>
    </row>
    <row r="104" ht="11.25" customHeight="1">
      <c r="D104" s="149" t="s">
        <v>447</v>
      </c>
      <c r="E104" s="150" t="s">
        <v>103</v>
      </c>
      <c r="F104" s="151" t="s">
        <v>448</v>
      </c>
      <c r="G104" s="150" t="s">
        <v>449</v>
      </c>
      <c r="H104" s="150" t="s">
        <v>450</v>
      </c>
      <c r="I104" s="151"/>
      <c r="J104" s="126">
        <v>2</v>
      </c>
      <c r="K104" s="150"/>
      <c r="L104" s="229">
        <f>IF(("Reference probe"&lt;&gt;"Reference probe"),"N","Y")</f>
      </c>
      <c r="M104" s="172">
        <v>924</v>
      </c>
      <c r="N104" s="172">
        <v>919</v>
      </c>
      <c r="O104" s="172">
        <v>903</v>
      </c>
      <c r="P104" s="172">
        <v>927</v>
      </c>
      <c r="Q104" s="172">
        <v>949</v>
      </c>
      <c r="R104" s="172">
        <v>890</v>
      </c>
      <c r="S104" s="172">
        <v>796</v>
      </c>
      <c r="T104" s="172">
        <v>981</v>
      </c>
      <c r="U104" s="172">
        <v>905</v>
      </c>
      <c r="V104" s="172">
        <v>939</v>
      </c>
      <c r="W104" s="172">
        <v>904</v>
      </c>
      <c r="X104" s="172">
        <v>904</v>
      </c>
      <c r="Y104" s="172">
        <v>896</v>
      </c>
    </row>
    <row r="105" ht="11.25" customHeight="1">
      <c r="D105" s="149" t="s">
        <v>451</v>
      </c>
      <c r="E105" s="150" t="s">
        <v>103</v>
      </c>
      <c r="F105" s="151" t="s">
        <v>452</v>
      </c>
      <c r="G105" s="150" t="s">
        <v>453</v>
      </c>
      <c r="H105" s="150" t="s">
        <v>454</v>
      </c>
      <c r="I105" s="151"/>
      <c r="J105" s="126">
        <v>2</v>
      </c>
      <c r="K105" s="150"/>
      <c r="L105" s="229">
        <f>IF(("Reference probe"&lt;&gt;"Reference probe"),"N","Y")</f>
      </c>
      <c r="M105" s="172">
        <v>709</v>
      </c>
      <c r="N105" s="172">
        <v>801</v>
      </c>
      <c r="O105" s="172">
        <v>734</v>
      </c>
      <c r="P105" s="172">
        <v>713</v>
      </c>
      <c r="Q105" s="172">
        <v>731</v>
      </c>
      <c r="R105" s="172">
        <v>760</v>
      </c>
      <c r="S105" s="172">
        <v>708</v>
      </c>
      <c r="T105" s="172">
        <v>758</v>
      </c>
      <c r="U105" s="172">
        <v>814</v>
      </c>
      <c r="V105" s="172">
        <v>812</v>
      </c>
      <c r="W105" s="172">
        <v>733</v>
      </c>
      <c r="X105" s="172">
        <v>655</v>
      </c>
      <c r="Y105" s="172">
        <v>746</v>
      </c>
    </row>
    <row r="106" ht="11.25" customHeight="1">
      <c r="D106" s="149" t="s">
        <v>455</v>
      </c>
      <c r="E106" s="150" t="s">
        <v>103</v>
      </c>
      <c r="F106" s="151" t="s">
        <v>456</v>
      </c>
      <c r="G106" s="150" t="s">
        <v>453</v>
      </c>
      <c r="H106" s="150" t="s">
        <v>457</v>
      </c>
      <c r="I106" s="151"/>
      <c r="J106" s="126">
        <v>2</v>
      </c>
      <c r="K106" s="150"/>
      <c r="L106" s="229">
        <f>IF(("Reference probe"&lt;&gt;"Reference probe"),"N","Y")</f>
      </c>
      <c r="M106" s="172">
        <v>746</v>
      </c>
      <c r="N106" s="172">
        <v>794</v>
      </c>
      <c r="O106" s="172">
        <v>710</v>
      </c>
      <c r="P106" s="172">
        <v>704</v>
      </c>
      <c r="Q106" s="172">
        <v>755</v>
      </c>
      <c r="R106" s="172">
        <v>694</v>
      </c>
      <c r="S106" s="172">
        <v>760</v>
      </c>
      <c r="T106" s="172">
        <v>830</v>
      </c>
      <c r="U106" s="172">
        <v>740</v>
      </c>
      <c r="V106" s="172">
        <v>760</v>
      </c>
      <c r="W106" s="172">
        <v>742</v>
      </c>
      <c r="X106" s="172">
        <v>729</v>
      </c>
      <c r="Y106" s="172">
        <v>768</v>
      </c>
    </row>
    <row r="107" ht="11.25" customHeight="1">
      <c r="D107" s="149" t="s">
        <v>458</v>
      </c>
      <c r="E107" s="150" t="s">
        <v>103</v>
      </c>
      <c r="F107" s="151" t="s">
        <v>459</v>
      </c>
      <c r="G107" s="150" t="s">
        <v>460</v>
      </c>
      <c r="H107" s="150" t="s">
        <v>461</v>
      </c>
      <c r="I107" s="151"/>
      <c r="J107" s="126">
        <v>2</v>
      </c>
      <c r="K107" s="150"/>
      <c r="L107" s="229">
        <f>IF(("Default"&lt;&gt;"Reference probe"),"N","Y")</f>
      </c>
      <c r="M107" s="172">
        <v>631</v>
      </c>
      <c r="N107" s="172">
        <v>650</v>
      </c>
      <c r="O107" s="172">
        <v>563</v>
      </c>
      <c r="P107" s="172">
        <v>551</v>
      </c>
      <c r="Q107" s="172">
        <v>527</v>
      </c>
      <c r="R107" s="172">
        <v>598</v>
      </c>
      <c r="S107" s="172">
        <v>602</v>
      </c>
      <c r="T107" s="172">
        <v>679</v>
      </c>
      <c r="U107" s="172">
        <v>585</v>
      </c>
      <c r="V107" s="172">
        <v>663</v>
      </c>
      <c r="W107" s="172">
        <v>572</v>
      </c>
      <c r="X107" s="172">
        <v>583</v>
      </c>
      <c r="Y107" s="172">
        <v>629</v>
      </c>
    </row>
    <row r="108" ht="11.25" customHeight="1">
      <c r="D108" s="149" t="s">
        <v>462</v>
      </c>
      <c r="E108" s="150" t="s">
        <v>103</v>
      </c>
      <c r="F108" s="151" t="s">
        <v>463</v>
      </c>
      <c r="G108" s="150" t="s">
        <v>460</v>
      </c>
      <c r="H108" s="150" t="s">
        <v>464</v>
      </c>
      <c r="I108" s="151"/>
      <c r="J108" s="126">
        <v>2</v>
      </c>
      <c r="K108" s="150"/>
      <c r="L108" s="229">
        <f>IF(("Reference probe"&lt;&gt;"Reference probe"),"N","Y")</f>
      </c>
      <c r="M108" s="172">
        <v>791</v>
      </c>
      <c r="N108" s="172">
        <v>766</v>
      </c>
      <c r="O108" s="172">
        <v>743</v>
      </c>
      <c r="P108" s="172">
        <v>780</v>
      </c>
      <c r="Q108" s="172">
        <v>775</v>
      </c>
      <c r="R108" s="172">
        <v>739</v>
      </c>
      <c r="S108" s="172">
        <v>683</v>
      </c>
      <c r="T108" s="172">
        <v>849</v>
      </c>
      <c r="U108" s="172">
        <v>775</v>
      </c>
      <c r="V108" s="172">
        <v>812</v>
      </c>
      <c r="W108" s="172">
        <v>767</v>
      </c>
      <c r="X108" s="172">
        <v>784</v>
      </c>
      <c r="Y108" s="172">
        <v>805</v>
      </c>
    </row>
    <row r="109" ht="11.25" customHeight="1">
      <c r="D109" s="149" t="s">
        <v>465</v>
      </c>
      <c r="E109" s="150" t="s">
        <v>103</v>
      </c>
      <c r="F109" s="151" t="s">
        <v>466</v>
      </c>
      <c r="G109" s="150" t="s">
        <v>467</v>
      </c>
      <c r="H109" s="150" t="s">
        <v>468</v>
      </c>
      <c r="I109" s="151"/>
      <c r="J109" s="126">
        <v>2</v>
      </c>
      <c r="K109" s="150"/>
      <c r="L109" s="229">
        <f>IF(("Reference probe"&lt;&gt;"Reference probe"),"N","Y")</f>
      </c>
      <c r="M109" s="172">
        <v>814</v>
      </c>
      <c r="N109" s="172">
        <v>782</v>
      </c>
      <c r="O109" s="172">
        <v>717</v>
      </c>
      <c r="P109" s="172">
        <v>750</v>
      </c>
      <c r="Q109" s="172">
        <v>843</v>
      </c>
      <c r="R109" s="172">
        <v>683</v>
      </c>
      <c r="S109" s="172">
        <v>765</v>
      </c>
      <c r="T109" s="172">
        <v>861</v>
      </c>
      <c r="U109" s="172">
        <v>769</v>
      </c>
      <c r="V109" s="172">
        <v>791</v>
      </c>
      <c r="W109" s="172">
        <v>732</v>
      </c>
      <c r="X109" s="172">
        <v>789</v>
      </c>
      <c r="Y109" s="172">
        <v>711</v>
      </c>
    </row>
    <row r="110" ht="11.25" customHeight="1">
      <c r="D110" s="149" t="s">
        <v>469</v>
      </c>
      <c r="E110" s="150" t="s">
        <v>103</v>
      </c>
      <c r="F110" s="151" t="s">
        <v>470</v>
      </c>
      <c r="G110" s="150" t="s">
        <v>471</v>
      </c>
      <c r="H110" s="150" t="s">
        <v>472</v>
      </c>
      <c r="I110" s="151"/>
      <c r="J110" s="126">
        <v>2</v>
      </c>
      <c r="K110" s="150"/>
      <c r="L110" s="229">
        <f>IF(("Reference probe"&lt;&gt;"Reference probe"),"N","Y")</f>
      </c>
      <c r="M110" s="172">
        <v>809</v>
      </c>
      <c r="N110" s="172">
        <v>873</v>
      </c>
      <c r="O110" s="172">
        <v>834</v>
      </c>
      <c r="P110" s="172">
        <v>802</v>
      </c>
      <c r="Q110" s="172">
        <v>816</v>
      </c>
      <c r="R110" s="172">
        <v>764</v>
      </c>
      <c r="S110" s="172">
        <v>762</v>
      </c>
      <c r="T110" s="172">
        <v>826</v>
      </c>
      <c r="U110" s="172">
        <v>867</v>
      </c>
      <c r="V110" s="172">
        <v>866</v>
      </c>
      <c r="W110" s="172">
        <v>718</v>
      </c>
      <c r="X110" s="172">
        <v>835</v>
      </c>
      <c r="Y110" s="172">
        <v>793</v>
      </c>
    </row>
    <row r="111" ht="11.25" customHeight="1">
      <c r="D111" s="149" t="s">
        <v>473</v>
      </c>
      <c r="E111" s="150" t="s">
        <v>103</v>
      </c>
      <c r="F111" s="151" t="s">
        <v>474</v>
      </c>
      <c r="G111" s="150" t="s">
        <v>471</v>
      </c>
      <c r="H111" s="150" t="s">
        <v>475</v>
      </c>
      <c r="I111" s="151"/>
      <c r="J111" s="126">
        <v>2</v>
      </c>
      <c r="K111" s="150"/>
      <c r="L111" s="229">
        <f>IF(("Reference probe"&lt;&gt;"Reference probe"),"N","Y")</f>
      </c>
      <c r="M111" s="172">
        <v>789</v>
      </c>
      <c r="N111" s="172">
        <v>780</v>
      </c>
      <c r="O111" s="172">
        <v>818</v>
      </c>
      <c r="P111" s="172">
        <v>790</v>
      </c>
      <c r="Q111" s="172">
        <v>746</v>
      </c>
      <c r="R111" s="172">
        <v>726</v>
      </c>
      <c r="S111" s="172">
        <v>756</v>
      </c>
      <c r="T111" s="172">
        <v>877</v>
      </c>
      <c r="U111" s="172">
        <v>828</v>
      </c>
      <c r="V111" s="172">
        <v>789</v>
      </c>
      <c r="W111" s="172">
        <v>741</v>
      </c>
      <c r="X111" s="172">
        <v>834</v>
      </c>
      <c r="Y111" s="172">
        <v>767</v>
      </c>
    </row>
    <row r="112" ht="11.25" customHeight="1">
      <c r="D112" s="149" t="s">
        <v>476</v>
      </c>
      <c r="E112" s="150" t="s">
        <v>103</v>
      </c>
      <c r="F112" s="151" t="s">
        <v>477</v>
      </c>
      <c r="G112" s="150" t="s">
        <v>471</v>
      </c>
      <c r="H112" s="150" t="s">
        <v>478</v>
      </c>
      <c r="I112" s="151"/>
      <c r="J112" s="126">
        <v>2</v>
      </c>
      <c r="K112" s="150"/>
      <c r="L112" s="229">
        <f>IF(("Reference probe"&lt;&gt;"Reference probe"),"N","Y")</f>
      </c>
      <c r="M112" s="172">
        <v>609</v>
      </c>
      <c r="N112" s="172">
        <v>636</v>
      </c>
      <c r="O112" s="172">
        <v>633</v>
      </c>
      <c r="P112" s="172">
        <v>611</v>
      </c>
      <c r="Q112" s="172">
        <v>673</v>
      </c>
      <c r="R112" s="172">
        <v>592</v>
      </c>
      <c r="S112" s="172">
        <v>633</v>
      </c>
      <c r="T112" s="172">
        <v>695</v>
      </c>
      <c r="U112" s="172">
        <v>653</v>
      </c>
      <c r="V112" s="172">
        <v>685</v>
      </c>
      <c r="W112" s="172">
        <v>567</v>
      </c>
      <c r="X112" s="172">
        <v>599</v>
      </c>
      <c r="Y112" s="172">
        <v>562</v>
      </c>
    </row>
    <row r="113" ht="11.25" customHeight="1">
      <c r="D113" s="149" t="s">
        <v>479</v>
      </c>
      <c r="E113" s="150" t="s">
        <v>103</v>
      </c>
      <c r="F113" s="151" t="s">
        <v>480</v>
      </c>
      <c r="G113" s="150" t="s">
        <v>481</v>
      </c>
      <c r="H113" s="150" t="s">
        <v>482</v>
      </c>
      <c r="I113" s="151"/>
      <c r="J113" s="126">
        <v>2</v>
      </c>
      <c r="K113" s="150"/>
      <c r="L113" s="229">
        <f>IF(("Reference probe"&lt;&gt;"Reference probe"),"N","Y")</f>
      </c>
      <c r="M113" s="172">
        <v>881</v>
      </c>
      <c r="N113" s="172">
        <v>832</v>
      </c>
      <c r="O113" s="172">
        <v>774</v>
      </c>
      <c r="P113" s="172">
        <v>827</v>
      </c>
      <c r="Q113" s="172">
        <v>864</v>
      </c>
      <c r="R113" s="172">
        <v>815</v>
      </c>
      <c r="S113" s="172">
        <v>802</v>
      </c>
      <c r="T113" s="172">
        <v>943</v>
      </c>
      <c r="U113" s="172">
        <v>921</v>
      </c>
      <c r="V113" s="172">
        <v>967</v>
      </c>
      <c r="W113" s="172">
        <v>761</v>
      </c>
      <c r="X113" s="172">
        <v>918</v>
      </c>
      <c r="Y113" s="172">
        <v>874</v>
      </c>
    </row>
    <row r="114" ht="11.25" customHeight="1">
      <c r="D114" s="149" t="s">
        <v>483</v>
      </c>
      <c r="E114" s="150" t="s">
        <v>103</v>
      </c>
      <c r="F114" s="151" t="s">
        <v>484</v>
      </c>
      <c r="G114" s="150" t="s">
        <v>481</v>
      </c>
      <c r="H114" s="150" t="s">
        <v>485</v>
      </c>
      <c r="I114" s="151"/>
      <c r="J114" s="126">
        <v>2</v>
      </c>
      <c r="K114" s="150"/>
      <c r="L114" s="229">
        <f>IF(("Reference probe"&lt;&gt;"Reference probe"),"N","Y")</f>
      </c>
      <c r="M114" s="172">
        <v>730</v>
      </c>
      <c r="N114" s="172">
        <v>701</v>
      </c>
      <c r="O114" s="172">
        <v>682</v>
      </c>
      <c r="P114" s="172">
        <v>639</v>
      </c>
      <c r="Q114" s="172">
        <v>674</v>
      </c>
      <c r="R114" s="172">
        <v>666</v>
      </c>
      <c r="S114" s="172">
        <v>660</v>
      </c>
      <c r="T114" s="172">
        <v>664</v>
      </c>
      <c r="U114" s="172">
        <v>744</v>
      </c>
      <c r="V114" s="172">
        <v>683</v>
      </c>
      <c r="W114" s="172">
        <v>623</v>
      </c>
      <c r="X114" s="172">
        <v>706</v>
      </c>
      <c r="Y114" s="172">
        <v>644</v>
      </c>
    </row>
    <row r="115" ht="11.25" customHeight="1">
      <c r="D115" s="149" t="s">
        <v>486</v>
      </c>
      <c r="E115" s="150" t="s">
        <v>103</v>
      </c>
      <c r="F115" s="151" t="s">
        <v>487</v>
      </c>
      <c r="G115" s="150" t="s">
        <v>488</v>
      </c>
      <c r="H115" s="150" t="s">
        <v>489</v>
      </c>
      <c r="I115" s="151"/>
      <c r="J115" s="126">
        <v>2</v>
      </c>
      <c r="K115" s="150"/>
      <c r="L115" s="229">
        <f>IF(("Reference probe"&lt;&gt;"Reference probe"),"N","Y")</f>
      </c>
      <c r="M115" s="172">
        <v>598</v>
      </c>
      <c r="N115" s="172">
        <v>713</v>
      </c>
      <c r="O115" s="172">
        <v>654</v>
      </c>
      <c r="P115" s="172">
        <v>634</v>
      </c>
      <c r="Q115" s="172">
        <v>698</v>
      </c>
      <c r="R115" s="172">
        <v>631</v>
      </c>
      <c r="S115" s="172">
        <v>668</v>
      </c>
      <c r="T115" s="172">
        <v>737</v>
      </c>
      <c r="U115" s="172">
        <v>669</v>
      </c>
      <c r="V115" s="172">
        <v>662</v>
      </c>
      <c r="W115" s="172">
        <v>635</v>
      </c>
      <c r="X115" s="172">
        <v>652</v>
      </c>
      <c r="Y115" s="172">
        <v>651</v>
      </c>
    </row>
    <row r="116" ht="11.25" customHeight="1">
      <c r="D116" s="149" t="s">
        <v>490</v>
      </c>
      <c r="E116" s="150" t="s">
        <v>103</v>
      </c>
      <c r="F116" s="151" t="s">
        <v>491</v>
      </c>
      <c r="G116" s="150" t="s">
        <v>492</v>
      </c>
      <c r="H116" s="150" t="s">
        <v>493</v>
      </c>
      <c r="I116" s="151"/>
      <c r="J116" s="126">
        <v>2</v>
      </c>
      <c r="K116" s="150"/>
      <c r="L116" s="229">
        <f>IF(("Reference probe"&lt;&gt;"Reference probe"),"N","Y")</f>
      </c>
      <c r="M116" s="172">
        <v>746</v>
      </c>
      <c r="N116" s="172">
        <v>706</v>
      </c>
      <c r="O116" s="172">
        <v>743</v>
      </c>
      <c r="P116" s="172">
        <v>705</v>
      </c>
      <c r="Q116" s="172">
        <v>750</v>
      </c>
      <c r="R116" s="172">
        <v>695</v>
      </c>
      <c r="S116" s="172">
        <v>725</v>
      </c>
      <c r="T116" s="172">
        <v>837</v>
      </c>
      <c r="U116" s="172">
        <v>786</v>
      </c>
      <c r="V116" s="172">
        <v>831</v>
      </c>
      <c r="W116" s="172">
        <v>646</v>
      </c>
      <c r="X116" s="172">
        <v>751</v>
      </c>
      <c r="Y116" s="172">
        <v>712</v>
      </c>
    </row>
    <row r="117" ht="11.25" customHeight="1">
      <c r="D117" s="149" t="s">
        <v>494</v>
      </c>
      <c r="E117" s="150" t="s">
        <v>103</v>
      </c>
      <c r="F117" s="151" t="s">
        <v>495</v>
      </c>
      <c r="G117" s="150" t="s">
        <v>496</v>
      </c>
      <c r="H117" s="150" t="s">
        <v>497</v>
      </c>
      <c r="I117" s="151"/>
      <c r="J117" s="126">
        <v>2</v>
      </c>
      <c r="K117" s="150"/>
      <c r="L117" s="229">
        <f>IF(("Default"&lt;&gt;"Reference probe"),"N","Y")</f>
      </c>
      <c r="M117" s="172">
        <v>825</v>
      </c>
      <c r="N117" s="172">
        <v>798</v>
      </c>
      <c r="O117" s="172">
        <v>797</v>
      </c>
      <c r="P117" s="172">
        <v>814</v>
      </c>
      <c r="Q117" s="172">
        <v>868</v>
      </c>
      <c r="R117" s="172">
        <v>755</v>
      </c>
      <c r="S117" s="172">
        <v>761</v>
      </c>
      <c r="T117" s="172">
        <v>923</v>
      </c>
      <c r="U117" s="172">
        <v>912</v>
      </c>
      <c r="V117" s="172">
        <v>874</v>
      </c>
      <c r="W117" s="172">
        <v>785</v>
      </c>
      <c r="X117" s="172">
        <v>934</v>
      </c>
      <c r="Y117" s="172">
        <v>870</v>
      </c>
    </row>
    <row r="118" ht="11.25" customHeight="1">
      <c r="D118" s="149" t="s">
        <v>498</v>
      </c>
      <c r="E118" s="150" t="s">
        <v>103</v>
      </c>
      <c r="F118" s="151" t="s">
        <v>499</v>
      </c>
      <c r="G118" s="150" t="s">
        <v>500</v>
      </c>
      <c r="H118" s="150" t="s">
        <v>501</v>
      </c>
      <c r="I118" s="151"/>
      <c r="J118" s="126">
        <v>2</v>
      </c>
      <c r="K118" s="150"/>
      <c r="L118" s="229">
        <f>IF(("Reference probe"&lt;&gt;"Reference probe"),"N","Y")</f>
      </c>
      <c r="M118" s="172">
        <v>906</v>
      </c>
      <c r="N118" s="172">
        <v>886</v>
      </c>
      <c r="O118" s="172">
        <v>760</v>
      </c>
      <c r="P118" s="172">
        <v>827</v>
      </c>
      <c r="Q118" s="172">
        <v>907</v>
      </c>
      <c r="R118" s="172">
        <v>858</v>
      </c>
      <c r="S118" s="172">
        <v>737</v>
      </c>
      <c r="T118" s="172">
        <v>903</v>
      </c>
      <c r="U118" s="172">
        <v>865</v>
      </c>
      <c r="V118" s="172">
        <v>909</v>
      </c>
      <c r="W118" s="172">
        <v>817</v>
      </c>
      <c r="X118" s="172">
        <v>872</v>
      </c>
      <c r="Y118" s="172">
        <v>849</v>
      </c>
    </row>
    <row r="119" ht="11.25" customHeight="1">
      <c r="D119" s="149" t="s">
        <v>502</v>
      </c>
      <c r="E119" s="150" t="s">
        <v>103</v>
      </c>
      <c r="F119" s="151" t="s">
        <v>503</v>
      </c>
      <c r="G119" s="150" t="s">
        <v>504</v>
      </c>
      <c r="H119" s="150" t="s">
        <v>505</v>
      </c>
      <c r="I119" s="151"/>
      <c r="J119" s="126">
        <v>2</v>
      </c>
      <c r="K119" s="150"/>
      <c r="L119" s="229">
        <f>IF(("Reference probe"&lt;&gt;"Reference probe"),"N","Y")</f>
      </c>
      <c r="M119" s="172">
        <v>780</v>
      </c>
      <c r="N119" s="172">
        <v>800</v>
      </c>
      <c r="O119" s="172">
        <v>758</v>
      </c>
      <c r="P119" s="172">
        <v>697</v>
      </c>
      <c r="Q119" s="172">
        <v>846</v>
      </c>
      <c r="R119" s="172">
        <v>726</v>
      </c>
      <c r="S119" s="172">
        <v>809</v>
      </c>
      <c r="T119" s="172">
        <v>839</v>
      </c>
      <c r="U119" s="172">
        <v>769</v>
      </c>
      <c r="V119" s="172">
        <v>838</v>
      </c>
      <c r="W119" s="172">
        <v>735</v>
      </c>
      <c r="X119" s="172">
        <v>818</v>
      </c>
      <c r="Y119" s="172">
        <v>811</v>
      </c>
    </row>
    <row r="120" ht="11.25" customHeight="1">
      <c r="D120" s="149" t="s">
        <v>506</v>
      </c>
      <c r="E120" s="150" t="s">
        <v>103</v>
      </c>
      <c r="F120" s="151" t="s">
        <v>507</v>
      </c>
      <c r="G120" s="150" t="s">
        <v>508</v>
      </c>
      <c r="H120" s="150" t="s">
        <v>509</v>
      </c>
      <c r="I120" s="151"/>
      <c r="J120" s="126">
        <v>2</v>
      </c>
      <c r="K120" s="150"/>
      <c r="L120" s="229">
        <f>IF(("Reference probe"&lt;&gt;"Reference probe"),"N","Y")</f>
      </c>
      <c r="M120" s="172">
        <v>869</v>
      </c>
      <c r="N120" s="172">
        <v>846</v>
      </c>
      <c r="O120" s="172">
        <v>841</v>
      </c>
      <c r="P120" s="172">
        <v>794</v>
      </c>
      <c r="Q120" s="172">
        <v>810</v>
      </c>
      <c r="R120" s="172">
        <v>757</v>
      </c>
      <c r="S120" s="172">
        <v>793</v>
      </c>
      <c r="T120" s="172">
        <v>953</v>
      </c>
      <c r="U120" s="172">
        <v>800</v>
      </c>
      <c r="V120" s="172">
        <v>844</v>
      </c>
      <c r="W120" s="172">
        <v>753</v>
      </c>
      <c r="X120" s="172">
        <v>771</v>
      </c>
      <c r="Y120" s="172">
        <v>807</v>
      </c>
    </row>
    <row r="121" ht="11.25" customHeight="1">
      <c r="D121" s="149" t="s">
        <v>510</v>
      </c>
      <c r="E121" s="150" t="s">
        <v>103</v>
      </c>
      <c r="F121" s="151" t="s">
        <v>511</v>
      </c>
      <c r="G121" s="150" t="s">
        <v>508</v>
      </c>
      <c r="H121" s="150" t="s">
        <v>512</v>
      </c>
      <c r="I121" s="151"/>
      <c r="J121" s="126">
        <v>2</v>
      </c>
      <c r="K121" s="150"/>
      <c r="L121" s="229">
        <f>IF(("Reference probe"&lt;&gt;"Reference probe"),"N","Y")</f>
      </c>
      <c r="M121" s="172">
        <v>794</v>
      </c>
      <c r="N121" s="172">
        <v>707</v>
      </c>
      <c r="O121" s="172">
        <v>764</v>
      </c>
      <c r="P121" s="172">
        <v>764</v>
      </c>
      <c r="Q121" s="172">
        <v>765</v>
      </c>
      <c r="R121" s="172">
        <v>731</v>
      </c>
      <c r="S121" s="172">
        <v>763</v>
      </c>
      <c r="T121" s="172">
        <v>772</v>
      </c>
      <c r="U121" s="172">
        <v>715</v>
      </c>
      <c r="V121" s="172">
        <v>843</v>
      </c>
      <c r="W121" s="172">
        <v>657</v>
      </c>
      <c r="X121" s="172">
        <v>800</v>
      </c>
      <c r="Y121" s="172">
        <v>734</v>
      </c>
    </row>
    <row r="122" ht="11.25" customHeight="1">
      <c r="D122" s="149" t="s">
        <v>513</v>
      </c>
      <c r="E122" s="150" t="s">
        <v>103</v>
      </c>
      <c r="F122" s="151" t="s">
        <v>514</v>
      </c>
      <c r="G122" s="150" t="s">
        <v>515</v>
      </c>
      <c r="H122" s="150" t="s">
        <v>516</v>
      </c>
      <c r="I122" s="151"/>
      <c r="J122" s="126">
        <v>2</v>
      </c>
      <c r="K122" s="150"/>
      <c r="L122" s="229">
        <f>IF(("Default"&lt;&gt;"Reference probe"),"N","Y")</f>
      </c>
      <c r="M122" s="172">
        <v>673</v>
      </c>
      <c r="N122" s="172">
        <v>790</v>
      </c>
      <c r="O122" s="172">
        <v>686</v>
      </c>
      <c r="P122" s="172">
        <v>719</v>
      </c>
      <c r="Q122" s="172">
        <v>705</v>
      </c>
      <c r="R122" s="172">
        <v>639</v>
      </c>
      <c r="S122" s="172">
        <v>723</v>
      </c>
      <c r="T122" s="172">
        <v>777</v>
      </c>
      <c r="U122" s="172">
        <v>765</v>
      </c>
      <c r="V122" s="172">
        <v>745</v>
      </c>
      <c r="W122" s="172">
        <v>664</v>
      </c>
      <c r="X122" s="172">
        <v>742</v>
      </c>
      <c r="Y122" s="172">
        <v>668</v>
      </c>
    </row>
    <row r="123" ht="11.25" customHeight="1">
      <c r="D123" s="149" t="s">
        <v>517</v>
      </c>
      <c r="E123" s="150" t="s">
        <v>103</v>
      </c>
      <c r="F123" s="151" t="s">
        <v>518</v>
      </c>
      <c r="G123" s="150" t="s">
        <v>515</v>
      </c>
      <c r="H123" s="150" t="s">
        <v>519</v>
      </c>
      <c r="I123" s="151"/>
      <c r="J123" s="126">
        <v>2</v>
      </c>
      <c r="K123" s="150"/>
      <c r="L123" s="229">
        <f>IF(("Reference probe"&lt;&gt;"Reference probe"),"N","Y")</f>
      </c>
      <c r="M123" s="172">
        <v>693</v>
      </c>
      <c r="N123" s="172">
        <v>773</v>
      </c>
      <c r="O123" s="172">
        <v>701</v>
      </c>
      <c r="P123" s="172">
        <v>797</v>
      </c>
      <c r="Q123" s="172">
        <v>759</v>
      </c>
      <c r="R123" s="172">
        <v>624</v>
      </c>
      <c r="S123" s="172">
        <v>698</v>
      </c>
      <c r="T123" s="172">
        <v>759</v>
      </c>
      <c r="U123" s="172">
        <v>766</v>
      </c>
      <c r="V123" s="172">
        <v>721</v>
      </c>
      <c r="W123" s="172">
        <v>712</v>
      </c>
      <c r="X123" s="172">
        <v>683</v>
      </c>
      <c r="Y123" s="172">
        <v>766</v>
      </c>
    </row>
    <row r="124" ht="11.25" customHeight="1">
      <c r="D124" s="149" t="s">
        <v>520</v>
      </c>
      <c r="E124" s="150" t="s">
        <v>103</v>
      </c>
      <c r="F124" s="151" t="s">
        <v>521</v>
      </c>
      <c r="G124" s="150" t="s">
        <v>522</v>
      </c>
      <c r="H124" s="150" t="s">
        <v>523</v>
      </c>
      <c r="I124" s="151"/>
      <c r="J124" s="126">
        <v>2</v>
      </c>
      <c r="K124" s="150"/>
      <c r="L124" s="229">
        <f>IF(("Reference probe"&lt;&gt;"Reference probe"),"N","Y")</f>
      </c>
      <c r="M124" s="172">
        <v>778</v>
      </c>
      <c r="N124" s="172">
        <v>767</v>
      </c>
      <c r="O124" s="172">
        <v>697</v>
      </c>
      <c r="P124" s="172">
        <v>673</v>
      </c>
      <c r="Q124" s="172">
        <v>749</v>
      </c>
      <c r="R124" s="172">
        <v>694</v>
      </c>
      <c r="S124" s="172">
        <v>698</v>
      </c>
      <c r="T124" s="172">
        <v>780</v>
      </c>
      <c r="U124" s="172">
        <v>815</v>
      </c>
      <c r="V124" s="172">
        <v>827</v>
      </c>
      <c r="W124" s="172">
        <v>667</v>
      </c>
      <c r="X124" s="172">
        <v>805</v>
      </c>
      <c r="Y124" s="172">
        <v>775</v>
      </c>
    </row>
    <row r="125" ht="11.25" customHeight="1">
      <c r="D125" s="149" t="s">
        <v>524</v>
      </c>
      <c r="E125" s="150" t="s">
        <v>103</v>
      </c>
      <c r="F125" s="151" t="s">
        <v>525</v>
      </c>
      <c r="G125" s="150" t="s">
        <v>526</v>
      </c>
      <c r="H125" s="150" t="s">
        <v>527</v>
      </c>
      <c r="I125" s="151"/>
      <c r="J125" s="126">
        <v>2</v>
      </c>
      <c r="K125" s="150"/>
      <c r="L125" s="229">
        <f>IF(("Reference probe"&lt;&gt;"Reference probe"),"N","Y")</f>
      </c>
      <c r="M125" s="172">
        <v>843</v>
      </c>
      <c r="N125" s="172">
        <v>844</v>
      </c>
      <c r="O125" s="172">
        <v>732</v>
      </c>
      <c r="P125" s="172">
        <v>700</v>
      </c>
      <c r="Q125" s="172">
        <v>745</v>
      </c>
      <c r="R125" s="172">
        <v>773</v>
      </c>
      <c r="S125" s="172">
        <v>727</v>
      </c>
      <c r="T125" s="172">
        <v>811</v>
      </c>
      <c r="U125" s="172">
        <v>807</v>
      </c>
      <c r="V125" s="172">
        <v>877</v>
      </c>
      <c r="W125" s="172">
        <v>682</v>
      </c>
      <c r="X125" s="172">
        <v>747</v>
      </c>
      <c r="Y125" s="172">
        <v>836</v>
      </c>
    </row>
    <row r="126" ht="11.25" customHeight="1">
      <c r="D126" s="149" t="s">
        <v>528</v>
      </c>
      <c r="E126" s="150" t="s">
        <v>103</v>
      </c>
      <c r="F126" s="151" t="s">
        <v>529</v>
      </c>
      <c r="G126" s="150" t="s">
        <v>530</v>
      </c>
      <c r="H126" s="150" t="s">
        <v>531</v>
      </c>
      <c r="I126" s="151"/>
      <c r="J126" s="126">
        <v>2</v>
      </c>
      <c r="K126" s="150"/>
      <c r="L126" s="229">
        <f>IF(("Reference probe"&lt;&gt;"Reference probe"),"N","Y")</f>
      </c>
      <c r="M126" s="172">
        <v>811</v>
      </c>
      <c r="N126" s="172">
        <v>804</v>
      </c>
      <c r="O126" s="172">
        <v>775</v>
      </c>
      <c r="P126" s="172">
        <v>712</v>
      </c>
      <c r="Q126" s="172">
        <v>751</v>
      </c>
      <c r="R126" s="172">
        <v>757</v>
      </c>
      <c r="S126" s="172">
        <v>810</v>
      </c>
      <c r="T126" s="172">
        <v>837</v>
      </c>
      <c r="U126" s="172">
        <v>806</v>
      </c>
      <c r="V126" s="172">
        <v>866</v>
      </c>
      <c r="W126" s="172">
        <v>770</v>
      </c>
      <c r="X126" s="172">
        <v>790</v>
      </c>
      <c r="Y126" s="172">
        <v>850</v>
      </c>
    </row>
    <row r="127" ht="11.25" customHeight="1">
      <c r="D127" s="149" t="s">
        <v>532</v>
      </c>
      <c r="E127" s="150" t="s">
        <v>103</v>
      </c>
      <c r="F127" s="151" t="s">
        <v>533</v>
      </c>
      <c r="G127" s="150" t="s">
        <v>534</v>
      </c>
      <c r="H127" s="150" t="s">
        <v>535</v>
      </c>
      <c r="I127" s="151"/>
      <c r="J127" s="126">
        <v>2</v>
      </c>
      <c r="K127" s="150" t="s">
        <v>199</v>
      </c>
      <c r="L127" s="229">
        <f>IF(("Reference probe"&lt;&gt;"Reference probe"),"N","Y")</f>
      </c>
      <c r="M127" s="172">
        <v>734</v>
      </c>
      <c r="N127" s="172">
        <v>689</v>
      </c>
      <c r="O127" s="172">
        <v>641</v>
      </c>
      <c r="P127" s="172">
        <v>643</v>
      </c>
      <c r="Q127" s="172">
        <v>747</v>
      </c>
      <c r="R127" s="172">
        <v>707</v>
      </c>
      <c r="S127" s="172">
        <v>635</v>
      </c>
      <c r="T127" s="172">
        <v>756</v>
      </c>
      <c r="U127" s="172">
        <v>711</v>
      </c>
      <c r="V127" s="172">
        <v>754</v>
      </c>
      <c r="W127" s="172">
        <v>713</v>
      </c>
      <c r="X127" s="172">
        <v>691</v>
      </c>
      <c r="Y127" s="172">
        <v>633</v>
      </c>
    </row>
    <row r="128" ht="11.25" customHeight="1">
      <c r="D128" s="149" t="s">
        <v>536</v>
      </c>
      <c r="E128" s="150" t="s">
        <v>103</v>
      </c>
      <c r="F128" s="151" t="s">
        <v>537</v>
      </c>
      <c r="G128" s="150" t="s">
        <v>534</v>
      </c>
      <c r="H128" s="150" t="s">
        <v>538</v>
      </c>
      <c r="I128" s="151"/>
      <c r="J128" s="126">
        <v>2</v>
      </c>
      <c r="K128" s="150"/>
      <c r="L128" s="229">
        <f>IF(("Default"&lt;&gt;"Reference probe"),"N","Y")</f>
      </c>
      <c r="M128" s="172">
        <v>827</v>
      </c>
      <c r="N128" s="172">
        <v>862</v>
      </c>
      <c r="O128" s="172">
        <v>784</v>
      </c>
      <c r="P128" s="172">
        <v>787</v>
      </c>
      <c r="Q128" s="172">
        <v>893</v>
      </c>
      <c r="R128" s="172">
        <v>786</v>
      </c>
      <c r="S128" s="172">
        <v>771</v>
      </c>
      <c r="T128" s="172">
        <v>882</v>
      </c>
      <c r="U128" s="172">
        <v>863</v>
      </c>
      <c r="V128" s="172">
        <v>899</v>
      </c>
      <c r="W128" s="172">
        <v>782</v>
      </c>
      <c r="X128" s="172">
        <v>805</v>
      </c>
      <c r="Y128" s="172">
        <v>763</v>
      </c>
    </row>
    <row r="129" ht="11.25" customHeight="1">
      <c r="D129" s="149" t="s">
        <v>539</v>
      </c>
      <c r="E129" s="150" t="s">
        <v>103</v>
      </c>
      <c r="F129" s="151" t="s">
        <v>540</v>
      </c>
      <c r="G129" s="150" t="s">
        <v>541</v>
      </c>
      <c r="H129" s="150" t="s">
        <v>542</v>
      </c>
      <c r="I129" s="151"/>
      <c r="J129" s="126">
        <v>2</v>
      </c>
      <c r="K129" s="150"/>
      <c r="L129" s="229">
        <f>IF(("Reference probe"&lt;&gt;"Reference probe"),"N","Y")</f>
      </c>
      <c r="M129" s="172">
        <v>883</v>
      </c>
      <c r="N129" s="172">
        <v>972</v>
      </c>
      <c r="O129" s="172">
        <v>937</v>
      </c>
      <c r="P129" s="172">
        <v>772</v>
      </c>
      <c r="Q129" s="172">
        <v>936</v>
      </c>
      <c r="R129" s="172">
        <v>850</v>
      </c>
      <c r="S129" s="172">
        <v>871</v>
      </c>
      <c r="T129" s="172">
        <v>917</v>
      </c>
      <c r="U129" s="172">
        <v>944</v>
      </c>
      <c r="V129" s="172">
        <v>1048</v>
      </c>
      <c r="W129" s="172">
        <v>859</v>
      </c>
      <c r="X129" s="172">
        <v>908</v>
      </c>
      <c r="Y129" s="172">
        <v>865</v>
      </c>
    </row>
    <row r="130" ht="11.25" customHeight="1">
      <c r="D130" s="149" t="s">
        <v>543</v>
      </c>
      <c r="E130" s="150" t="s">
        <v>103</v>
      </c>
      <c r="F130" s="151" t="s">
        <v>544</v>
      </c>
      <c r="G130" s="150" t="s">
        <v>545</v>
      </c>
      <c r="H130" s="150" t="s">
        <v>546</v>
      </c>
      <c r="I130" s="151"/>
      <c r="J130" s="126">
        <v>2</v>
      </c>
      <c r="K130" s="150"/>
      <c r="L130" s="229">
        <f>IF(("Default"&lt;&gt;"Reference probe"),"N","Y")</f>
      </c>
      <c r="M130" s="172">
        <v>611</v>
      </c>
      <c r="N130" s="172">
        <v>616</v>
      </c>
      <c r="O130" s="172">
        <v>681</v>
      </c>
      <c r="P130" s="172">
        <v>609</v>
      </c>
      <c r="Q130" s="172">
        <v>603</v>
      </c>
      <c r="R130" s="172">
        <v>589</v>
      </c>
      <c r="S130" s="172">
        <v>616</v>
      </c>
      <c r="T130" s="172">
        <v>622</v>
      </c>
      <c r="U130" s="172">
        <v>692</v>
      </c>
      <c r="V130" s="172">
        <v>700</v>
      </c>
      <c r="W130" s="172">
        <v>594</v>
      </c>
      <c r="X130" s="172">
        <v>676</v>
      </c>
      <c r="Y130" s="172">
        <v>659</v>
      </c>
    </row>
    <row r="131" ht="11.25" customHeight="1">
      <c r="D131" s="149" t="s">
        <v>547</v>
      </c>
      <c r="E131" s="150" t="s">
        <v>103</v>
      </c>
      <c r="F131" s="151" t="s">
        <v>548</v>
      </c>
      <c r="G131" s="150" t="s">
        <v>545</v>
      </c>
      <c r="H131" s="150" t="s">
        <v>549</v>
      </c>
      <c r="I131" s="151"/>
      <c r="J131" s="126">
        <v>2</v>
      </c>
      <c r="K131" s="150"/>
      <c r="L131" s="229">
        <f>IF(("Reference probe"&lt;&gt;"Reference probe"),"N","Y")</f>
      </c>
      <c r="M131" s="172">
        <v>802</v>
      </c>
      <c r="N131" s="172">
        <v>720</v>
      </c>
      <c r="O131" s="172">
        <v>729</v>
      </c>
      <c r="P131" s="172">
        <v>734</v>
      </c>
      <c r="Q131" s="172">
        <v>744</v>
      </c>
      <c r="R131" s="172">
        <v>737</v>
      </c>
      <c r="S131" s="172">
        <v>777</v>
      </c>
      <c r="T131" s="172">
        <v>815</v>
      </c>
      <c r="U131" s="172">
        <v>763</v>
      </c>
      <c r="V131" s="172">
        <v>830</v>
      </c>
      <c r="W131" s="172">
        <v>706</v>
      </c>
      <c r="X131" s="172">
        <v>740</v>
      </c>
      <c r="Y131" s="172">
        <v>748</v>
      </c>
    </row>
    <row r="132" ht="11.25" customHeight="1">
      <c r="D132" s="149" t="s">
        <v>550</v>
      </c>
      <c r="E132" s="150" t="s">
        <v>103</v>
      </c>
      <c r="F132" s="151" t="s">
        <v>551</v>
      </c>
      <c r="G132" s="150" t="s">
        <v>552</v>
      </c>
      <c r="H132" s="150" t="s">
        <v>553</v>
      </c>
      <c r="I132" s="151"/>
      <c r="J132" s="126">
        <v>2</v>
      </c>
      <c r="K132" s="150"/>
      <c r="L132" s="229">
        <f>IF(("Reference probe"&lt;&gt;"Reference probe"),"N","Y")</f>
      </c>
      <c r="M132" s="172">
        <v>739</v>
      </c>
      <c r="N132" s="172">
        <v>698</v>
      </c>
      <c r="O132" s="172">
        <v>713</v>
      </c>
      <c r="P132" s="172">
        <v>665</v>
      </c>
      <c r="Q132" s="172">
        <v>767</v>
      </c>
      <c r="R132" s="172">
        <v>733</v>
      </c>
      <c r="S132" s="172">
        <v>689</v>
      </c>
      <c r="T132" s="172">
        <v>856</v>
      </c>
      <c r="U132" s="172">
        <v>771</v>
      </c>
      <c r="V132" s="172">
        <v>862</v>
      </c>
      <c r="W132" s="172">
        <v>648</v>
      </c>
      <c r="X132" s="172">
        <v>706</v>
      </c>
      <c r="Y132" s="172">
        <v>730</v>
      </c>
    </row>
    <row r="133" ht="11.25" customHeight="1">
      <c r="D133" s="149" t="s">
        <v>554</v>
      </c>
      <c r="E133" s="150" t="s">
        <v>103</v>
      </c>
      <c r="F133" s="151" t="s">
        <v>555</v>
      </c>
      <c r="G133" s="150" t="s">
        <v>552</v>
      </c>
      <c r="H133" s="150" t="s">
        <v>556</v>
      </c>
      <c r="I133" s="151"/>
      <c r="J133" s="126">
        <v>2</v>
      </c>
      <c r="K133" s="150"/>
      <c r="L133" s="229">
        <f>IF(("Reference probe"&lt;&gt;"Reference probe"),"N","Y")</f>
      </c>
      <c r="M133" s="172">
        <v>858</v>
      </c>
      <c r="N133" s="172">
        <v>922</v>
      </c>
      <c r="O133" s="172">
        <v>816</v>
      </c>
      <c r="P133" s="172">
        <v>831</v>
      </c>
      <c r="Q133" s="172">
        <v>837</v>
      </c>
      <c r="R133" s="172">
        <v>700</v>
      </c>
      <c r="S133" s="172">
        <v>795</v>
      </c>
      <c r="T133" s="172">
        <v>900</v>
      </c>
      <c r="U133" s="172">
        <v>871</v>
      </c>
      <c r="V133" s="172">
        <v>837</v>
      </c>
      <c r="W133" s="172">
        <v>768</v>
      </c>
      <c r="X133" s="172">
        <v>929</v>
      </c>
      <c r="Y133" s="172">
        <v>818</v>
      </c>
    </row>
    <row r="134" ht="11.25" customHeight="1">
      <c r="D134" s="149" t="s">
        <v>557</v>
      </c>
      <c r="E134" s="150" t="s">
        <v>103</v>
      </c>
      <c r="F134" s="151" t="s">
        <v>558</v>
      </c>
      <c r="G134" s="150" t="s">
        <v>559</v>
      </c>
      <c r="H134" s="150" t="s">
        <v>560</v>
      </c>
      <c r="I134" s="151"/>
      <c r="J134" s="126">
        <v>2</v>
      </c>
      <c r="K134" s="150"/>
      <c r="L134" s="229">
        <f>IF(("Reference probe"&lt;&gt;"Reference probe"),"N","Y")</f>
      </c>
      <c r="M134" s="172">
        <v>759</v>
      </c>
      <c r="N134" s="172">
        <v>793</v>
      </c>
      <c r="O134" s="172">
        <v>885</v>
      </c>
      <c r="P134" s="172">
        <v>710</v>
      </c>
      <c r="Q134" s="172">
        <v>808</v>
      </c>
      <c r="R134" s="172">
        <v>776</v>
      </c>
      <c r="S134" s="172">
        <v>753</v>
      </c>
      <c r="T134" s="172">
        <v>884</v>
      </c>
      <c r="U134" s="172">
        <v>873</v>
      </c>
      <c r="V134" s="172">
        <v>904</v>
      </c>
      <c r="W134" s="172">
        <v>728</v>
      </c>
      <c r="X134" s="172">
        <v>799</v>
      </c>
      <c r="Y134" s="172">
        <v>804</v>
      </c>
    </row>
    <row r="135" ht="11.25" customHeight="1">
      <c r="D135" s="149" t="s">
        <v>561</v>
      </c>
      <c r="E135" s="150" t="s">
        <v>103</v>
      </c>
      <c r="F135" s="151" t="s">
        <v>562</v>
      </c>
      <c r="G135" s="150" t="s">
        <v>559</v>
      </c>
      <c r="H135" s="150" t="s">
        <v>563</v>
      </c>
      <c r="I135" s="151"/>
      <c r="J135" s="126">
        <v>2</v>
      </c>
      <c r="K135" s="150"/>
      <c r="L135" s="229">
        <f>IF(("Default"&lt;&gt;"Reference probe"),"N","Y")</f>
      </c>
      <c r="M135" s="172">
        <v>753</v>
      </c>
      <c r="N135" s="172">
        <v>839</v>
      </c>
      <c r="O135" s="172">
        <v>817</v>
      </c>
      <c r="P135" s="172">
        <v>733</v>
      </c>
      <c r="Q135" s="172">
        <v>831</v>
      </c>
      <c r="R135" s="172">
        <v>730</v>
      </c>
      <c r="S135" s="172">
        <v>759</v>
      </c>
      <c r="T135" s="172">
        <v>839</v>
      </c>
      <c r="U135" s="172">
        <v>787</v>
      </c>
      <c r="V135" s="172">
        <v>819</v>
      </c>
      <c r="W135" s="172">
        <v>804</v>
      </c>
      <c r="X135" s="172">
        <v>773</v>
      </c>
      <c r="Y135" s="172">
        <v>767</v>
      </c>
    </row>
    <row r="136" ht="11.25" customHeight="1">
      <c r="D136" s="149" t="s">
        <v>564</v>
      </c>
      <c r="E136" s="150" t="s">
        <v>103</v>
      </c>
      <c r="F136" s="151" t="s">
        <v>565</v>
      </c>
      <c r="G136" s="150" t="s">
        <v>559</v>
      </c>
      <c r="H136" s="150" t="s">
        <v>566</v>
      </c>
      <c r="I136" s="151"/>
      <c r="J136" s="126">
        <v>2</v>
      </c>
      <c r="K136" s="150"/>
      <c r="L136" s="229">
        <f>IF(("Reference probe"&lt;&gt;"Reference probe"),"N","Y")</f>
      </c>
      <c r="M136" s="172">
        <v>774</v>
      </c>
      <c r="N136" s="172">
        <v>727</v>
      </c>
      <c r="O136" s="172">
        <v>677</v>
      </c>
      <c r="P136" s="172">
        <v>696</v>
      </c>
      <c r="Q136" s="172">
        <v>724</v>
      </c>
      <c r="R136" s="172">
        <v>721</v>
      </c>
      <c r="S136" s="172">
        <v>634</v>
      </c>
      <c r="T136" s="172">
        <v>895</v>
      </c>
      <c r="U136" s="172">
        <v>739</v>
      </c>
      <c r="V136" s="172">
        <v>753</v>
      </c>
      <c r="W136" s="172">
        <v>631</v>
      </c>
      <c r="X136" s="172">
        <v>776</v>
      </c>
      <c r="Y136" s="172">
        <v>701</v>
      </c>
    </row>
    <row r="137" ht="11.25" customHeight="1">
      <c r="D137" s="149" t="s">
        <v>567</v>
      </c>
      <c r="E137" s="150" t="s">
        <v>103</v>
      </c>
      <c r="F137" s="151" t="s">
        <v>568</v>
      </c>
      <c r="G137" s="150" t="s">
        <v>569</v>
      </c>
      <c r="H137" s="150" t="s">
        <v>570</v>
      </c>
      <c r="I137" s="151"/>
      <c r="J137" s="126">
        <v>2</v>
      </c>
      <c r="K137" s="150"/>
      <c r="L137" s="229">
        <f>IF(("Reference probe"&lt;&gt;"Reference probe"),"N","Y")</f>
      </c>
      <c r="M137" s="172">
        <v>821</v>
      </c>
      <c r="N137" s="172">
        <v>872</v>
      </c>
      <c r="O137" s="172">
        <v>800</v>
      </c>
      <c r="P137" s="172">
        <v>762</v>
      </c>
      <c r="Q137" s="172">
        <v>877</v>
      </c>
      <c r="R137" s="172">
        <v>804</v>
      </c>
      <c r="S137" s="172">
        <v>753</v>
      </c>
      <c r="T137" s="172">
        <v>856</v>
      </c>
      <c r="U137" s="172">
        <v>836</v>
      </c>
      <c r="V137" s="172">
        <v>857</v>
      </c>
      <c r="W137" s="172">
        <v>755</v>
      </c>
      <c r="X137" s="172">
        <v>796</v>
      </c>
      <c r="Y137" s="172">
        <v>787</v>
      </c>
    </row>
    <row r="138" ht="11.25" customHeight="1">
      <c r="D138" s="149" t="s">
        <v>571</v>
      </c>
      <c r="E138" s="150" t="s">
        <v>103</v>
      </c>
      <c r="F138" s="151" t="s">
        <v>572</v>
      </c>
      <c r="G138" s="150" t="s">
        <v>573</v>
      </c>
      <c r="H138" s="150" t="s">
        <v>574</v>
      </c>
      <c r="I138" s="151"/>
      <c r="J138" s="126">
        <v>2</v>
      </c>
      <c r="K138" s="150"/>
      <c r="L138" s="229">
        <f>IF(("Default"&lt;&gt;"Reference probe"),"N","Y")</f>
      </c>
      <c r="M138" s="172">
        <v>798</v>
      </c>
      <c r="N138" s="172">
        <v>795</v>
      </c>
      <c r="O138" s="172">
        <v>728</v>
      </c>
      <c r="P138" s="172">
        <v>740</v>
      </c>
      <c r="Q138" s="172">
        <v>822</v>
      </c>
      <c r="R138" s="172">
        <v>774</v>
      </c>
      <c r="S138" s="172">
        <v>803</v>
      </c>
      <c r="T138" s="172">
        <v>828</v>
      </c>
      <c r="U138" s="172">
        <v>800</v>
      </c>
      <c r="V138" s="172">
        <v>924</v>
      </c>
      <c r="W138" s="172">
        <v>708</v>
      </c>
      <c r="X138" s="172">
        <v>792</v>
      </c>
      <c r="Y138" s="172">
        <v>802</v>
      </c>
    </row>
    <row r="139" ht="11.25" customHeight="1">
      <c r="D139" s="149" t="s">
        <v>575</v>
      </c>
      <c r="E139" s="150" t="s">
        <v>103</v>
      </c>
      <c r="F139" s="151" t="s">
        <v>576</v>
      </c>
      <c r="G139" s="150" t="s">
        <v>573</v>
      </c>
      <c r="H139" s="150" t="s">
        <v>577</v>
      </c>
      <c r="I139" s="151"/>
      <c r="J139" s="126">
        <v>2</v>
      </c>
      <c r="K139" s="150"/>
      <c r="L139" s="229">
        <f>IF(("Reference probe"&lt;&gt;"Reference probe"),"N","Y")</f>
      </c>
      <c r="M139" s="172">
        <v>836</v>
      </c>
      <c r="N139" s="172">
        <v>835</v>
      </c>
      <c r="O139" s="172">
        <v>759</v>
      </c>
      <c r="P139" s="172">
        <v>772</v>
      </c>
      <c r="Q139" s="172">
        <v>865</v>
      </c>
      <c r="R139" s="172">
        <v>785</v>
      </c>
      <c r="S139" s="172">
        <v>742</v>
      </c>
      <c r="T139" s="172">
        <v>890</v>
      </c>
      <c r="U139" s="172">
        <v>812</v>
      </c>
      <c r="V139" s="172">
        <v>849</v>
      </c>
      <c r="W139" s="172">
        <v>848</v>
      </c>
      <c r="X139" s="172">
        <v>822</v>
      </c>
      <c r="Y139" s="172">
        <v>882</v>
      </c>
    </row>
    <row r="140" ht="11.25" customHeight="1">
      <c r="D140" s="149" t="s">
        <v>578</v>
      </c>
      <c r="E140" s="150" t="s">
        <v>103</v>
      </c>
      <c r="F140" s="151" t="s">
        <v>579</v>
      </c>
      <c r="G140" s="150" t="s">
        <v>573</v>
      </c>
      <c r="H140" s="150" t="s">
        <v>580</v>
      </c>
      <c r="I140" s="151"/>
      <c r="J140" s="126">
        <v>2</v>
      </c>
      <c r="K140" s="150"/>
      <c r="L140" s="229">
        <f>IF(("Reference probe"&lt;&gt;"Reference probe"),"N","Y")</f>
      </c>
      <c r="M140" s="172">
        <v>849</v>
      </c>
      <c r="N140" s="172">
        <v>886</v>
      </c>
      <c r="O140" s="172">
        <v>851</v>
      </c>
      <c r="P140" s="172">
        <v>817</v>
      </c>
      <c r="Q140" s="172">
        <v>895</v>
      </c>
      <c r="R140" s="172">
        <v>836</v>
      </c>
      <c r="S140" s="172">
        <v>838</v>
      </c>
      <c r="T140" s="172">
        <v>905</v>
      </c>
      <c r="U140" s="172">
        <v>845</v>
      </c>
      <c r="V140" s="172">
        <v>911</v>
      </c>
      <c r="W140" s="172">
        <v>764</v>
      </c>
      <c r="X140" s="172">
        <v>869</v>
      </c>
      <c r="Y140" s="172">
        <v>826</v>
      </c>
    </row>
    <row r="141" ht="11.25" customHeight="1">
      <c r="D141" s="149" t="s">
        <v>581</v>
      </c>
      <c r="E141" s="150" t="s">
        <v>103</v>
      </c>
      <c r="F141" s="151" t="s">
        <v>582</v>
      </c>
      <c r="G141" s="150" t="s">
        <v>583</v>
      </c>
      <c r="H141" s="150" t="s">
        <v>584</v>
      </c>
      <c r="I141" s="151"/>
      <c r="J141" s="126">
        <v>2</v>
      </c>
      <c r="K141" s="150"/>
      <c r="L141" s="229">
        <f>IF(("Reference probe"&lt;&gt;"Reference probe"),"N","Y")</f>
      </c>
      <c r="M141" s="172">
        <v>793</v>
      </c>
      <c r="N141" s="172">
        <v>856</v>
      </c>
      <c r="O141" s="172">
        <v>785</v>
      </c>
      <c r="P141" s="172">
        <v>829</v>
      </c>
      <c r="Q141" s="172">
        <v>801</v>
      </c>
      <c r="R141" s="172">
        <v>791</v>
      </c>
      <c r="S141" s="172">
        <v>813</v>
      </c>
      <c r="T141" s="172">
        <v>814</v>
      </c>
      <c r="U141" s="172">
        <v>872</v>
      </c>
      <c r="V141" s="172">
        <v>795</v>
      </c>
      <c r="W141" s="172">
        <v>783</v>
      </c>
      <c r="X141" s="172">
        <v>815</v>
      </c>
      <c r="Y141" s="172">
        <v>821</v>
      </c>
    </row>
    <row r="142" ht="11.25" customHeight="1">
      <c r="D142" s="149" t="s">
        <v>585</v>
      </c>
      <c r="E142" s="150" t="s">
        <v>103</v>
      </c>
      <c r="F142" s="151" t="s">
        <v>586</v>
      </c>
      <c r="G142" s="150" t="s">
        <v>583</v>
      </c>
      <c r="H142" s="150" t="s">
        <v>587</v>
      </c>
      <c r="I142" s="151"/>
      <c r="J142" s="126">
        <v>2</v>
      </c>
      <c r="K142" s="150"/>
      <c r="L142" s="229">
        <f>IF(("Reference probe"&lt;&gt;"Reference probe"),"N","Y")</f>
      </c>
      <c r="M142" s="172">
        <v>747</v>
      </c>
      <c r="N142" s="172">
        <v>759</v>
      </c>
      <c r="O142" s="172">
        <v>730</v>
      </c>
      <c r="P142" s="172">
        <v>698</v>
      </c>
      <c r="Q142" s="172">
        <v>782</v>
      </c>
      <c r="R142" s="172">
        <v>654</v>
      </c>
      <c r="S142" s="172">
        <v>667</v>
      </c>
      <c r="T142" s="172">
        <v>838</v>
      </c>
      <c r="U142" s="172">
        <v>731</v>
      </c>
      <c r="V142" s="172">
        <v>804</v>
      </c>
      <c r="W142" s="172">
        <v>708</v>
      </c>
      <c r="X142" s="172">
        <v>753</v>
      </c>
      <c r="Y142" s="172">
        <v>766</v>
      </c>
    </row>
    <row r="143" ht="11.25" customHeight="1">
      <c r="D143" s="149" t="s">
        <v>588</v>
      </c>
      <c r="E143" s="150" t="s">
        <v>103</v>
      </c>
      <c r="F143" s="151" t="s">
        <v>589</v>
      </c>
      <c r="G143" s="150" t="s">
        <v>590</v>
      </c>
      <c r="H143" s="150" t="s">
        <v>591</v>
      </c>
      <c r="I143" s="151"/>
      <c r="J143" s="126">
        <v>2</v>
      </c>
      <c r="K143" s="150"/>
      <c r="L143" s="229">
        <f>IF(("Default"&lt;&gt;"Reference probe"),"N","Y")</f>
      </c>
      <c r="M143" s="172">
        <v>766</v>
      </c>
      <c r="N143" s="172">
        <v>874</v>
      </c>
      <c r="O143" s="172">
        <v>859</v>
      </c>
      <c r="P143" s="172">
        <v>693</v>
      </c>
      <c r="Q143" s="172">
        <v>767</v>
      </c>
      <c r="R143" s="172">
        <v>777</v>
      </c>
      <c r="S143" s="172">
        <v>714</v>
      </c>
      <c r="T143" s="172">
        <v>899</v>
      </c>
      <c r="U143" s="172">
        <v>819</v>
      </c>
      <c r="V143" s="172">
        <v>783</v>
      </c>
      <c r="W143" s="172">
        <v>749</v>
      </c>
      <c r="X143" s="172">
        <v>848</v>
      </c>
      <c r="Y143" s="172">
        <v>801</v>
      </c>
    </row>
    <row r="144" ht="11.25" customHeight="1">
      <c r="D144" s="149" t="s">
        <v>592</v>
      </c>
      <c r="E144" s="150" t="s">
        <v>103</v>
      </c>
      <c r="F144" s="151" t="s">
        <v>593</v>
      </c>
      <c r="G144" s="150" t="s">
        <v>594</v>
      </c>
      <c r="H144" s="150" t="s">
        <v>595</v>
      </c>
      <c r="I144" s="151"/>
      <c r="J144" s="126">
        <v>2</v>
      </c>
      <c r="K144" s="150" t="s">
        <v>199</v>
      </c>
      <c r="L144" s="229">
        <f>IF(("Reference probe"&lt;&gt;"Reference probe"),"N","Y")</f>
      </c>
      <c r="M144" s="172">
        <v>714</v>
      </c>
      <c r="N144" s="172">
        <v>639</v>
      </c>
      <c r="O144" s="172">
        <v>658</v>
      </c>
      <c r="P144" s="172">
        <v>651</v>
      </c>
      <c r="Q144" s="172">
        <v>694</v>
      </c>
      <c r="R144" s="172">
        <v>682</v>
      </c>
      <c r="S144" s="172">
        <v>647</v>
      </c>
      <c r="T144" s="172">
        <v>730</v>
      </c>
      <c r="U144" s="172">
        <v>724</v>
      </c>
      <c r="V144" s="172">
        <v>730</v>
      </c>
      <c r="W144" s="172">
        <v>647</v>
      </c>
      <c r="X144" s="172">
        <v>665</v>
      </c>
      <c r="Y144" s="172">
        <v>666</v>
      </c>
    </row>
    <row r="145" ht="11.25" customHeight="1">
      <c r="D145" s="149" t="s">
        <v>596</v>
      </c>
      <c r="E145" s="150" t="s">
        <v>103</v>
      </c>
      <c r="F145" s="151" t="s">
        <v>597</v>
      </c>
      <c r="G145" s="150" t="s">
        <v>594</v>
      </c>
      <c r="H145" s="150" t="s">
        <v>598</v>
      </c>
      <c r="I145" s="151"/>
      <c r="J145" s="126">
        <v>2</v>
      </c>
      <c r="K145" s="150"/>
      <c r="L145" s="229">
        <f>IF(("Reference probe"&lt;&gt;"Reference probe"),"N","Y")</f>
      </c>
      <c r="M145" s="172">
        <v>803</v>
      </c>
      <c r="N145" s="172">
        <v>828</v>
      </c>
      <c r="O145" s="172">
        <v>793</v>
      </c>
      <c r="P145" s="172">
        <v>746</v>
      </c>
      <c r="Q145" s="172">
        <v>778</v>
      </c>
      <c r="R145" s="172">
        <v>757</v>
      </c>
      <c r="S145" s="172">
        <v>744</v>
      </c>
      <c r="T145" s="172">
        <v>849</v>
      </c>
      <c r="U145" s="172">
        <v>847</v>
      </c>
      <c r="V145" s="172">
        <v>901</v>
      </c>
      <c r="W145" s="172">
        <v>705</v>
      </c>
      <c r="X145" s="172">
        <v>816</v>
      </c>
      <c r="Y145" s="172">
        <v>817</v>
      </c>
    </row>
    <row r="146" ht="11.25" customHeight="1">
      <c r="D146" s="149" t="s">
        <v>599</v>
      </c>
      <c r="E146" s="150" t="s">
        <v>103</v>
      </c>
      <c r="F146" s="151" t="s">
        <v>600</v>
      </c>
      <c r="G146" s="150" t="s">
        <v>601</v>
      </c>
      <c r="H146" s="150" t="s">
        <v>602</v>
      </c>
      <c r="I146" s="151"/>
      <c r="J146" s="126">
        <v>2</v>
      </c>
      <c r="K146" s="150"/>
      <c r="L146" s="229">
        <f>IF(("Reference probe"&lt;&gt;"Reference probe"),"N","Y")</f>
      </c>
      <c r="M146" s="172">
        <v>858</v>
      </c>
      <c r="N146" s="172">
        <v>891</v>
      </c>
      <c r="O146" s="172">
        <v>826</v>
      </c>
      <c r="P146" s="172">
        <v>792</v>
      </c>
      <c r="Q146" s="172">
        <v>851</v>
      </c>
      <c r="R146" s="172">
        <v>758</v>
      </c>
      <c r="S146" s="172">
        <v>820</v>
      </c>
      <c r="T146" s="172">
        <v>930</v>
      </c>
      <c r="U146" s="172">
        <v>854</v>
      </c>
      <c r="V146" s="172">
        <v>974</v>
      </c>
      <c r="W146" s="172">
        <v>770</v>
      </c>
      <c r="X146" s="172">
        <v>813</v>
      </c>
      <c r="Y146" s="172">
        <v>803</v>
      </c>
    </row>
    <row r="147" ht="11.25" customHeight="1">
      <c r="D147" s="149" t="s">
        <v>603</v>
      </c>
      <c r="E147" s="150" t="s">
        <v>103</v>
      </c>
      <c r="F147" s="151" t="s">
        <v>604</v>
      </c>
      <c r="G147" s="150" t="s">
        <v>605</v>
      </c>
      <c r="H147" s="150" t="s">
        <v>606</v>
      </c>
      <c r="I147" s="151"/>
      <c r="J147" s="126">
        <v>2</v>
      </c>
      <c r="K147" s="150"/>
      <c r="L147" s="229">
        <f>IF(("Reference probe"&lt;&gt;"Reference probe"),"N","Y")</f>
      </c>
      <c r="M147" s="172">
        <v>673</v>
      </c>
      <c r="N147" s="172">
        <v>792</v>
      </c>
      <c r="O147" s="172">
        <v>692</v>
      </c>
      <c r="P147" s="172">
        <v>687</v>
      </c>
      <c r="Q147" s="172">
        <v>711</v>
      </c>
      <c r="R147" s="172">
        <v>659</v>
      </c>
      <c r="S147" s="172">
        <v>644</v>
      </c>
      <c r="T147" s="172">
        <v>754</v>
      </c>
      <c r="U147" s="172">
        <v>743</v>
      </c>
      <c r="V147" s="172">
        <v>745</v>
      </c>
      <c r="W147" s="172">
        <v>674</v>
      </c>
      <c r="X147" s="172">
        <v>672</v>
      </c>
      <c r="Y147" s="172">
        <v>782</v>
      </c>
    </row>
    <row r="148" ht="11.25" customHeight="1">
      <c r="D148" s="149" t="s">
        <v>607</v>
      </c>
      <c r="E148" s="150" t="s">
        <v>103</v>
      </c>
      <c r="F148" s="151" t="s">
        <v>608</v>
      </c>
      <c r="G148" s="150" t="s">
        <v>605</v>
      </c>
      <c r="H148" s="150" t="s">
        <v>609</v>
      </c>
      <c r="I148" s="151"/>
      <c r="J148" s="126">
        <v>2</v>
      </c>
      <c r="K148" s="150"/>
      <c r="L148" s="229">
        <f>IF(("Default"&lt;&gt;"Reference probe"),"N","Y")</f>
      </c>
      <c r="M148" s="172">
        <v>705</v>
      </c>
      <c r="N148" s="172">
        <v>763</v>
      </c>
      <c r="O148" s="172">
        <v>763</v>
      </c>
      <c r="P148" s="172">
        <v>702</v>
      </c>
      <c r="Q148" s="172">
        <v>785</v>
      </c>
      <c r="R148" s="172">
        <v>671</v>
      </c>
      <c r="S148" s="172">
        <v>727</v>
      </c>
      <c r="T148" s="172">
        <v>809</v>
      </c>
      <c r="U148" s="172">
        <v>735</v>
      </c>
      <c r="V148" s="172">
        <v>791</v>
      </c>
      <c r="W148" s="172">
        <v>632</v>
      </c>
      <c r="X148" s="172">
        <v>732</v>
      </c>
      <c r="Y148" s="172">
        <v>706</v>
      </c>
    </row>
    <row r="149" ht="11.25" customHeight="1">
      <c r="D149" s="149" t="s">
        <v>610</v>
      </c>
      <c r="E149" s="150" t="s">
        <v>103</v>
      </c>
      <c r="F149" s="151" t="s">
        <v>611</v>
      </c>
      <c r="G149" s="150" t="s">
        <v>612</v>
      </c>
      <c r="H149" s="150" t="s">
        <v>613</v>
      </c>
      <c r="I149" s="151"/>
      <c r="J149" s="126">
        <v>2</v>
      </c>
      <c r="K149" s="150"/>
      <c r="L149" s="229">
        <f>IF(("Reference probe"&lt;&gt;"Reference probe"),"N","Y")</f>
      </c>
      <c r="M149" s="172">
        <v>697</v>
      </c>
      <c r="N149" s="172">
        <v>713</v>
      </c>
      <c r="O149" s="172">
        <v>680</v>
      </c>
      <c r="P149" s="172">
        <v>618</v>
      </c>
      <c r="Q149" s="172">
        <v>748</v>
      </c>
      <c r="R149" s="172">
        <v>691</v>
      </c>
      <c r="S149" s="172">
        <v>650</v>
      </c>
      <c r="T149" s="172">
        <v>748</v>
      </c>
      <c r="U149" s="172">
        <v>678</v>
      </c>
      <c r="V149" s="172">
        <v>689</v>
      </c>
      <c r="W149" s="172">
        <v>639</v>
      </c>
      <c r="X149" s="172">
        <v>743</v>
      </c>
      <c r="Y149" s="172">
        <v>680</v>
      </c>
    </row>
    <row r="150" ht="11.25" customHeight="1">
      <c r="D150" s="149" t="s">
        <v>614</v>
      </c>
      <c r="E150" s="150" t="s">
        <v>103</v>
      </c>
      <c r="F150" s="151" t="s">
        <v>615</v>
      </c>
      <c r="G150" s="150" t="s">
        <v>616</v>
      </c>
      <c r="H150" s="150" t="s">
        <v>617</v>
      </c>
      <c r="I150" s="151"/>
      <c r="J150" s="126">
        <v>2</v>
      </c>
      <c r="K150" s="150"/>
      <c r="L150" s="229">
        <f>IF(("Default"&lt;&gt;"Reference probe"),"N","Y")</f>
      </c>
      <c r="M150" s="172">
        <v>703</v>
      </c>
      <c r="N150" s="172">
        <v>731</v>
      </c>
      <c r="O150" s="172">
        <v>663</v>
      </c>
      <c r="P150" s="172">
        <v>644</v>
      </c>
      <c r="Q150" s="172">
        <v>738</v>
      </c>
      <c r="R150" s="172">
        <v>697</v>
      </c>
      <c r="S150" s="172">
        <v>682</v>
      </c>
      <c r="T150" s="172">
        <v>780</v>
      </c>
      <c r="U150" s="172">
        <v>671</v>
      </c>
      <c r="V150" s="172">
        <v>755</v>
      </c>
      <c r="W150" s="172">
        <v>668</v>
      </c>
      <c r="X150" s="172">
        <v>711</v>
      </c>
      <c r="Y150" s="172">
        <v>674</v>
      </c>
    </row>
    <row r="151" ht="11.25" customHeight="1">
      <c r="D151" s="149" t="s">
        <v>618</v>
      </c>
      <c r="E151" s="150" t="s">
        <v>103</v>
      </c>
      <c r="F151" s="151" t="s">
        <v>619</v>
      </c>
      <c r="G151" s="150" t="s">
        <v>620</v>
      </c>
      <c r="H151" s="150" t="s">
        <v>621</v>
      </c>
      <c r="I151" s="151"/>
      <c r="J151" s="126">
        <v>2</v>
      </c>
      <c r="K151" s="150"/>
      <c r="L151" s="229">
        <f>IF(("Reference probe"&lt;&gt;"Reference probe"),"N","Y")</f>
      </c>
      <c r="M151" s="172">
        <v>745</v>
      </c>
      <c r="N151" s="172">
        <v>781</v>
      </c>
      <c r="O151" s="172">
        <v>698</v>
      </c>
      <c r="P151" s="172">
        <v>743</v>
      </c>
      <c r="Q151" s="172">
        <v>791</v>
      </c>
      <c r="R151" s="172">
        <v>705</v>
      </c>
      <c r="S151" s="172">
        <v>696</v>
      </c>
      <c r="T151" s="172">
        <v>741</v>
      </c>
      <c r="U151" s="172">
        <v>720</v>
      </c>
      <c r="V151" s="172">
        <v>816</v>
      </c>
      <c r="W151" s="172">
        <v>685</v>
      </c>
      <c r="X151" s="172">
        <v>760</v>
      </c>
      <c r="Y151" s="172">
        <v>695</v>
      </c>
    </row>
    <row r="152" ht="11.25" customHeight="1">
      <c r="D152" s="149" t="s">
        <v>622</v>
      </c>
      <c r="E152" s="150" t="s">
        <v>103</v>
      </c>
      <c r="F152" s="151" t="s">
        <v>623</v>
      </c>
      <c r="G152" s="150" t="s">
        <v>624</v>
      </c>
      <c r="H152" s="150" t="s">
        <v>625</v>
      </c>
      <c r="I152" s="151"/>
      <c r="J152" s="126">
        <v>2</v>
      </c>
      <c r="K152" s="150"/>
      <c r="L152" s="229">
        <f>IF(("Reference probe"&lt;&gt;"Reference probe"),"N","Y")</f>
      </c>
      <c r="M152" s="172">
        <v>626</v>
      </c>
      <c r="N152" s="172">
        <v>598</v>
      </c>
      <c r="O152" s="172">
        <v>636</v>
      </c>
      <c r="P152" s="172">
        <v>617</v>
      </c>
      <c r="Q152" s="172">
        <v>638</v>
      </c>
      <c r="R152" s="172">
        <v>563</v>
      </c>
      <c r="S152" s="172">
        <v>589</v>
      </c>
      <c r="T152" s="172">
        <v>630</v>
      </c>
      <c r="U152" s="172">
        <v>651</v>
      </c>
      <c r="V152" s="172">
        <v>700</v>
      </c>
      <c r="W152" s="172">
        <v>613</v>
      </c>
      <c r="X152" s="172">
        <v>672</v>
      </c>
      <c r="Y152" s="172">
        <v>658</v>
      </c>
    </row>
    <row r="153" ht="11.25" customHeight="1">
      <c r="D153" s="149" t="s">
        <v>626</v>
      </c>
      <c r="E153" s="150" t="s">
        <v>103</v>
      </c>
      <c r="F153" s="151" t="s">
        <v>627</v>
      </c>
      <c r="G153" s="150" t="s">
        <v>624</v>
      </c>
      <c r="H153" s="150" t="s">
        <v>628</v>
      </c>
      <c r="I153" s="151"/>
      <c r="J153" s="126">
        <v>2</v>
      </c>
      <c r="K153" s="150"/>
      <c r="L153" s="229">
        <f>IF(("Reference probe"&lt;&gt;"Reference probe"),"N","Y")</f>
      </c>
      <c r="M153" s="172">
        <v>627</v>
      </c>
      <c r="N153" s="172">
        <v>705</v>
      </c>
      <c r="O153" s="172">
        <v>659</v>
      </c>
      <c r="P153" s="172">
        <v>673</v>
      </c>
      <c r="Q153" s="172">
        <v>729</v>
      </c>
      <c r="R153" s="172">
        <v>613</v>
      </c>
      <c r="S153" s="172">
        <v>587</v>
      </c>
      <c r="T153" s="172">
        <v>717</v>
      </c>
      <c r="U153" s="172">
        <v>670</v>
      </c>
      <c r="V153" s="172">
        <v>708</v>
      </c>
      <c r="W153" s="172">
        <v>606</v>
      </c>
      <c r="X153" s="172">
        <v>740</v>
      </c>
      <c r="Y153" s="172">
        <v>686</v>
      </c>
    </row>
    <row r="154" ht="11.25" customHeight="1">
      <c r="D154" s="149" t="s">
        <v>629</v>
      </c>
      <c r="E154" s="150" t="s">
        <v>103</v>
      </c>
      <c r="F154" s="151" t="s">
        <v>630</v>
      </c>
      <c r="G154" s="150" t="s">
        <v>631</v>
      </c>
      <c r="H154" s="150" t="s">
        <v>632</v>
      </c>
      <c r="I154" s="151"/>
      <c r="J154" s="126">
        <v>2</v>
      </c>
      <c r="K154" s="150"/>
      <c r="L154" s="229">
        <f>IF(("Reference probe"&lt;&gt;"Reference probe"),"N","Y")</f>
      </c>
      <c r="M154" s="172">
        <v>692</v>
      </c>
      <c r="N154" s="172">
        <v>740</v>
      </c>
      <c r="O154" s="172">
        <v>697</v>
      </c>
      <c r="P154" s="172">
        <v>669</v>
      </c>
      <c r="Q154" s="172">
        <v>696</v>
      </c>
      <c r="R154" s="172">
        <v>667</v>
      </c>
      <c r="S154" s="172">
        <v>684</v>
      </c>
      <c r="T154" s="172">
        <v>734</v>
      </c>
      <c r="U154" s="172">
        <v>783</v>
      </c>
      <c r="V154" s="172">
        <v>813</v>
      </c>
      <c r="W154" s="172">
        <v>669</v>
      </c>
      <c r="X154" s="172">
        <v>694</v>
      </c>
      <c r="Y154" s="172">
        <v>677</v>
      </c>
    </row>
    <row r="155" ht="11.25" customHeight="1">
      <c r="D155" s="149" t="s">
        <v>633</v>
      </c>
      <c r="E155" s="150" t="s">
        <v>103</v>
      </c>
      <c r="F155" s="151" t="s">
        <v>634</v>
      </c>
      <c r="G155" s="150" t="s">
        <v>635</v>
      </c>
      <c r="H155" s="150" t="s">
        <v>636</v>
      </c>
      <c r="I155" s="151"/>
      <c r="J155" s="126">
        <v>2</v>
      </c>
      <c r="K155" s="150"/>
      <c r="L155" s="229">
        <f>IF(("Reference probe"&lt;&gt;"Reference probe"),"N","Y")</f>
      </c>
      <c r="M155" s="172">
        <v>730</v>
      </c>
      <c r="N155" s="172">
        <v>795</v>
      </c>
      <c r="O155" s="172">
        <v>747</v>
      </c>
      <c r="P155" s="172">
        <v>747</v>
      </c>
      <c r="Q155" s="172">
        <v>728</v>
      </c>
      <c r="R155" s="172">
        <v>739</v>
      </c>
      <c r="S155" s="172">
        <v>703</v>
      </c>
      <c r="T155" s="172">
        <v>804</v>
      </c>
      <c r="U155" s="172">
        <v>751</v>
      </c>
      <c r="V155" s="172">
        <v>801</v>
      </c>
      <c r="W155" s="172">
        <v>677</v>
      </c>
      <c r="X155" s="172">
        <v>651</v>
      </c>
      <c r="Y155" s="172">
        <v>721</v>
      </c>
    </row>
    <row r="156" ht="11.25" customHeight="1">
      <c r="D156" s="149" t="s">
        <v>637</v>
      </c>
      <c r="E156" s="150" t="s">
        <v>103</v>
      </c>
      <c r="F156" s="151" t="s">
        <v>638</v>
      </c>
      <c r="G156" s="150" t="s">
        <v>639</v>
      </c>
      <c r="H156" s="150" t="s">
        <v>640</v>
      </c>
      <c r="I156" s="151"/>
      <c r="J156" s="126">
        <v>2</v>
      </c>
      <c r="K156" s="150"/>
      <c r="L156" s="229">
        <f>IF(("Reference probe"&lt;&gt;"Reference probe"),"N","Y")</f>
      </c>
      <c r="M156" s="172">
        <v>715</v>
      </c>
      <c r="N156" s="172">
        <v>770</v>
      </c>
      <c r="O156" s="172">
        <v>651</v>
      </c>
      <c r="P156" s="172">
        <v>676</v>
      </c>
      <c r="Q156" s="172">
        <v>649</v>
      </c>
      <c r="R156" s="172">
        <v>685</v>
      </c>
      <c r="S156" s="172">
        <v>621</v>
      </c>
      <c r="T156" s="172">
        <v>799</v>
      </c>
      <c r="U156" s="172">
        <v>704</v>
      </c>
      <c r="V156" s="172">
        <v>771</v>
      </c>
      <c r="W156" s="172">
        <v>626</v>
      </c>
      <c r="X156" s="172">
        <v>718</v>
      </c>
      <c r="Y156" s="172">
        <v>698</v>
      </c>
    </row>
    <row r="157" ht="11.25" customHeight="1">
      <c r="D157" s="149" t="s">
        <v>641</v>
      </c>
      <c r="E157" s="150" t="s">
        <v>103</v>
      </c>
      <c r="F157" s="151" t="s">
        <v>642</v>
      </c>
      <c r="G157" s="150" t="s">
        <v>643</v>
      </c>
      <c r="H157" s="150" t="s">
        <v>644</v>
      </c>
      <c r="I157" s="151"/>
      <c r="J157" s="126">
        <v>2</v>
      </c>
      <c r="K157" s="150"/>
      <c r="L157" s="229">
        <f>IF(("Default"&lt;&gt;"Reference probe"),"N","Y")</f>
      </c>
      <c r="M157" s="172">
        <v>760</v>
      </c>
      <c r="N157" s="172">
        <v>746</v>
      </c>
      <c r="O157" s="172">
        <v>758</v>
      </c>
      <c r="P157" s="172">
        <v>805</v>
      </c>
      <c r="Q157" s="172">
        <v>801</v>
      </c>
      <c r="R157" s="172">
        <v>787</v>
      </c>
      <c r="S157" s="172">
        <v>696</v>
      </c>
      <c r="T157" s="172">
        <v>784</v>
      </c>
      <c r="U157" s="172">
        <v>794</v>
      </c>
      <c r="V157" s="172">
        <v>837</v>
      </c>
      <c r="W157" s="172">
        <v>704</v>
      </c>
      <c r="X157" s="172">
        <v>813</v>
      </c>
      <c r="Y157" s="172">
        <v>756</v>
      </c>
    </row>
    <row r="158" ht="11.25" customHeight="1">
      <c r="D158" s="149" t="s">
        <v>645</v>
      </c>
      <c r="E158" s="150" t="s">
        <v>103</v>
      </c>
      <c r="F158" s="151" t="s">
        <v>646</v>
      </c>
      <c r="G158" s="150" t="s">
        <v>643</v>
      </c>
      <c r="H158" s="150" t="s">
        <v>647</v>
      </c>
      <c r="I158" s="151"/>
      <c r="J158" s="126">
        <v>2</v>
      </c>
      <c r="K158" s="150"/>
      <c r="L158" s="229">
        <f>IF(("Reference probe"&lt;&gt;"Reference probe"),"N","Y")</f>
      </c>
      <c r="M158" s="172">
        <v>778</v>
      </c>
      <c r="N158" s="172">
        <v>879</v>
      </c>
      <c r="O158" s="172">
        <v>824</v>
      </c>
      <c r="P158" s="172">
        <v>769</v>
      </c>
      <c r="Q158" s="172">
        <v>782</v>
      </c>
      <c r="R158" s="172">
        <v>788</v>
      </c>
      <c r="S158" s="172">
        <v>779</v>
      </c>
      <c r="T158" s="172">
        <v>836</v>
      </c>
      <c r="U158" s="172">
        <v>842</v>
      </c>
      <c r="V158" s="172">
        <v>838</v>
      </c>
      <c r="W158" s="172">
        <v>754</v>
      </c>
      <c r="X158" s="172">
        <v>730</v>
      </c>
      <c r="Y158" s="172">
        <v>767</v>
      </c>
    </row>
    <row r="159" ht="11.25" customHeight="1">
      <c r="D159" s="149" t="s">
        <v>648</v>
      </c>
      <c r="E159" s="150" t="s">
        <v>103</v>
      </c>
      <c r="F159" s="151" t="s">
        <v>649</v>
      </c>
      <c r="G159" s="150" t="s">
        <v>650</v>
      </c>
      <c r="H159" s="150" t="s">
        <v>651</v>
      </c>
      <c r="I159" s="151"/>
      <c r="J159" s="126">
        <v>2</v>
      </c>
      <c r="K159" s="150"/>
      <c r="L159" s="229">
        <f>IF(("Reference probe"&lt;&gt;"Reference probe"),"N","Y")</f>
      </c>
      <c r="M159" s="172">
        <v>836</v>
      </c>
      <c r="N159" s="172">
        <v>791</v>
      </c>
      <c r="O159" s="172">
        <v>827</v>
      </c>
      <c r="P159" s="172">
        <v>784</v>
      </c>
      <c r="Q159" s="172">
        <v>801</v>
      </c>
      <c r="R159" s="172">
        <v>723</v>
      </c>
      <c r="S159" s="172">
        <v>774</v>
      </c>
      <c r="T159" s="172">
        <v>908</v>
      </c>
      <c r="U159" s="172">
        <v>825</v>
      </c>
      <c r="V159" s="172">
        <v>773</v>
      </c>
      <c r="W159" s="172">
        <v>767</v>
      </c>
      <c r="X159" s="172">
        <v>852</v>
      </c>
      <c r="Y159" s="172">
        <v>807</v>
      </c>
    </row>
    <row r="160" ht="11.25" customHeight="1">
      <c r="D160" s="149" t="s">
        <v>652</v>
      </c>
      <c r="E160" s="150" t="s">
        <v>103</v>
      </c>
      <c r="F160" s="151" t="s">
        <v>653</v>
      </c>
      <c r="G160" s="150" t="s">
        <v>650</v>
      </c>
      <c r="H160" s="150" t="s">
        <v>654</v>
      </c>
      <c r="I160" s="151"/>
      <c r="J160" s="126">
        <v>2</v>
      </c>
      <c r="K160" s="150"/>
      <c r="L160" s="229">
        <f>IF(("Reference probe"&lt;&gt;"Reference probe"),"N","Y")</f>
      </c>
      <c r="M160" s="172">
        <v>855</v>
      </c>
      <c r="N160" s="172">
        <v>885</v>
      </c>
      <c r="O160" s="172">
        <v>855</v>
      </c>
      <c r="P160" s="172">
        <v>892</v>
      </c>
      <c r="Q160" s="172">
        <v>859</v>
      </c>
      <c r="R160" s="172">
        <v>866</v>
      </c>
      <c r="S160" s="172">
        <v>815</v>
      </c>
      <c r="T160" s="172">
        <v>910</v>
      </c>
      <c r="U160" s="172">
        <v>930</v>
      </c>
      <c r="V160" s="172">
        <v>953</v>
      </c>
      <c r="W160" s="172">
        <v>807</v>
      </c>
      <c r="X160" s="172">
        <v>791</v>
      </c>
      <c r="Y160" s="172">
        <v>785</v>
      </c>
    </row>
    <row r="161" ht="11.25" customHeight="1">
      <c r="D161" s="149" t="s">
        <v>655</v>
      </c>
      <c r="E161" s="150" t="s">
        <v>103</v>
      </c>
      <c r="F161" s="151" t="s">
        <v>656</v>
      </c>
      <c r="G161" s="150" t="s">
        <v>657</v>
      </c>
      <c r="H161" s="150" t="s">
        <v>658</v>
      </c>
      <c r="I161" s="151"/>
      <c r="J161" s="126">
        <v>2</v>
      </c>
      <c r="K161" s="150"/>
      <c r="L161" s="229">
        <f>IF(("Default"&lt;&gt;"Reference probe"),"N","Y")</f>
      </c>
      <c r="M161" s="172">
        <v>717</v>
      </c>
      <c r="N161" s="172">
        <v>721</v>
      </c>
      <c r="O161" s="172">
        <v>746</v>
      </c>
      <c r="P161" s="172">
        <v>672</v>
      </c>
      <c r="Q161" s="172">
        <v>742</v>
      </c>
      <c r="R161" s="172">
        <v>713</v>
      </c>
      <c r="S161" s="172">
        <v>744</v>
      </c>
      <c r="T161" s="172">
        <v>744</v>
      </c>
      <c r="U161" s="172">
        <v>763</v>
      </c>
      <c r="V161" s="172">
        <v>798</v>
      </c>
      <c r="W161" s="172">
        <v>647</v>
      </c>
      <c r="X161" s="172">
        <v>720</v>
      </c>
      <c r="Y161" s="172">
        <v>723</v>
      </c>
    </row>
    <row r="162" ht="11.25" customHeight="1">
      <c r="D162" s="149" t="s">
        <v>659</v>
      </c>
      <c r="E162" s="150" t="s">
        <v>103</v>
      </c>
      <c r="F162" s="151" t="s">
        <v>660</v>
      </c>
      <c r="G162" s="150" t="s">
        <v>657</v>
      </c>
      <c r="H162" s="150" t="s">
        <v>661</v>
      </c>
      <c r="I162" s="151"/>
      <c r="J162" s="126">
        <v>2</v>
      </c>
      <c r="K162" s="150"/>
      <c r="L162" s="229">
        <f>IF(("Reference probe"&lt;&gt;"Reference probe"),"N","Y")</f>
      </c>
      <c r="M162" s="172">
        <v>724</v>
      </c>
      <c r="N162" s="172">
        <v>730</v>
      </c>
      <c r="O162" s="172">
        <v>688</v>
      </c>
      <c r="P162" s="172">
        <v>707</v>
      </c>
      <c r="Q162" s="172">
        <v>727</v>
      </c>
      <c r="R162" s="172">
        <v>718</v>
      </c>
      <c r="S162" s="172">
        <v>708</v>
      </c>
      <c r="T162" s="172">
        <v>785</v>
      </c>
      <c r="U162" s="172">
        <v>821</v>
      </c>
      <c r="V162" s="172">
        <v>781</v>
      </c>
      <c r="W162" s="172">
        <v>662</v>
      </c>
      <c r="X162" s="172">
        <v>776</v>
      </c>
      <c r="Y162" s="172">
        <v>712</v>
      </c>
    </row>
    <row r="163" ht="11.25" customHeight="1">
      <c r="D163" s="149" t="s">
        <v>662</v>
      </c>
      <c r="E163" s="150" t="s">
        <v>103</v>
      </c>
      <c r="F163" s="151" t="s">
        <v>663</v>
      </c>
      <c r="G163" s="150" t="s">
        <v>657</v>
      </c>
      <c r="H163" s="150" t="s">
        <v>664</v>
      </c>
      <c r="I163" s="151"/>
      <c r="J163" s="126">
        <v>2</v>
      </c>
      <c r="K163" s="150"/>
      <c r="L163" s="229">
        <f>IF(("Reference probe"&lt;&gt;"Reference probe"),"N","Y")</f>
      </c>
      <c r="M163" s="172">
        <v>725</v>
      </c>
      <c r="N163" s="172">
        <v>731</v>
      </c>
      <c r="O163" s="172">
        <v>657</v>
      </c>
      <c r="P163" s="172">
        <v>671</v>
      </c>
      <c r="Q163" s="172">
        <v>659</v>
      </c>
      <c r="R163" s="172">
        <v>651</v>
      </c>
      <c r="S163" s="172">
        <v>708</v>
      </c>
      <c r="T163" s="172">
        <v>794</v>
      </c>
      <c r="U163" s="172">
        <v>775</v>
      </c>
      <c r="V163" s="172">
        <v>790</v>
      </c>
      <c r="W163" s="172">
        <v>625</v>
      </c>
      <c r="X163" s="172">
        <v>665</v>
      </c>
      <c r="Y163" s="172">
        <v>679</v>
      </c>
    </row>
    <row r="164" ht="11.25" customHeight="1">
      <c r="D164" s="149" t="s">
        <v>665</v>
      </c>
      <c r="E164" s="150" t="s">
        <v>103</v>
      </c>
      <c r="F164" s="151" t="s">
        <v>666</v>
      </c>
      <c r="G164" s="150" t="s">
        <v>667</v>
      </c>
      <c r="H164" s="150" t="s">
        <v>668</v>
      </c>
      <c r="I164" s="151"/>
      <c r="J164" s="126">
        <v>2</v>
      </c>
      <c r="K164" s="150"/>
      <c r="L164" s="229">
        <f>IF(("Reference probe"&lt;&gt;"Reference probe"),"N","Y")</f>
      </c>
      <c r="M164" s="172">
        <v>794</v>
      </c>
      <c r="N164" s="172">
        <v>834</v>
      </c>
      <c r="O164" s="172">
        <v>801</v>
      </c>
      <c r="P164" s="172">
        <v>736</v>
      </c>
      <c r="Q164" s="172">
        <v>803</v>
      </c>
      <c r="R164" s="172">
        <v>781</v>
      </c>
      <c r="S164" s="172">
        <v>708</v>
      </c>
      <c r="T164" s="172">
        <v>874</v>
      </c>
      <c r="U164" s="172">
        <v>862</v>
      </c>
      <c r="V164" s="172">
        <v>807</v>
      </c>
      <c r="W164" s="172">
        <v>723</v>
      </c>
      <c r="X164" s="172">
        <v>764</v>
      </c>
      <c r="Y164" s="172">
        <v>760</v>
      </c>
    </row>
    <row r="165" ht="11.25" customHeight="1">
      <c r="D165" s="149" t="s">
        <v>669</v>
      </c>
      <c r="E165" s="150" t="s">
        <v>103</v>
      </c>
      <c r="F165" s="151" t="s">
        <v>670</v>
      </c>
      <c r="G165" s="150" t="s">
        <v>667</v>
      </c>
      <c r="H165" s="150" t="s">
        <v>671</v>
      </c>
      <c r="I165" s="151"/>
      <c r="J165" s="126">
        <v>2</v>
      </c>
      <c r="K165" s="150"/>
      <c r="L165" s="229">
        <f>IF(("Default"&lt;&gt;"Reference probe"),"N","Y")</f>
      </c>
      <c r="M165" s="172">
        <v>672</v>
      </c>
      <c r="N165" s="172">
        <v>725</v>
      </c>
      <c r="O165" s="172">
        <v>707</v>
      </c>
      <c r="P165" s="172">
        <v>645</v>
      </c>
      <c r="Q165" s="172">
        <v>666</v>
      </c>
      <c r="R165" s="172">
        <v>650</v>
      </c>
      <c r="S165" s="172">
        <v>571</v>
      </c>
      <c r="T165" s="172">
        <v>729</v>
      </c>
      <c r="U165" s="172">
        <v>696</v>
      </c>
      <c r="V165" s="172">
        <v>763</v>
      </c>
      <c r="W165" s="172">
        <v>702</v>
      </c>
      <c r="X165" s="172">
        <v>675</v>
      </c>
      <c r="Y165" s="172">
        <v>680</v>
      </c>
    </row>
    <row r="166" ht="11.25" customHeight="1">
      <c r="D166" s="149" t="s">
        <v>672</v>
      </c>
      <c r="E166" s="150" t="s">
        <v>103</v>
      </c>
      <c r="F166" s="151" t="s">
        <v>673</v>
      </c>
      <c r="G166" s="150" t="s">
        <v>674</v>
      </c>
      <c r="H166" s="150" t="s">
        <v>675</v>
      </c>
      <c r="I166" s="151"/>
      <c r="J166" s="126">
        <v>2</v>
      </c>
      <c r="K166" s="150"/>
      <c r="L166" s="229">
        <f>IF(("Reference probe"&lt;&gt;"Reference probe"),"N","Y")</f>
      </c>
      <c r="M166" s="172">
        <v>798</v>
      </c>
      <c r="N166" s="172">
        <v>830</v>
      </c>
      <c r="O166" s="172">
        <v>835</v>
      </c>
      <c r="P166" s="172">
        <v>769</v>
      </c>
      <c r="Q166" s="172">
        <v>766</v>
      </c>
      <c r="R166" s="172">
        <v>852</v>
      </c>
      <c r="S166" s="172">
        <v>736</v>
      </c>
      <c r="T166" s="172">
        <v>848</v>
      </c>
      <c r="U166" s="172">
        <v>802</v>
      </c>
      <c r="V166" s="172">
        <v>853</v>
      </c>
      <c r="W166" s="172">
        <v>755</v>
      </c>
      <c r="X166" s="172">
        <v>845</v>
      </c>
      <c r="Y166" s="172">
        <v>782</v>
      </c>
    </row>
    <row r="167" ht="11.25" customHeight="1">
      <c r="D167" s="149" t="s">
        <v>676</v>
      </c>
      <c r="E167" s="150" t="s">
        <v>103</v>
      </c>
      <c r="F167" s="151" t="s">
        <v>677</v>
      </c>
      <c r="G167" s="150" t="s">
        <v>674</v>
      </c>
      <c r="H167" s="150" t="s">
        <v>678</v>
      </c>
      <c r="I167" s="151"/>
      <c r="J167" s="126">
        <v>2</v>
      </c>
      <c r="K167" s="150"/>
      <c r="L167" s="229">
        <f>IF(("Reference probe"&lt;&gt;"Reference probe"),"N","Y")</f>
      </c>
      <c r="M167" s="172">
        <v>600</v>
      </c>
      <c r="N167" s="172">
        <v>587</v>
      </c>
      <c r="O167" s="172">
        <v>559</v>
      </c>
      <c r="P167" s="172">
        <v>547</v>
      </c>
      <c r="Q167" s="172">
        <v>551</v>
      </c>
      <c r="R167" s="172">
        <v>546</v>
      </c>
      <c r="S167" s="172">
        <v>552</v>
      </c>
      <c r="T167" s="172">
        <v>646</v>
      </c>
      <c r="U167" s="172">
        <v>610</v>
      </c>
      <c r="V167" s="172">
        <v>654</v>
      </c>
      <c r="W167" s="172">
        <v>559</v>
      </c>
      <c r="X167" s="172">
        <v>554</v>
      </c>
      <c r="Y167" s="172">
        <v>577</v>
      </c>
    </row>
    <row r="168" ht="11.25" customHeight="1">
      <c r="D168" s="149" t="s">
        <v>679</v>
      </c>
      <c r="E168" s="150" t="s">
        <v>103</v>
      </c>
      <c r="F168" s="151" t="s">
        <v>680</v>
      </c>
      <c r="G168" s="150" t="s">
        <v>674</v>
      </c>
      <c r="H168" s="150" t="s">
        <v>681</v>
      </c>
      <c r="I168" s="151"/>
      <c r="J168" s="126">
        <v>2</v>
      </c>
      <c r="K168" s="150"/>
      <c r="L168" s="229">
        <f>IF(("Reference probe"&lt;&gt;"Reference probe"),"N","Y")</f>
      </c>
      <c r="M168" s="172">
        <v>805</v>
      </c>
      <c r="N168" s="172">
        <v>922</v>
      </c>
      <c r="O168" s="172">
        <v>831</v>
      </c>
      <c r="P168" s="172">
        <v>877</v>
      </c>
      <c r="Q168" s="172">
        <v>887</v>
      </c>
      <c r="R168" s="172">
        <v>921</v>
      </c>
      <c r="S168" s="172">
        <v>756</v>
      </c>
      <c r="T168" s="172">
        <v>925</v>
      </c>
      <c r="U168" s="172">
        <v>887</v>
      </c>
      <c r="V168" s="172">
        <v>917</v>
      </c>
      <c r="W168" s="172">
        <v>763</v>
      </c>
      <c r="X168" s="172">
        <v>861</v>
      </c>
      <c r="Y168" s="172">
        <v>839</v>
      </c>
    </row>
    <row r="169" ht="11.25" customHeight="1">
      <c r="D169" s="149" t="s">
        <v>682</v>
      </c>
      <c r="E169" s="150" t="s">
        <v>103</v>
      </c>
      <c r="F169" s="151" t="s">
        <v>683</v>
      </c>
      <c r="G169" s="150" t="s">
        <v>674</v>
      </c>
      <c r="H169" s="150" t="s">
        <v>684</v>
      </c>
      <c r="I169" s="151"/>
      <c r="J169" s="126">
        <v>2</v>
      </c>
      <c r="K169" s="150"/>
      <c r="L169" s="229">
        <f>IF(("Reference probe"&lt;&gt;"Reference probe"),"N","Y")</f>
      </c>
      <c r="M169" s="172">
        <v>726</v>
      </c>
      <c r="N169" s="172">
        <v>778</v>
      </c>
      <c r="O169" s="172">
        <v>774</v>
      </c>
      <c r="P169" s="172">
        <v>746</v>
      </c>
      <c r="Q169" s="172">
        <v>798</v>
      </c>
      <c r="R169" s="172">
        <v>704</v>
      </c>
      <c r="S169" s="172">
        <v>741</v>
      </c>
      <c r="T169" s="172">
        <v>844</v>
      </c>
      <c r="U169" s="172">
        <v>759</v>
      </c>
      <c r="V169" s="172">
        <v>762</v>
      </c>
      <c r="W169" s="172">
        <v>764</v>
      </c>
      <c r="X169" s="172">
        <v>764</v>
      </c>
      <c r="Y169" s="172">
        <v>730</v>
      </c>
    </row>
    <row r="170" ht="11.25" customHeight="1">
      <c r="D170" s="149" t="s">
        <v>685</v>
      </c>
      <c r="E170" s="150" t="s">
        <v>103</v>
      </c>
      <c r="F170" s="151" t="s">
        <v>686</v>
      </c>
      <c r="G170" s="150" t="s">
        <v>687</v>
      </c>
      <c r="H170" s="150" t="s">
        <v>688</v>
      </c>
      <c r="I170" s="151"/>
      <c r="J170" s="126">
        <v>2</v>
      </c>
      <c r="K170" s="150"/>
      <c r="L170" s="229">
        <f>IF(("Reference probe"&lt;&gt;"Reference probe"),"N","Y")</f>
      </c>
      <c r="M170" s="172">
        <v>730</v>
      </c>
      <c r="N170" s="172">
        <v>702</v>
      </c>
      <c r="O170" s="172">
        <v>671</v>
      </c>
      <c r="P170" s="172">
        <v>659</v>
      </c>
      <c r="Q170" s="172">
        <v>634</v>
      </c>
      <c r="R170" s="172">
        <v>557</v>
      </c>
      <c r="S170" s="172">
        <v>642</v>
      </c>
      <c r="T170" s="172">
        <v>715</v>
      </c>
      <c r="U170" s="172">
        <v>678</v>
      </c>
      <c r="V170" s="172">
        <v>725</v>
      </c>
      <c r="W170" s="172">
        <v>615</v>
      </c>
      <c r="X170" s="172">
        <v>659</v>
      </c>
      <c r="Y170" s="172">
        <v>606</v>
      </c>
    </row>
    <row r="171" ht="11.25" customHeight="1">
      <c r="D171" s="149" t="s">
        <v>689</v>
      </c>
      <c r="E171" s="150" t="s">
        <v>103</v>
      </c>
      <c r="F171" s="151" t="s">
        <v>690</v>
      </c>
      <c r="G171" s="150" t="s">
        <v>687</v>
      </c>
      <c r="H171" s="150" t="s">
        <v>691</v>
      </c>
      <c r="I171" s="151"/>
      <c r="J171" s="126">
        <v>2</v>
      </c>
      <c r="K171" s="150"/>
      <c r="L171" s="229">
        <f>IF(("Reference probe"&lt;&gt;"Reference probe"),"N","Y")</f>
      </c>
      <c r="M171" s="172">
        <v>772</v>
      </c>
      <c r="N171" s="172">
        <v>787</v>
      </c>
      <c r="O171" s="172">
        <v>795</v>
      </c>
      <c r="P171" s="172">
        <v>776</v>
      </c>
      <c r="Q171" s="172">
        <v>831</v>
      </c>
      <c r="R171" s="172">
        <v>717</v>
      </c>
      <c r="S171" s="172">
        <v>777</v>
      </c>
      <c r="T171" s="172">
        <v>810</v>
      </c>
      <c r="U171" s="172">
        <v>767</v>
      </c>
      <c r="V171" s="172">
        <v>887</v>
      </c>
      <c r="W171" s="172">
        <v>736</v>
      </c>
      <c r="X171" s="172">
        <v>779</v>
      </c>
      <c r="Y171" s="172">
        <v>730</v>
      </c>
    </row>
    <row r="172" ht="11.25" customHeight="1">
      <c r="D172" s="149" t="s">
        <v>692</v>
      </c>
      <c r="E172" s="150" t="s">
        <v>103</v>
      </c>
      <c r="F172" s="151" t="s">
        <v>693</v>
      </c>
      <c r="G172" s="150" t="s">
        <v>694</v>
      </c>
      <c r="H172" s="150" t="s">
        <v>695</v>
      </c>
      <c r="I172" s="151"/>
      <c r="J172" s="126">
        <v>2</v>
      </c>
      <c r="K172" s="150"/>
      <c r="L172" s="229">
        <f>IF(("Reference probe"&lt;&gt;"Reference probe"),"N","Y")</f>
      </c>
      <c r="M172" s="172">
        <v>780</v>
      </c>
      <c r="N172" s="172">
        <v>904</v>
      </c>
      <c r="O172" s="172">
        <v>776</v>
      </c>
      <c r="P172" s="172">
        <v>807</v>
      </c>
      <c r="Q172" s="172">
        <v>750</v>
      </c>
      <c r="R172" s="172">
        <v>748</v>
      </c>
      <c r="S172" s="172">
        <v>693</v>
      </c>
      <c r="T172" s="172">
        <v>820</v>
      </c>
      <c r="U172" s="172">
        <v>826</v>
      </c>
      <c r="V172" s="172">
        <v>820</v>
      </c>
      <c r="W172" s="172">
        <v>706</v>
      </c>
      <c r="X172" s="172">
        <v>787</v>
      </c>
      <c r="Y172" s="172">
        <v>799</v>
      </c>
    </row>
    <row r="173" ht="11.25" customHeight="1">
      <c r="D173" s="149" t="s">
        <v>696</v>
      </c>
      <c r="E173" s="150" t="s">
        <v>103</v>
      </c>
      <c r="F173" s="151" t="s">
        <v>697</v>
      </c>
      <c r="G173" s="150" t="s">
        <v>698</v>
      </c>
      <c r="H173" s="150" t="s">
        <v>699</v>
      </c>
      <c r="I173" s="151"/>
      <c r="J173" s="126">
        <v>2</v>
      </c>
      <c r="K173" s="150"/>
      <c r="L173" s="229">
        <f>IF(("Reference probe"&lt;&gt;"Reference probe"),"N","Y")</f>
      </c>
      <c r="M173" s="172">
        <v>650</v>
      </c>
      <c r="N173" s="172">
        <v>772</v>
      </c>
      <c r="O173" s="172">
        <v>705</v>
      </c>
      <c r="P173" s="172">
        <v>706</v>
      </c>
      <c r="Q173" s="172">
        <v>795</v>
      </c>
      <c r="R173" s="172">
        <v>708</v>
      </c>
      <c r="S173" s="172">
        <v>673</v>
      </c>
      <c r="T173" s="172">
        <v>769</v>
      </c>
      <c r="U173" s="172">
        <v>720</v>
      </c>
      <c r="V173" s="172">
        <v>824</v>
      </c>
      <c r="W173" s="172">
        <v>741</v>
      </c>
      <c r="X173" s="172">
        <v>720</v>
      </c>
      <c r="Y173" s="172">
        <v>732</v>
      </c>
    </row>
    <row r="174" ht="11.25" customHeight="1">
      <c r="D174" s="149" t="s">
        <v>700</v>
      </c>
      <c r="E174" s="150" t="s">
        <v>103</v>
      </c>
      <c r="F174" s="151" t="s">
        <v>701</v>
      </c>
      <c r="G174" s="150" t="s">
        <v>698</v>
      </c>
      <c r="H174" s="150" t="s">
        <v>702</v>
      </c>
      <c r="I174" s="151"/>
      <c r="J174" s="126">
        <v>2</v>
      </c>
      <c r="K174" s="150"/>
      <c r="L174" s="229">
        <f>IF(("Reference probe"&lt;&gt;"Reference probe"),"N","Y")</f>
      </c>
      <c r="M174" s="172">
        <v>799</v>
      </c>
      <c r="N174" s="172">
        <v>930</v>
      </c>
      <c r="O174" s="172">
        <v>842</v>
      </c>
      <c r="P174" s="172">
        <v>878</v>
      </c>
      <c r="Q174" s="172">
        <v>925</v>
      </c>
      <c r="R174" s="172">
        <v>838</v>
      </c>
      <c r="S174" s="172">
        <v>780</v>
      </c>
      <c r="T174" s="172">
        <v>893</v>
      </c>
      <c r="U174" s="172">
        <v>868</v>
      </c>
      <c r="V174" s="172">
        <v>826</v>
      </c>
      <c r="W174" s="172">
        <v>829</v>
      </c>
      <c r="X174" s="172">
        <v>850</v>
      </c>
      <c r="Y174" s="172">
        <v>869</v>
      </c>
    </row>
    <row r="175" ht="11.25" customHeight="1">
      <c r="D175" s="149" t="s">
        <v>703</v>
      </c>
      <c r="E175" s="150" t="s">
        <v>103</v>
      </c>
      <c r="F175" s="151" t="s">
        <v>704</v>
      </c>
      <c r="G175" s="150" t="s">
        <v>698</v>
      </c>
      <c r="H175" s="150" t="s">
        <v>705</v>
      </c>
      <c r="I175" s="151"/>
      <c r="J175" s="126">
        <v>2</v>
      </c>
      <c r="K175" s="150"/>
      <c r="L175" s="229">
        <f>IF(("Reference probe"&lt;&gt;"Reference probe"),"N","Y")</f>
      </c>
      <c r="M175" s="172">
        <v>813</v>
      </c>
      <c r="N175" s="172">
        <v>907</v>
      </c>
      <c r="O175" s="172">
        <v>796</v>
      </c>
      <c r="P175" s="172">
        <v>789</v>
      </c>
      <c r="Q175" s="172">
        <v>830</v>
      </c>
      <c r="R175" s="172">
        <v>786</v>
      </c>
      <c r="S175" s="172">
        <v>755</v>
      </c>
      <c r="T175" s="172">
        <v>847</v>
      </c>
      <c r="U175" s="172">
        <v>887</v>
      </c>
      <c r="V175" s="172">
        <v>912</v>
      </c>
      <c r="W175" s="172">
        <v>723</v>
      </c>
      <c r="X175" s="172">
        <v>891</v>
      </c>
      <c r="Y175" s="172">
        <v>823</v>
      </c>
    </row>
    <row r="176" ht="11.25" customHeight="1">
      <c r="D176" s="149" t="s">
        <v>706</v>
      </c>
      <c r="E176" s="150" t="s">
        <v>103</v>
      </c>
      <c r="F176" s="151" t="s">
        <v>707</v>
      </c>
      <c r="G176" s="150" t="s">
        <v>708</v>
      </c>
      <c r="H176" s="150" t="s">
        <v>709</v>
      </c>
      <c r="I176" s="151"/>
      <c r="J176" s="126">
        <v>2</v>
      </c>
      <c r="K176" s="150"/>
      <c r="L176" s="229">
        <f>IF(("Reference probe"&lt;&gt;"Reference probe"),"N","Y")</f>
      </c>
      <c r="M176" s="172">
        <v>595</v>
      </c>
      <c r="N176" s="172">
        <v>663</v>
      </c>
      <c r="O176" s="172">
        <v>626</v>
      </c>
      <c r="P176" s="172">
        <v>629</v>
      </c>
      <c r="Q176" s="172">
        <v>634</v>
      </c>
      <c r="R176" s="172">
        <v>616</v>
      </c>
      <c r="S176" s="172">
        <v>582</v>
      </c>
      <c r="T176" s="172">
        <v>639</v>
      </c>
      <c r="U176" s="172">
        <v>671</v>
      </c>
      <c r="V176" s="172">
        <v>698</v>
      </c>
      <c r="W176" s="172">
        <v>625</v>
      </c>
      <c r="X176" s="172">
        <v>678</v>
      </c>
      <c r="Y176" s="172">
        <v>637</v>
      </c>
    </row>
    <row r="177" ht="11.25" customHeight="1">
      <c r="D177" s="149" t="s">
        <v>710</v>
      </c>
      <c r="E177" s="150" t="s">
        <v>103</v>
      </c>
      <c r="F177" s="151" t="s">
        <v>711</v>
      </c>
      <c r="G177" s="150" t="s">
        <v>712</v>
      </c>
      <c r="H177" s="150" t="s">
        <v>713</v>
      </c>
      <c r="I177" s="151"/>
      <c r="J177" s="126">
        <v>2</v>
      </c>
      <c r="K177" s="150"/>
      <c r="L177" s="229">
        <f>IF(("Reference probe"&lt;&gt;"Reference probe"),"N","Y")</f>
      </c>
      <c r="M177" s="172">
        <v>801</v>
      </c>
      <c r="N177" s="172">
        <v>808</v>
      </c>
      <c r="O177" s="172">
        <v>700</v>
      </c>
      <c r="P177" s="172">
        <v>720</v>
      </c>
      <c r="Q177" s="172">
        <v>719</v>
      </c>
      <c r="R177" s="172">
        <v>690</v>
      </c>
      <c r="S177" s="172">
        <v>710</v>
      </c>
      <c r="T177" s="172">
        <v>825</v>
      </c>
      <c r="U177" s="172">
        <v>808</v>
      </c>
      <c r="V177" s="172">
        <v>807</v>
      </c>
      <c r="W177" s="172">
        <v>656</v>
      </c>
      <c r="X177" s="172">
        <v>817</v>
      </c>
      <c r="Y177" s="172">
        <v>679</v>
      </c>
    </row>
    <row r="178" ht="11.25" customHeight="1">
      <c r="D178" s="149" t="s">
        <v>714</v>
      </c>
      <c r="E178" s="150" t="s">
        <v>103</v>
      </c>
      <c r="F178" s="151" t="s">
        <v>715</v>
      </c>
      <c r="G178" s="150" t="s">
        <v>712</v>
      </c>
      <c r="H178" s="150" t="s">
        <v>716</v>
      </c>
      <c r="I178" s="151"/>
      <c r="J178" s="126">
        <v>2</v>
      </c>
      <c r="K178" s="150"/>
      <c r="L178" s="229">
        <f>IF(("Reference probe"&lt;&gt;"Reference probe"),"N","Y")</f>
      </c>
      <c r="M178" s="172">
        <v>777</v>
      </c>
      <c r="N178" s="172">
        <v>824</v>
      </c>
      <c r="O178" s="172">
        <v>806</v>
      </c>
      <c r="P178" s="172">
        <v>791</v>
      </c>
      <c r="Q178" s="172">
        <v>915</v>
      </c>
      <c r="R178" s="172">
        <v>756</v>
      </c>
      <c r="S178" s="172">
        <v>754</v>
      </c>
      <c r="T178" s="172">
        <v>821</v>
      </c>
      <c r="U178" s="172">
        <v>815</v>
      </c>
      <c r="V178" s="172">
        <v>818</v>
      </c>
      <c r="W178" s="172">
        <v>740</v>
      </c>
      <c r="X178" s="172">
        <v>804</v>
      </c>
      <c r="Y178" s="172">
        <v>773</v>
      </c>
    </row>
    <row r="179" ht="11.25" customHeight="1">
      <c r="D179" s="149" t="s">
        <v>717</v>
      </c>
      <c r="E179" s="150" t="s">
        <v>103</v>
      </c>
      <c r="F179" s="151" t="s">
        <v>718</v>
      </c>
      <c r="G179" s="150" t="s">
        <v>719</v>
      </c>
      <c r="H179" s="150" t="s">
        <v>720</v>
      </c>
      <c r="I179" s="151"/>
      <c r="J179" s="126">
        <v>2</v>
      </c>
      <c r="K179" s="150"/>
      <c r="L179" s="229">
        <f>IF(("Reference probe"&lt;&gt;"Reference probe"),"N","Y")</f>
      </c>
      <c r="M179" s="172">
        <v>708</v>
      </c>
      <c r="N179" s="172">
        <v>830</v>
      </c>
      <c r="O179" s="172">
        <v>707</v>
      </c>
      <c r="P179" s="172">
        <v>647</v>
      </c>
      <c r="Q179" s="172">
        <v>696</v>
      </c>
      <c r="R179" s="172">
        <v>687</v>
      </c>
      <c r="S179" s="172">
        <v>711</v>
      </c>
      <c r="T179" s="172">
        <v>718</v>
      </c>
      <c r="U179" s="172">
        <v>785</v>
      </c>
      <c r="V179" s="172">
        <v>733</v>
      </c>
      <c r="W179" s="172">
        <v>743</v>
      </c>
      <c r="X179" s="172">
        <v>776</v>
      </c>
      <c r="Y179" s="172">
        <v>720</v>
      </c>
    </row>
    <row r="180" ht="11.25" customHeight="1">
      <c r="D180" s="149" t="s">
        <v>721</v>
      </c>
      <c r="E180" s="150" t="s">
        <v>103</v>
      </c>
      <c r="F180" s="151" t="s">
        <v>722</v>
      </c>
      <c r="G180" s="150" t="s">
        <v>719</v>
      </c>
      <c r="H180" s="150" t="s">
        <v>723</v>
      </c>
      <c r="I180" s="151"/>
      <c r="J180" s="126">
        <v>2</v>
      </c>
      <c r="K180" s="150"/>
      <c r="L180" s="229">
        <f>IF(("Reference probe"&lt;&gt;"Reference probe"),"N","Y")</f>
      </c>
      <c r="M180" s="172">
        <v>607</v>
      </c>
      <c r="N180" s="172">
        <v>656</v>
      </c>
      <c r="O180" s="172">
        <v>575</v>
      </c>
      <c r="P180" s="172">
        <v>574</v>
      </c>
      <c r="Q180" s="172">
        <v>635</v>
      </c>
      <c r="R180" s="172">
        <v>476</v>
      </c>
      <c r="S180" s="172">
        <v>531</v>
      </c>
      <c r="T180" s="172">
        <v>618</v>
      </c>
      <c r="U180" s="172">
        <v>670</v>
      </c>
      <c r="V180" s="172">
        <v>545</v>
      </c>
      <c r="W180" s="172">
        <v>576</v>
      </c>
      <c r="X180" s="172">
        <v>675</v>
      </c>
      <c r="Y180" s="172">
        <v>618</v>
      </c>
    </row>
    <row r="181" ht="11.25" customHeight="1">
      <c r="D181" s="149" t="s">
        <v>724</v>
      </c>
      <c r="E181" s="150" t="s">
        <v>103</v>
      </c>
      <c r="F181" s="151" t="s">
        <v>725</v>
      </c>
      <c r="G181" s="150" t="s">
        <v>719</v>
      </c>
      <c r="H181" s="150" t="s">
        <v>726</v>
      </c>
      <c r="I181" s="151"/>
      <c r="J181" s="126">
        <v>2</v>
      </c>
      <c r="K181" s="150"/>
      <c r="L181" s="229">
        <f>IF(("Reference probe"&lt;&gt;"Reference probe"),"N","Y")</f>
      </c>
      <c r="M181" s="172">
        <v>808</v>
      </c>
      <c r="N181" s="172">
        <v>805</v>
      </c>
      <c r="O181" s="172">
        <v>742</v>
      </c>
      <c r="P181" s="172">
        <v>747</v>
      </c>
      <c r="Q181" s="172">
        <v>755</v>
      </c>
      <c r="R181" s="172">
        <v>696</v>
      </c>
      <c r="S181" s="172">
        <v>756</v>
      </c>
      <c r="T181" s="172">
        <v>864</v>
      </c>
      <c r="U181" s="172">
        <v>784</v>
      </c>
      <c r="V181" s="172">
        <v>850</v>
      </c>
      <c r="W181" s="172">
        <v>677</v>
      </c>
      <c r="X181" s="172">
        <v>766</v>
      </c>
      <c r="Y181" s="172">
        <v>736</v>
      </c>
    </row>
    <row r="182" ht="11.25" customHeight="1">
      <c r="D182" s="149" t="s">
        <v>727</v>
      </c>
      <c r="E182" s="150" t="s">
        <v>103</v>
      </c>
      <c r="F182" s="151" t="s">
        <v>728</v>
      </c>
      <c r="G182" s="150" t="s">
        <v>729</v>
      </c>
      <c r="H182" s="150" t="s">
        <v>730</v>
      </c>
      <c r="I182" s="151"/>
      <c r="J182" s="126">
        <v>2</v>
      </c>
      <c r="K182" s="150"/>
      <c r="L182" s="229">
        <f>IF(("Reference probe"&lt;&gt;"Reference probe"),"N","Y")</f>
      </c>
      <c r="M182" s="172">
        <v>745</v>
      </c>
      <c r="N182" s="172">
        <v>838</v>
      </c>
      <c r="O182" s="172">
        <v>775</v>
      </c>
      <c r="P182" s="172">
        <v>712</v>
      </c>
      <c r="Q182" s="172">
        <v>758</v>
      </c>
      <c r="R182" s="172">
        <v>720</v>
      </c>
      <c r="S182" s="172">
        <v>733</v>
      </c>
      <c r="T182" s="172">
        <v>857</v>
      </c>
      <c r="U182" s="172">
        <v>827</v>
      </c>
      <c r="V182" s="172">
        <v>917</v>
      </c>
      <c r="W182" s="172">
        <v>771</v>
      </c>
      <c r="X182" s="172">
        <v>780</v>
      </c>
      <c r="Y182" s="172">
        <v>767</v>
      </c>
    </row>
    <row r="183" ht="11.25" customHeight="1">
      <c r="D183" s="149" t="s">
        <v>731</v>
      </c>
      <c r="E183" s="150" t="s">
        <v>103</v>
      </c>
      <c r="F183" s="151" t="s">
        <v>732</v>
      </c>
      <c r="G183" s="150" t="s">
        <v>733</v>
      </c>
      <c r="H183" s="150" t="s">
        <v>734</v>
      </c>
      <c r="I183" s="151"/>
      <c r="J183" s="126">
        <v>2</v>
      </c>
      <c r="K183" s="150"/>
      <c r="L183" s="229">
        <f>IF(("Reference probe"&lt;&gt;"Reference probe"),"N","Y")</f>
      </c>
      <c r="M183" s="172">
        <v>686</v>
      </c>
      <c r="N183" s="172">
        <v>671</v>
      </c>
      <c r="O183" s="172">
        <v>679</v>
      </c>
      <c r="P183" s="172">
        <v>659</v>
      </c>
      <c r="Q183" s="172">
        <v>671</v>
      </c>
      <c r="R183" s="172">
        <v>638</v>
      </c>
      <c r="S183" s="172">
        <v>686</v>
      </c>
      <c r="T183" s="172">
        <v>714</v>
      </c>
      <c r="U183" s="172">
        <v>729</v>
      </c>
      <c r="V183" s="172">
        <v>686</v>
      </c>
      <c r="W183" s="172">
        <v>619</v>
      </c>
      <c r="X183" s="172">
        <v>647</v>
      </c>
      <c r="Y183" s="172">
        <v>622</v>
      </c>
    </row>
    <row r="184" ht="11.25" customHeight="1">
      <c r="D184" s="149" t="s">
        <v>735</v>
      </c>
      <c r="E184" s="150" t="s">
        <v>103</v>
      </c>
      <c r="F184" s="151" t="s">
        <v>736</v>
      </c>
      <c r="G184" s="150" t="s">
        <v>733</v>
      </c>
      <c r="H184" s="150" t="s">
        <v>737</v>
      </c>
      <c r="I184" s="151"/>
      <c r="J184" s="126">
        <v>2</v>
      </c>
      <c r="K184" s="150"/>
      <c r="L184" s="229">
        <f>IF(("Reference probe"&lt;&gt;"Reference probe"),"N","Y")</f>
      </c>
      <c r="M184" s="172">
        <v>859</v>
      </c>
      <c r="N184" s="172">
        <v>856</v>
      </c>
      <c r="O184" s="172">
        <v>719</v>
      </c>
      <c r="P184" s="172">
        <v>745</v>
      </c>
      <c r="Q184" s="172">
        <v>770</v>
      </c>
      <c r="R184" s="172">
        <v>752</v>
      </c>
      <c r="S184" s="172">
        <v>695</v>
      </c>
      <c r="T184" s="172">
        <v>906</v>
      </c>
      <c r="U184" s="172">
        <v>809</v>
      </c>
      <c r="V184" s="172">
        <v>794</v>
      </c>
      <c r="W184" s="172">
        <v>726</v>
      </c>
      <c r="X184" s="172">
        <v>784</v>
      </c>
      <c r="Y184" s="172">
        <v>811</v>
      </c>
    </row>
    <row r="185" ht="11.25" customHeight="1">
      <c r="D185" s="149" t="s">
        <v>738</v>
      </c>
      <c r="E185" s="150" t="s">
        <v>103</v>
      </c>
      <c r="F185" s="151" t="s">
        <v>739</v>
      </c>
      <c r="G185" s="150" t="s">
        <v>740</v>
      </c>
      <c r="H185" s="150" t="s">
        <v>741</v>
      </c>
      <c r="I185" s="151"/>
      <c r="J185" s="126">
        <v>2</v>
      </c>
      <c r="K185" s="150"/>
      <c r="L185" s="229">
        <f>IF(("Reference probe"&lt;&gt;"Reference probe"),"N","Y")</f>
      </c>
      <c r="M185" s="172">
        <v>772</v>
      </c>
      <c r="N185" s="172">
        <v>883</v>
      </c>
      <c r="O185" s="172">
        <v>791</v>
      </c>
      <c r="P185" s="172">
        <v>790</v>
      </c>
      <c r="Q185" s="172">
        <v>855</v>
      </c>
      <c r="R185" s="172">
        <v>733</v>
      </c>
      <c r="S185" s="172">
        <v>753</v>
      </c>
      <c r="T185" s="172">
        <v>923</v>
      </c>
      <c r="U185" s="172">
        <v>856</v>
      </c>
      <c r="V185" s="172">
        <v>797</v>
      </c>
      <c r="W185" s="172">
        <v>711</v>
      </c>
      <c r="X185" s="172">
        <v>859</v>
      </c>
      <c r="Y185" s="172">
        <v>792</v>
      </c>
    </row>
    <row r="186" ht="11.25" customHeight="1">
      <c r="D186" s="149" t="s">
        <v>742</v>
      </c>
      <c r="E186" s="150" t="s">
        <v>103</v>
      </c>
      <c r="F186" s="151" t="s">
        <v>743</v>
      </c>
      <c r="G186" s="150" t="s">
        <v>740</v>
      </c>
      <c r="H186" s="150" t="s">
        <v>744</v>
      </c>
      <c r="I186" s="151"/>
      <c r="J186" s="126">
        <v>2</v>
      </c>
      <c r="K186" s="150"/>
      <c r="L186" s="229">
        <f>IF(("Reference probe"&lt;&gt;"Reference probe"),"N","Y")</f>
      </c>
      <c r="M186" s="172">
        <v>737</v>
      </c>
      <c r="N186" s="172">
        <v>917</v>
      </c>
      <c r="O186" s="172">
        <v>784</v>
      </c>
      <c r="P186" s="172">
        <v>762</v>
      </c>
      <c r="Q186" s="172">
        <v>806</v>
      </c>
      <c r="R186" s="172">
        <v>713</v>
      </c>
      <c r="S186" s="172">
        <v>742</v>
      </c>
      <c r="T186" s="172">
        <v>820</v>
      </c>
      <c r="U186" s="172">
        <v>790</v>
      </c>
      <c r="V186" s="172">
        <v>863</v>
      </c>
      <c r="W186" s="172">
        <v>731</v>
      </c>
      <c r="X186" s="172">
        <v>872</v>
      </c>
      <c r="Y186" s="172">
        <v>806</v>
      </c>
    </row>
    <row r="187" ht="11.25" customHeight="1">
      <c r="D187" s="149" t="s">
        <v>745</v>
      </c>
      <c r="E187" s="150" t="s">
        <v>103</v>
      </c>
      <c r="F187" s="151" t="s">
        <v>746</v>
      </c>
      <c r="G187" s="150" t="s">
        <v>740</v>
      </c>
      <c r="H187" s="150" t="s">
        <v>747</v>
      </c>
      <c r="I187" s="151"/>
      <c r="J187" s="126">
        <v>2</v>
      </c>
      <c r="K187" s="150"/>
      <c r="L187" s="229">
        <f>IF(("Reference probe"&lt;&gt;"Reference probe"),"N","Y")</f>
      </c>
      <c r="M187" s="172">
        <v>600</v>
      </c>
      <c r="N187" s="172">
        <v>535</v>
      </c>
      <c r="O187" s="172">
        <v>612</v>
      </c>
      <c r="P187" s="172">
        <v>540</v>
      </c>
      <c r="Q187" s="172">
        <v>533</v>
      </c>
      <c r="R187" s="172">
        <v>588</v>
      </c>
      <c r="S187" s="172">
        <v>556</v>
      </c>
      <c r="T187" s="172">
        <v>564</v>
      </c>
      <c r="U187" s="172">
        <v>596</v>
      </c>
      <c r="V187" s="172">
        <v>571</v>
      </c>
      <c r="W187" s="172">
        <v>543</v>
      </c>
      <c r="X187" s="172">
        <v>593</v>
      </c>
      <c r="Y187" s="172">
        <v>550</v>
      </c>
    </row>
    <row r="188" ht="11.25" customHeight="1">
      <c r="D188" s="149" t="s">
        <v>748</v>
      </c>
      <c r="E188" s="150" t="s">
        <v>103</v>
      </c>
      <c r="F188" s="151" t="s">
        <v>749</v>
      </c>
      <c r="G188" s="150" t="s">
        <v>750</v>
      </c>
      <c r="H188" s="150" t="s">
        <v>751</v>
      </c>
      <c r="I188" s="151"/>
      <c r="J188" s="126">
        <v>2</v>
      </c>
      <c r="K188" s="150"/>
      <c r="L188" s="229">
        <f>IF(("Reference probe"&lt;&gt;"Reference probe"),"N","Y")</f>
      </c>
      <c r="M188" s="172">
        <v>809</v>
      </c>
      <c r="N188" s="172">
        <v>776</v>
      </c>
      <c r="O188" s="172">
        <v>761</v>
      </c>
      <c r="P188" s="172">
        <v>669</v>
      </c>
      <c r="Q188" s="172">
        <v>698</v>
      </c>
      <c r="R188" s="172">
        <v>738</v>
      </c>
      <c r="S188" s="172">
        <v>717</v>
      </c>
      <c r="T188" s="172">
        <v>795</v>
      </c>
      <c r="U188" s="172">
        <v>727</v>
      </c>
      <c r="V188" s="172">
        <v>807</v>
      </c>
      <c r="W188" s="172">
        <v>697</v>
      </c>
      <c r="X188" s="172">
        <v>805</v>
      </c>
      <c r="Y188" s="172">
        <v>729</v>
      </c>
    </row>
    <row r="189" ht="11.25" customHeight="1">
      <c r="D189" s="149" t="s">
        <v>752</v>
      </c>
      <c r="E189" s="150" t="s">
        <v>103</v>
      </c>
      <c r="F189" s="151" t="s">
        <v>753</v>
      </c>
      <c r="G189" s="150" t="s">
        <v>750</v>
      </c>
      <c r="H189" s="150" t="s">
        <v>754</v>
      </c>
      <c r="I189" s="151"/>
      <c r="J189" s="126">
        <v>2</v>
      </c>
      <c r="K189" s="150" t="s">
        <v>152</v>
      </c>
      <c r="L189" s="229">
        <f>IF(("Default"&lt;&gt;"Reference probe"),"N","Y")</f>
      </c>
      <c r="M189" s="172">
        <v>798</v>
      </c>
      <c r="N189" s="172">
        <v>781</v>
      </c>
      <c r="O189" s="172">
        <v>763</v>
      </c>
      <c r="P189" s="172">
        <v>728</v>
      </c>
      <c r="Q189" s="172">
        <v>873</v>
      </c>
      <c r="R189" s="172">
        <v>740</v>
      </c>
      <c r="S189" s="172">
        <v>769</v>
      </c>
      <c r="T189" s="172">
        <v>854</v>
      </c>
      <c r="U189" s="172">
        <v>791</v>
      </c>
      <c r="V189" s="172">
        <v>928</v>
      </c>
      <c r="W189" s="172">
        <v>771</v>
      </c>
      <c r="X189" s="172">
        <v>765</v>
      </c>
      <c r="Y189" s="172">
        <v>887</v>
      </c>
    </row>
    <row r="190" ht="11.25" customHeight="1">
      <c r="D190" s="149" t="s">
        <v>755</v>
      </c>
      <c r="E190" s="150" t="s">
        <v>103</v>
      </c>
      <c r="F190" s="151" t="s">
        <v>756</v>
      </c>
      <c r="G190" s="150" t="s">
        <v>750</v>
      </c>
      <c r="H190" s="150" t="s">
        <v>757</v>
      </c>
      <c r="I190" s="151"/>
      <c r="J190" s="126">
        <v>2</v>
      </c>
      <c r="K190" s="150"/>
      <c r="L190" s="229">
        <f>IF(("Reference probe"&lt;&gt;"Reference probe"),"N","Y")</f>
      </c>
      <c r="M190" s="172">
        <v>757</v>
      </c>
      <c r="N190" s="172">
        <v>778</v>
      </c>
      <c r="O190" s="172">
        <v>751</v>
      </c>
      <c r="P190" s="172">
        <v>716</v>
      </c>
      <c r="Q190" s="172">
        <v>712</v>
      </c>
      <c r="R190" s="172">
        <v>733</v>
      </c>
      <c r="S190" s="172">
        <v>710</v>
      </c>
      <c r="T190" s="172">
        <v>775</v>
      </c>
      <c r="U190" s="172">
        <v>727</v>
      </c>
      <c r="V190" s="172">
        <v>854</v>
      </c>
      <c r="W190" s="172">
        <v>709</v>
      </c>
      <c r="X190" s="172">
        <v>687</v>
      </c>
      <c r="Y190" s="172">
        <v>755</v>
      </c>
    </row>
    <row r="191" ht="11.25" customHeight="1">
      <c r="D191" s="149" t="s">
        <v>758</v>
      </c>
      <c r="E191" s="150" t="s">
        <v>103</v>
      </c>
      <c r="F191" s="151" t="s">
        <v>759</v>
      </c>
      <c r="G191" s="150" t="s">
        <v>760</v>
      </c>
      <c r="H191" s="150" t="s">
        <v>761</v>
      </c>
      <c r="I191" s="151"/>
      <c r="J191" s="126">
        <v>2</v>
      </c>
      <c r="K191" s="150"/>
      <c r="L191" s="229">
        <f>IF(("Reference probe"&lt;&gt;"Reference probe"),"N","Y")</f>
      </c>
      <c r="M191" s="172">
        <v>859</v>
      </c>
      <c r="N191" s="172">
        <v>828</v>
      </c>
      <c r="O191" s="172">
        <v>829</v>
      </c>
      <c r="P191" s="172">
        <v>779</v>
      </c>
      <c r="Q191" s="172">
        <v>857</v>
      </c>
      <c r="R191" s="172">
        <v>728</v>
      </c>
      <c r="S191" s="172">
        <v>715</v>
      </c>
      <c r="T191" s="172">
        <v>905</v>
      </c>
      <c r="U191" s="172">
        <v>833</v>
      </c>
      <c r="V191" s="172">
        <v>825</v>
      </c>
      <c r="W191" s="172">
        <v>769</v>
      </c>
      <c r="X191" s="172">
        <v>816</v>
      </c>
      <c r="Y191" s="172">
        <v>821</v>
      </c>
    </row>
    <row r="192" ht="11.25" customHeight="1">
      <c r="D192" s="149" t="s">
        <v>762</v>
      </c>
      <c r="E192" s="150" t="s">
        <v>103</v>
      </c>
      <c r="F192" s="151" t="s">
        <v>763</v>
      </c>
      <c r="G192" s="150" t="s">
        <v>764</v>
      </c>
      <c r="H192" s="150" t="s">
        <v>765</v>
      </c>
      <c r="I192" s="151"/>
      <c r="J192" s="126">
        <v>2</v>
      </c>
      <c r="K192" s="150"/>
      <c r="L192" s="229">
        <f>IF(("Reference probe"&lt;&gt;"Reference probe"),"N","Y")</f>
      </c>
      <c r="M192" s="172">
        <v>795</v>
      </c>
      <c r="N192" s="172">
        <v>783</v>
      </c>
      <c r="O192" s="172">
        <v>768</v>
      </c>
      <c r="P192" s="172">
        <v>791</v>
      </c>
      <c r="Q192" s="172">
        <v>851</v>
      </c>
      <c r="R192" s="172">
        <v>766</v>
      </c>
      <c r="S192" s="172">
        <v>750</v>
      </c>
      <c r="T192" s="172">
        <v>858</v>
      </c>
      <c r="U192" s="172">
        <v>856</v>
      </c>
      <c r="V192" s="172">
        <v>800</v>
      </c>
      <c r="W192" s="172">
        <v>758</v>
      </c>
      <c r="X192" s="172">
        <v>777</v>
      </c>
      <c r="Y192" s="172">
        <v>749</v>
      </c>
    </row>
    <row r="193" ht="11.25" customHeight="1">
      <c r="D193" s="149" t="s">
        <v>766</v>
      </c>
      <c r="E193" s="150" t="s">
        <v>103</v>
      </c>
      <c r="F193" s="151" t="s">
        <v>767</v>
      </c>
      <c r="G193" s="150" t="s">
        <v>768</v>
      </c>
      <c r="H193" s="150" t="s">
        <v>769</v>
      </c>
      <c r="I193" s="151"/>
      <c r="J193" s="126">
        <v>2</v>
      </c>
      <c r="K193" s="150"/>
      <c r="L193" s="229">
        <f>IF(("Reference probe"&lt;&gt;"Reference probe"),"N","Y")</f>
      </c>
      <c r="M193" s="172">
        <v>854</v>
      </c>
      <c r="N193" s="172">
        <v>793</v>
      </c>
      <c r="O193" s="172">
        <v>793</v>
      </c>
      <c r="P193" s="172">
        <v>799</v>
      </c>
      <c r="Q193" s="172">
        <v>752</v>
      </c>
      <c r="R193" s="172">
        <v>769</v>
      </c>
      <c r="S193" s="172">
        <v>736</v>
      </c>
      <c r="T193" s="172">
        <v>872</v>
      </c>
      <c r="U193" s="172">
        <v>850</v>
      </c>
      <c r="V193" s="172">
        <v>837</v>
      </c>
      <c r="W193" s="172">
        <v>808</v>
      </c>
      <c r="X193" s="172">
        <v>814</v>
      </c>
      <c r="Y193" s="172">
        <v>725</v>
      </c>
    </row>
    <row r="194" ht="11.25" customHeight="1">
      <c r="D194" s="149" t="s">
        <v>770</v>
      </c>
      <c r="E194" s="150" t="s">
        <v>103</v>
      </c>
      <c r="F194" s="151" t="s">
        <v>771</v>
      </c>
      <c r="G194" s="150" t="s">
        <v>768</v>
      </c>
      <c r="H194" s="150" t="s">
        <v>772</v>
      </c>
      <c r="I194" s="151"/>
      <c r="J194" s="126">
        <v>2</v>
      </c>
      <c r="K194" s="150"/>
      <c r="L194" s="229">
        <f>IF(("Reference probe"&lt;&gt;"Reference probe"),"N","Y")</f>
      </c>
      <c r="M194" s="172">
        <v>744</v>
      </c>
      <c r="N194" s="172">
        <v>777</v>
      </c>
      <c r="O194" s="172">
        <v>796</v>
      </c>
      <c r="P194" s="172">
        <v>701</v>
      </c>
      <c r="Q194" s="172">
        <v>764</v>
      </c>
      <c r="R194" s="172">
        <v>701</v>
      </c>
      <c r="S194" s="172">
        <v>744</v>
      </c>
      <c r="T194" s="172">
        <v>771</v>
      </c>
      <c r="U194" s="172">
        <v>807</v>
      </c>
      <c r="V194" s="172">
        <v>862</v>
      </c>
      <c r="W194" s="172">
        <v>718</v>
      </c>
      <c r="X194" s="172">
        <v>796</v>
      </c>
      <c r="Y194" s="172">
        <v>741</v>
      </c>
    </row>
    <row r="195" ht="11.25" customHeight="1">
      <c r="D195" s="149" t="s">
        <v>773</v>
      </c>
      <c r="E195" s="150" t="s">
        <v>103</v>
      </c>
      <c r="F195" s="151" t="s">
        <v>774</v>
      </c>
      <c r="G195" s="150" t="s">
        <v>775</v>
      </c>
      <c r="H195" s="150" t="s">
        <v>776</v>
      </c>
      <c r="I195" s="151"/>
      <c r="J195" s="126">
        <v>2</v>
      </c>
      <c r="K195" s="150"/>
      <c r="L195" s="229">
        <f>IF(("Reference probe"&lt;&gt;"Reference probe"),"N","Y")</f>
      </c>
      <c r="M195" s="172">
        <v>985</v>
      </c>
      <c r="N195" s="172">
        <v>871</v>
      </c>
      <c r="O195" s="172">
        <v>929</v>
      </c>
      <c r="P195" s="172">
        <v>835</v>
      </c>
      <c r="Q195" s="172">
        <v>872</v>
      </c>
      <c r="R195" s="172">
        <v>842</v>
      </c>
      <c r="S195" s="172">
        <v>866</v>
      </c>
      <c r="T195" s="172">
        <v>954</v>
      </c>
      <c r="U195" s="172">
        <v>954</v>
      </c>
      <c r="V195" s="172">
        <v>999</v>
      </c>
      <c r="W195" s="172">
        <v>821</v>
      </c>
      <c r="X195" s="172">
        <v>818</v>
      </c>
      <c r="Y195" s="172">
        <v>792</v>
      </c>
    </row>
    <row r="196" ht="11.25" customHeight="1">
      <c r="D196" s="149" t="s">
        <v>777</v>
      </c>
      <c r="E196" s="150" t="s">
        <v>103</v>
      </c>
      <c r="F196" s="151" t="s">
        <v>778</v>
      </c>
      <c r="G196" s="150" t="s">
        <v>775</v>
      </c>
      <c r="H196" s="150" t="s">
        <v>779</v>
      </c>
      <c r="I196" s="151"/>
      <c r="J196" s="126">
        <v>2</v>
      </c>
      <c r="K196" s="150"/>
      <c r="L196" s="229">
        <f>IF(("Reference probe"&lt;&gt;"Reference probe"),"N","Y")</f>
      </c>
      <c r="M196" s="172">
        <v>765</v>
      </c>
      <c r="N196" s="172">
        <v>749</v>
      </c>
      <c r="O196" s="172">
        <v>709</v>
      </c>
      <c r="P196" s="172">
        <v>738</v>
      </c>
      <c r="Q196" s="172">
        <v>801</v>
      </c>
      <c r="R196" s="172">
        <v>725</v>
      </c>
      <c r="S196" s="172">
        <v>755</v>
      </c>
      <c r="T196" s="172">
        <v>814</v>
      </c>
      <c r="U196" s="172">
        <v>793</v>
      </c>
      <c r="V196" s="172">
        <v>834</v>
      </c>
      <c r="W196" s="172">
        <v>753</v>
      </c>
      <c r="X196" s="172">
        <v>768</v>
      </c>
      <c r="Y196" s="172">
        <v>810</v>
      </c>
    </row>
    <row r="197" ht="11.25" customHeight="1">
      <c r="D197" s="149" t="s">
        <v>780</v>
      </c>
      <c r="E197" s="150" t="s">
        <v>103</v>
      </c>
      <c r="F197" s="151" t="s">
        <v>781</v>
      </c>
      <c r="G197" s="150" t="s">
        <v>782</v>
      </c>
      <c r="H197" s="150" t="s">
        <v>783</v>
      </c>
      <c r="I197" s="151"/>
      <c r="J197" s="126">
        <v>2</v>
      </c>
      <c r="K197" s="150"/>
      <c r="L197" s="229">
        <f>IF(("Reference probe"&lt;&gt;"Reference probe"),"N","Y")</f>
      </c>
      <c r="M197" s="172">
        <v>660</v>
      </c>
      <c r="N197" s="172">
        <v>790</v>
      </c>
      <c r="O197" s="172">
        <v>678</v>
      </c>
      <c r="P197" s="172">
        <v>662</v>
      </c>
      <c r="Q197" s="172">
        <v>693</v>
      </c>
      <c r="R197" s="172">
        <v>733</v>
      </c>
      <c r="S197" s="172">
        <v>697</v>
      </c>
      <c r="T197" s="172">
        <v>763</v>
      </c>
      <c r="U197" s="172">
        <v>791</v>
      </c>
      <c r="V197" s="172">
        <v>753</v>
      </c>
      <c r="W197" s="172">
        <v>713</v>
      </c>
      <c r="X197" s="172">
        <v>776</v>
      </c>
      <c r="Y197" s="172">
        <v>680</v>
      </c>
    </row>
    <row r="198" ht="11.25" customHeight="1">
      <c r="D198" s="149" t="s">
        <v>784</v>
      </c>
      <c r="E198" s="150" t="s">
        <v>103</v>
      </c>
      <c r="F198" s="151" t="s">
        <v>785</v>
      </c>
      <c r="G198" s="150" t="s">
        <v>786</v>
      </c>
      <c r="H198" s="150" t="s">
        <v>787</v>
      </c>
      <c r="I198" s="151"/>
      <c r="J198" s="126">
        <v>2</v>
      </c>
      <c r="K198" s="150"/>
      <c r="L198" s="229">
        <f>IF(("Reference probe"&lt;&gt;"Reference probe"),"N","Y")</f>
      </c>
      <c r="M198" s="172">
        <v>773</v>
      </c>
      <c r="N198" s="172">
        <v>794</v>
      </c>
      <c r="O198" s="172">
        <v>696</v>
      </c>
      <c r="P198" s="172">
        <v>804</v>
      </c>
      <c r="Q198" s="172">
        <v>787</v>
      </c>
      <c r="R198" s="172">
        <v>734</v>
      </c>
      <c r="S198" s="172">
        <v>724</v>
      </c>
      <c r="T198" s="172">
        <v>867</v>
      </c>
      <c r="U198" s="172">
        <v>791</v>
      </c>
      <c r="V198" s="172">
        <v>826</v>
      </c>
      <c r="W198" s="172">
        <v>762</v>
      </c>
      <c r="X198" s="172">
        <v>766</v>
      </c>
      <c r="Y198" s="172">
        <v>727</v>
      </c>
    </row>
    <row r="199" ht="11.25" customHeight="1">
      <c r="D199" s="149" t="s">
        <v>788</v>
      </c>
      <c r="E199" s="150" t="s">
        <v>103</v>
      </c>
      <c r="F199" s="151" t="s">
        <v>789</v>
      </c>
      <c r="G199" s="150" t="s">
        <v>786</v>
      </c>
      <c r="H199" s="150" t="s">
        <v>790</v>
      </c>
      <c r="I199" s="151"/>
      <c r="J199" s="126">
        <v>2</v>
      </c>
      <c r="K199" s="150"/>
      <c r="L199" s="229">
        <f>IF(("Reference probe"&lt;&gt;"Reference probe"),"N","Y")</f>
      </c>
      <c r="M199" s="172">
        <v>612</v>
      </c>
      <c r="N199" s="172">
        <v>609</v>
      </c>
      <c r="O199" s="172">
        <v>634</v>
      </c>
      <c r="P199" s="172">
        <v>597</v>
      </c>
      <c r="Q199" s="172">
        <v>714</v>
      </c>
      <c r="R199" s="172">
        <v>542</v>
      </c>
      <c r="S199" s="172">
        <v>607</v>
      </c>
      <c r="T199" s="172">
        <v>700</v>
      </c>
      <c r="U199" s="172">
        <v>667</v>
      </c>
      <c r="V199" s="172">
        <v>630</v>
      </c>
      <c r="W199" s="172">
        <v>604</v>
      </c>
      <c r="X199" s="172">
        <v>607</v>
      </c>
      <c r="Y199" s="172">
        <v>617</v>
      </c>
    </row>
    <row r="200" ht="11.25" customHeight="1">
      <c r="D200" s="149" t="s">
        <v>791</v>
      </c>
      <c r="E200" s="150" t="s">
        <v>103</v>
      </c>
      <c r="F200" s="151" t="s">
        <v>792</v>
      </c>
      <c r="G200" s="150" t="s">
        <v>786</v>
      </c>
      <c r="H200" s="150" t="s">
        <v>793</v>
      </c>
      <c r="I200" s="151"/>
      <c r="J200" s="126">
        <v>2</v>
      </c>
      <c r="K200" s="150"/>
      <c r="L200" s="229">
        <f>IF(("Reference probe"&lt;&gt;"Reference probe"),"N","Y")</f>
      </c>
      <c r="M200" s="172">
        <v>752</v>
      </c>
      <c r="N200" s="172">
        <v>772</v>
      </c>
      <c r="O200" s="172">
        <v>711</v>
      </c>
      <c r="P200" s="172">
        <v>763</v>
      </c>
      <c r="Q200" s="172">
        <v>830</v>
      </c>
      <c r="R200" s="172">
        <v>735</v>
      </c>
      <c r="S200" s="172">
        <v>778</v>
      </c>
      <c r="T200" s="172">
        <v>744</v>
      </c>
      <c r="U200" s="172">
        <v>763</v>
      </c>
      <c r="V200" s="172">
        <v>777</v>
      </c>
      <c r="W200" s="172">
        <v>692</v>
      </c>
      <c r="X200" s="172">
        <v>669</v>
      </c>
      <c r="Y200" s="172">
        <v>784</v>
      </c>
    </row>
    <row r="201" ht="11.25" customHeight="1">
      <c r="D201" s="149" t="s">
        <v>794</v>
      </c>
      <c r="E201" s="150" t="s">
        <v>103</v>
      </c>
      <c r="F201" s="151" t="s">
        <v>795</v>
      </c>
      <c r="G201" s="150" t="s">
        <v>796</v>
      </c>
      <c r="H201" s="150" t="s">
        <v>797</v>
      </c>
      <c r="I201" s="151"/>
      <c r="J201" s="126">
        <v>2</v>
      </c>
      <c r="K201" s="150"/>
      <c r="L201" s="229">
        <f>IF(("Default"&lt;&gt;"Reference probe"),"N","Y")</f>
      </c>
      <c r="M201" s="172">
        <v>493</v>
      </c>
      <c r="N201" s="172">
        <v>549</v>
      </c>
      <c r="O201" s="172">
        <v>553</v>
      </c>
      <c r="P201" s="172">
        <v>511</v>
      </c>
      <c r="Q201" s="172">
        <v>552</v>
      </c>
      <c r="R201" s="172">
        <v>485</v>
      </c>
      <c r="S201" s="172">
        <v>434</v>
      </c>
      <c r="T201" s="172">
        <v>565</v>
      </c>
      <c r="U201" s="172">
        <v>537</v>
      </c>
      <c r="V201" s="172">
        <v>557</v>
      </c>
      <c r="W201" s="172">
        <v>552</v>
      </c>
      <c r="X201" s="172">
        <v>542</v>
      </c>
      <c r="Y201" s="172">
        <v>523</v>
      </c>
    </row>
    <row r="202" ht="11.25" customHeight="1">
      <c r="D202" s="149" t="s">
        <v>798</v>
      </c>
      <c r="E202" s="150" t="s">
        <v>103</v>
      </c>
      <c r="F202" s="151" t="s">
        <v>799</v>
      </c>
      <c r="G202" s="150" t="s">
        <v>800</v>
      </c>
      <c r="H202" s="150" t="s">
        <v>801</v>
      </c>
      <c r="I202" s="151"/>
      <c r="J202" s="126">
        <v>2</v>
      </c>
      <c r="K202" s="150"/>
      <c r="L202" s="229">
        <f>IF(("Reference probe"&lt;&gt;"Reference probe"),"N","Y")</f>
      </c>
      <c r="M202" s="172">
        <v>830</v>
      </c>
      <c r="N202" s="172">
        <v>744</v>
      </c>
      <c r="O202" s="172">
        <v>826</v>
      </c>
      <c r="P202" s="172">
        <v>804</v>
      </c>
      <c r="Q202" s="172">
        <v>785</v>
      </c>
      <c r="R202" s="172">
        <v>723</v>
      </c>
      <c r="S202" s="172">
        <v>737</v>
      </c>
      <c r="T202" s="172">
        <v>801</v>
      </c>
      <c r="U202" s="172">
        <v>770</v>
      </c>
      <c r="V202" s="172">
        <v>813</v>
      </c>
      <c r="W202" s="172">
        <v>709</v>
      </c>
      <c r="X202" s="172">
        <v>811</v>
      </c>
      <c r="Y202" s="172">
        <v>789</v>
      </c>
    </row>
    <row r="203" ht="11.25" customHeight="1">
      <c r="D203" s="149" t="s">
        <v>802</v>
      </c>
      <c r="E203" s="150" t="s">
        <v>103</v>
      </c>
      <c r="F203" s="151" t="s">
        <v>803</v>
      </c>
      <c r="G203" s="150" t="s">
        <v>800</v>
      </c>
      <c r="H203" s="150" t="s">
        <v>804</v>
      </c>
      <c r="I203" s="151"/>
      <c r="J203" s="126">
        <v>2</v>
      </c>
      <c r="K203" s="150"/>
      <c r="L203" s="229">
        <f>IF(("Default"&lt;&gt;"Reference probe"),"N","Y")</f>
      </c>
      <c r="M203" s="172">
        <v>686</v>
      </c>
      <c r="N203" s="172">
        <v>791</v>
      </c>
      <c r="O203" s="172">
        <v>742</v>
      </c>
      <c r="P203" s="172">
        <v>712</v>
      </c>
      <c r="Q203" s="172">
        <v>788</v>
      </c>
      <c r="R203" s="172">
        <v>764</v>
      </c>
      <c r="S203" s="172">
        <v>687</v>
      </c>
      <c r="T203" s="172">
        <v>779</v>
      </c>
      <c r="U203" s="172">
        <v>780</v>
      </c>
      <c r="V203" s="172">
        <v>743</v>
      </c>
      <c r="W203" s="172">
        <v>760</v>
      </c>
      <c r="X203" s="172">
        <v>729</v>
      </c>
      <c r="Y203" s="172">
        <v>698</v>
      </c>
    </row>
    <row r="204" ht="11.25" customHeight="1">
      <c r="D204" s="149" t="s">
        <v>805</v>
      </c>
      <c r="E204" s="150" t="s">
        <v>103</v>
      </c>
      <c r="F204" s="151" t="s">
        <v>806</v>
      </c>
      <c r="G204" s="150" t="s">
        <v>807</v>
      </c>
      <c r="H204" s="150" t="s">
        <v>808</v>
      </c>
      <c r="I204" s="151"/>
      <c r="J204" s="126">
        <v>2</v>
      </c>
      <c r="K204" s="150"/>
      <c r="L204" s="229">
        <f>IF(("Reference probe"&lt;&gt;"Reference probe"),"N","Y")</f>
      </c>
      <c r="M204" s="172">
        <v>742</v>
      </c>
      <c r="N204" s="172">
        <v>821</v>
      </c>
      <c r="O204" s="172">
        <v>767</v>
      </c>
      <c r="P204" s="172">
        <v>661</v>
      </c>
      <c r="Q204" s="172">
        <v>728</v>
      </c>
      <c r="R204" s="172">
        <v>739</v>
      </c>
      <c r="S204" s="172">
        <v>646</v>
      </c>
      <c r="T204" s="172">
        <v>817</v>
      </c>
      <c r="U204" s="172">
        <v>706</v>
      </c>
      <c r="V204" s="172">
        <v>843</v>
      </c>
      <c r="W204" s="172">
        <v>690</v>
      </c>
      <c r="X204" s="172">
        <v>715</v>
      </c>
      <c r="Y204" s="172">
        <v>682</v>
      </c>
    </row>
    <row r="205" ht="11.25" customHeight="1">
      <c r="D205" s="149" t="s">
        <v>809</v>
      </c>
      <c r="E205" s="150" t="s">
        <v>103</v>
      </c>
      <c r="F205" s="151" t="s">
        <v>810</v>
      </c>
      <c r="G205" s="150" t="s">
        <v>807</v>
      </c>
      <c r="H205" s="150" t="s">
        <v>811</v>
      </c>
      <c r="I205" s="151"/>
      <c r="J205" s="126">
        <v>2</v>
      </c>
      <c r="K205" s="150"/>
      <c r="L205" s="229">
        <f>IF(("Reference probe"&lt;&gt;"Reference probe"),"N","Y")</f>
      </c>
      <c r="M205" s="172">
        <v>717</v>
      </c>
      <c r="N205" s="172">
        <v>723</v>
      </c>
      <c r="O205" s="172">
        <v>756</v>
      </c>
      <c r="P205" s="172">
        <v>733</v>
      </c>
      <c r="Q205" s="172">
        <v>752</v>
      </c>
      <c r="R205" s="172">
        <v>698</v>
      </c>
      <c r="S205" s="172">
        <v>709</v>
      </c>
      <c r="T205" s="172">
        <v>778</v>
      </c>
      <c r="U205" s="172">
        <v>765</v>
      </c>
      <c r="V205" s="172">
        <v>779</v>
      </c>
      <c r="W205" s="172">
        <v>731</v>
      </c>
      <c r="X205" s="172">
        <v>712</v>
      </c>
      <c r="Y205" s="172">
        <v>698</v>
      </c>
    </row>
    <row r="206" ht="11.25" customHeight="1">
      <c r="D206" s="149" t="s">
        <v>812</v>
      </c>
      <c r="E206" s="150" t="s">
        <v>103</v>
      </c>
      <c r="F206" s="151" t="s">
        <v>813</v>
      </c>
      <c r="G206" s="150" t="s">
        <v>814</v>
      </c>
      <c r="H206" s="150" t="s">
        <v>815</v>
      </c>
      <c r="I206" s="151"/>
      <c r="J206" s="126">
        <v>2</v>
      </c>
      <c r="K206" s="150"/>
      <c r="L206" s="229">
        <f>IF(("Default"&lt;&gt;"Reference probe"),"N","Y")</f>
      </c>
      <c r="M206" s="172">
        <v>891</v>
      </c>
      <c r="N206" s="172">
        <v>752</v>
      </c>
      <c r="O206" s="172">
        <v>866</v>
      </c>
      <c r="P206" s="172">
        <v>687</v>
      </c>
      <c r="Q206" s="172">
        <v>900</v>
      </c>
      <c r="R206" s="172">
        <v>809</v>
      </c>
      <c r="S206" s="172">
        <v>749</v>
      </c>
      <c r="T206" s="172">
        <v>826</v>
      </c>
      <c r="U206" s="172">
        <v>843</v>
      </c>
      <c r="V206" s="172">
        <v>916</v>
      </c>
      <c r="W206" s="172">
        <v>817</v>
      </c>
      <c r="X206" s="172">
        <v>767</v>
      </c>
      <c r="Y206" s="172">
        <v>777</v>
      </c>
    </row>
    <row r="207" ht="11.25" customHeight="1">
      <c r="D207" s="149" t="s">
        <v>816</v>
      </c>
      <c r="E207" s="150" t="s">
        <v>103</v>
      </c>
      <c r="F207" s="151" t="s">
        <v>817</v>
      </c>
      <c r="G207" s="150" t="s">
        <v>818</v>
      </c>
      <c r="H207" s="150" t="s">
        <v>819</v>
      </c>
      <c r="I207" s="151"/>
      <c r="J207" s="126">
        <v>2</v>
      </c>
      <c r="K207" s="150"/>
      <c r="L207" s="229">
        <f>IF(("Reference probe"&lt;&gt;"Reference probe"),"N","Y")</f>
      </c>
      <c r="M207" s="172">
        <v>733</v>
      </c>
      <c r="N207" s="172">
        <v>776</v>
      </c>
      <c r="O207" s="172">
        <v>693</v>
      </c>
      <c r="P207" s="172">
        <v>697</v>
      </c>
      <c r="Q207" s="172">
        <v>741</v>
      </c>
      <c r="R207" s="172">
        <v>696</v>
      </c>
      <c r="S207" s="172">
        <v>706</v>
      </c>
      <c r="T207" s="172">
        <v>754</v>
      </c>
      <c r="U207" s="172">
        <v>747</v>
      </c>
      <c r="V207" s="172">
        <v>818</v>
      </c>
      <c r="W207" s="172">
        <v>695</v>
      </c>
      <c r="X207" s="172">
        <v>710</v>
      </c>
      <c r="Y207" s="172">
        <v>719</v>
      </c>
    </row>
    <row r="208" ht="11.25" customHeight="1">
      <c r="D208" s="149" t="s">
        <v>820</v>
      </c>
      <c r="E208" s="150" t="s">
        <v>103</v>
      </c>
      <c r="F208" s="151" t="s">
        <v>821</v>
      </c>
      <c r="G208" s="150" t="s">
        <v>822</v>
      </c>
      <c r="H208" s="150" t="s">
        <v>823</v>
      </c>
      <c r="I208" s="151"/>
      <c r="J208" s="126">
        <v>2</v>
      </c>
      <c r="K208" s="150"/>
      <c r="L208" s="229">
        <f>IF(("Reference probe"&lt;&gt;"Reference probe"),"N","Y")</f>
      </c>
      <c r="M208" s="172">
        <v>808</v>
      </c>
      <c r="N208" s="172">
        <v>877</v>
      </c>
      <c r="O208" s="172">
        <v>763</v>
      </c>
      <c r="P208" s="172">
        <v>773</v>
      </c>
      <c r="Q208" s="172">
        <v>848</v>
      </c>
      <c r="R208" s="172">
        <v>716</v>
      </c>
      <c r="S208" s="172">
        <v>792</v>
      </c>
      <c r="T208" s="172">
        <v>881</v>
      </c>
      <c r="U208" s="172">
        <v>821</v>
      </c>
      <c r="V208" s="172">
        <v>911</v>
      </c>
      <c r="W208" s="172">
        <v>691</v>
      </c>
      <c r="X208" s="172">
        <v>779</v>
      </c>
      <c r="Y208" s="172">
        <v>764</v>
      </c>
    </row>
    <row r="209" ht="11.25" customHeight="1">
      <c r="D209" s="149" t="s">
        <v>824</v>
      </c>
      <c r="E209" s="150" t="s">
        <v>103</v>
      </c>
      <c r="F209" s="151" t="s">
        <v>825</v>
      </c>
      <c r="G209" s="150" t="s">
        <v>822</v>
      </c>
      <c r="H209" s="150" t="s">
        <v>826</v>
      </c>
      <c r="I209" s="151"/>
      <c r="J209" s="126">
        <v>2</v>
      </c>
      <c r="K209" s="150"/>
      <c r="L209" s="229">
        <f>IF(("Reference probe"&lt;&gt;"Reference probe"),"N","Y")</f>
      </c>
      <c r="M209" s="172">
        <v>724</v>
      </c>
      <c r="N209" s="172">
        <v>732</v>
      </c>
      <c r="O209" s="172">
        <v>678</v>
      </c>
      <c r="P209" s="172">
        <v>685</v>
      </c>
      <c r="Q209" s="172">
        <v>731</v>
      </c>
      <c r="R209" s="172">
        <v>664</v>
      </c>
      <c r="S209" s="172">
        <v>661</v>
      </c>
      <c r="T209" s="172">
        <v>830</v>
      </c>
      <c r="U209" s="172">
        <v>729</v>
      </c>
      <c r="V209" s="172">
        <v>761</v>
      </c>
      <c r="W209" s="172">
        <v>645</v>
      </c>
      <c r="X209" s="172">
        <v>702</v>
      </c>
      <c r="Y209" s="172">
        <v>738</v>
      </c>
    </row>
    <row r="210" ht="11.25" customHeight="1">
      <c r="D210" s="149" t="s">
        <v>827</v>
      </c>
      <c r="E210" s="150" t="s">
        <v>103</v>
      </c>
      <c r="F210" s="151" t="s">
        <v>828</v>
      </c>
      <c r="G210" s="150" t="s">
        <v>822</v>
      </c>
      <c r="H210" s="150" t="s">
        <v>829</v>
      </c>
      <c r="I210" s="151"/>
      <c r="J210" s="126">
        <v>2</v>
      </c>
      <c r="K210" s="150"/>
      <c r="L210" s="229">
        <f>IF(("Reference probe"&lt;&gt;"Reference probe"),"N","Y")</f>
      </c>
      <c r="M210" s="172">
        <v>671</v>
      </c>
      <c r="N210" s="172">
        <v>765</v>
      </c>
      <c r="O210" s="172">
        <v>731</v>
      </c>
      <c r="P210" s="172">
        <v>644</v>
      </c>
      <c r="Q210" s="172">
        <v>754</v>
      </c>
      <c r="R210" s="172">
        <v>689</v>
      </c>
      <c r="S210" s="172">
        <v>677</v>
      </c>
      <c r="T210" s="172">
        <v>750</v>
      </c>
      <c r="U210" s="172">
        <v>792</v>
      </c>
      <c r="V210" s="172">
        <v>710</v>
      </c>
      <c r="W210" s="172">
        <v>742</v>
      </c>
      <c r="X210" s="172">
        <v>706</v>
      </c>
      <c r="Y210" s="172">
        <v>786</v>
      </c>
    </row>
    <row r="211" ht="11.25" customHeight="1">
      <c r="D211" s="149" t="s">
        <v>830</v>
      </c>
      <c r="E211" s="150" t="s">
        <v>103</v>
      </c>
      <c r="F211" s="151" t="s">
        <v>831</v>
      </c>
      <c r="G211" s="150" t="s">
        <v>822</v>
      </c>
      <c r="H211" s="150" t="s">
        <v>832</v>
      </c>
      <c r="I211" s="151"/>
      <c r="J211" s="126">
        <v>2</v>
      </c>
      <c r="K211" s="150"/>
      <c r="L211" s="229">
        <f>IF(("Reference probe"&lt;&gt;"Reference probe"),"N","Y")</f>
      </c>
      <c r="M211" s="172">
        <v>771</v>
      </c>
      <c r="N211" s="172">
        <v>807</v>
      </c>
      <c r="O211" s="172">
        <v>754</v>
      </c>
      <c r="P211" s="172">
        <v>762</v>
      </c>
      <c r="Q211" s="172">
        <v>802</v>
      </c>
      <c r="R211" s="172">
        <v>754</v>
      </c>
      <c r="S211" s="172">
        <v>646</v>
      </c>
      <c r="T211" s="172">
        <v>834</v>
      </c>
      <c r="U211" s="172">
        <v>899</v>
      </c>
      <c r="V211" s="172">
        <v>848</v>
      </c>
      <c r="W211" s="172">
        <v>733</v>
      </c>
      <c r="X211" s="172">
        <v>782</v>
      </c>
      <c r="Y211" s="172">
        <v>811</v>
      </c>
    </row>
    <row r="212" ht="11.25" customHeight="1">
      <c r="D212" s="149" t="s">
        <v>833</v>
      </c>
      <c r="E212" s="150" t="s">
        <v>103</v>
      </c>
      <c r="F212" s="151" t="s">
        <v>834</v>
      </c>
      <c r="G212" s="150" t="s">
        <v>835</v>
      </c>
      <c r="H212" s="150" t="s">
        <v>836</v>
      </c>
      <c r="I212" s="151"/>
      <c r="J212" s="126">
        <v>2</v>
      </c>
      <c r="K212" s="150" t="s">
        <v>199</v>
      </c>
      <c r="L212" s="229">
        <f>IF(("Reference probe"&lt;&gt;"Reference probe"),"N","Y")</f>
      </c>
      <c r="M212" s="172">
        <v>680</v>
      </c>
      <c r="N212" s="172">
        <v>685</v>
      </c>
      <c r="O212" s="172">
        <v>667</v>
      </c>
      <c r="P212" s="172">
        <v>635</v>
      </c>
      <c r="Q212" s="172">
        <v>721</v>
      </c>
      <c r="R212" s="172">
        <v>634</v>
      </c>
      <c r="S212" s="172">
        <v>629</v>
      </c>
      <c r="T212" s="172">
        <v>696</v>
      </c>
      <c r="U212" s="172">
        <v>667</v>
      </c>
      <c r="V212" s="172">
        <v>699</v>
      </c>
      <c r="W212" s="172">
        <v>614</v>
      </c>
      <c r="X212" s="172">
        <v>619</v>
      </c>
      <c r="Y212" s="172">
        <v>640</v>
      </c>
    </row>
    <row r="213" ht="11.25" customHeight="1">
      <c r="D213" s="149" t="s">
        <v>837</v>
      </c>
      <c r="E213" s="150" t="s">
        <v>103</v>
      </c>
      <c r="F213" s="151" t="s">
        <v>838</v>
      </c>
      <c r="G213" s="150" t="s">
        <v>839</v>
      </c>
      <c r="H213" s="150" t="s">
        <v>840</v>
      </c>
      <c r="I213" s="151"/>
      <c r="J213" s="126">
        <v>2</v>
      </c>
      <c r="K213" s="150"/>
      <c r="L213" s="229">
        <f>IF(("Reference probe"&lt;&gt;"Reference probe"),"N","Y")</f>
      </c>
      <c r="M213" s="172">
        <v>671</v>
      </c>
      <c r="N213" s="172">
        <v>712</v>
      </c>
      <c r="O213" s="172">
        <v>735</v>
      </c>
      <c r="P213" s="172">
        <v>667</v>
      </c>
      <c r="Q213" s="172">
        <v>730</v>
      </c>
      <c r="R213" s="172">
        <v>655</v>
      </c>
      <c r="S213" s="172">
        <v>672</v>
      </c>
      <c r="T213" s="172">
        <v>727</v>
      </c>
      <c r="U213" s="172">
        <v>743</v>
      </c>
      <c r="V213" s="172">
        <v>718</v>
      </c>
      <c r="W213" s="172">
        <v>679</v>
      </c>
      <c r="X213" s="172">
        <v>724</v>
      </c>
      <c r="Y213" s="172">
        <v>652</v>
      </c>
    </row>
    <row r="214" ht="11.25" customHeight="1">
      <c r="D214" s="149" t="s">
        <v>841</v>
      </c>
      <c r="E214" s="150" t="s">
        <v>103</v>
      </c>
      <c r="F214" s="151" t="s">
        <v>842</v>
      </c>
      <c r="G214" s="150" t="s">
        <v>839</v>
      </c>
      <c r="H214" s="150" t="s">
        <v>843</v>
      </c>
      <c r="I214" s="151"/>
      <c r="J214" s="126">
        <v>2</v>
      </c>
      <c r="K214" s="150"/>
      <c r="L214" s="229">
        <f>IF(("Reference probe"&lt;&gt;"Reference probe"),"N","Y")</f>
      </c>
      <c r="M214" s="172">
        <v>769</v>
      </c>
      <c r="N214" s="172">
        <v>833</v>
      </c>
      <c r="O214" s="172">
        <v>832</v>
      </c>
      <c r="P214" s="172">
        <v>844</v>
      </c>
      <c r="Q214" s="172">
        <v>829</v>
      </c>
      <c r="R214" s="172">
        <v>801</v>
      </c>
      <c r="S214" s="172">
        <v>833</v>
      </c>
      <c r="T214" s="172">
        <v>831</v>
      </c>
      <c r="U214" s="172">
        <v>865</v>
      </c>
      <c r="V214" s="172">
        <v>870</v>
      </c>
      <c r="W214" s="172">
        <v>765</v>
      </c>
      <c r="X214" s="172">
        <v>821</v>
      </c>
      <c r="Y214" s="172">
        <v>811</v>
      </c>
    </row>
    <row r="215" ht="11.25" customHeight="1">
      <c r="D215" s="149" t="s">
        <v>844</v>
      </c>
      <c r="E215" s="150" t="s">
        <v>103</v>
      </c>
      <c r="F215" s="151" t="s">
        <v>845</v>
      </c>
      <c r="G215" s="150" t="s">
        <v>839</v>
      </c>
      <c r="H215" s="150" t="s">
        <v>846</v>
      </c>
      <c r="I215" s="151"/>
      <c r="J215" s="126">
        <v>2</v>
      </c>
      <c r="K215" s="150"/>
      <c r="L215" s="229">
        <f>IF(("Reference probe"&lt;&gt;"Reference probe"),"N","Y")</f>
      </c>
      <c r="M215" s="172">
        <v>814</v>
      </c>
      <c r="N215" s="172">
        <v>895</v>
      </c>
      <c r="O215" s="172">
        <v>734</v>
      </c>
      <c r="P215" s="172">
        <v>797</v>
      </c>
      <c r="Q215" s="172">
        <v>845</v>
      </c>
      <c r="R215" s="172">
        <v>765</v>
      </c>
      <c r="S215" s="172">
        <v>772</v>
      </c>
      <c r="T215" s="172">
        <v>857</v>
      </c>
      <c r="U215" s="172">
        <v>851</v>
      </c>
      <c r="V215" s="172">
        <v>901</v>
      </c>
      <c r="W215" s="172">
        <v>821</v>
      </c>
      <c r="X215" s="172">
        <v>781</v>
      </c>
      <c r="Y215" s="172">
        <v>748</v>
      </c>
    </row>
    <row r="216" ht="11.25" customHeight="1">
      <c r="D216" s="149" t="s">
        <v>847</v>
      </c>
      <c r="E216" s="150" t="s">
        <v>103</v>
      </c>
      <c r="F216" s="151" t="s">
        <v>848</v>
      </c>
      <c r="G216" s="150" t="s">
        <v>849</v>
      </c>
      <c r="H216" s="150" t="s">
        <v>850</v>
      </c>
      <c r="I216" s="151"/>
      <c r="J216" s="126">
        <v>2</v>
      </c>
      <c r="K216" s="150"/>
      <c r="L216" s="229">
        <f>IF(("Reference probe"&lt;&gt;"Reference probe"),"N","Y")</f>
      </c>
      <c r="M216" s="172">
        <v>726</v>
      </c>
      <c r="N216" s="172">
        <v>726</v>
      </c>
      <c r="O216" s="172">
        <v>665</v>
      </c>
      <c r="P216" s="172">
        <v>670</v>
      </c>
      <c r="Q216" s="172">
        <v>734</v>
      </c>
      <c r="R216" s="172">
        <v>676</v>
      </c>
      <c r="S216" s="172">
        <v>648</v>
      </c>
      <c r="T216" s="172">
        <v>710</v>
      </c>
      <c r="U216" s="172">
        <v>663</v>
      </c>
      <c r="V216" s="172">
        <v>779</v>
      </c>
      <c r="W216" s="172">
        <v>692</v>
      </c>
      <c r="X216" s="172">
        <v>705</v>
      </c>
      <c r="Y216" s="172">
        <v>639</v>
      </c>
    </row>
    <row r="217" ht="11.25" customHeight="1">
      <c r="D217" s="149" t="s">
        <v>851</v>
      </c>
      <c r="E217" s="150" t="s">
        <v>103</v>
      </c>
      <c r="F217" s="151" t="s">
        <v>852</v>
      </c>
      <c r="G217" s="150" t="s">
        <v>853</v>
      </c>
      <c r="H217" s="150" t="s">
        <v>854</v>
      </c>
      <c r="I217" s="151"/>
      <c r="J217" s="126">
        <v>2</v>
      </c>
      <c r="K217" s="150"/>
      <c r="L217" s="229">
        <f>IF(("Default"&lt;&gt;"Reference probe"),"N","Y")</f>
      </c>
      <c r="M217" s="172">
        <v>802</v>
      </c>
      <c r="N217" s="172">
        <v>774</v>
      </c>
      <c r="O217" s="172">
        <v>752</v>
      </c>
      <c r="P217" s="172">
        <v>711</v>
      </c>
      <c r="Q217" s="172">
        <v>679</v>
      </c>
      <c r="R217" s="172">
        <v>585</v>
      </c>
      <c r="S217" s="172">
        <v>694</v>
      </c>
      <c r="T217" s="172">
        <v>775</v>
      </c>
      <c r="U217" s="172">
        <v>707</v>
      </c>
      <c r="V217" s="172">
        <v>754</v>
      </c>
      <c r="W217" s="172">
        <v>642</v>
      </c>
      <c r="X217" s="172">
        <v>705</v>
      </c>
      <c r="Y217" s="172">
        <v>681</v>
      </c>
    </row>
    <row r="218" ht="11.25" customHeight="1">
      <c r="D218" s="149" t="s">
        <v>855</v>
      </c>
      <c r="E218" s="150" t="s">
        <v>103</v>
      </c>
      <c r="F218" s="151" t="s">
        <v>856</v>
      </c>
      <c r="G218" s="150" t="s">
        <v>853</v>
      </c>
      <c r="H218" s="150" t="s">
        <v>857</v>
      </c>
      <c r="I218" s="151"/>
      <c r="J218" s="126">
        <v>2</v>
      </c>
      <c r="K218" s="150"/>
      <c r="L218" s="229">
        <f>IF(("Reference probe"&lt;&gt;"Reference probe"),"N","Y")</f>
      </c>
      <c r="M218" s="172">
        <v>803</v>
      </c>
      <c r="N218" s="172">
        <v>816</v>
      </c>
      <c r="O218" s="172">
        <v>797</v>
      </c>
      <c r="P218" s="172">
        <v>706</v>
      </c>
      <c r="Q218" s="172">
        <v>815</v>
      </c>
      <c r="R218" s="172">
        <v>755</v>
      </c>
      <c r="S218" s="172">
        <v>730</v>
      </c>
      <c r="T218" s="172">
        <v>866</v>
      </c>
      <c r="U218" s="172">
        <v>782</v>
      </c>
      <c r="V218" s="172">
        <v>837</v>
      </c>
      <c r="W218" s="172">
        <v>684</v>
      </c>
      <c r="X218" s="172">
        <v>769</v>
      </c>
      <c r="Y218" s="172">
        <v>785</v>
      </c>
    </row>
    <row r="219" ht="11.25" customHeight="1">
      <c r="D219" s="149" t="s">
        <v>858</v>
      </c>
      <c r="E219" s="150" t="s">
        <v>103</v>
      </c>
      <c r="F219" s="151" t="s">
        <v>859</v>
      </c>
      <c r="G219" s="150" t="s">
        <v>860</v>
      </c>
      <c r="H219" s="150" t="s">
        <v>861</v>
      </c>
      <c r="I219" s="151"/>
      <c r="J219" s="126">
        <v>2</v>
      </c>
      <c r="K219" s="150"/>
      <c r="L219" s="229">
        <f>IF(("Reference probe"&lt;&gt;"Reference probe"),"N","Y")</f>
      </c>
      <c r="M219" s="172">
        <v>689</v>
      </c>
      <c r="N219" s="172">
        <v>716</v>
      </c>
      <c r="O219" s="172">
        <v>674</v>
      </c>
      <c r="P219" s="172">
        <v>692</v>
      </c>
      <c r="Q219" s="172">
        <v>736</v>
      </c>
      <c r="R219" s="172">
        <v>693</v>
      </c>
      <c r="S219" s="172">
        <v>650</v>
      </c>
      <c r="T219" s="172">
        <v>766</v>
      </c>
      <c r="U219" s="172">
        <v>699</v>
      </c>
      <c r="V219" s="172">
        <v>813</v>
      </c>
      <c r="W219" s="172">
        <v>734</v>
      </c>
      <c r="X219" s="172">
        <v>762</v>
      </c>
      <c r="Y219" s="172">
        <v>792</v>
      </c>
    </row>
    <row r="220" ht="11.25" customHeight="1">
      <c r="D220" s="149" t="s">
        <v>862</v>
      </c>
      <c r="E220" s="150" t="s">
        <v>103</v>
      </c>
      <c r="F220" s="151" t="s">
        <v>863</v>
      </c>
      <c r="G220" s="150" t="s">
        <v>860</v>
      </c>
      <c r="H220" s="150" t="s">
        <v>864</v>
      </c>
      <c r="I220" s="151"/>
      <c r="J220" s="126">
        <v>2</v>
      </c>
      <c r="K220" s="150"/>
      <c r="L220" s="229">
        <f>IF(("Default"&lt;&gt;"Reference probe"),"N","Y")</f>
      </c>
      <c r="M220" s="172">
        <v>541</v>
      </c>
      <c r="N220" s="172">
        <v>568</v>
      </c>
      <c r="O220" s="172">
        <v>535</v>
      </c>
      <c r="P220" s="172">
        <v>531</v>
      </c>
      <c r="Q220" s="172">
        <v>637</v>
      </c>
      <c r="R220" s="172">
        <v>538</v>
      </c>
      <c r="S220" s="172">
        <v>512</v>
      </c>
      <c r="T220" s="172">
        <v>669</v>
      </c>
      <c r="U220" s="172">
        <v>586</v>
      </c>
      <c r="V220" s="172">
        <v>625</v>
      </c>
      <c r="W220" s="172">
        <v>554</v>
      </c>
      <c r="X220" s="172">
        <v>537</v>
      </c>
      <c r="Y220" s="172">
        <v>596</v>
      </c>
    </row>
    <row r="221" ht="11.25" customHeight="1">
      <c r="D221" s="149" t="s">
        <v>865</v>
      </c>
      <c r="E221" s="150" t="s">
        <v>103</v>
      </c>
      <c r="F221" s="151" t="s">
        <v>866</v>
      </c>
      <c r="G221" s="150" t="s">
        <v>867</v>
      </c>
      <c r="H221" s="150" t="s">
        <v>868</v>
      </c>
      <c r="I221" s="151"/>
      <c r="J221" s="126">
        <v>2</v>
      </c>
      <c r="K221" s="150"/>
      <c r="L221" s="229">
        <f>IF(("Reference probe"&lt;&gt;"Reference probe"),"N","Y")</f>
      </c>
      <c r="M221" s="172">
        <v>812</v>
      </c>
      <c r="N221" s="172">
        <v>809</v>
      </c>
      <c r="O221" s="172">
        <v>792</v>
      </c>
      <c r="P221" s="172">
        <v>781</v>
      </c>
      <c r="Q221" s="172">
        <v>776</v>
      </c>
      <c r="R221" s="172">
        <v>722</v>
      </c>
      <c r="S221" s="172">
        <v>738</v>
      </c>
      <c r="T221" s="172">
        <v>882</v>
      </c>
      <c r="U221" s="172">
        <v>798</v>
      </c>
      <c r="V221" s="172">
        <v>935</v>
      </c>
      <c r="W221" s="172">
        <v>701</v>
      </c>
      <c r="X221" s="172">
        <v>749</v>
      </c>
      <c r="Y221" s="172">
        <v>831</v>
      </c>
    </row>
    <row r="222" ht="11.25" customHeight="1">
      <c r="D222" s="149" t="s">
        <v>869</v>
      </c>
      <c r="E222" s="150" t="s">
        <v>103</v>
      </c>
      <c r="F222" s="151" t="s">
        <v>870</v>
      </c>
      <c r="G222" s="150" t="s">
        <v>867</v>
      </c>
      <c r="H222" s="150" t="s">
        <v>871</v>
      </c>
      <c r="I222" s="151"/>
      <c r="J222" s="126">
        <v>2</v>
      </c>
      <c r="K222" s="150"/>
      <c r="L222" s="229">
        <f>IF(("Reference probe"&lt;&gt;"Reference probe"),"N","Y")</f>
      </c>
      <c r="M222" s="172">
        <v>704</v>
      </c>
      <c r="N222" s="172">
        <v>664</v>
      </c>
      <c r="O222" s="172">
        <v>655</v>
      </c>
      <c r="P222" s="172">
        <v>622</v>
      </c>
      <c r="Q222" s="172">
        <v>712</v>
      </c>
      <c r="R222" s="172">
        <v>598</v>
      </c>
      <c r="S222" s="172">
        <v>644</v>
      </c>
      <c r="T222" s="172">
        <v>676</v>
      </c>
      <c r="U222" s="172">
        <v>667</v>
      </c>
      <c r="V222" s="172">
        <v>697</v>
      </c>
      <c r="W222" s="172">
        <v>646</v>
      </c>
      <c r="X222" s="172">
        <v>613</v>
      </c>
      <c r="Y222" s="172">
        <v>644</v>
      </c>
    </row>
    <row r="223" ht="11.25" customHeight="1">
      <c r="D223" s="149" t="s">
        <v>872</v>
      </c>
      <c r="E223" s="150" t="s">
        <v>103</v>
      </c>
      <c r="F223" s="151" t="s">
        <v>873</v>
      </c>
      <c r="G223" s="150" t="s">
        <v>867</v>
      </c>
      <c r="H223" s="150" t="s">
        <v>874</v>
      </c>
      <c r="I223" s="151"/>
      <c r="J223" s="126">
        <v>2</v>
      </c>
      <c r="K223" s="150"/>
      <c r="L223" s="229">
        <f>IF(("Reference probe"&lt;&gt;"Reference probe"),"N","Y")</f>
      </c>
      <c r="M223" s="172">
        <v>793</v>
      </c>
      <c r="N223" s="172">
        <v>814</v>
      </c>
      <c r="O223" s="172">
        <v>745</v>
      </c>
      <c r="P223" s="172">
        <v>726</v>
      </c>
      <c r="Q223" s="172">
        <v>769</v>
      </c>
      <c r="R223" s="172">
        <v>779</v>
      </c>
      <c r="S223" s="172">
        <v>781</v>
      </c>
      <c r="T223" s="172">
        <v>838</v>
      </c>
      <c r="U223" s="172">
        <v>770</v>
      </c>
      <c r="V223" s="172">
        <v>910</v>
      </c>
      <c r="W223" s="172">
        <v>738</v>
      </c>
      <c r="X223" s="172">
        <v>742</v>
      </c>
      <c r="Y223" s="172">
        <v>736</v>
      </c>
    </row>
    <row r="224" ht="11.25" customHeight="1">
      <c r="D224" s="149" t="s">
        <v>875</v>
      </c>
      <c r="E224" s="150" t="s">
        <v>103</v>
      </c>
      <c r="F224" s="151" t="s">
        <v>876</v>
      </c>
      <c r="G224" s="150" t="s">
        <v>877</v>
      </c>
      <c r="H224" s="150" t="s">
        <v>878</v>
      </c>
      <c r="I224" s="151"/>
      <c r="J224" s="126">
        <v>2</v>
      </c>
      <c r="K224" s="150"/>
      <c r="L224" s="229">
        <f>IF(("Reference probe"&lt;&gt;"Reference probe"),"N","Y")</f>
      </c>
      <c r="M224" s="172">
        <v>717</v>
      </c>
      <c r="N224" s="172">
        <v>717</v>
      </c>
      <c r="O224" s="172">
        <v>710</v>
      </c>
      <c r="P224" s="172">
        <v>657</v>
      </c>
      <c r="Q224" s="172">
        <v>723</v>
      </c>
      <c r="R224" s="172">
        <v>600</v>
      </c>
      <c r="S224" s="172">
        <v>645</v>
      </c>
      <c r="T224" s="172">
        <v>714</v>
      </c>
      <c r="U224" s="172">
        <v>680</v>
      </c>
      <c r="V224" s="172">
        <v>755</v>
      </c>
      <c r="W224" s="172">
        <v>611</v>
      </c>
      <c r="X224" s="172">
        <v>594</v>
      </c>
      <c r="Y224" s="172">
        <v>697</v>
      </c>
    </row>
    <row r="225" ht="11.25" customHeight="1">
      <c r="D225" s="149" t="s">
        <v>879</v>
      </c>
      <c r="E225" s="150" t="s">
        <v>103</v>
      </c>
      <c r="F225" s="151" t="s">
        <v>880</v>
      </c>
      <c r="G225" s="150" t="s">
        <v>881</v>
      </c>
      <c r="H225" s="150" t="s">
        <v>882</v>
      </c>
      <c r="I225" s="151"/>
      <c r="J225" s="126">
        <v>2</v>
      </c>
      <c r="K225" s="150"/>
      <c r="L225" s="229">
        <f>IF(("Reference probe"&lt;&gt;"Reference probe"),"N","Y")</f>
      </c>
      <c r="M225" s="172">
        <v>763</v>
      </c>
      <c r="N225" s="172">
        <v>716</v>
      </c>
      <c r="O225" s="172">
        <v>726</v>
      </c>
      <c r="P225" s="172">
        <v>648</v>
      </c>
      <c r="Q225" s="172">
        <v>783</v>
      </c>
      <c r="R225" s="172">
        <v>657</v>
      </c>
      <c r="S225" s="172">
        <v>678</v>
      </c>
      <c r="T225" s="172">
        <v>757</v>
      </c>
      <c r="U225" s="172">
        <v>691</v>
      </c>
      <c r="V225" s="172">
        <v>817</v>
      </c>
      <c r="W225" s="172">
        <v>678</v>
      </c>
      <c r="X225" s="172">
        <v>739</v>
      </c>
      <c r="Y225" s="172">
        <v>680</v>
      </c>
    </row>
    <row r="226" ht="11.25" customHeight="1">
      <c r="D226" s="149" t="s">
        <v>883</v>
      </c>
      <c r="E226" s="150" t="s">
        <v>103</v>
      </c>
      <c r="F226" s="151" t="s">
        <v>884</v>
      </c>
      <c r="G226" s="150" t="s">
        <v>885</v>
      </c>
      <c r="H226" s="150" t="s">
        <v>886</v>
      </c>
      <c r="I226" s="151"/>
      <c r="J226" s="126">
        <v>2</v>
      </c>
      <c r="K226" s="150"/>
      <c r="L226" s="229">
        <f>IF(("Reference probe"&lt;&gt;"Reference probe"),"N","Y")</f>
      </c>
      <c r="M226" s="172">
        <v>913</v>
      </c>
      <c r="N226" s="172">
        <v>885</v>
      </c>
      <c r="O226" s="172">
        <v>923</v>
      </c>
      <c r="P226" s="172">
        <v>919</v>
      </c>
      <c r="Q226" s="172">
        <v>898</v>
      </c>
      <c r="R226" s="172">
        <v>824</v>
      </c>
      <c r="S226" s="172">
        <v>881</v>
      </c>
      <c r="T226" s="172">
        <v>1003</v>
      </c>
      <c r="U226" s="172">
        <v>975</v>
      </c>
      <c r="V226" s="172">
        <v>989</v>
      </c>
      <c r="W226" s="172">
        <v>879</v>
      </c>
      <c r="X226" s="172">
        <v>890</v>
      </c>
      <c r="Y226" s="172">
        <v>860</v>
      </c>
    </row>
    <row r="227" ht="11.25" customHeight="1">
      <c r="D227" s="149" t="s">
        <v>887</v>
      </c>
      <c r="E227" s="150" t="s">
        <v>103</v>
      </c>
      <c r="F227" s="151" t="s">
        <v>888</v>
      </c>
      <c r="G227" s="150" t="s">
        <v>889</v>
      </c>
      <c r="H227" s="150" t="s">
        <v>890</v>
      </c>
      <c r="I227" s="151"/>
      <c r="J227" s="126">
        <v>2</v>
      </c>
      <c r="K227" s="150"/>
      <c r="L227" s="229">
        <f>IF(("Reference probe"&lt;&gt;"Reference probe"),"N","Y")</f>
      </c>
      <c r="M227" s="172">
        <v>780</v>
      </c>
      <c r="N227" s="172">
        <v>816</v>
      </c>
      <c r="O227" s="172">
        <v>749</v>
      </c>
      <c r="P227" s="172">
        <v>743</v>
      </c>
      <c r="Q227" s="172">
        <v>821</v>
      </c>
      <c r="R227" s="172">
        <v>692</v>
      </c>
      <c r="S227" s="172">
        <v>788</v>
      </c>
      <c r="T227" s="172">
        <v>865</v>
      </c>
      <c r="U227" s="172">
        <v>739</v>
      </c>
      <c r="V227" s="172">
        <v>892</v>
      </c>
      <c r="W227" s="172">
        <v>762</v>
      </c>
      <c r="X227" s="172">
        <v>718</v>
      </c>
      <c r="Y227" s="172">
        <v>759</v>
      </c>
    </row>
    <row r="228" ht="11.25" customHeight="1">
      <c r="D228" s="149" t="s">
        <v>891</v>
      </c>
      <c r="E228" s="150" t="s">
        <v>103</v>
      </c>
      <c r="F228" s="151" t="s">
        <v>892</v>
      </c>
      <c r="G228" s="150" t="s">
        <v>889</v>
      </c>
      <c r="H228" s="150" t="s">
        <v>893</v>
      </c>
      <c r="I228" s="151"/>
      <c r="J228" s="126">
        <v>2</v>
      </c>
      <c r="K228" s="150"/>
      <c r="L228" s="229">
        <f>IF(("Default"&lt;&gt;"Reference probe"),"N","Y")</f>
      </c>
      <c r="M228" s="172">
        <v>730</v>
      </c>
      <c r="N228" s="172">
        <v>859</v>
      </c>
      <c r="O228" s="172">
        <v>834</v>
      </c>
      <c r="P228" s="172">
        <v>713</v>
      </c>
      <c r="Q228" s="172">
        <v>833</v>
      </c>
      <c r="R228" s="172">
        <v>735</v>
      </c>
      <c r="S228" s="172">
        <v>715</v>
      </c>
      <c r="T228" s="172">
        <v>826</v>
      </c>
      <c r="U228" s="172">
        <v>881</v>
      </c>
      <c r="V228" s="172">
        <v>821</v>
      </c>
      <c r="W228" s="172">
        <v>729</v>
      </c>
      <c r="X228" s="172">
        <v>744</v>
      </c>
      <c r="Y228" s="172">
        <v>823</v>
      </c>
    </row>
    <row r="229" ht="11.25" customHeight="1">
      <c r="D229" s="149" t="s">
        <v>894</v>
      </c>
      <c r="E229" s="150" t="s">
        <v>103</v>
      </c>
      <c r="F229" s="151" t="s">
        <v>895</v>
      </c>
      <c r="G229" s="150" t="s">
        <v>889</v>
      </c>
      <c r="H229" s="150" t="s">
        <v>896</v>
      </c>
      <c r="I229" s="151"/>
      <c r="J229" s="126">
        <v>2</v>
      </c>
      <c r="K229" s="150" t="s">
        <v>199</v>
      </c>
      <c r="L229" s="229">
        <f>IF(("Reference probe"&lt;&gt;"Reference probe"),"N","Y")</f>
      </c>
      <c r="M229" s="172">
        <v>680</v>
      </c>
      <c r="N229" s="172">
        <v>729</v>
      </c>
      <c r="O229" s="172">
        <v>714</v>
      </c>
      <c r="P229" s="172">
        <v>714</v>
      </c>
      <c r="Q229" s="172">
        <v>739</v>
      </c>
      <c r="R229" s="172">
        <v>594</v>
      </c>
      <c r="S229" s="172">
        <v>732</v>
      </c>
      <c r="T229" s="172">
        <v>847</v>
      </c>
      <c r="U229" s="172">
        <v>705</v>
      </c>
      <c r="V229" s="172">
        <v>755</v>
      </c>
      <c r="W229" s="172">
        <v>719</v>
      </c>
      <c r="X229" s="172">
        <v>712</v>
      </c>
      <c r="Y229" s="172">
        <v>743</v>
      </c>
    </row>
    <row r="230" ht="11.25" customHeight="1">
      <c r="D230" s="149" t="s">
        <v>897</v>
      </c>
      <c r="E230" s="150" t="s">
        <v>103</v>
      </c>
      <c r="F230" s="151" t="s">
        <v>898</v>
      </c>
      <c r="G230" s="150" t="s">
        <v>899</v>
      </c>
      <c r="H230" s="150" t="s">
        <v>900</v>
      </c>
      <c r="I230" s="151"/>
      <c r="J230" s="126">
        <v>2</v>
      </c>
      <c r="K230" s="150"/>
      <c r="L230" s="229">
        <f>IF(("Reference probe"&lt;&gt;"Reference probe"),"N","Y")</f>
      </c>
      <c r="M230" s="172">
        <v>918</v>
      </c>
      <c r="N230" s="172">
        <v>975</v>
      </c>
      <c r="O230" s="172">
        <v>884</v>
      </c>
      <c r="P230" s="172">
        <v>972</v>
      </c>
      <c r="Q230" s="172">
        <v>942</v>
      </c>
      <c r="R230" s="172">
        <v>855</v>
      </c>
      <c r="S230" s="172">
        <v>931</v>
      </c>
      <c r="T230" s="172">
        <v>983</v>
      </c>
      <c r="U230" s="172">
        <v>933</v>
      </c>
      <c r="V230" s="172">
        <v>969</v>
      </c>
      <c r="W230" s="172">
        <v>864</v>
      </c>
      <c r="X230" s="172">
        <v>937</v>
      </c>
      <c r="Y230" s="172">
        <v>855</v>
      </c>
    </row>
    <row r="231" ht="11.25" customHeight="1">
      <c r="D231" s="149" t="s">
        <v>901</v>
      </c>
      <c r="E231" s="150" t="s">
        <v>103</v>
      </c>
      <c r="F231" s="151" t="s">
        <v>902</v>
      </c>
      <c r="G231" s="150" t="s">
        <v>899</v>
      </c>
      <c r="H231" s="150" t="s">
        <v>903</v>
      </c>
      <c r="I231" s="151"/>
      <c r="J231" s="126">
        <v>2</v>
      </c>
      <c r="K231" s="150"/>
      <c r="L231" s="229">
        <f>IF(("Reference probe"&lt;&gt;"Reference probe"),"N","Y")</f>
      </c>
      <c r="M231" s="172">
        <v>798</v>
      </c>
      <c r="N231" s="172">
        <v>844</v>
      </c>
      <c r="O231" s="172">
        <v>748</v>
      </c>
      <c r="P231" s="172">
        <v>654</v>
      </c>
      <c r="Q231" s="172">
        <v>823</v>
      </c>
      <c r="R231" s="172">
        <v>724</v>
      </c>
      <c r="S231" s="172">
        <v>683</v>
      </c>
      <c r="T231" s="172">
        <v>736</v>
      </c>
      <c r="U231" s="172">
        <v>770</v>
      </c>
      <c r="V231" s="172">
        <v>748</v>
      </c>
      <c r="W231" s="172">
        <v>680</v>
      </c>
      <c r="X231" s="172">
        <v>772</v>
      </c>
      <c r="Y231" s="172">
        <v>790</v>
      </c>
    </row>
    <row r="232" ht="11.25" customHeight="1">
      <c r="D232" s="149" t="s">
        <v>904</v>
      </c>
      <c r="E232" s="150" t="s">
        <v>103</v>
      </c>
      <c r="F232" s="151" t="s">
        <v>905</v>
      </c>
      <c r="G232" s="150" t="s">
        <v>899</v>
      </c>
      <c r="H232" s="150" t="s">
        <v>906</v>
      </c>
      <c r="I232" s="151"/>
      <c r="J232" s="126">
        <v>2</v>
      </c>
      <c r="K232" s="150"/>
      <c r="L232" s="229">
        <f>IF(("Reference probe"&lt;&gt;"Reference probe"),"N","Y")</f>
      </c>
      <c r="M232" s="172">
        <v>825</v>
      </c>
      <c r="N232" s="172">
        <v>767</v>
      </c>
      <c r="O232" s="172">
        <v>761</v>
      </c>
      <c r="P232" s="172">
        <v>747</v>
      </c>
      <c r="Q232" s="172">
        <v>840</v>
      </c>
      <c r="R232" s="172">
        <v>643</v>
      </c>
      <c r="S232" s="172">
        <v>725</v>
      </c>
      <c r="T232" s="172">
        <v>842</v>
      </c>
      <c r="U232" s="172">
        <v>767</v>
      </c>
      <c r="V232" s="172">
        <v>811</v>
      </c>
      <c r="W232" s="172">
        <v>664</v>
      </c>
      <c r="X232" s="172">
        <v>690</v>
      </c>
      <c r="Y232" s="172">
        <v>751</v>
      </c>
    </row>
    <row r="233" ht="11.25" customHeight="1">
      <c r="D233" s="149" t="s">
        <v>907</v>
      </c>
      <c r="E233" s="150" t="s">
        <v>103</v>
      </c>
      <c r="F233" s="151" t="s">
        <v>908</v>
      </c>
      <c r="G233" s="150" t="s">
        <v>909</v>
      </c>
      <c r="H233" s="150" t="s">
        <v>910</v>
      </c>
      <c r="I233" s="151"/>
      <c r="J233" s="126">
        <v>2</v>
      </c>
      <c r="K233" s="150"/>
      <c r="L233" s="229">
        <f>IF(("Reference probe"&lt;&gt;"Reference probe"),"N","Y")</f>
      </c>
      <c r="M233" s="172">
        <v>724</v>
      </c>
      <c r="N233" s="172">
        <v>741</v>
      </c>
      <c r="O233" s="172">
        <v>710</v>
      </c>
      <c r="P233" s="172">
        <v>731</v>
      </c>
      <c r="Q233" s="172">
        <v>736</v>
      </c>
      <c r="R233" s="172">
        <v>663</v>
      </c>
      <c r="S233" s="172">
        <v>675</v>
      </c>
      <c r="T233" s="172">
        <v>704</v>
      </c>
      <c r="U233" s="172">
        <v>687</v>
      </c>
      <c r="V233" s="172">
        <v>765</v>
      </c>
      <c r="W233" s="172">
        <v>682</v>
      </c>
      <c r="X233" s="172">
        <v>767</v>
      </c>
      <c r="Y233" s="172">
        <v>713</v>
      </c>
    </row>
    <row r="234" ht="11.25" customHeight="1">
      <c r="D234" s="149" t="s">
        <v>911</v>
      </c>
      <c r="E234" s="150" t="s">
        <v>103</v>
      </c>
      <c r="F234" s="151" t="s">
        <v>912</v>
      </c>
      <c r="G234" s="150" t="s">
        <v>909</v>
      </c>
      <c r="H234" s="150" t="s">
        <v>913</v>
      </c>
      <c r="I234" s="151"/>
      <c r="J234" s="126">
        <v>2</v>
      </c>
      <c r="K234" s="150"/>
      <c r="L234" s="229">
        <f>IF(("Reference probe"&lt;&gt;"Reference probe"),"N","Y")</f>
      </c>
      <c r="M234" s="172">
        <v>786</v>
      </c>
      <c r="N234" s="172">
        <v>791</v>
      </c>
      <c r="O234" s="172">
        <v>756</v>
      </c>
      <c r="P234" s="172">
        <v>760</v>
      </c>
      <c r="Q234" s="172">
        <v>773</v>
      </c>
      <c r="R234" s="172">
        <v>704</v>
      </c>
      <c r="S234" s="172">
        <v>749</v>
      </c>
      <c r="T234" s="172">
        <v>840</v>
      </c>
      <c r="U234" s="172">
        <v>767</v>
      </c>
      <c r="V234" s="172">
        <v>793</v>
      </c>
      <c r="W234" s="172">
        <v>796</v>
      </c>
      <c r="X234" s="172">
        <v>785</v>
      </c>
      <c r="Y234" s="172">
        <v>759</v>
      </c>
    </row>
    <row r="235" ht="11.25" customHeight="1">
      <c r="D235" s="149" t="s">
        <v>914</v>
      </c>
      <c r="E235" s="150" t="s">
        <v>103</v>
      </c>
      <c r="F235" s="151" t="s">
        <v>915</v>
      </c>
      <c r="G235" s="150" t="s">
        <v>916</v>
      </c>
      <c r="H235" s="150" t="s">
        <v>917</v>
      </c>
      <c r="I235" s="151"/>
      <c r="J235" s="126">
        <v>2</v>
      </c>
      <c r="K235" s="150"/>
      <c r="L235" s="229">
        <f>IF(("Reference probe"&lt;&gt;"Reference probe"),"N","Y")</f>
      </c>
      <c r="M235" s="172">
        <v>664</v>
      </c>
      <c r="N235" s="172">
        <v>668</v>
      </c>
      <c r="O235" s="172">
        <v>732</v>
      </c>
      <c r="P235" s="172">
        <v>637</v>
      </c>
      <c r="Q235" s="172">
        <v>622</v>
      </c>
      <c r="R235" s="172">
        <v>583</v>
      </c>
      <c r="S235" s="172">
        <v>609</v>
      </c>
      <c r="T235" s="172">
        <v>767</v>
      </c>
      <c r="U235" s="172">
        <v>650</v>
      </c>
      <c r="V235" s="172">
        <v>715</v>
      </c>
      <c r="W235" s="172">
        <v>614</v>
      </c>
      <c r="X235" s="172">
        <v>713</v>
      </c>
      <c r="Y235" s="172">
        <v>668</v>
      </c>
    </row>
    <row r="236" ht="11.25" customHeight="1">
      <c r="D236" s="149" t="s">
        <v>918</v>
      </c>
      <c r="E236" s="150" t="s">
        <v>103</v>
      </c>
      <c r="F236" s="151" t="s">
        <v>919</v>
      </c>
      <c r="G236" s="150" t="s">
        <v>916</v>
      </c>
      <c r="H236" s="150" t="s">
        <v>920</v>
      </c>
      <c r="I236" s="151"/>
      <c r="J236" s="126">
        <v>2</v>
      </c>
      <c r="K236" s="150"/>
      <c r="L236" s="229">
        <f>IF(("Reference probe"&lt;&gt;"Reference probe"),"N","Y")</f>
      </c>
      <c r="M236" s="172">
        <v>879</v>
      </c>
      <c r="N236" s="172">
        <v>789</v>
      </c>
      <c r="O236" s="172">
        <v>793</v>
      </c>
      <c r="P236" s="172">
        <v>797</v>
      </c>
      <c r="Q236" s="172">
        <v>891</v>
      </c>
      <c r="R236" s="172">
        <v>740</v>
      </c>
      <c r="S236" s="172">
        <v>737</v>
      </c>
      <c r="T236" s="172">
        <v>865</v>
      </c>
      <c r="U236" s="172">
        <v>887</v>
      </c>
      <c r="V236" s="172">
        <v>835</v>
      </c>
      <c r="W236" s="172">
        <v>770</v>
      </c>
      <c r="X236" s="172">
        <v>762</v>
      </c>
      <c r="Y236" s="172">
        <v>805</v>
      </c>
    </row>
    <row r="237" ht="11.25" customHeight="1">
      <c r="D237" s="149" t="s">
        <v>921</v>
      </c>
      <c r="E237" s="150" t="s">
        <v>103</v>
      </c>
      <c r="F237" s="151" t="s">
        <v>922</v>
      </c>
      <c r="G237" s="150" t="s">
        <v>923</v>
      </c>
      <c r="H237" s="150" t="s">
        <v>924</v>
      </c>
      <c r="I237" s="151"/>
      <c r="J237" s="126">
        <v>2</v>
      </c>
      <c r="K237" s="150"/>
      <c r="L237" s="229">
        <f>IF(("Reference probe"&lt;&gt;"Reference probe"),"N","Y")</f>
      </c>
      <c r="M237" s="172">
        <v>753</v>
      </c>
      <c r="N237" s="172">
        <v>766</v>
      </c>
      <c r="O237" s="172">
        <v>671</v>
      </c>
      <c r="P237" s="172">
        <v>682</v>
      </c>
      <c r="Q237" s="172">
        <v>752</v>
      </c>
      <c r="R237" s="172">
        <v>749</v>
      </c>
      <c r="S237" s="172">
        <v>680</v>
      </c>
      <c r="T237" s="172">
        <v>735</v>
      </c>
      <c r="U237" s="172">
        <v>732</v>
      </c>
      <c r="V237" s="172">
        <v>770</v>
      </c>
      <c r="W237" s="172">
        <v>730</v>
      </c>
      <c r="X237" s="172">
        <v>784</v>
      </c>
      <c r="Y237" s="172">
        <v>735</v>
      </c>
    </row>
    <row r="238" ht="11.25" customHeight="1">
      <c r="D238" s="149" t="s">
        <v>925</v>
      </c>
      <c r="E238" s="150" t="s">
        <v>103</v>
      </c>
      <c r="F238" s="151" t="s">
        <v>926</v>
      </c>
      <c r="G238" s="150" t="s">
        <v>927</v>
      </c>
      <c r="H238" s="150" t="s">
        <v>928</v>
      </c>
      <c r="I238" s="151"/>
      <c r="J238" s="126">
        <v>2</v>
      </c>
      <c r="K238" s="150"/>
      <c r="L238" s="229">
        <f>IF(("Default"&lt;&gt;"Reference probe"),"N","Y")</f>
      </c>
      <c r="M238" s="172">
        <v>718</v>
      </c>
      <c r="N238" s="172">
        <v>731</v>
      </c>
      <c r="O238" s="172">
        <v>727</v>
      </c>
      <c r="P238" s="172">
        <v>757</v>
      </c>
      <c r="Q238" s="172">
        <v>774</v>
      </c>
      <c r="R238" s="172">
        <v>735</v>
      </c>
      <c r="S238" s="172">
        <v>714</v>
      </c>
      <c r="T238" s="172">
        <v>767</v>
      </c>
      <c r="U238" s="172">
        <v>762</v>
      </c>
      <c r="V238" s="172">
        <v>818</v>
      </c>
      <c r="W238" s="172">
        <v>728</v>
      </c>
      <c r="X238" s="172">
        <v>771</v>
      </c>
      <c r="Y238" s="172">
        <v>738</v>
      </c>
    </row>
    <row r="239" ht="11.25" customHeight="1">
      <c r="D239" s="149" t="s">
        <v>929</v>
      </c>
      <c r="E239" s="150" t="s">
        <v>103</v>
      </c>
      <c r="F239" s="151" t="s">
        <v>930</v>
      </c>
      <c r="G239" s="150" t="s">
        <v>927</v>
      </c>
      <c r="H239" s="150" t="s">
        <v>931</v>
      </c>
      <c r="I239" s="151"/>
      <c r="J239" s="126">
        <v>2</v>
      </c>
      <c r="K239" s="150"/>
      <c r="L239" s="229">
        <f>IF(("Reference probe"&lt;&gt;"Reference probe"),"N","Y")</f>
      </c>
      <c r="M239" s="172">
        <v>681</v>
      </c>
      <c r="N239" s="172">
        <v>735</v>
      </c>
      <c r="O239" s="172">
        <v>681</v>
      </c>
      <c r="P239" s="172">
        <v>707</v>
      </c>
      <c r="Q239" s="172">
        <v>666</v>
      </c>
      <c r="R239" s="172">
        <v>668</v>
      </c>
      <c r="S239" s="172">
        <v>663</v>
      </c>
      <c r="T239" s="172">
        <v>745</v>
      </c>
      <c r="U239" s="172">
        <v>764</v>
      </c>
      <c r="V239" s="172">
        <v>751</v>
      </c>
      <c r="W239" s="172">
        <v>645</v>
      </c>
      <c r="X239" s="172">
        <v>710</v>
      </c>
      <c r="Y239" s="172">
        <v>735</v>
      </c>
    </row>
    <row r="240" ht="11.25" customHeight="1">
      <c r="D240" s="149" t="s">
        <v>932</v>
      </c>
      <c r="E240" s="150" t="s">
        <v>103</v>
      </c>
      <c r="F240" s="151" t="s">
        <v>933</v>
      </c>
      <c r="G240" s="150" t="s">
        <v>934</v>
      </c>
      <c r="H240" s="150" t="s">
        <v>935</v>
      </c>
      <c r="I240" s="151"/>
      <c r="J240" s="126">
        <v>2</v>
      </c>
      <c r="K240" s="150"/>
      <c r="L240" s="229">
        <f>IF(("Default"&lt;&gt;"Reference probe"),"N","Y")</f>
      </c>
      <c r="M240" s="172">
        <v>664</v>
      </c>
      <c r="N240" s="172">
        <v>718</v>
      </c>
      <c r="O240" s="172">
        <v>718</v>
      </c>
      <c r="P240" s="172">
        <v>666</v>
      </c>
      <c r="Q240" s="172">
        <v>709</v>
      </c>
      <c r="R240" s="172">
        <v>702</v>
      </c>
      <c r="S240" s="172">
        <v>660</v>
      </c>
      <c r="T240" s="172">
        <v>782</v>
      </c>
      <c r="U240" s="172">
        <v>721</v>
      </c>
      <c r="V240" s="172">
        <v>747</v>
      </c>
      <c r="W240" s="172">
        <v>636</v>
      </c>
      <c r="X240" s="172">
        <v>668</v>
      </c>
      <c r="Y240" s="172">
        <v>705</v>
      </c>
    </row>
    <row r="241" ht="11.25" customHeight="1">
      <c r="D241" s="149" t="s">
        <v>936</v>
      </c>
      <c r="E241" s="150" t="s">
        <v>103</v>
      </c>
      <c r="F241" s="151" t="s">
        <v>937</v>
      </c>
      <c r="G241" s="150" t="s">
        <v>938</v>
      </c>
      <c r="H241" s="150" t="s">
        <v>939</v>
      </c>
      <c r="I241" s="151"/>
      <c r="J241" s="126">
        <v>2</v>
      </c>
      <c r="K241" s="150"/>
      <c r="L241" s="229">
        <f>IF(("Reference probe"&lt;&gt;"Reference probe"),"N","Y")</f>
      </c>
      <c r="M241" s="172">
        <v>647</v>
      </c>
      <c r="N241" s="172">
        <v>750</v>
      </c>
      <c r="O241" s="172">
        <v>725</v>
      </c>
      <c r="P241" s="172">
        <v>654</v>
      </c>
      <c r="Q241" s="172">
        <v>749</v>
      </c>
      <c r="R241" s="172">
        <v>689</v>
      </c>
      <c r="S241" s="172">
        <v>646</v>
      </c>
      <c r="T241" s="172">
        <v>749</v>
      </c>
      <c r="U241" s="172">
        <v>722</v>
      </c>
      <c r="V241" s="172">
        <v>744</v>
      </c>
      <c r="W241" s="172">
        <v>655</v>
      </c>
      <c r="X241" s="172">
        <v>728</v>
      </c>
      <c r="Y241" s="172">
        <v>745</v>
      </c>
    </row>
    <row r="242" ht="11.25" customHeight="1">
      <c r="D242" s="149" t="s">
        <v>940</v>
      </c>
      <c r="E242" s="150" t="s">
        <v>103</v>
      </c>
      <c r="F242" s="151" t="s">
        <v>941</v>
      </c>
      <c r="G242" s="150" t="s">
        <v>938</v>
      </c>
      <c r="H242" s="150" t="s">
        <v>942</v>
      </c>
      <c r="I242" s="151"/>
      <c r="J242" s="126">
        <v>2</v>
      </c>
      <c r="K242" s="150"/>
      <c r="L242" s="229">
        <f>IF(("Reference probe"&lt;&gt;"Reference probe"),"N","Y")</f>
      </c>
      <c r="M242" s="172">
        <v>642</v>
      </c>
      <c r="N242" s="172">
        <v>615</v>
      </c>
      <c r="O242" s="172">
        <v>655</v>
      </c>
      <c r="P242" s="172">
        <v>602</v>
      </c>
      <c r="Q242" s="172">
        <v>686</v>
      </c>
      <c r="R242" s="172">
        <v>608</v>
      </c>
      <c r="S242" s="172">
        <v>507</v>
      </c>
      <c r="T242" s="172">
        <v>677</v>
      </c>
      <c r="U242" s="172">
        <v>674</v>
      </c>
      <c r="V242" s="172">
        <v>666</v>
      </c>
      <c r="W242" s="172">
        <v>590</v>
      </c>
      <c r="X242" s="172">
        <v>599</v>
      </c>
      <c r="Y242" s="172">
        <v>665</v>
      </c>
    </row>
    <row r="243" ht="11.25" customHeight="1">
      <c r="D243" s="149" t="s">
        <v>943</v>
      </c>
      <c r="E243" s="150" t="s">
        <v>103</v>
      </c>
      <c r="F243" s="151" t="s">
        <v>944</v>
      </c>
      <c r="G243" s="150" t="s">
        <v>945</v>
      </c>
      <c r="H243" s="150" t="s">
        <v>946</v>
      </c>
      <c r="I243" s="151"/>
      <c r="J243" s="126">
        <v>2</v>
      </c>
      <c r="K243" s="150"/>
      <c r="L243" s="229">
        <f>IF(("Reference probe"&lt;&gt;"Reference probe"),"N","Y")</f>
      </c>
      <c r="M243" s="172">
        <v>753</v>
      </c>
      <c r="N243" s="172">
        <v>802</v>
      </c>
      <c r="O243" s="172">
        <v>1129</v>
      </c>
      <c r="P243" s="172">
        <v>818</v>
      </c>
      <c r="Q243" s="172">
        <v>723</v>
      </c>
      <c r="R243" s="172">
        <v>811</v>
      </c>
      <c r="S243" s="172">
        <v>779</v>
      </c>
      <c r="T243" s="172">
        <v>825</v>
      </c>
      <c r="U243" s="172">
        <v>832</v>
      </c>
      <c r="V243" s="172">
        <v>853</v>
      </c>
      <c r="W243" s="172">
        <v>713</v>
      </c>
      <c r="X243" s="172">
        <v>814</v>
      </c>
      <c r="Y243" s="172">
        <v>788</v>
      </c>
    </row>
    <row r="244" ht="11.25" customHeight="1">
      <c r="D244" s="149" t="s">
        <v>947</v>
      </c>
      <c r="E244" s="150" t="s">
        <v>103</v>
      </c>
      <c r="F244" s="151" t="s">
        <v>948</v>
      </c>
      <c r="G244" s="150" t="s">
        <v>949</v>
      </c>
      <c r="H244" s="150" t="s">
        <v>950</v>
      </c>
      <c r="I244" s="151"/>
      <c r="J244" s="126">
        <v>2</v>
      </c>
      <c r="K244" s="150"/>
      <c r="L244" s="229">
        <f>IF(("Reference probe"&lt;&gt;"Reference probe"),"N","Y")</f>
      </c>
      <c r="M244" s="172">
        <v>751</v>
      </c>
      <c r="N244" s="172">
        <v>761</v>
      </c>
      <c r="O244" s="172">
        <v>1029</v>
      </c>
      <c r="P244" s="172">
        <v>718</v>
      </c>
      <c r="Q244" s="172">
        <v>720</v>
      </c>
      <c r="R244" s="172">
        <v>631</v>
      </c>
      <c r="S244" s="172">
        <v>610</v>
      </c>
      <c r="T244" s="172">
        <v>741</v>
      </c>
      <c r="U244" s="172">
        <v>659</v>
      </c>
      <c r="V244" s="172">
        <v>774</v>
      </c>
      <c r="W244" s="172">
        <v>660</v>
      </c>
      <c r="X244" s="172">
        <v>735</v>
      </c>
      <c r="Y244" s="172">
        <v>719</v>
      </c>
    </row>
    <row r="245" ht="11.25" customHeight="1">
      <c r="D245" s="149" t="s">
        <v>951</v>
      </c>
      <c r="E245" s="150" t="s">
        <v>103</v>
      </c>
      <c r="F245" s="151" t="s">
        <v>952</v>
      </c>
      <c r="G245" s="150" t="s">
        <v>953</v>
      </c>
      <c r="H245" s="150" t="s">
        <v>954</v>
      </c>
      <c r="I245" s="151"/>
      <c r="J245" s="126">
        <v>2</v>
      </c>
      <c r="K245" s="150"/>
      <c r="L245" s="229">
        <f>IF(("Reference probe"&lt;&gt;"Reference probe"),"N","Y")</f>
      </c>
      <c r="M245" s="172">
        <v>817</v>
      </c>
      <c r="N245" s="172">
        <v>823</v>
      </c>
      <c r="O245" s="172">
        <v>1227</v>
      </c>
      <c r="P245" s="172">
        <v>812</v>
      </c>
      <c r="Q245" s="172">
        <v>846</v>
      </c>
      <c r="R245" s="172">
        <v>760</v>
      </c>
      <c r="S245" s="172">
        <v>747</v>
      </c>
      <c r="T245" s="172">
        <v>856</v>
      </c>
      <c r="U245" s="172">
        <v>783</v>
      </c>
      <c r="V245" s="172">
        <v>833</v>
      </c>
      <c r="W245" s="172">
        <v>716</v>
      </c>
      <c r="X245" s="172">
        <v>814</v>
      </c>
      <c r="Y245" s="172">
        <v>819</v>
      </c>
    </row>
    <row r="246" ht="11.25" customHeight="1">
      <c r="D246" s="149" t="s">
        <v>955</v>
      </c>
      <c r="E246" s="150" t="s">
        <v>103</v>
      </c>
      <c r="F246" s="151" t="s">
        <v>956</v>
      </c>
      <c r="G246" s="150" t="s">
        <v>957</v>
      </c>
      <c r="H246" s="150" t="s">
        <v>958</v>
      </c>
      <c r="I246" s="151"/>
      <c r="J246" s="126">
        <v>2</v>
      </c>
      <c r="K246" s="150"/>
      <c r="L246" s="229">
        <f>IF(("Reference probe"&lt;&gt;"Reference probe"),"N","Y")</f>
      </c>
      <c r="M246" s="172">
        <v>763</v>
      </c>
      <c r="N246" s="172">
        <v>804</v>
      </c>
      <c r="O246" s="172">
        <v>1149</v>
      </c>
      <c r="P246" s="172">
        <v>812</v>
      </c>
      <c r="Q246" s="172">
        <v>768</v>
      </c>
      <c r="R246" s="172">
        <v>776</v>
      </c>
      <c r="S246" s="172">
        <v>744</v>
      </c>
      <c r="T246" s="172">
        <v>874</v>
      </c>
      <c r="U246" s="172">
        <v>845</v>
      </c>
      <c r="V246" s="172">
        <v>834</v>
      </c>
      <c r="W246" s="172">
        <v>736</v>
      </c>
      <c r="X246" s="172">
        <v>842</v>
      </c>
      <c r="Y246" s="172">
        <v>736</v>
      </c>
    </row>
    <row r="247" ht="11.25" customHeight="1">
      <c r="D247" s="149" t="s">
        <v>959</v>
      </c>
      <c r="E247" s="150" t="s">
        <v>103</v>
      </c>
      <c r="F247" s="151" t="s">
        <v>960</v>
      </c>
      <c r="G247" s="150" t="s">
        <v>957</v>
      </c>
      <c r="H247" s="150" t="s">
        <v>961</v>
      </c>
      <c r="I247" s="151"/>
      <c r="J247" s="126">
        <v>2</v>
      </c>
      <c r="K247" s="150"/>
      <c r="L247" s="229">
        <f>IF(("Reference probe"&lt;&gt;"Reference probe"),"N","Y")</f>
      </c>
      <c r="M247" s="172">
        <v>784</v>
      </c>
      <c r="N247" s="172">
        <v>757</v>
      </c>
      <c r="O247" s="172">
        <v>1120</v>
      </c>
      <c r="P247" s="172">
        <v>790</v>
      </c>
      <c r="Q247" s="172">
        <v>797</v>
      </c>
      <c r="R247" s="172">
        <v>727</v>
      </c>
      <c r="S247" s="172">
        <v>727</v>
      </c>
      <c r="T247" s="172">
        <v>807</v>
      </c>
      <c r="U247" s="172">
        <v>787</v>
      </c>
      <c r="V247" s="172">
        <v>732</v>
      </c>
      <c r="W247" s="172">
        <v>773</v>
      </c>
      <c r="X247" s="172">
        <v>676</v>
      </c>
      <c r="Y247" s="172">
        <v>816</v>
      </c>
    </row>
    <row r="248" ht="11.25" customHeight="1">
      <c r="D248" s="149" t="s">
        <v>962</v>
      </c>
      <c r="E248" s="150" t="s">
        <v>103</v>
      </c>
      <c r="F248" s="151" t="s">
        <v>963</v>
      </c>
      <c r="G248" s="150" t="s">
        <v>964</v>
      </c>
      <c r="H248" s="150" t="s">
        <v>965</v>
      </c>
      <c r="I248" s="151"/>
      <c r="J248" s="126">
        <v>2</v>
      </c>
      <c r="K248" s="150"/>
      <c r="L248" s="229">
        <f>IF(("Reference probe"&lt;&gt;"Reference probe"),"N","Y")</f>
      </c>
      <c r="M248" s="172">
        <v>759</v>
      </c>
      <c r="N248" s="172">
        <v>772</v>
      </c>
      <c r="O248" s="172">
        <v>1028</v>
      </c>
      <c r="P248" s="172">
        <v>687</v>
      </c>
      <c r="Q248" s="172">
        <v>729</v>
      </c>
      <c r="R248" s="172">
        <v>654</v>
      </c>
      <c r="S248" s="172">
        <v>593</v>
      </c>
      <c r="T248" s="172">
        <v>745</v>
      </c>
      <c r="U248" s="172">
        <v>739</v>
      </c>
      <c r="V248" s="172">
        <v>787</v>
      </c>
      <c r="W248" s="172">
        <v>696</v>
      </c>
      <c r="X248" s="172">
        <v>712</v>
      </c>
      <c r="Y248" s="172">
        <v>679</v>
      </c>
    </row>
    <row r="249" ht="11.25" customHeight="1">
      <c r="D249" s="149" t="s">
        <v>966</v>
      </c>
      <c r="E249" s="150" t="s">
        <v>103</v>
      </c>
      <c r="F249" s="151" t="s">
        <v>967</v>
      </c>
      <c r="G249" s="150" t="s">
        <v>968</v>
      </c>
      <c r="H249" s="150" t="s">
        <v>969</v>
      </c>
      <c r="I249" s="151"/>
      <c r="J249" s="126">
        <v>2</v>
      </c>
      <c r="K249" s="150"/>
      <c r="L249" s="229">
        <f>IF(("Reference probe"&lt;&gt;"Reference probe"),"N","Y")</f>
      </c>
      <c r="M249" s="172">
        <v>693</v>
      </c>
      <c r="N249" s="172">
        <v>709</v>
      </c>
      <c r="O249" s="172">
        <v>1015</v>
      </c>
      <c r="P249" s="172">
        <v>740</v>
      </c>
      <c r="Q249" s="172">
        <v>752</v>
      </c>
      <c r="R249" s="172">
        <v>611</v>
      </c>
      <c r="S249" s="172">
        <v>704</v>
      </c>
      <c r="T249" s="172">
        <v>773</v>
      </c>
      <c r="U249" s="172">
        <v>733</v>
      </c>
      <c r="V249" s="172">
        <v>789</v>
      </c>
      <c r="W249" s="172">
        <v>676</v>
      </c>
      <c r="X249" s="172">
        <v>704</v>
      </c>
      <c r="Y249" s="172">
        <v>734</v>
      </c>
    </row>
    <row r="250" ht="11.25" customHeight="1">
      <c r="D250" s="149" t="s">
        <v>970</v>
      </c>
      <c r="E250" s="150" t="s">
        <v>103</v>
      </c>
      <c r="F250" s="151" t="s">
        <v>971</v>
      </c>
      <c r="G250" s="150" t="s">
        <v>968</v>
      </c>
      <c r="H250" s="150" t="s">
        <v>972</v>
      </c>
      <c r="I250" s="151"/>
      <c r="J250" s="126">
        <v>2</v>
      </c>
      <c r="K250" s="150"/>
      <c r="L250" s="229">
        <f>IF(("Reference probe"&lt;&gt;"Reference probe"),"N","Y")</f>
      </c>
      <c r="M250" s="172">
        <v>668</v>
      </c>
      <c r="N250" s="172">
        <v>747</v>
      </c>
      <c r="O250" s="172">
        <v>1184</v>
      </c>
      <c r="P250" s="172">
        <v>785</v>
      </c>
      <c r="Q250" s="172">
        <v>828</v>
      </c>
      <c r="R250" s="172">
        <v>693</v>
      </c>
      <c r="S250" s="172">
        <v>759</v>
      </c>
      <c r="T250" s="172">
        <v>796</v>
      </c>
      <c r="U250" s="172">
        <v>804</v>
      </c>
      <c r="V250" s="172">
        <v>760</v>
      </c>
      <c r="W250" s="172">
        <v>704</v>
      </c>
      <c r="X250" s="172">
        <v>684</v>
      </c>
      <c r="Y250" s="172">
        <v>756</v>
      </c>
    </row>
    <row r="251" ht="11.25" customHeight="1">
      <c r="D251" s="149" t="s">
        <v>973</v>
      </c>
      <c r="E251" s="150" t="s">
        <v>103</v>
      </c>
      <c r="F251" s="151" t="s">
        <v>974</v>
      </c>
      <c r="G251" s="150" t="s">
        <v>975</v>
      </c>
      <c r="H251" s="150" t="s">
        <v>976</v>
      </c>
      <c r="I251" s="151"/>
      <c r="J251" s="126">
        <v>2</v>
      </c>
      <c r="K251" s="150"/>
      <c r="L251" s="229">
        <f>IF(("Reference probe"&lt;&gt;"Reference probe"),"N","Y")</f>
      </c>
      <c r="M251" s="172">
        <v>734</v>
      </c>
      <c r="N251" s="172">
        <v>688</v>
      </c>
      <c r="O251" s="172">
        <v>1046</v>
      </c>
      <c r="P251" s="172">
        <v>688</v>
      </c>
      <c r="Q251" s="172">
        <v>749</v>
      </c>
      <c r="R251" s="172">
        <v>689</v>
      </c>
      <c r="S251" s="172">
        <v>652</v>
      </c>
      <c r="T251" s="172">
        <v>751</v>
      </c>
      <c r="U251" s="172">
        <v>724</v>
      </c>
      <c r="V251" s="172">
        <v>753</v>
      </c>
      <c r="W251" s="172">
        <v>678</v>
      </c>
      <c r="X251" s="172">
        <v>718</v>
      </c>
      <c r="Y251" s="172">
        <v>745</v>
      </c>
    </row>
    <row r="252" ht="11.25" customHeight="1">
      <c r="D252" s="149" t="s">
        <v>977</v>
      </c>
      <c r="E252" s="150" t="s">
        <v>103</v>
      </c>
      <c r="F252" s="151" t="s">
        <v>978</v>
      </c>
      <c r="G252" s="150" t="s">
        <v>979</v>
      </c>
      <c r="H252" s="150" t="s">
        <v>980</v>
      </c>
      <c r="I252" s="151"/>
      <c r="J252" s="126">
        <v>2</v>
      </c>
      <c r="K252" s="150"/>
      <c r="L252" s="229">
        <f>IF(("Default"&lt;&gt;"Reference probe"),"N","Y")</f>
      </c>
      <c r="M252" s="172">
        <v>795</v>
      </c>
      <c r="N252" s="172">
        <v>754</v>
      </c>
      <c r="O252" s="172">
        <v>1100</v>
      </c>
      <c r="P252" s="172">
        <v>723</v>
      </c>
      <c r="Q252" s="172">
        <v>787</v>
      </c>
      <c r="R252" s="172">
        <v>758</v>
      </c>
      <c r="S252" s="172">
        <v>728</v>
      </c>
      <c r="T252" s="172">
        <v>839</v>
      </c>
      <c r="U252" s="172">
        <v>786</v>
      </c>
      <c r="V252" s="172">
        <v>817</v>
      </c>
      <c r="W252" s="172">
        <v>666</v>
      </c>
      <c r="X252" s="172">
        <v>692</v>
      </c>
      <c r="Y252" s="172">
        <v>771</v>
      </c>
    </row>
    <row r="253" ht="11.25" customHeight="1">
      <c r="D253" s="149" t="s">
        <v>981</v>
      </c>
      <c r="E253" s="150" t="s">
        <v>103</v>
      </c>
      <c r="F253" s="151" t="s">
        <v>982</v>
      </c>
      <c r="G253" s="150" t="s">
        <v>983</v>
      </c>
      <c r="H253" s="150" t="s">
        <v>984</v>
      </c>
      <c r="I253" s="151"/>
      <c r="J253" s="126">
        <v>2</v>
      </c>
      <c r="K253" s="150"/>
      <c r="L253" s="229">
        <f>IF(("Reference probe"&lt;&gt;"Reference probe"),"N","Y")</f>
      </c>
      <c r="M253" s="172">
        <v>684</v>
      </c>
      <c r="N253" s="172">
        <v>717</v>
      </c>
      <c r="O253" s="172">
        <v>1075</v>
      </c>
      <c r="P253" s="172">
        <v>726</v>
      </c>
      <c r="Q253" s="172">
        <v>762</v>
      </c>
      <c r="R253" s="172">
        <v>700</v>
      </c>
      <c r="S253" s="172">
        <v>700</v>
      </c>
      <c r="T253" s="172">
        <v>792</v>
      </c>
      <c r="U253" s="172">
        <v>740</v>
      </c>
      <c r="V253" s="172">
        <v>793</v>
      </c>
      <c r="W253" s="172">
        <v>745</v>
      </c>
      <c r="X253" s="172">
        <v>731</v>
      </c>
      <c r="Y253" s="172">
        <v>749</v>
      </c>
    </row>
    <row r="254" ht="11.25" customHeight="1">
      <c r="D254" s="149" t="s">
        <v>985</v>
      </c>
      <c r="E254" s="150" t="s">
        <v>103</v>
      </c>
      <c r="F254" s="151" t="s">
        <v>986</v>
      </c>
      <c r="G254" s="150" t="s">
        <v>987</v>
      </c>
      <c r="H254" s="150" t="s">
        <v>988</v>
      </c>
      <c r="I254" s="151"/>
      <c r="J254" s="126">
        <v>2</v>
      </c>
      <c r="K254" s="150"/>
      <c r="L254" s="229">
        <f>IF(("Reference probe"&lt;&gt;"Reference probe"),"N","Y")</f>
      </c>
      <c r="M254" s="172">
        <v>754</v>
      </c>
      <c r="N254" s="172">
        <v>673</v>
      </c>
      <c r="O254" s="172">
        <v>1061</v>
      </c>
      <c r="P254" s="172">
        <v>632</v>
      </c>
      <c r="Q254" s="172">
        <v>702</v>
      </c>
      <c r="R254" s="172">
        <v>631</v>
      </c>
      <c r="S254" s="172">
        <v>661</v>
      </c>
      <c r="T254" s="172">
        <v>721</v>
      </c>
      <c r="U254" s="172">
        <v>666</v>
      </c>
      <c r="V254" s="172">
        <v>757</v>
      </c>
      <c r="W254" s="172">
        <v>652</v>
      </c>
      <c r="X254" s="172">
        <v>761</v>
      </c>
      <c r="Y254" s="172">
        <v>631</v>
      </c>
    </row>
    <row r="255" ht="11.25" customHeight="1">
      <c r="D255" s="149" t="s">
        <v>989</v>
      </c>
      <c r="E255" s="150" t="s">
        <v>103</v>
      </c>
      <c r="F255" s="151" t="s">
        <v>990</v>
      </c>
      <c r="G255" s="150" t="s">
        <v>991</v>
      </c>
      <c r="H255" s="150" t="s">
        <v>992</v>
      </c>
      <c r="I255" s="151"/>
      <c r="J255" s="126">
        <v>2</v>
      </c>
      <c r="K255" s="150"/>
      <c r="L255" s="229">
        <f>IF(("Reference probe"&lt;&gt;"Reference probe"),"N","Y")</f>
      </c>
      <c r="M255" s="172">
        <v>735</v>
      </c>
      <c r="N255" s="172">
        <v>826</v>
      </c>
      <c r="O255" s="172">
        <v>1077</v>
      </c>
      <c r="P255" s="172">
        <v>688</v>
      </c>
      <c r="Q255" s="172">
        <v>752</v>
      </c>
      <c r="R255" s="172">
        <v>726</v>
      </c>
      <c r="S255" s="172">
        <v>714</v>
      </c>
      <c r="T255" s="172">
        <v>715</v>
      </c>
      <c r="U255" s="172">
        <v>790</v>
      </c>
      <c r="V255" s="172">
        <v>790</v>
      </c>
      <c r="W255" s="172">
        <v>753</v>
      </c>
      <c r="X255" s="172">
        <v>655</v>
      </c>
      <c r="Y255" s="172">
        <v>766</v>
      </c>
    </row>
    <row r="256" ht="11.25" customHeight="1">
      <c r="D256" s="149" t="s">
        <v>993</v>
      </c>
      <c r="E256" s="150" t="s">
        <v>103</v>
      </c>
      <c r="F256" s="151" t="s">
        <v>994</v>
      </c>
      <c r="G256" s="150" t="s">
        <v>991</v>
      </c>
      <c r="H256" s="150" t="s">
        <v>995</v>
      </c>
      <c r="I256" s="151"/>
      <c r="J256" s="126">
        <v>2</v>
      </c>
      <c r="K256" s="150"/>
      <c r="L256" s="229">
        <f>IF(("Reference probe"&lt;&gt;"Reference probe"),"N","Y")</f>
      </c>
      <c r="M256" s="172">
        <v>838</v>
      </c>
      <c r="N256" s="172">
        <v>783</v>
      </c>
      <c r="O256" s="172">
        <v>1129</v>
      </c>
      <c r="P256" s="172">
        <v>692</v>
      </c>
      <c r="Q256" s="172">
        <v>771</v>
      </c>
      <c r="R256" s="172">
        <v>716</v>
      </c>
      <c r="S256" s="172">
        <v>732</v>
      </c>
      <c r="T256" s="172">
        <v>869</v>
      </c>
      <c r="U256" s="172">
        <v>848</v>
      </c>
      <c r="V256" s="172">
        <v>853</v>
      </c>
      <c r="W256" s="172">
        <v>726</v>
      </c>
      <c r="X256" s="172">
        <v>812</v>
      </c>
      <c r="Y256" s="172">
        <v>783</v>
      </c>
    </row>
    <row r="257" ht="11.25" customHeight="1">
      <c r="D257" s="149" t="s">
        <v>996</v>
      </c>
      <c r="E257" s="150" t="s">
        <v>103</v>
      </c>
      <c r="F257" s="151" t="s">
        <v>997</v>
      </c>
      <c r="G257" s="150" t="s">
        <v>998</v>
      </c>
      <c r="H257" s="150" t="s">
        <v>999</v>
      </c>
      <c r="I257" s="151"/>
      <c r="J257" s="126">
        <v>2</v>
      </c>
      <c r="K257" s="150"/>
      <c r="L257" s="229">
        <f>IF(("Reference probe"&lt;&gt;"Reference probe"),"N","Y")</f>
      </c>
      <c r="M257" s="172">
        <v>779</v>
      </c>
      <c r="N257" s="172">
        <v>780</v>
      </c>
      <c r="O257" s="172">
        <v>1079</v>
      </c>
      <c r="P257" s="172">
        <v>754</v>
      </c>
      <c r="Q257" s="172">
        <v>830</v>
      </c>
      <c r="R257" s="172">
        <v>713</v>
      </c>
      <c r="S257" s="172">
        <v>703</v>
      </c>
      <c r="T257" s="172">
        <v>788</v>
      </c>
      <c r="U257" s="172">
        <v>836</v>
      </c>
      <c r="V257" s="172">
        <v>818</v>
      </c>
      <c r="W257" s="172">
        <v>709</v>
      </c>
      <c r="X257" s="172">
        <v>755</v>
      </c>
      <c r="Y257" s="172">
        <v>751</v>
      </c>
    </row>
    <row r="258" ht="11.25" customHeight="1">
      <c r="D258" s="149" t="s">
        <v>1000</v>
      </c>
      <c r="E258" s="150" t="s">
        <v>103</v>
      </c>
      <c r="F258" s="151" t="s">
        <v>1001</v>
      </c>
      <c r="G258" s="150" t="s">
        <v>998</v>
      </c>
      <c r="H258" s="150" t="s">
        <v>1002</v>
      </c>
      <c r="I258" s="151"/>
      <c r="J258" s="126">
        <v>2</v>
      </c>
      <c r="K258" s="150"/>
      <c r="L258" s="229">
        <f>IF(("Reference probe"&lt;&gt;"Reference probe"),"N","Y")</f>
      </c>
      <c r="M258" s="172">
        <v>786</v>
      </c>
      <c r="N258" s="172">
        <v>796</v>
      </c>
      <c r="O258" s="172">
        <v>1077</v>
      </c>
      <c r="P258" s="172">
        <v>713</v>
      </c>
      <c r="Q258" s="172">
        <v>788</v>
      </c>
      <c r="R258" s="172">
        <v>709</v>
      </c>
      <c r="S258" s="172">
        <v>701</v>
      </c>
      <c r="T258" s="172">
        <v>829</v>
      </c>
      <c r="U258" s="172">
        <v>772</v>
      </c>
      <c r="V258" s="172">
        <v>787</v>
      </c>
      <c r="W258" s="172">
        <v>696</v>
      </c>
      <c r="X258" s="172">
        <v>775</v>
      </c>
      <c r="Y258" s="172">
        <v>725</v>
      </c>
    </row>
    <row r="259" ht="11.25" customHeight="1">
      <c r="D259" s="149" t="s">
        <v>1003</v>
      </c>
      <c r="E259" s="150" t="s">
        <v>103</v>
      </c>
      <c r="F259" s="151" t="s">
        <v>1004</v>
      </c>
      <c r="G259" s="150" t="s">
        <v>1005</v>
      </c>
      <c r="H259" s="150" t="s">
        <v>1006</v>
      </c>
      <c r="I259" s="151"/>
      <c r="J259" s="126">
        <v>2</v>
      </c>
      <c r="K259" s="150"/>
      <c r="L259" s="229">
        <f>IF(("Reference probe"&lt;&gt;"Reference probe"),"N","Y")</f>
      </c>
      <c r="M259" s="172">
        <v>713</v>
      </c>
      <c r="N259" s="172">
        <v>725</v>
      </c>
      <c r="O259" s="172">
        <v>1115</v>
      </c>
      <c r="P259" s="172">
        <v>683</v>
      </c>
      <c r="Q259" s="172">
        <v>737</v>
      </c>
      <c r="R259" s="172">
        <v>670</v>
      </c>
      <c r="S259" s="172">
        <v>694</v>
      </c>
      <c r="T259" s="172">
        <v>790</v>
      </c>
      <c r="U259" s="172">
        <v>728</v>
      </c>
      <c r="V259" s="172">
        <v>772</v>
      </c>
      <c r="W259" s="172">
        <v>664</v>
      </c>
      <c r="X259" s="172">
        <v>727</v>
      </c>
      <c r="Y259" s="172">
        <v>713</v>
      </c>
    </row>
    <row r="260" ht="11.25" customHeight="1">
      <c r="D260" s="149" t="s">
        <v>1007</v>
      </c>
      <c r="E260" s="150" t="s">
        <v>103</v>
      </c>
      <c r="F260" s="151" t="s">
        <v>1008</v>
      </c>
      <c r="G260" s="150" t="s">
        <v>1009</v>
      </c>
      <c r="H260" s="150" t="s">
        <v>1010</v>
      </c>
      <c r="I260" s="151"/>
      <c r="J260" s="126">
        <v>2</v>
      </c>
      <c r="K260" s="150"/>
      <c r="L260" s="229">
        <f>IF(("Reference probe"&lt;&gt;"Reference probe"),"N","Y")</f>
      </c>
      <c r="M260" s="172">
        <v>646</v>
      </c>
      <c r="N260" s="172">
        <v>623</v>
      </c>
      <c r="O260" s="172">
        <v>889</v>
      </c>
      <c r="P260" s="172">
        <v>589</v>
      </c>
      <c r="Q260" s="172">
        <v>639</v>
      </c>
      <c r="R260" s="172">
        <v>622</v>
      </c>
      <c r="S260" s="172">
        <v>546</v>
      </c>
      <c r="T260" s="172">
        <v>617</v>
      </c>
      <c r="U260" s="172">
        <v>644</v>
      </c>
      <c r="V260" s="172">
        <v>607</v>
      </c>
      <c r="W260" s="172">
        <v>600</v>
      </c>
      <c r="X260" s="172">
        <v>573</v>
      </c>
      <c r="Y260" s="172">
        <v>594</v>
      </c>
    </row>
    <row r="261" ht="11.25" customHeight="1">
      <c r="D261" s="149" t="s">
        <v>1011</v>
      </c>
      <c r="E261" s="150" t="s">
        <v>103</v>
      </c>
      <c r="F261" s="151" t="s">
        <v>1012</v>
      </c>
      <c r="G261" s="150" t="s">
        <v>1009</v>
      </c>
      <c r="H261" s="150" t="s">
        <v>1013</v>
      </c>
      <c r="I261" s="151"/>
      <c r="J261" s="126">
        <v>2</v>
      </c>
      <c r="K261" s="150"/>
      <c r="L261" s="229">
        <f>IF(("Default"&lt;&gt;"Reference probe"),"N","Y")</f>
      </c>
      <c r="M261" s="172">
        <v>660</v>
      </c>
      <c r="N261" s="172">
        <v>574</v>
      </c>
      <c r="O261" s="172">
        <v>917</v>
      </c>
      <c r="P261" s="172">
        <v>572</v>
      </c>
      <c r="Q261" s="172">
        <v>630</v>
      </c>
      <c r="R261" s="172">
        <v>579</v>
      </c>
      <c r="S261" s="172">
        <v>608</v>
      </c>
      <c r="T261" s="172">
        <v>578</v>
      </c>
      <c r="U261" s="172">
        <v>651</v>
      </c>
      <c r="V261" s="172">
        <v>655</v>
      </c>
      <c r="W261" s="172">
        <v>601</v>
      </c>
      <c r="X261" s="172">
        <v>571</v>
      </c>
      <c r="Y261" s="172">
        <v>646</v>
      </c>
    </row>
    <row r="262" ht="11.25" customHeight="1">
      <c r="D262" s="149" t="s">
        <v>1014</v>
      </c>
      <c r="E262" s="150" t="s">
        <v>103</v>
      </c>
      <c r="F262" s="151" t="s">
        <v>1015</v>
      </c>
      <c r="G262" s="150" t="s">
        <v>1016</v>
      </c>
      <c r="H262" s="150" t="s">
        <v>1017</v>
      </c>
      <c r="I262" s="151"/>
      <c r="J262" s="126">
        <v>2</v>
      </c>
      <c r="K262" s="150"/>
      <c r="L262" s="229">
        <f>IF(("Default"&lt;&gt;"Reference probe"),"N","Y")</f>
      </c>
      <c r="M262" s="172">
        <v>636</v>
      </c>
      <c r="N262" s="172">
        <v>569</v>
      </c>
      <c r="O262" s="172">
        <v>936</v>
      </c>
      <c r="P262" s="172">
        <v>596</v>
      </c>
      <c r="Q262" s="172">
        <v>639</v>
      </c>
      <c r="R262" s="172">
        <v>614</v>
      </c>
      <c r="S262" s="172">
        <v>594</v>
      </c>
      <c r="T262" s="172">
        <v>687</v>
      </c>
      <c r="U262" s="172">
        <v>572</v>
      </c>
      <c r="V262" s="172">
        <v>703</v>
      </c>
      <c r="W262" s="172">
        <v>581</v>
      </c>
      <c r="X262" s="172">
        <v>586</v>
      </c>
      <c r="Y262" s="172">
        <v>620</v>
      </c>
    </row>
    <row r="263" ht="11.25" customHeight="1">
      <c r="D263" s="149" t="s">
        <v>1018</v>
      </c>
      <c r="E263" s="150" t="s">
        <v>103</v>
      </c>
      <c r="F263" s="151" t="s">
        <v>1019</v>
      </c>
      <c r="G263" s="150" t="s">
        <v>1016</v>
      </c>
      <c r="H263" s="150" t="s">
        <v>1020</v>
      </c>
      <c r="I263" s="151"/>
      <c r="J263" s="126">
        <v>2</v>
      </c>
      <c r="K263" s="150"/>
      <c r="L263" s="229">
        <f>IF(("Default"&lt;&gt;"Reference probe"),"N","Y")</f>
      </c>
      <c r="M263" s="172">
        <v>627</v>
      </c>
      <c r="N263" s="172">
        <v>627</v>
      </c>
      <c r="O263" s="172">
        <v>883</v>
      </c>
      <c r="P263" s="172">
        <v>575</v>
      </c>
      <c r="Q263" s="172">
        <v>585</v>
      </c>
      <c r="R263" s="172">
        <v>514</v>
      </c>
      <c r="S263" s="172">
        <v>523</v>
      </c>
      <c r="T263" s="172">
        <v>631</v>
      </c>
      <c r="U263" s="172">
        <v>571</v>
      </c>
      <c r="V263" s="172">
        <v>691</v>
      </c>
      <c r="W263" s="172">
        <v>571</v>
      </c>
      <c r="X263" s="172">
        <v>615</v>
      </c>
      <c r="Y263" s="172">
        <v>586</v>
      </c>
    </row>
    <row r="264" ht="11.25" customHeight="1">
      <c r="D264" s="149" t="s">
        <v>1021</v>
      </c>
      <c r="E264" s="150" t="s">
        <v>103</v>
      </c>
      <c r="F264" s="151" t="s">
        <v>1022</v>
      </c>
      <c r="G264" s="150" t="s">
        <v>1023</v>
      </c>
      <c r="H264" s="150" t="s">
        <v>1024</v>
      </c>
      <c r="I264" s="151"/>
      <c r="J264" s="126">
        <v>2</v>
      </c>
      <c r="K264" s="150"/>
      <c r="L264" s="229">
        <f>IF(("Reference probe"&lt;&gt;"Reference probe"),"N","Y")</f>
      </c>
      <c r="M264" s="172">
        <v>787</v>
      </c>
      <c r="N264" s="172">
        <v>847</v>
      </c>
      <c r="O264" s="172">
        <v>1185</v>
      </c>
      <c r="P264" s="172">
        <v>764</v>
      </c>
      <c r="Q264" s="172">
        <v>850</v>
      </c>
      <c r="R264" s="172">
        <v>754</v>
      </c>
      <c r="S264" s="172">
        <v>820</v>
      </c>
      <c r="T264" s="172">
        <v>880</v>
      </c>
      <c r="U264" s="172">
        <v>804</v>
      </c>
      <c r="V264" s="172">
        <v>832</v>
      </c>
      <c r="W264" s="172">
        <v>779</v>
      </c>
      <c r="X264" s="172">
        <v>754</v>
      </c>
      <c r="Y264" s="172">
        <v>853</v>
      </c>
    </row>
    <row r="265" ht="11.25" customHeight="1">
      <c r="D265" s="149" t="s">
        <v>1025</v>
      </c>
      <c r="E265" s="150" t="s">
        <v>103</v>
      </c>
      <c r="F265" s="151" t="s">
        <v>1026</v>
      </c>
      <c r="G265" s="150" t="s">
        <v>1023</v>
      </c>
      <c r="H265" s="150" t="s">
        <v>1027</v>
      </c>
      <c r="I265" s="151"/>
      <c r="J265" s="126">
        <v>2</v>
      </c>
      <c r="K265" s="150" t="s">
        <v>199</v>
      </c>
      <c r="L265" s="229">
        <f>IF(("Reference probe"&lt;&gt;"Reference probe"),"N","Y")</f>
      </c>
      <c r="M265" s="172">
        <v>741</v>
      </c>
      <c r="N265" s="172">
        <v>803</v>
      </c>
      <c r="O265" s="172">
        <v>1117</v>
      </c>
      <c r="P265" s="172">
        <v>714</v>
      </c>
      <c r="Q265" s="172">
        <v>818</v>
      </c>
      <c r="R265" s="172">
        <v>682</v>
      </c>
      <c r="S265" s="172">
        <v>665</v>
      </c>
      <c r="T265" s="172">
        <v>789</v>
      </c>
      <c r="U265" s="172">
        <v>714</v>
      </c>
      <c r="V265" s="172">
        <v>782</v>
      </c>
      <c r="W265" s="172">
        <v>751</v>
      </c>
      <c r="X265" s="172">
        <v>768</v>
      </c>
      <c r="Y265" s="172">
        <v>789</v>
      </c>
    </row>
    <row r="266" ht="11.25" customHeight="1">
      <c r="D266" s="149" t="s">
        <v>1028</v>
      </c>
      <c r="E266" s="150" t="s">
        <v>103</v>
      </c>
      <c r="F266" s="151" t="s">
        <v>1029</v>
      </c>
      <c r="G266" s="150" t="s">
        <v>1030</v>
      </c>
      <c r="H266" s="150" t="s">
        <v>1031</v>
      </c>
      <c r="I266" s="151"/>
      <c r="J266" s="126">
        <v>2</v>
      </c>
      <c r="K266" s="150"/>
      <c r="L266" s="229">
        <f>IF(("Reference probe"&lt;&gt;"Reference probe"),"N","Y")</f>
      </c>
      <c r="M266" s="172">
        <v>696</v>
      </c>
      <c r="N266" s="172">
        <v>693</v>
      </c>
      <c r="O266" s="172">
        <v>1082</v>
      </c>
      <c r="P266" s="172">
        <v>702</v>
      </c>
      <c r="Q266" s="172">
        <v>705</v>
      </c>
      <c r="R266" s="172">
        <v>645</v>
      </c>
      <c r="S266" s="172">
        <v>726</v>
      </c>
      <c r="T266" s="172">
        <v>755</v>
      </c>
      <c r="U266" s="172">
        <v>802</v>
      </c>
      <c r="V266" s="172">
        <v>787</v>
      </c>
      <c r="W266" s="172">
        <v>685</v>
      </c>
      <c r="X266" s="172">
        <v>742</v>
      </c>
      <c r="Y266" s="172">
        <v>729</v>
      </c>
    </row>
    <row r="267" ht="11.25" customHeight="1">
      <c r="D267" s="149" t="s">
        <v>1032</v>
      </c>
      <c r="E267" s="150" t="s">
        <v>103</v>
      </c>
      <c r="F267" s="151" t="s">
        <v>1033</v>
      </c>
      <c r="G267" s="150" t="s">
        <v>1034</v>
      </c>
      <c r="H267" s="150" t="s">
        <v>1035</v>
      </c>
      <c r="I267" s="151"/>
      <c r="J267" s="126">
        <v>2</v>
      </c>
      <c r="K267" s="150"/>
      <c r="L267" s="229">
        <f>IF(("Reference probe"&lt;&gt;"Reference probe"),"N","Y")</f>
      </c>
      <c r="M267" s="172">
        <v>907</v>
      </c>
      <c r="N267" s="172">
        <v>961</v>
      </c>
      <c r="O267" s="172">
        <v>1346</v>
      </c>
      <c r="P267" s="172">
        <v>900</v>
      </c>
      <c r="Q267" s="172">
        <v>886</v>
      </c>
      <c r="R267" s="172">
        <v>808</v>
      </c>
      <c r="S267" s="172">
        <v>832</v>
      </c>
      <c r="T267" s="172">
        <v>920</v>
      </c>
      <c r="U267" s="172">
        <v>793</v>
      </c>
      <c r="V267" s="172">
        <v>963</v>
      </c>
      <c r="W267" s="172">
        <v>769</v>
      </c>
      <c r="X267" s="172">
        <v>890</v>
      </c>
      <c r="Y267" s="172">
        <v>954</v>
      </c>
    </row>
    <row r="268" ht="11.25" customHeight="1">
      <c r="D268" s="149" t="s">
        <v>1036</v>
      </c>
      <c r="E268" s="150" t="s">
        <v>103</v>
      </c>
      <c r="F268" s="151" t="s">
        <v>1037</v>
      </c>
      <c r="G268" s="150" t="s">
        <v>1034</v>
      </c>
      <c r="H268" s="150" t="s">
        <v>1038</v>
      </c>
      <c r="I268" s="151"/>
      <c r="J268" s="126">
        <v>2</v>
      </c>
      <c r="K268" s="150"/>
      <c r="L268" s="229">
        <f>IF(("Reference probe"&lt;&gt;"Reference probe"),"N","Y")</f>
      </c>
      <c r="M268" s="172">
        <v>712</v>
      </c>
      <c r="N268" s="172">
        <v>915</v>
      </c>
      <c r="O268" s="172">
        <v>1242</v>
      </c>
      <c r="P268" s="172">
        <v>747</v>
      </c>
      <c r="Q268" s="172">
        <v>771</v>
      </c>
      <c r="R268" s="172">
        <v>736</v>
      </c>
      <c r="S268" s="172">
        <v>743</v>
      </c>
      <c r="T268" s="172">
        <v>853</v>
      </c>
      <c r="U268" s="172">
        <v>787</v>
      </c>
      <c r="V268" s="172">
        <v>857</v>
      </c>
      <c r="W268" s="172">
        <v>805</v>
      </c>
      <c r="X268" s="172">
        <v>796</v>
      </c>
      <c r="Y268" s="172">
        <v>812</v>
      </c>
    </row>
    <row r="269" ht="11.25" customHeight="1">
      <c r="D269" s="149" t="s">
        <v>1039</v>
      </c>
      <c r="E269" s="150" t="s">
        <v>103</v>
      </c>
      <c r="F269" s="151" t="s">
        <v>1040</v>
      </c>
      <c r="G269" s="150" t="s">
        <v>1041</v>
      </c>
      <c r="H269" s="150" t="s">
        <v>1042</v>
      </c>
      <c r="I269" s="151"/>
      <c r="J269" s="126">
        <v>2</v>
      </c>
      <c r="K269" s="150"/>
      <c r="L269" s="229">
        <f>IF(("Reference probe"&lt;&gt;"Reference probe"),"N","Y")</f>
      </c>
      <c r="M269" s="172">
        <v>726</v>
      </c>
      <c r="N269" s="172">
        <v>702</v>
      </c>
      <c r="O269" s="172">
        <v>1031</v>
      </c>
      <c r="P269" s="172">
        <v>711</v>
      </c>
      <c r="Q269" s="172">
        <v>685</v>
      </c>
      <c r="R269" s="172">
        <v>690</v>
      </c>
      <c r="S269" s="172">
        <v>729</v>
      </c>
      <c r="T269" s="172">
        <v>803</v>
      </c>
      <c r="U269" s="172">
        <v>747</v>
      </c>
      <c r="V269" s="172">
        <v>780</v>
      </c>
      <c r="W269" s="172">
        <v>670</v>
      </c>
      <c r="X269" s="172">
        <v>765</v>
      </c>
      <c r="Y269" s="172">
        <v>733</v>
      </c>
    </row>
    <row r="270" ht="11.25" customHeight="1">
      <c r="D270" s="149" t="s">
        <v>1043</v>
      </c>
      <c r="E270" s="150" t="s">
        <v>103</v>
      </c>
      <c r="F270" s="151" t="s">
        <v>1044</v>
      </c>
      <c r="G270" s="150" t="s">
        <v>1045</v>
      </c>
      <c r="H270" s="150" t="s">
        <v>1046</v>
      </c>
      <c r="I270" s="151"/>
      <c r="J270" s="126">
        <v>2</v>
      </c>
      <c r="K270" s="150"/>
      <c r="L270" s="229">
        <f>IF(("Default"&lt;&gt;"Reference probe"),"N","Y")</f>
      </c>
      <c r="M270" s="172">
        <v>717</v>
      </c>
      <c r="N270" s="172">
        <v>713</v>
      </c>
      <c r="O270" s="172">
        <v>974</v>
      </c>
      <c r="P270" s="172">
        <v>675</v>
      </c>
      <c r="Q270" s="172">
        <v>662</v>
      </c>
      <c r="R270" s="172">
        <v>640</v>
      </c>
      <c r="S270" s="172">
        <v>685</v>
      </c>
      <c r="T270" s="172">
        <v>750</v>
      </c>
      <c r="U270" s="172">
        <v>738</v>
      </c>
      <c r="V270" s="172">
        <v>720</v>
      </c>
      <c r="W270" s="172">
        <v>631</v>
      </c>
      <c r="X270" s="172">
        <v>709</v>
      </c>
      <c r="Y270" s="172">
        <v>694</v>
      </c>
    </row>
    <row r="271" ht="11.25" customHeight="1">
      <c r="D271" s="149" t="s">
        <v>1047</v>
      </c>
      <c r="E271" s="150" t="s">
        <v>103</v>
      </c>
      <c r="F271" s="151" t="s">
        <v>1048</v>
      </c>
      <c r="G271" s="150" t="s">
        <v>1049</v>
      </c>
      <c r="H271" s="150" t="s">
        <v>1050</v>
      </c>
      <c r="I271" s="151"/>
      <c r="J271" s="126">
        <v>2</v>
      </c>
      <c r="K271" s="150"/>
      <c r="L271" s="229">
        <f>IF(("Reference probe"&lt;&gt;"Reference probe"),"N","Y")</f>
      </c>
      <c r="M271" s="172">
        <v>742</v>
      </c>
      <c r="N271" s="172">
        <v>745</v>
      </c>
      <c r="O271" s="172">
        <v>1046</v>
      </c>
      <c r="P271" s="172">
        <v>750</v>
      </c>
      <c r="Q271" s="172">
        <v>739</v>
      </c>
      <c r="R271" s="172">
        <v>713</v>
      </c>
      <c r="S271" s="172">
        <v>638</v>
      </c>
      <c r="T271" s="172">
        <v>737</v>
      </c>
      <c r="U271" s="172">
        <v>713</v>
      </c>
      <c r="V271" s="172">
        <v>795</v>
      </c>
      <c r="W271" s="172">
        <v>655</v>
      </c>
      <c r="X271" s="172">
        <v>736</v>
      </c>
      <c r="Y271" s="172">
        <v>693</v>
      </c>
    </row>
    <row r="272" ht="11.25" customHeight="1">
      <c r="D272" s="149" t="s">
        <v>1051</v>
      </c>
      <c r="E272" s="150" t="s">
        <v>103</v>
      </c>
      <c r="F272" s="151" t="s">
        <v>1052</v>
      </c>
      <c r="G272" s="150" t="s">
        <v>1053</v>
      </c>
      <c r="H272" s="150" t="s">
        <v>1054</v>
      </c>
      <c r="I272" s="151"/>
      <c r="J272" s="126">
        <v>2</v>
      </c>
      <c r="K272" s="150"/>
      <c r="L272" s="229">
        <f>IF(("Reference probe"&lt;&gt;"Reference probe"),"N","Y")</f>
      </c>
      <c r="M272" s="172">
        <v>649</v>
      </c>
      <c r="N272" s="172">
        <v>644</v>
      </c>
      <c r="O272" s="172">
        <v>1046</v>
      </c>
      <c r="P272" s="172">
        <v>724</v>
      </c>
      <c r="Q272" s="172">
        <v>686</v>
      </c>
      <c r="R272" s="172">
        <v>664</v>
      </c>
      <c r="S272" s="172">
        <v>654</v>
      </c>
      <c r="T272" s="172">
        <v>780</v>
      </c>
      <c r="U272" s="172">
        <v>655</v>
      </c>
      <c r="V272" s="172">
        <v>756</v>
      </c>
      <c r="W272" s="172">
        <v>585</v>
      </c>
      <c r="X272" s="172">
        <v>741</v>
      </c>
      <c r="Y272" s="172">
        <v>626</v>
      </c>
    </row>
    <row r="273" ht="11.25" customHeight="1">
      <c r="D273" s="149" t="s">
        <v>1055</v>
      </c>
      <c r="E273" s="150" t="s">
        <v>103</v>
      </c>
      <c r="F273" s="151" t="s">
        <v>1056</v>
      </c>
      <c r="G273" s="150" t="s">
        <v>1053</v>
      </c>
      <c r="H273" s="150" t="s">
        <v>1057</v>
      </c>
      <c r="I273" s="151"/>
      <c r="J273" s="126">
        <v>2</v>
      </c>
      <c r="K273" s="150"/>
      <c r="L273" s="229">
        <f>IF(("Reference probe"&lt;&gt;"Reference probe"),"N","Y")</f>
      </c>
      <c r="M273" s="172">
        <v>633</v>
      </c>
      <c r="N273" s="172">
        <v>687</v>
      </c>
      <c r="O273" s="172">
        <v>951</v>
      </c>
      <c r="P273" s="172">
        <v>641</v>
      </c>
      <c r="Q273" s="172">
        <v>641</v>
      </c>
      <c r="R273" s="172">
        <v>610</v>
      </c>
      <c r="S273" s="172">
        <v>630</v>
      </c>
      <c r="T273" s="172">
        <v>739</v>
      </c>
      <c r="U273" s="172">
        <v>635</v>
      </c>
      <c r="V273" s="172">
        <v>693</v>
      </c>
      <c r="W273" s="172">
        <v>597</v>
      </c>
      <c r="X273" s="172">
        <v>657</v>
      </c>
      <c r="Y273" s="172">
        <v>647</v>
      </c>
    </row>
    <row r="274" ht="11.25" customHeight="1">
      <c r="D274" s="149" t="s">
        <v>1058</v>
      </c>
      <c r="E274" s="150" t="s">
        <v>103</v>
      </c>
      <c r="F274" s="151" t="s">
        <v>1059</v>
      </c>
      <c r="G274" s="150" t="s">
        <v>1060</v>
      </c>
      <c r="H274" s="150" t="s">
        <v>1061</v>
      </c>
      <c r="I274" s="151"/>
      <c r="J274" s="126">
        <v>2</v>
      </c>
      <c r="K274" s="150"/>
      <c r="L274" s="229">
        <f>IF(("Default"&lt;&gt;"Reference probe"),"N","Y")</f>
      </c>
      <c r="M274" s="172">
        <v>723</v>
      </c>
      <c r="N274" s="172">
        <v>805</v>
      </c>
      <c r="O274" s="172">
        <v>1161</v>
      </c>
      <c r="P274" s="172">
        <v>795</v>
      </c>
      <c r="Q274" s="172">
        <v>768</v>
      </c>
      <c r="R274" s="172">
        <v>793</v>
      </c>
      <c r="S274" s="172">
        <v>817</v>
      </c>
      <c r="T274" s="172">
        <v>806</v>
      </c>
      <c r="U274" s="172">
        <v>781</v>
      </c>
      <c r="V274" s="172">
        <v>777</v>
      </c>
      <c r="W274" s="172">
        <v>681</v>
      </c>
      <c r="X274" s="172">
        <v>749</v>
      </c>
      <c r="Y274" s="172">
        <v>780</v>
      </c>
    </row>
    <row r="275" ht="11.25" customHeight="1">
      <c r="D275" s="149" t="s">
        <v>1062</v>
      </c>
      <c r="E275" s="150" t="s">
        <v>103</v>
      </c>
      <c r="F275" s="151" t="s">
        <v>1063</v>
      </c>
      <c r="G275" s="150" t="s">
        <v>1060</v>
      </c>
      <c r="H275" s="150" t="s">
        <v>1064</v>
      </c>
      <c r="I275" s="151"/>
      <c r="J275" s="126">
        <v>2</v>
      </c>
      <c r="K275" s="150"/>
      <c r="L275" s="229">
        <f>IF(("Reference probe"&lt;&gt;"Reference probe"),"N","Y")</f>
      </c>
      <c r="M275" s="172">
        <v>830</v>
      </c>
      <c r="N275" s="172">
        <v>865</v>
      </c>
      <c r="O275" s="172">
        <v>1198</v>
      </c>
      <c r="P275" s="172">
        <v>816</v>
      </c>
      <c r="Q275" s="172">
        <v>865</v>
      </c>
      <c r="R275" s="172">
        <v>775</v>
      </c>
      <c r="S275" s="172">
        <v>760</v>
      </c>
      <c r="T275" s="172">
        <v>909</v>
      </c>
      <c r="U275" s="172">
        <v>865</v>
      </c>
      <c r="V275" s="172">
        <v>908</v>
      </c>
      <c r="W275" s="172">
        <v>812</v>
      </c>
      <c r="X275" s="172">
        <v>796</v>
      </c>
      <c r="Y275" s="172">
        <v>803</v>
      </c>
    </row>
    <row r="276" ht="11.25" customHeight="1">
      <c r="D276" s="149" t="s">
        <v>1065</v>
      </c>
      <c r="E276" s="150" t="s">
        <v>103</v>
      </c>
      <c r="F276" s="151" t="s">
        <v>1066</v>
      </c>
      <c r="G276" s="150" t="s">
        <v>1067</v>
      </c>
      <c r="H276" s="150" t="s">
        <v>1068</v>
      </c>
      <c r="I276" s="151"/>
      <c r="J276" s="126">
        <v>2</v>
      </c>
      <c r="K276" s="150"/>
      <c r="L276" s="229">
        <f>IF(("Reference probe"&lt;&gt;"Reference probe"),"N","Y")</f>
      </c>
      <c r="M276" s="172">
        <v>744</v>
      </c>
      <c r="N276" s="172">
        <v>826</v>
      </c>
      <c r="O276" s="172">
        <v>1159</v>
      </c>
      <c r="P276" s="172">
        <v>786</v>
      </c>
      <c r="Q276" s="172">
        <v>815</v>
      </c>
      <c r="R276" s="172">
        <v>726</v>
      </c>
      <c r="S276" s="172">
        <v>728</v>
      </c>
      <c r="T276" s="172">
        <v>826</v>
      </c>
      <c r="U276" s="172">
        <v>742</v>
      </c>
      <c r="V276" s="172">
        <v>824</v>
      </c>
      <c r="W276" s="172">
        <v>696</v>
      </c>
      <c r="X276" s="172">
        <v>764</v>
      </c>
      <c r="Y276" s="172">
        <v>728</v>
      </c>
    </row>
    <row r="277" ht="11.25" customHeight="1">
      <c r="D277" s="149" t="s">
        <v>1069</v>
      </c>
      <c r="E277" s="150" t="s">
        <v>103</v>
      </c>
      <c r="F277" s="151" t="s">
        <v>1070</v>
      </c>
      <c r="G277" s="150" t="s">
        <v>1067</v>
      </c>
      <c r="H277" s="150" t="s">
        <v>1071</v>
      </c>
      <c r="I277" s="151"/>
      <c r="J277" s="126">
        <v>2</v>
      </c>
      <c r="K277" s="150"/>
      <c r="L277" s="229">
        <f>IF(("Reference probe"&lt;&gt;"Reference probe"),"N","Y")</f>
      </c>
      <c r="M277" s="172">
        <v>802</v>
      </c>
      <c r="N277" s="172">
        <v>746</v>
      </c>
      <c r="O277" s="172">
        <v>1155</v>
      </c>
      <c r="P277" s="172">
        <v>739</v>
      </c>
      <c r="Q277" s="172">
        <v>782</v>
      </c>
      <c r="R277" s="172">
        <v>675</v>
      </c>
      <c r="S277" s="172">
        <v>661</v>
      </c>
      <c r="T277" s="172">
        <v>841</v>
      </c>
      <c r="U277" s="172">
        <v>735</v>
      </c>
      <c r="V277" s="172">
        <v>781</v>
      </c>
      <c r="W277" s="172">
        <v>673</v>
      </c>
      <c r="X277" s="172">
        <v>762</v>
      </c>
      <c r="Y277" s="172">
        <v>776</v>
      </c>
    </row>
    <row r="278" ht="11.25" customHeight="1">
      <c r="D278" s="149" t="s">
        <v>1072</v>
      </c>
      <c r="E278" s="150" t="s">
        <v>103</v>
      </c>
      <c r="F278" s="151" t="s">
        <v>1073</v>
      </c>
      <c r="G278" s="150" t="s">
        <v>1074</v>
      </c>
      <c r="H278" s="150" t="s">
        <v>1075</v>
      </c>
      <c r="I278" s="151"/>
      <c r="J278" s="126">
        <v>2</v>
      </c>
      <c r="K278" s="150"/>
      <c r="L278" s="229">
        <f>IF(("Default"&lt;&gt;"Reference probe"),"N","Y")</f>
      </c>
      <c r="M278" s="172">
        <v>696</v>
      </c>
      <c r="N278" s="172">
        <v>716</v>
      </c>
      <c r="O278" s="172">
        <v>1019</v>
      </c>
      <c r="P278" s="172">
        <v>712</v>
      </c>
      <c r="Q278" s="172">
        <v>724</v>
      </c>
      <c r="R278" s="172">
        <v>607</v>
      </c>
      <c r="S278" s="172">
        <v>699</v>
      </c>
      <c r="T278" s="172">
        <v>699</v>
      </c>
      <c r="U278" s="172">
        <v>714</v>
      </c>
      <c r="V278" s="172">
        <v>714</v>
      </c>
      <c r="W278" s="172">
        <v>691</v>
      </c>
      <c r="X278" s="172">
        <v>720</v>
      </c>
      <c r="Y278" s="172">
        <v>732</v>
      </c>
    </row>
    <row r="279" ht="11.25" customHeight="1">
      <c r="D279" s="149" t="s">
        <v>1076</v>
      </c>
      <c r="E279" s="150" t="s">
        <v>103</v>
      </c>
      <c r="F279" s="151" t="s">
        <v>1077</v>
      </c>
      <c r="G279" s="150" t="s">
        <v>1074</v>
      </c>
      <c r="H279" s="150" t="s">
        <v>1078</v>
      </c>
      <c r="I279" s="151"/>
      <c r="J279" s="126">
        <v>2</v>
      </c>
      <c r="K279" s="150"/>
      <c r="L279" s="229">
        <f>IF(("Reference probe"&lt;&gt;"Reference probe"),"N","Y")</f>
      </c>
      <c r="M279" s="172">
        <v>781</v>
      </c>
      <c r="N279" s="172">
        <v>759</v>
      </c>
      <c r="O279" s="172">
        <v>1116</v>
      </c>
      <c r="P279" s="172">
        <v>719</v>
      </c>
      <c r="Q279" s="172">
        <v>754</v>
      </c>
      <c r="R279" s="172">
        <v>712</v>
      </c>
      <c r="S279" s="172">
        <v>722</v>
      </c>
      <c r="T279" s="172">
        <v>832</v>
      </c>
      <c r="U279" s="172">
        <v>735</v>
      </c>
      <c r="V279" s="172">
        <v>773</v>
      </c>
      <c r="W279" s="172">
        <v>640</v>
      </c>
      <c r="X279" s="172">
        <v>774</v>
      </c>
      <c r="Y279" s="172">
        <v>712</v>
      </c>
    </row>
    <row r="280" ht="11.25" customHeight="1">
      <c r="D280" s="149" t="s">
        <v>1079</v>
      </c>
      <c r="E280" s="150" t="s">
        <v>103</v>
      </c>
      <c r="F280" s="151" t="s">
        <v>1080</v>
      </c>
      <c r="G280" s="150" t="s">
        <v>1081</v>
      </c>
      <c r="H280" s="150" t="s">
        <v>1082</v>
      </c>
      <c r="I280" s="151"/>
      <c r="J280" s="126">
        <v>2</v>
      </c>
      <c r="K280" s="150"/>
      <c r="L280" s="229">
        <f>IF(("Reference probe"&lt;&gt;"Reference probe"),"N","Y")</f>
      </c>
      <c r="M280" s="172">
        <v>780</v>
      </c>
      <c r="N280" s="172">
        <v>807</v>
      </c>
      <c r="O280" s="172">
        <v>1189</v>
      </c>
      <c r="P280" s="172">
        <v>750</v>
      </c>
      <c r="Q280" s="172">
        <v>805</v>
      </c>
      <c r="R280" s="172">
        <v>681</v>
      </c>
      <c r="S280" s="172">
        <v>743</v>
      </c>
      <c r="T280" s="172">
        <v>910</v>
      </c>
      <c r="U280" s="172">
        <v>846</v>
      </c>
      <c r="V280" s="172">
        <v>757</v>
      </c>
      <c r="W280" s="172">
        <v>749</v>
      </c>
      <c r="X280" s="172">
        <v>771</v>
      </c>
      <c r="Y280" s="172">
        <v>776</v>
      </c>
    </row>
    <row r="281" ht="11.25" customHeight="1">
      <c r="D281" s="149" t="s">
        <v>1083</v>
      </c>
      <c r="E281" s="150" t="s">
        <v>103</v>
      </c>
      <c r="F281" s="151" t="s">
        <v>1084</v>
      </c>
      <c r="G281" s="150" t="s">
        <v>1081</v>
      </c>
      <c r="H281" s="150" t="s">
        <v>1085</v>
      </c>
      <c r="I281" s="151"/>
      <c r="J281" s="126">
        <v>2</v>
      </c>
      <c r="K281" s="150"/>
      <c r="L281" s="229">
        <f>IF(("Reference probe"&lt;&gt;"Reference probe"),"N","Y")</f>
      </c>
      <c r="M281" s="172">
        <v>1162</v>
      </c>
      <c r="N281" s="172">
        <v>771</v>
      </c>
      <c r="O281" s="172">
        <v>1160</v>
      </c>
      <c r="P281" s="172">
        <v>691</v>
      </c>
      <c r="Q281" s="172">
        <v>812</v>
      </c>
      <c r="R281" s="172">
        <v>698</v>
      </c>
      <c r="S281" s="172">
        <v>751</v>
      </c>
      <c r="T281" s="172">
        <v>796</v>
      </c>
      <c r="U281" s="172">
        <v>854</v>
      </c>
      <c r="V281" s="172">
        <v>839</v>
      </c>
      <c r="W281" s="172">
        <v>741</v>
      </c>
      <c r="X281" s="172">
        <v>738</v>
      </c>
      <c r="Y281" s="172">
        <v>749</v>
      </c>
    </row>
    <row r="282" ht="11.25" customHeight="1">
      <c r="D282" s="149" t="s">
        <v>1086</v>
      </c>
      <c r="E282" s="150" t="s">
        <v>103</v>
      </c>
      <c r="F282" s="151" t="s">
        <v>1087</v>
      </c>
      <c r="G282" s="150" t="s">
        <v>1088</v>
      </c>
      <c r="H282" s="150" t="s">
        <v>1089</v>
      </c>
      <c r="I282" s="151"/>
      <c r="J282" s="126">
        <v>2</v>
      </c>
      <c r="K282" s="150"/>
      <c r="L282" s="229">
        <f>IF(("Reference probe"&lt;&gt;"Reference probe"),"N","Y")</f>
      </c>
      <c r="M282" s="172">
        <v>1202</v>
      </c>
      <c r="N282" s="172">
        <v>858</v>
      </c>
      <c r="O282" s="172">
        <v>1200</v>
      </c>
      <c r="P282" s="172">
        <v>755</v>
      </c>
      <c r="Q282" s="172">
        <v>825</v>
      </c>
      <c r="R282" s="172">
        <v>761</v>
      </c>
      <c r="S282" s="172">
        <v>767</v>
      </c>
      <c r="T282" s="172">
        <v>900</v>
      </c>
      <c r="U282" s="172">
        <v>801</v>
      </c>
      <c r="V282" s="172">
        <v>911</v>
      </c>
      <c r="W282" s="172">
        <v>724</v>
      </c>
      <c r="X282" s="172">
        <v>829</v>
      </c>
      <c r="Y282" s="172">
        <v>755</v>
      </c>
    </row>
    <row r="283" ht="11.25" customHeight="1">
      <c r="D283" s="149" t="s">
        <v>1090</v>
      </c>
      <c r="E283" s="150" t="s">
        <v>103</v>
      </c>
      <c r="F283" s="151" t="s">
        <v>1091</v>
      </c>
      <c r="G283" s="150" t="s">
        <v>1092</v>
      </c>
      <c r="H283" s="150" t="s">
        <v>1093</v>
      </c>
      <c r="I283" s="151"/>
      <c r="J283" s="126">
        <v>2</v>
      </c>
      <c r="K283" s="150"/>
      <c r="L283" s="229">
        <f>IF(("Reference probe"&lt;&gt;"Reference probe"),"N","Y")</f>
      </c>
      <c r="M283" s="172">
        <v>1249</v>
      </c>
      <c r="N283" s="172">
        <v>820</v>
      </c>
      <c r="O283" s="172">
        <v>1285</v>
      </c>
      <c r="P283" s="172">
        <v>725</v>
      </c>
      <c r="Q283" s="172">
        <v>823</v>
      </c>
      <c r="R283" s="172">
        <v>755</v>
      </c>
      <c r="S283" s="172">
        <v>827</v>
      </c>
      <c r="T283" s="172">
        <v>905</v>
      </c>
      <c r="U283" s="172">
        <v>888</v>
      </c>
      <c r="V283" s="172">
        <v>958</v>
      </c>
      <c r="W283" s="172">
        <v>736</v>
      </c>
      <c r="X283" s="172">
        <v>845</v>
      </c>
      <c r="Y283" s="172">
        <v>752</v>
      </c>
    </row>
    <row r="284" ht="11.25" customHeight="1">
      <c r="D284" s="149" t="s">
        <v>1094</v>
      </c>
      <c r="E284" s="150" t="s">
        <v>103</v>
      </c>
      <c r="F284" s="151" t="s">
        <v>1095</v>
      </c>
      <c r="G284" s="150" t="s">
        <v>1096</v>
      </c>
      <c r="H284" s="150" t="s">
        <v>1097</v>
      </c>
      <c r="I284" s="151"/>
      <c r="J284" s="126">
        <v>2</v>
      </c>
      <c r="K284" s="150"/>
      <c r="L284" s="229">
        <f>IF(("Reference probe"&lt;&gt;"Reference probe"),"N","Y")</f>
      </c>
      <c r="M284" s="172">
        <v>1098</v>
      </c>
      <c r="N284" s="172">
        <v>766</v>
      </c>
      <c r="O284" s="172">
        <v>1012</v>
      </c>
      <c r="P284" s="172">
        <v>783</v>
      </c>
      <c r="Q284" s="172">
        <v>775</v>
      </c>
      <c r="R284" s="172">
        <v>690</v>
      </c>
      <c r="S284" s="172">
        <v>703</v>
      </c>
      <c r="T284" s="172">
        <v>826</v>
      </c>
      <c r="U284" s="172">
        <v>734</v>
      </c>
      <c r="V284" s="172">
        <v>749</v>
      </c>
      <c r="W284" s="172">
        <v>706</v>
      </c>
      <c r="X284" s="172">
        <v>789</v>
      </c>
      <c r="Y284" s="172">
        <v>722</v>
      </c>
    </row>
    <row r="285" ht="11.25" customHeight="1">
      <c r="D285" s="149" t="s">
        <v>1098</v>
      </c>
      <c r="E285" s="150" t="s">
        <v>103</v>
      </c>
      <c r="F285" s="151" t="s">
        <v>1099</v>
      </c>
      <c r="G285" s="150" t="s">
        <v>1096</v>
      </c>
      <c r="H285" s="150" t="s">
        <v>1100</v>
      </c>
      <c r="I285" s="151"/>
      <c r="J285" s="126">
        <v>2</v>
      </c>
      <c r="K285" s="150"/>
      <c r="L285" s="229">
        <f>IF(("Reference probe"&lt;&gt;"Reference probe"),"N","Y")</f>
      </c>
      <c r="M285" s="172">
        <v>1271</v>
      </c>
      <c r="N285" s="172">
        <v>831</v>
      </c>
      <c r="O285" s="172">
        <v>1283</v>
      </c>
      <c r="P285" s="172">
        <v>800</v>
      </c>
      <c r="Q285" s="172">
        <v>808</v>
      </c>
      <c r="R285" s="172">
        <v>760</v>
      </c>
      <c r="S285" s="172">
        <v>801</v>
      </c>
      <c r="T285" s="172">
        <v>888</v>
      </c>
      <c r="U285" s="172">
        <v>876</v>
      </c>
      <c r="V285" s="172">
        <v>903</v>
      </c>
      <c r="W285" s="172">
        <v>757</v>
      </c>
      <c r="X285" s="172">
        <v>794</v>
      </c>
      <c r="Y285" s="172">
        <v>901</v>
      </c>
    </row>
    <row r="286" ht="11.25" customHeight="1">
      <c r="D286" s="149" t="s">
        <v>1101</v>
      </c>
      <c r="E286" s="150" t="s">
        <v>103</v>
      </c>
      <c r="F286" s="151" t="s">
        <v>1102</v>
      </c>
      <c r="G286" s="150" t="s">
        <v>1096</v>
      </c>
      <c r="H286" s="150" t="s">
        <v>1103</v>
      </c>
      <c r="I286" s="151"/>
      <c r="J286" s="126">
        <v>2</v>
      </c>
      <c r="K286" s="150" t="s">
        <v>199</v>
      </c>
      <c r="L286" s="229">
        <f>IF(("Reference probe"&lt;&gt;"Reference probe"),"N","Y")</f>
      </c>
      <c r="M286" s="172">
        <v>1008</v>
      </c>
      <c r="N286" s="172">
        <v>698</v>
      </c>
      <c r="O286" s="172">
        <v>1021</v>
      </c>
      <c r="P286" s="172">
        <v>674</v>
      </c>
      <c r="Q286" s="172">
        <v>675</v>
      </c>
      <c r="R286" s="172">
        <v>639</v>
      </c>
      <c r="S286" s="172">
        <v>634</v>
      </c>
      <c r="T286" s="172">
        <v>675</v>
      </c>
      <c r="U286" s="172">
        <v>678</v>
      </c>
      <c r="V286" s="172">
        <v>606</v>
      </c>
      <c r="W286" s="172">
        <v>584</v>
      </c>
      <c r="X286" s="172">
        <v>636</v>
      </c>
      <c r="Y286" s="172">
        <v>674</v>
      </c>
    </row>
    <row r="287" ht="11.25" customHeight="1">
      <c r="D287" s="149" t="s">
        <v>1104</v>
      </c>
      <c r="E287" s="150" t="s">
        <v>103</v>
      </c>
      <c r="F287" s="151" t="s">
        <v>1105</v>
      </c>
      <c r="G287" s="150" t="s">
        <v>1106</v>
      </c>
      <c r="H287" s="150" t="s">
        <v>1107</v>
      </c>
      <c r="I287" s="151"/>
      <c r="J287" s="126">
        <v>2</v>
      </c>
      <c r="K287" s="150"/>
      <c r="L287" s="229">
        <f>IF(("Reference probe"&lt;&gt;"Reference probe"),"N","Y")</f>
      </c>
      <c r="M287" s="172">
        <v>1121</v>
      </c>
      <c r="N287" s="172">
        <v>725</v>
      </c>
      <c r="O287" s="172">
        <v>1161</v>
      </c>
      <c r="P287" s="172">
        <v>777</v>
      </c>
      <c r="Q287" s="172">
        <v>808</v>
      </c>
      <c r="R287" s="172">
        <v>683</v>
      </c>
      <c r="S287" s="172">
        <v>761</v>
      </c>
      <c r="T287" s="172">
        <v>789</v>
      </c>
      <c r="U287" s="172">
        <v>744</v>
      </c>
      <c r="V287" s="172">
        <v>847</v>
      </c>
      <c r="W287" s="172">
        <v>715</v>
      </c>
      <c r="X287" s="172">
        <v>732</v>
      </c>
      <c r="Y287" s="172">
        <v>745</v>
      </c>
    </row>
    <row r="288" ht="11.25" customHeight="1">
      <c r="D288" s="149" t="s">
        <v>1108</v>
      </c>
      <c r="E288" s="150" t="s">
        <v>103</v>
      </c>
      <c r="F288" s="151" t="s">
        <v>1109</v>
      </c>
      <c r="G288" s="150" t="s">
        <v>1106</v>
      </c>
      <c r="H288" s="150" t="s">
        <v>1110</v>
      </c>
      <c r="I288" s="151"/>
      <c r="J288" s="126">
        <v>2</v>
      </c>
      <c r="K288" s="150"/>
      <c r="L288" s="229">
        <f>IF(("Default"&lt;&gt;"Reference probe"),"N","Y")</f>
      </c>
      <c r="M288" s="172">
        <v>1087</v>
      </c>
      <c r="N288" s="172">
        <v>697</v>
      </c>
      <c r="O288" s="172">
        <v>1043</v>
      </c>
      <c r="P288" s="172">
        <v>648</v>
      </c>
      <c r="Q288" s="172">
        <v>719</v>
      </c>
      <c r="R288" s="172">
        <v>652</v>
      </c>
      <c r="S288" s="172">
        <v>651</v>
      </c>
      <c r="T288" s="172">
        <v>781</v>
      </c>
      <c r="U288" s="172">
        <v>666</v>
      </c>
      <c r="V288" s="172">
        <v>798</v>
      </c>
      <c r="W288" s="172">
        <v>664</v>
      </c>
      <c r="X288" s="172">
        <v>745</v>
      </c>
      <c r="Y288" s="172">
        <v>664</v>
      </c>
    </row>
    <row r="289" ht="11.25" customHeight="1">
      <c r="D289" s="149" t="s">
        <v>1111</v>
      </c>
      <c r="E289" s="150" t="s">
        <v>103</v>
      </c>
      <c r="F289" s="151" t="s">
        <v>1112</v>
      </c>
      <c r="G289" s="150" t="s">
        <v>1106</v>
      </c>
      <c r="H289" s="150" t="s">
        <v>1113</v>
      </c>
      <c r="I289" s="151"/>
      <c r="J289" s="126">
        <v>2</v>
      </c>
      <c r="K289" s="150"/>
      <c r="L289" s="229">
        <f>IF(("Reference probe"&lt;&gt;"Reference probe"),"N","Y")</f>
      </c>
      <c r="M289" s="172">
        <v>1115</v>
      </c>
      <c r="N289" s="172">
        <v>789</v>
      </c>
      <c r="O289" s="172">
        <v>1146</v>
      </c>
      <c r="P289" s="172">
        <v>728</v>
      </c>
      <c r="Q289" s="172">
        <v>800</v>
      </c>
      <c r="R289" s="172">
        <v>795</v>
      </c>
      <c r="S289" s="172">
        <v>743</v>
      </c>
      <c r="T289" s="172">
        <v>808</v>
      </c>
      <c r="U289" s="172">
        <v>781</v>
      </c>
      <c r="V289" s="172">
        <v>852</v>
      </c>
      <c r="W289" s="172">
        <v>700</v>
      </c>
      <c r="X289" s="172">
        <v>798</v>
      </c>
      <c r="Y289" s="172">
        <v>806</v>
      </c>
    </row>
    <row r="290" ht="11.25" customHeight="1">
      <c r="D290" s="149" t="s">
        <v>1114</v>
      </c>
      <c r="E290" s="150" t="s">
        <v>103</v>
      </c>
      <c r="F290" s="151" t="s">
        <v>1115</v>
      </c>
      <c r="G290" s="150" t="s">
        <v>1116</v>
      </c>
      <c r="H290" s="150" t="s">
        <v>1117</v>
      </c>
      <c r="I290" s="151"/>
      <c r="J290" s="126">
        <v>2</v>
      </c>
      <c r="K290" s="150"/>
      <c r="L290" s="229">
        <f>IF(("Reference probe"&lt;&gt;"Reference probe"),"N","Y")</f>
      </c>
      <c r="M290" s="172">
        <v>636</v>
      </c>
      <c r="N290" s="172">
        <v>651</v>
      </c>
      <c r="O290" s="172">
        <v>666</v>
      </c>
      <c r="P290" s="172">
        <v>609</v>
      </c>
      <c r="Q290" s="172">
        <v>610</v>
      </c>
      <c r="R290" s="172">
        <v>582</v>
      </c>
      <c r="S290" s="172">
        <v>636</v>
      </c>
      <c r="T290" s="172">
        <v>678</v>
      </c>
      <c r="U290" s="172">
        <v>680</v>
      </c>
      <c r="V290" s="172">
        <v>694</v>
      </c>
      <c r="W290" s="172">
        <v>608</v>
      </c>
      <c r="X290" s="172">
        <v>302</v>
      </c>
      <c r="Y290" s="172">
        <v>648</v>
      </c>
    </row>
    <row r="291" ht="11.25" customHeight="1">
      <c r="D291" s="149" t="s">
        <v>1118</v>
      </c>
      <c r="E291" s="150" t="s">
        <v>103</v>
      </c>
      <c r="F291" s="151" t="s">
        <v>1119</v>
      </c>
      <c r="G291" s="150" t="s">
        <v>1116</v>
      </c>
      <c r="H291" s="150" t="s">
        <v>1120</v>
      </c>
      <c r="I291" s="151"/>
      <c r="J291" s="126">
        <v>2</v>
      </c>
      <c r="K291" s="150"/>
      <c r="L291" s="229">
        <f>IF(("Reference probe"&lt;&gt;"Reference probe"),"N","Y")</f>
      </c>
      <c r="M291" s="172">
        <v>664</v>
      </c>
      <c r="N291" s="172">
        <v>692</v>
      </c>
      <c r="O291" s="172">
        <v>663</v>
      </c>
      <c r="P291" s="172">
        <v>629</v>
      </c>
      <c r="Q291" s="172">
        <v>658</v>
      </c>
      <c r="R291" s="172">
        <v>596</v>
      </c>
      <c r="S291" s="172">
        <v>666</v>
      </c>
      <c r="T291" s="172">
        <v>704</v>
      </c>
      <c r="U291" s="172">
        <v>760</v>
      </c>
      <c r="V291" s="172">
        <v>783</v>
      </c>
      <c r="W291" s="172">
        <v>604</v>
      </c>
      <c r="X291" s="172">
        <v>360</v>
      </c>
      <c r="Y291" s="172">
        <v>655</v>
      </c>
    </row>
    <row r="292" ht="11.25" customHeight="1">
      <c r="D292" s="149" t="s">
        <v>1121</v>
      </c>
      <c r="E292" s="150" t="s">
        <v>103</v>
      </c>
      <c r="F292" s="151" t="s">
        <v>1122</v>
      </c>
      <c r="G292" s="150" t="s">
        <v>1123</v>
      </c>
      <c r="H292" s="150" t="s">
        <v>1124</v>
      </c>
      <c r="I292" s="151"/>
      <c r="J292" s="126">
        <v>2</v>
      </c>
      <c r="K292" s="150"/>
      <c r="L292" s="229">
        <f>IF(("Reference probe"&lt;&gt;"Reference probe"),"N","Y")</f>
      </c>
      <c r="M292" s="172">
        <v>583</v>
      </c>
      <c r="N292" s="172">
        <v>614</v>
      </c>
      <c r="O292" s="172">
        <v>529</v>
      </c>
      <c r="P292" s="172">
        <v>492</v>
      </c>
      <c r="Q292" s="172">
        <v>572</v>
      </c>
      <c r="R292" s="172">
        <v>587</v>
      </c>
      <c r="S292" s="172">
        <v>573</v>
      </c>
      <c r="T292" s="172">
        <v>564</v>
      </c>
      <c r="U292" s="172">
        <v>573</v>
      </c>
      <c r="V292" s="172">
        <v>599</v>
      </c>
      <c r="W292" s="172">
        <v>496</v>
      </c>
      <c r="X292" s="172">
        <v>263</v>
      </c>
      <c r="Y292" s="172">
        <v>595</v>
      </c>
    </row>
    <row r="293" ht="11.25" customHeight="1">
      <c r="D293" s="149" t="s">
        <v>1125</v>
      </c>
      <c r="E293" s="150" t="s">
        <v>103</v>
      </c>
      <c r="F293" s="151" t="s">
        <v>1126</v>
      </c>
      <c r="G293" s="150" t="s">
        <v>1127</v>
      </c>
      <c r="H293" s="150" t="s">
        <v>1128</v>
      </c>
      <c r="I293" s="151"/>
      <c r="J293" s="126">
        <v>2</v>
      </c>
      <c r="K293" s="150"/>
      <c r="L293" s="229">
        <f>IF(("Default"&lt;&gt;"Reference probe"),"N","Y")</f>
      </c>
      <c r="M293" s="172">
        <v>720</v>
      </c>
      <c r="N293" s="172">
        <v>665</v>
      </c>
      <c r="O293" s="172">
        <v>688</v>
      </c>
      <c r="P293" s="172">
        <v>606</v>
      </c>
      <c r="Q293" s="172">
        <v>672</v>
      </c>
      <c r="R293" s="172">
        <v>681</v>
      </c>
      <c r="S293" s="172">
        <v>698</v>
      </c>
      <c r="T293" s="172">
        <v>704</v>
      </c>
      <c r="U293" s="172">
        <v>715</v>
      </c>
      <c r="V293" s="172">
        <v>693</v>
      </c>
      <c r="W293" s="172">
        <v>641</v>
      </c>
      <c r="X293" s="172">
        <v>317</v>
      </c>
      <c r="Y293" s="172">
        <v>665</v>
      </c>
    </row>
    <row r="294" ht="11.25" customHeight="1">
      <c r="D294" s="149" t="s">
        <v>1129</v>
      </c>
      <c r="E294" s="150" t="s">
        <v>103</v>
      </c>
      <c r="F294" s="151" t="s">
        <v>1130</v>
      </c>
      <c r="G294" s="150" t="s">
        <v>1127</v>
      </c>
      <c r="H294" s="150" t="s">
        <v>1131</v>
      </c>
      <c r="I294" s="151"/>
      <c r="J294" s="126">
        <v>2</v>
      </c>
      <c r="K294" s="150"/>
      <c r="L294" s="229">
        <f>IF(("Reference probe"&lt;&gt;"Reference probe"),"N","Y")</f>
      </c>
      <c r="M294" s="172">
        <v>748</v>
      </c>
      <c r="N294" s="172">
        <v>703</v>
      </c>
      <c r="O294" s="172">
        <v>648</v>
      </c>
      <c r="P294" s="172">
        <v>655</v>
      </c>
      <c r="Q294" s="172">
        <v>731</v>
      </c>
      <c r="R294" s="172">
        <v>663</v>
      </c>
      <c r="S294" s="172">
        <v>693</v>
      </c>
      <c r="T294" s="172">
        <v>758</v>
      </c>
      <c r="U294" s="172">
        <v>750</v>
      </c>
      <c r="V294" s="172">
        <v>751</v>
      </c>
      <c r="W294" s="172">
        <v>660</v>
      </c>
      <c r="X294" s="172">
        <v>341</v>
      </c>
      <c r="Y294" s="172">
        <v>744</v>
      </c>
    </row>
    <row r="295" ht="11.25" customHeight="1">
      <c r="D295" s="149" t="s">
        <v>1132</v>
      </c>
      <c r="E295" s="150" t="s">
        <v>103</v>
      </c>
      <c r="F295" s="151" t="s">
        <v>1133</v>
      </c>
      <c r="G295" s="150" t="s">
        <v>1127</v>
      </c>
      <c r="H295" s="150" t="s">
        <v>1134</v>
      </c>
      <c r="I295" s="151"/>
      <c r="J295" s="126">
        <v>2</v>
      </c>
      <c r="K295" s="150"/>
      <c r="L295" s="229">
        <f>IF(("Default"&lt;&gt;"Reference probe"),"N","Y")</f>
      </c>
      <c r="M295" s="172">
        <v>634</v>
      </c>
      <c r="N295" s="172">
        <v>698</v>
      </c>
      <c r="O295" s="172">
        <v>638</v>
      </c>
      <c r="P295" s="172">
        <v>626</v>
      </c>
      <c r="Q295" s="172">
        <v>626</v>
      </c>
      <c r="R295" s="172">
        <v>670</v>
      </c>
      <c r="S295" s="172">
        <v>615</v>
      </c>
      <c r="T295" s="172">
        <v>728</v>
      </c>
      <c r="U295" s="172">
        <v>686</v>
      </c>
      <c r="V295" s="172">
        <v>670</v>
      </c>
      <c r="W295" s="172">
        <v>626</v>
      </c>
      <c r="X295" s="172">
        <v>305</v>
      </c>
      <c r="Y295" s="172">
        <v>651</v>
      </c>
    </row>
    <row r="296" ht="11.25" customHeight="1">
      <c r="D296" s="149" t="s">
        <v>1135</v>
      </c>
      <c r="E296" s="150" t="s">
        <v>103</v>
      </c>
      <c r="F296" s="151" t="s">
        <v>1136</v>
      </c>
      <c r="G296" s="150" t="s">
        <v>1137</v>
      </c>
      <c r="H296" s="150" t="s">
        <v>1138</v>
      </c>
      <c r="I296" s="151"/>
      <c r="J296" s="126">
        <v>2</v>
      </c>
      <c r="K296" s="150" t="s">
        <v>152</v>
      </c>
      <c r="L296" s="229">
        <f>IF(("Default"&lt;&gt;"Reference probe"),"N","Y")</f>
      </c>
      <c r="M296" s="172">
        <v>749</v>
      </c>
      <c r="N296" s="172">
        <v>692</v>
      </c>
      <c r="O296" s="172">
        <v>726</v>
      </c>
      <c r="P296" s="172">
        <v>684</v>
      </c>
      <c r="Q296" s="172">
        <v>704</v>
      </c>
      <c r="R296" s="172">
        <v>678</v>
      </c>
      <c r="S296" s="172">
        <v>667</v>
      </c>
      <c r="T296" s="172">
        <v>716</v>
      </c>
      <c r="U296" s="172">
        <v>668</v>
      </c>
      <c r="V296" s="172">
        <v>695</v>
      </c>
      <c r="W296" s="172">
        <v>690</v>
      </c>
      <c r="X296" s="172">
        <v>372</v>
      </c>
      <c r="Y296" s="172">
        <v>696</v>
      </c>
    </row>
    <row r="297" ht="11.25" customHeight="1">
      <c r="D297" s="149" t="s">
        <v>1139</v>
      </c>
      <c r="E297" s="150" t="s">
        <v>103</v>
      </c>
      <c r="F297" s="151" t="s">
        <v>1140</v>
      </c>
      <c r="G297" s="150" t="s">
        <v>1137</v>
      </c>
      <c r="H297" s="150" t="s">
        <v>1141</v>
      </c>
      <c r="I297" s="151"/>
      <c r="J297" s="126">
        <v>2</v>
      </c>
      <c r="K297" s="150"/>
      <c r="L297" s="229">
        <f>IF(("Reference probe"&lt;&gt;"Reference probe"),"N","Y")</f>
      </c>
      <c r="M297" s="172">
        <v>695</v>
      </c>
      <c r="N297" s="172">
        <v>773</v>
      </c>
      <c r="O297" s="172">
        <v>641</v>
      </c>
      <c r="P297" s="172">
        <v>709</v>
      </c>
      <c r="Q297" s="172">
        <v>733</v>
      </c>
      <c r="R297" s="172">
        <v>735</v>
      </c>
      <c r="S297" s="172">
        <v>677</v>
      </c>
      <c r="T297" s="172">
        <v>711</v>
      </c>
      <c r="U297" s="172">
        <v>697</v>
      </c>
      <c r="V297" s="172">
        <v>688</v>
      </c>
      <c r="W297" s="172">
        <v>605</v>
      </c>
      <c r="X297" s="172">
        <v>358</v>
      </c>
      <c r="Y297" s="172">
        <v>774</v>
      </c>
    </row>
    <row r="298" ht="11.25" customHeight="1">
      <c r="D298" s="149" t="s">
        <v>1142</v>
      </c>
      <c r="E298" s="150" t="s">
        <v>103</v>
      </c>
      <c r="F298" s="151" t="s">
        <v>1143</v>
      </c>
      <c r="G298" s="150" t="s">
        <v>1144</v>
      </c>
      <c r="H298" s="150" t="s">
        <v>1145</v>
      </c>
      <c r="I298" s="151"/>
      <c r="J298" s="126">
        <v>2</v>
      </c>
      <c r="K298" s="150"/>
      <c r="L298" s="229">
        <f>IF(("Default"&lt;&gt;"Reference probe"),"N","Y")</f>
      </c>
      <c r="M298" s="172">
        <v>575</v>
      </c>
      <c r="N298" s="172">
        <v>594</v>
      </c>
      <c r="O298" s="172">
        <v>587</v>
      </c>
      <c r="P298" s="172">
        <v>520</v>
      </c>
      <c r="Q298" s="172">
        <v>616</v>
      </c>
      <c r="R298" s="172">
        <v>513</v>
      </c>
      <c r="S298" s="172">
        <v>541</v>
      </c>
      <c r="T298" s="172">
        <v>672</v>
      </c>
      <c r="U298" s="172">
        <v>630</v>
      </c>
      <c r="V298" s="172">
        <v>572</v>
      </c>
      <c r="W298" s="172">
        <v>654</v>
      </c>
      <c r="X298" s="172">
        <v>315</v>
      </c>
      <c r="Y298" s="172">
        <v>649</v>
      </c>
    </row>
    <row r="299" ht="11.25" customHeight="1">
      <c r="D299" s="149" t="s">
        <v>1146</v>
      </c>
      <c r="E299" s="150" t="s">
        <v>103</v>
      </c>
      <c r="F299" s="151" t="s">
        <v>1147</v>
      </c>
      <c r="G299" s="150" t="s">
        <v>1148</v>
      </c>
      <c r="H299" s="150" t="s">
        <v>1149</v>
      </c>
      <c r="I299" s="151"/>
      <c r="J299" s="126">
        <v>2</v>
      </c>
      <c r="K299" s="150"/>
      <c r="L299" s="229">
        <f>IF(("Reference probe"&lt;&gt;"Reference probe"),"N","Y")</f>
      </c>
      <c r="M299" s="172">
        <v>747</v>
      </c>
      <c r="N299" s="172">
        <v>787</v>
      </c>
      <c r="O299" s="172">
        <v>760</v>
      </c>
      <c r="P299" s="172">
        <v>704</v>
      </c>
      <c r="Q299" s="172">
        <v>736</v>
      </c>
      <c r="R299" s="172">
        <v>680</v>
      </c>
      <c r="S299" s="172">
        <v>722</v>
      </c>
      <c r="T299" s="172">
        <v>812</v>
      </c>
      <c r="U299" s="172">
        <v>742</v>
      </c>
      <c r="V299" s="172">
        <v>742</v>
      </c>
      <c r="W299" s="172">
        <v>710</v>
      </c>
      <c r="X299" s="172">
        <v>766</v>
      </c>
      <c r="Y299" s="172">
        <v>722</v>
      </c>
    </row>
    <row r="300" ht="11.25" customHeight="1">
      <c r="D300" s="149" t="s">
        <v>1150</v>
      </c>
      <c r="E300" s="150" t="s">
        <v>103</v>
      </c>
      <c r="F300" s="151" t="s">
        <v>1151</v>
      </c>
      <c r="G300" s="150" t="s">
        <v>1148</v>
      </c>
      <c r="H300" s="150" t="s">
        <v>1152</v>
      </c>
      <c r="I300" s="151"/>
      <c r="J300" s="126">
        <v>2</v>
      </c>
      <c r="K300" s="150"/>
      <c r="L300" s="229">
        <f>IF(("Reference probe"&lt;&gt;"Reference probe"),"N","Y")</f>
      </c>
      <c r="M300" s="172">
        <v>964</v>
      </c>
      <c r="N300" s="172">
        <v>897</v>
      </c>
      <c r="O300" s="172">
        <v>870</v>
      </c>
      <c r="P300" s="172">
        <v>820</v>
      </c>
      <c r="Q300" s="172">
        <v>972</v>
      </c>
      <c r="R300" s="172">
        <v>895</v>
      </c>
      <c r="S300" s="172">
        <v>870</v>
      </c>
      <c r="T300" s="172">
        <v>882</v>
      </c>
      <c r="U300" s="172">
        <v>976</v>
      </c>
      <c r="V300" s="172">
        <v>947</v>
      </c>
      <c r="W300" s="172">
        <v>917</v>
      </c>
      <c r="X300" s="172">
        <v>1013</v>
      </c>
      <c r="Y300" s="172">
        <v>1043</v>
      </c>
    </row>
    <row r="301" ht="11.25" customHeight="1">
      <c r="D301" s="149" t="s">
        <v>1153</v>
      </c>
      <c r="E301" s="150" t="s">
        <v>103</v>
      </c>
      <c r="F301" s="151" t="s">
        <v>1154</v>
      </c>
      <c r="G301" s="150" t="s">
        <v>1148</v>
      </c>
      <c r="H301" s="150" t="s">
        <v>1155</v>
      </c>
      <c r="I301" s="151"/>
      <c r="J301" s="126">
        <v>2</v>
      </c>
      <c r="K301" s="150"/>
      <c r="L301" s="229">
        <f>IF(("Reference probe"&lt;&gt;"Reference probe"),"N","Y")</f>
      </c>
      <c r="M301" s="172">
        <v>715</v>
      </c>
      <c r="N301" s="172">
        <v>714</v>
      </c>
      <c r="O301" s="172">
        <v>712</v>
      </c>
      <c r="P301" s="172">
        <v>615</v>
      </c>
      <c r="Q301" s="172">
        <v>699</v>
      </c>
      <c r="R301" s="172">
        <v>653</v>
      </c>
      <c r="S301" s="172">
        <v>641</v>
      </c>
      <c r="T301" s="172">
        <v>710</v>
      </c>
      <c r="U301" s="172">
        <v>725</v>
      </c>
      <c r="V301" s="172">
        <v>696</v>
      </c>
      <c r="W301" s="172">
        <v>538</v>
      </c>
      <c r="X301" s="172">
        <v>664</v>
      </c>
      <c r="Y301" s="172">
        <v>666</v>
      </c>
    </row>
    <row r="302" ht="11.25" customHeight="1">
      <c r="D302" s="149" t="s">
        <v>1156</v>
      </c>
      <c r="E302" s="150" t="s">
        <v>103</v>
      </c>
      <c r="F302" s="151" t="s">
        <v>1157</v>
      </c>
      <c r="G302" s="150" t="s">
        <v>1158</v>
      </c>
      <c r="H302" s="150" t="s">
        <v>1159</v>
      </c>
      <c r="I302" s="151"/>
      <c r="J302" s="126">
        <v>2</v>
      </c>
      <c r="K302" s="150" t="s">
        <v>199</v>
      </c>
      <c r="L302" s="229">
        <f>IF(("Reference probe"&lt;&gt;"Reference probe"),"N","Y")</f>
      </c>
      <c r="M302" s="172">
        <v>697</v>
      </c>
      <c r="N302" s="172">
        <v>688</v>
      </c>
      <c r="O302" s="172">
        <v>723</v>
      </c>
      <c r="P302" s="172">
        <v>661</v>
      </c>
      <c r="Q302" s="172">
        <v>682</v>
      </c>
      <c r="R302" s="172">
        <v>640</v>
      </c>
      <c r="S302" s="172">
        <v>594</v>
      </c>
      <c r="T302" s="172">
        <v>725</v>
      </c>
      <c r="U302" s="172">
        <v>721</v>
      </c>
      <c r="V302" s="172">
        <v>685</v>
      </c>
      <c r="W302" s="172">
        <v>630</v>
      </c>
      <c r="X302" s="172">
        <v>724</v>
      </c>
      <c r="Y302" s="172">
        <v>657</v>
      </c>
    </row>
    <row r="303" ht="11.25" customHeight="1">
      <c r="D303" s="149" t="s">
        <v>1160</v>
      </c>
      <c r="E303" s="150" t="s">
        <v>103</v>
      </c>
      <c r="F303" s="151" t="s">
        <v>1161</v>
      </c>
      <c r="G303" s="150" t="s">
        <v>1162</v>
      </c>
      <c r="H303" s="150" t="s">
        <v>1163</v>
      </c>
      <c r="I303" s="151"/>
      <c r="J303" s="126">
        <v>2</v>
      </c>
      <c r="K303" s="150"/>
      <c r="L303" s="229">
        <f>IF(("Reference probe"&lt;&gt;"Reference probe"),"N","Y")</f>
      </c>
      <c r="M303" s="172">
        <v>726</v>
      </c>
      <c r="N303" s="172">
        <v>722</v>
      </c>
      <c r="O303" s="172">
        <v>669</v>
      </c>
      <c r="P303" s="172">
        <v>739</v>
      </c>
      <c r="Q303" s="172">
        <v>704</v>
      </c>
      <c r="R303" s="172">
        <v>672</v>
      </c>
      <c r="S303" s="172">
        <v>623</v>
      </c>
      <c r="T303" s="172">
        <v>793</v>
      </c>
      <c r="U303" s="172">
        <v>691</v>
      </c>
      <c r="V303" s="172">
        <v>776</v>
      </c>
      <c r="W303" s="172">
        <v>620</v>
      </c>
      <c r="X303" s="172">
        <v>647</v>
      </c>
      <c r="Y303" s="172">
        <v>697</v>
      </c>
    </row>
    <row r="304" ht="11.25" customHeight="1">
      <c r="D304" s="149" t="s">
        <v>1164</v>
      </c>
      <c r="E304" s="150" t="s">
        <v>103</v>
      </c>
      <c r="F304" s="151" t="s">
        <v>1165</v>
      </c>
      <c r="G304" s="150" t="s">
        <v>1162</v>
      </c>
      <c r="H304" s="150" t="s">
        <v>1166</v>
      </c>
      <c r="I304" s="151"/>
      <c r="J304" s="126">
        <v>2</v>
      </c>
      <c r="K304" s="150"/>
      <c r="L304" s="229">
        <f>IF(("Default"&lt;&gt;"Reference probe"),"N","Y")</f>
      </c>
      <c r="M304" s="172">
        <v>721</v>
      </c>
      <c r="N304" s="172">
        <v>708</v>
      </c>
      <c r="O304" s="172">
        <v>675</v>
      </c>
      <c r="P304" s="172">
        <v>704</v>
      </c>
      <c r="Q304" s="172">
        <v>736</v>
      </c>
      <c r="R304" s="172">
        <v>645</v>
      </c>
      <c r="S304" s="172">
        <v>674</v>
      </c>
      <c r="T304" s="172">
        <v>783</v>
      </c>
      <c r="U304" s="172">
        <v>760</v>
      </c>
      <c r="V304" s="172">
        <v>807</v>
      </c>
      <c r="W304" s="172">
        <v>711</v>
      </c>
      <c r="X304" s="172">
        <v>756</v>
      </c>
      <c r="Y304" s="172">
        <v>763</v>
      </c>
    </row>
    <row r="305" ht="11.25" customHeight="1">
      <c r="D305" s="149" t="s">
        <v>1167</v>
      </c>
      <c r="E305" s="150" t="s">
        <v>103</v>
      </c>
      <c r="F305" s="151" t="s">
        <v>1168</v>
      </c>
      <c r="G305" s="150" t="s">
        <v>1169</v>
      </c>
      <c r="H305" s="150" t="s">
        <v>1170</v>
      </c>
      <c r="I305" s="151"/>
      <c r="J305" s="126">
        <v>2</v>
      </c>
      <c r="K305" s="150"/>
      <c r="L305" s="229">
        <f>IF(("Reference probe"&lt;&gt;"Reference probe"),"N","Y")</f>
      </c>
      <c r="M305" s="172">
        <v>820</v>
      </c>
      <c r="N305" s="172">
        <v>792</v>
      </c>
      <c r="O305" s="172">
        <v>770</v>
      </c>
      <c r="P305" s="172">
        <v>742</v>
      </c>
      <c r="Q305" s="172">
        <v>840</v>
      </c>
      <c r="R305" s="172">
        <v>818</v>
      </c>
      <c r="S305" s="172">
        <v>716</v>
      </c>
      <c r="T305" s="172">
        <v>827</v>
      </c>
      <c r="U305" s="172">
        <v>845</v>
      </c>
      <c r="V305" s="172">
        <v>804</v>
      </c>
      <c r="W305" s="172">
        <v>705</v>
      </c>
      <c r="X305" s="172">
        <v>756</v>
      </c>
      <c r="Y305" s="172">
        <v>775</v>
      </c>
    </row>
    <row r="306" ht="11.25" customHeight="1">
      <c r="D306" s="149" t="s">
        <v>1171</v>
      </c>
      <c r="E306" s="150" t="s">
        <v>103</v>
      </c>
      <c r="F306" s="151" t="s">
        <v>1172</v>
      </c>
      <c r="G306" s="150" t="s">
        <v>1173</v>
      </c>
      <c r="H306" s="150" t="s">
        <v>1174</v>
      </c>
      <c r="I306" s="151"/>
      <c r="J306" s="126">
        <v>2</v>
      </c>
      <c r="K306" s="150"/>
      <c r="L306" s="229">
        <f>IF(("Reference probe"&lt;&gt;"Reference probe"),"N","Y")</f>
      </c>
      <c r="M306" s="172">
        <v>632</v>
      </c>
      <c r="N306" s="172">
        <v>664</v>
      </c>
      <c r="O306" s="172">
        <v>713</v>
      </c>
      <c r="P306" s="172">
        <v>630</v>
      </c>
      <c r="Q306" s="172">
        <v>704</v>
      </c>
      <c r="R306" s="172">
        <v>598</v>
      </c>
      <c r="S306" s="172">
        <v>596</v>
      </c>
      <c r="T306" s="172">
        <v>688</v>
      </c>
      <c r="U306" s="172">
        <v>676</v>
      </c>
      <c r="V306" s="172">
        <v>668</v>
      </c>
      <c r="W306" s="172">
        <v>604</v>
      </c>
      <c r="X306" s="172">
        <v>579</v>
      </c>
      <c r="Y306" s="172">
        <v>613</v>
      </c>
    </row>
    <row r="307" ht="11.25" customHeight="1">
      <c r="D307" s="149" t="s">
        <v>1175</v>
      </c>
      <c r="E307" s="150" t="s">
        <v>103</v>
      </c>
      <c r="F307" s="151" t="s">
        <v>1176</v>
      </c>
      <c r="G307" s="150" t="s">
        <v>1177</v>
      </c>
      <c r="H307" s="150" t="s">
        <v>1178</v>
      </c>
      <c r="I307" s="151"/>
      <c r="J307" s="126">
        <v>2</v>
      </c>
      <c r="K307" s="150"/>
      <c r="L307" s="229">
        <f>IF(("Reference probe"&lt;&gt;"Reference probe"),"N","Y")</f>
      </c>
      <c r="M307" s="172">
        <v>772</v>
      </c>
      <c r="N307" s="172">
        <v>763</v>
      </c>
      <c r="O307" s="172">
        <v>733</v>
      </c>
      <c r="P307" s="172">
        <v>692</v>
      </c>
      <c r="Q307" s="172">
        <v>814</v>
      </c>
      <c r="R307" s="172">
        <v>756</v>
      </c>
      <c r="S307" s="172">
        <v>732</v>
      </c>
      <c r="T307" s="172">
        <v>879</v>
      </c>
      <c r="U307" s="172">
        <v>799</v>
      </c>
      <c r="V307" s="172">
        <v>844</v>
      </c>
      <c r="W307" s="172">
        <v>686</v>
      </c>
      <c r="X307" s="172">
        <v>736</v>
      </c>
      <c r="Y307" s="172">
        <v>790</v>
      </c>
    </row>
    <row r="308" ht="11.25" customHeight="1">
      <c r="D308" s="149" t="s">
        <v>1179</v>
      </c>
      <c r="E308" s="150" t="s">
        <v>103</v>
      </c>
      <c r="F308" s="151" t="s">
        <v>1180</v>
      </c>
      <c r="G308" s="150" t="s">
        <v>1181</v>
      </c>
      <c r="H308" s="150" t="s">
        <v>1182</v>
      </c>
      <c r="I308" s="151"/>
      <c r="J308" s="126">
        <v>2</v>
      </c>
      <c r="K308" s="150"/>
      <c r="L308" s="229">
        <f>IF(("Reference probe"&lt;&gt;"Reference probe"),"N","Y")</f>
      </c>
      <c r="M308" s="172">
        <v>667</v>
      </c>
      <c r="N308" s="172">
        <v>665</v>
      </c>
      <c r="O308" s="172">
        <v>683</v>
      </c>
      <c r="P308" s="172">
        <v>584</v>
      </c>
      <c r="Q308" s="172">
        <v>646</v>
      </c>
      <c r="R308" s="172">
        <v>596</v>
      </c>
      <c r="S308" s="172">
        <v>588</v>
      </c>
      <c r="T308" s="172">
        <v>713</v>
      </c>
      <c r="U308" s="172">
        <v>670</v>
      </c>
      <c r="V308" s="172">
        <v>721</v>
      </c>
      <c r="W308" s="172">
        <v>609</v>
      </c>
      <c r="X308" s="172">
        <v>667</v>
      </c>
      <c r="Y308" s="172">
        <v>617</v>
      </c>
    </row>
    <row r="309" ht="11.25" customHeight="1">
      <c r="D309" s="149" t="s">
        <v>1183</v>
      </c>
      <c r="E309" s="150" t="s">
        <v>103</v>
      </c>
      <c r="F309" s="151" t="s">
        <v>1184</v>
      </c>
      <c r="G309" s="150" t="s">
        <v>1181</v>
      </c>
      <c r="H309" s="150" t="s">
        <v>1185</v>
      </c>
      <c r="I309" s="151"/>
      <c r="J309" s="126">
        <v>2</v>
      </c>
      <c r="K309" s="150"/>
      <c r="L309" s="229">
        <f>IF(("Reference probe"&lt;&gt;"Reference probe"),"N","Y")</f>
      </c>
      <c r="M309" s="172">
        <v>559</v>
      </c>
      <c r="N309" s="172">
        <v>630</v>
      </c>
      <c r="O309" s="172">
        <v>644</v>
      </c>
      <c r="P309" s="172">
        <v>551</v>
      </c>
      <c r="Q309" s="172">
        <v>647</v>
      </c>
      <c r="R309" s="172">
        <v>561</v>
      </c>
      <c r="S309" s="172">
        <v>582</v>
      </c>
      <c r="T309" s="172">
        <v>627</v>
      </c>
      <c r="U309" s="172">
        <v>622</v>
      </c>
      <c r="V309" s="172">
        <v>634</v>
      </c>
      <c r="W309" s="172">
        <v>552</v>
      </c>
      <c r="X309" s="172">
        <v>641</v>
      </c>
      <c r="Y309" s="172">
        <v>564</v>
      </c>
    </row>
    <row r="310" ht="11.25" customHeight="1">
      <c r="D310" s="149" t="s">
        <v>1186</v>
      </c>
      <c r="E310" s="150" t="s">
        <v>103</v>
      </c>
      <c r="F310" s="151" t="s">
        <v>1187</v>
      </c>
      <c r="G310" s="150" t="s">
        <v>1181</v>
      </c>
      <c r="H310" s="150" t="s">
        <v>1188</v>
      </c>
      <c r="I310" s="151"/>
      <c r="J310" s="126">
        <v>2</v>
      </c>
      <c r="K310" s="150"/>
      <c r="L310" s="229">
        <f>IF(("Reference probe"&lt;&gt;"Reference probe"),"N","Y")</f>
      </c>
      <c r="M310" s="172">
        <v>807</v>
      </c>
      <c r="N310" s="172">
        <v>894</v>
      </c>
      <c r="O310" s="172">
        <v>901</v>
      </c>
      <c r="P310" s="172">
        <v>766</v>
      </c>
      <c r="Q310" s="172">
        <v>868</v>
      </c>
      <c r="R310" s="172">
        <v>763</v>
      </c>
      <c r="S310" s="172">
        <v>807</v>
      </c>
      <c r="T310" s="172">
        <v>900</v>
      </c>
      <c r="U310" s="172">
        <v>899</v>
      </c>
      <c r="V310" s="172">
        <v>873</v>
      </c>
      <c r="W310" s="172">
        <v>763</v>
      </c>
      <c r="X310" s="172">
        <v>912</v>
      </c>
      <c r="Y310" s="172">
        <v>903</v>
      </c>
    </row>
    <row r="311" ht="11.25" customHeight="1">
      <c r="D311" s="149" t="s">
        <v>1189</v>
      </c>
      <c r="E311" s="150" t="s">
        <v>103</v>
      </c>
      <c r="F311" s="151" t="s">
        <v>1190</v>
      </c>
      <c r="G311" s="150" t="s">
        <v>1191</v>
      </c>
      <c r="H311" s="150" t="s">
        <v>1192</v>
      </c>
      <c r="I311" s="151"/>
      <c r="J311" s="126">
        <v>2</v>
      </c>
      <c r="K311" s="150"/>
      <c r="L311" s="229">
        <f>IF(("Reference probe"&lt;&gt;"Reference probe"),"N","Y")</f>
      </c>
      <c r="M311" s="172">
        <v>728</v>
      </c>
      <c r="N311" s="172">
        <v>793</v>
      </c>
      <c r="O311" s="172">
        <v>781</v>
      </c>
      <c r="P311" s="172">
        <v>1145</v>
      </c>
      <c r="Q311" s="172">
        <v>755</v>
      </c>
      <c r="R311" s="172">
        <v>727</v>
      </c>
      <c r="S311" s="172">
        <v>737</v>
      </c>
      <c r="T311" s="172">
        <v>817</v>
      </c>
      <c r="U311" s="172">
        <v>801</v>
      </c>
      <c r="V311" s="172">
        <v>772</v>
      </c>
      <c r="W311" s="172">
        <v>709</v>
      </c>
      <c r="X311" s="172">
        <v>773</v>
      </c>
      <c r="Y311" s="172">
        <v>808</v>
      </c>
    </row>
    <row r="312" ht="11.25" customHeight="1">
      <c r="D312" s="149" t="s">
        <v>1193</v>
      </c>
      <c r="E312" s="150" t="s">
        <v>103</v>
      </c>
      <c r="F312" s="151" t="s">
        <v>1194</v>
      </c>
      <c r="G312" s="150" t="s">
        <v>1191</v>
      </c>
      <c r="H312" s="150" t="s">
        <v>1195</v>
      </c>
      <c r="I312" s="151"/>
      <c r="J312" s="126">
        <v>2</v>
      </c>
      <c r="K312" s="150"/>
      <c r="L312" s="229">
        <f>IF(("Reference probe"&lt;&gt;"Reference probe"),"N","Y")</f>
      </c>
      <c r="M312" s="172">
        <v>565</v>
      </c>
      <c r="N312" s="172">
        <v>546</v>
      </c>
      <c r="O312" s="172">
        <v>596</v>
      </c>
      <c r="P312" s="172">
        <v>896</v>
      </c>
      <c r="Q312" s="172">
        <v>583</v>
      </c>
      <c r="R312" s="172">
        <v>531</v>
      </c>
      <c r="S312" s="172">
        <v>564</v>
      </c>
      <c r="T312" s="172">
        <v>602</v>
      </c>
      <c r="U312" s="172">
        <v>590</v>
      </c>
      <c r="V312" s="172">
        <v>544</v>
      </c>
      <c r="W312" s="172">
        <v>519</v>
      </c>
      <c r="X312" s="172">
        <v>529</v>
      </c>
      <c r="Y312" s="172">
        <v>562</v>
      </c>
    </row>
    <row r="313" ht="11.25" customHeight="1">
      <c r="D313" s="149" t="s">
        <v>1196</v>
      </c>
      <c r="E313" s="150" t="s">
        <v>103</v>
      </c>
      <c r="F313" s="151" t="s">
        <v>1197</v>
      </c>
      <c r="G313" s="150" t="s">
        <v>1198</v>
      </c>
      <c r="H313" s="150" t="s">
        <v>1199</v>
      </c>
      <c r="I313" s="151"/>
      <c r="J313" s="126">
        <v>2</v>
      </c>
      <c r="K313" s="150"/>
      <c r="L313" s="229">
        <f>IF(("Default"&lt;&gt;"Reference probe"),"N","Y")</f>
      </c>
      <c r="M313" s="172">
        <v>401</v>
      </c>
      <c r="N313" s="172">
        <v>453</v>
      </c>
      <c r="O313" s="172">
        <v>459</v>
      </c>
      <c r="P313" s="172">
        <v>617</v>
      </c>
      <c r="Q313" s="172">
        <v>523</v>
      </c>
      <c r="R313" s="172">
        <v>432</v>
      </c>
      <c r="S313" s="172">
        <v>404</v>
      </c>
      <c r="T313" s="172">
        <v>509</v>
      </c>
      <c r="U313" s="172">
        <v>439</v>
      </c>
      <c r="V313" s="172">
        <v>492</v>
      </c>
      <c r="W313" s="172">
        <v>409</v>
      </c>
      <c r="X313" s="172">
        <v>413</v>
      </c>
      <c r="Y313" s="172">
        <v>458</v>
      </c>
    </row>
    <row r="314" ht="11.25" customHeight="1">
      <c r="D314" s="149" t="s">
        <v>1200</v>
      </c>
      <c r="E314" s="150" t="s">
        <v>103</v>
      </c>
      <c r="F314" s="151" t="s">
        <v>1201</v>
      </c>
      <c r="G314" s="150" t="s">
        <v>1202</v>
      </c>
      <c r="H314" s="150" t="s">
        <v>1203</v>
      </c>
      <c r="I314" s="151"/>
      <c r="J314" s="126">
        <v>2</v>
      </c>
      <c r="K314" s="150"/>
      <c r="L314" s="229">
        <f>IF(("Reference probe"&lt;&gt;"Reference probe"),"N","Y")</f>
      </c>
      <c r="M314" s="172">
        <v>690</v>
      </c>
      <c r="N314" s="172">
        <v>649</v>
      </c>
      <c r="O314" s="172">
        <v>693</v>
      </c>
      <c r="P314" s="172">
        <v>1018</v>
      </c>
      <c r="Q314" s="172">
        <v>691</v>
      </c>
      <c r="R314" s="172">
        <v>608</v>
      </c>
      <c r="S314" s="172">
        <v>669</v>
      </c>
      <c r="T314" s="172">
        <v>757</v>
      </c>
      <c r="U314" s="172">
        <v>720</v>
      </c>
      <c r="V314" s="172">
        <v>735</v>
      </c>
      <c r="W314" s="172">
        <v>658</v>
      </c>
      <c r="X314" s="172">
        <v>715</v>
      </c>
      <c r="Y314" s="172">
        <v>641</v>
      </c>
    </row>
    <row r="315" ht="11.25" customHeight="1">
      <c r="D315" s="149" t="s">
        <v>1204</v>
      </c>
      <c r="E315" s="150" t="s">
        <v>103</v>
      </c>
      <c r="F315" s="151" t="s">
        <v>1205</v>
      </c>
      <c r="G315" s="150" t="s">
        <v>1202</v>
      </c>
      <c r="H315" s="150" t="s">
        <v>1206</v>
      </c>
      <c r="I315" s="151"/>
      <c r="J315" s="126">
        <v>2</v>
      </c>
      <c r="K315" s="150"/>
      <c r="L315" s="229">
        <f>IF(("Reference probe"&lt;&gt;"Reference probe"),"N","Y")</f>
      </c>
      <c r="M315" s="172">
        <v>718</v>
      </c>
      <c r="N315" s="172">
        <v>689</v>
      </c>
      <c r="O315" s="172">
        <v>677</v>
      </c>
      <c r="P315" s="172">
        <v>969</v>
      </c>
      <c r="Q315" s="172">
        <v>653</v>
      </c>
      <c r="R315" s="172">
        <v>596</v>
      </c>
      <c r="S315" s="172">
        <v>618</v>
      </c>
      <c r="T315" s="172">
        <v>694</v>
      </c>
      <c r="U315" s="172">
        <v>653</v>
      </c>
      <c r="V315" s="172">
        <v>758</v>
      </c>
      <c r="W315" s="172">
        <v>614</v>
      </c>
      <c r="X315" s="172">
        <v>676</v>
      </c>
      <c r="Y315" s="172">
        <v>663</v>
      </c>
    </row>
    <row r="316" ht="11.25" customHeight="1">
      <c r="D316" s="149" t="s">
        <v>1207</v>
      </c>
      <c r="E316" s="150" t="s">
        <v>103</v>
      </c>
      <c r="F316" s="151" t="s">
        <v>1208</v>
      </c>
      <c r="G316" s="150" t="s">
        <v>1202</v>
      </c>
      <c r="H316" s="150" t="s">
        <v>1209</v>
      </c>
      <c r="I316" s="151"/>
      <c r="J316" s="126">
        <v>2</v>
      </c>
      <c r="K316" s="150"/>
      <c r="L316" s="229">
        <f>IF(("Reference probe"&lt;&gt;"Reference probe"),"N","Y")</f>
      </c>
      <c r="M316" s="172">
        <v>696</v>
      </c>
      <c r="N316" s="172">
        <v>643</v>
      </c>
      <c r="O316" s="172">
        <v>683</v>
      </c>
      <c r="P316" s="172">
        <v>946</v>
      </c>
      <c r="Q316" s="172">
        <v>672</v>
      </c>
      <c r="R316" s="172">
        <v>602</v>
      </c>
      <c r="S316" s="172">
        <v>665</v>
      </c>
      <c r="T316" s="172">
        <v>663</v>
      </c>
      <c r="U316" s="172">
        <v>705</v>
      </c>
      <c r="V316" s="172">
        <v>713</v>
      </c>
      <c r="W316" s="172">
        <v>554</v>
      </c>
      <c r="X316" s="172">
        <v>675</v>
      </c>
      <c r="Y316" s="172">
        <v>639</v>
      </c>
    </row>
    <row r="317" ht="11.25" customHeight="1">
      <c r="D317" s="149" t="s">
        <v>1210</v>
      </c>
      <c r="E317" s="150" t="s">
        <v>103</v>
      </c>
      <c r="F317" s="151" t="s">
        <v>1211</v>
      </c>
      <c r="G317" s="150" t="s">
        <v>1212</v>
      </c>
      <c r="H317" s="150" t="s">
        <v>1213</v>
      </c>
      <c r="I317" s="151"/>
      <c r="J317" s="126">
        <v>2</v>
      </c>
      <c r="K317" s="150"/>
      <c r="L317" s="229">
        <f>IF(("Reference probe"&lt;&gt;"Reference probe"),"N","Y")</f>
      </c>
      <c r="M317" s="172">
        <v>534</v>
      </c>
      <c r="N317" s="172">
        <v>552</v>
      </c>
      <c r="O317" s="172">
        <v>603</v>
      </c>
      <c r="P317" s="172">
        <v>821</v>
      </c>
      <c r="Q317" s="172">
        <v>569</v>
      </c>
      <c r="R317" s="172">
        <v>581</v>
      </c>
      <c r="S317" s="172">
        <v>567</v>
      </c>
      <c r="T317" s="172">
        <v>634</v>
      </c>
      <c r="U317" s="172">
        <v>588</v>
      </c>
      <c r="V317" s="172">
        <v>615</v>
      </c>
      <c r="W317" s="172">
        <v>562</v>
      </c>
      <c r="X317" s="172">
        <v>571</v>
      </c>
      <c r="Y317" s="172">
        <v>565</v>
      </c>
    </row>
    <row r="318" ht="11.25" customHeight="1">
      <c r="D318" s="149" t="s">
        <v>1214</v>
      </c>
      <c r="E318" s="150" t="s">
        <v>103</v>
      </c>
      <c r="F318" s="151" t="s">
        <v>1215</v>
      </c>
      <c r="G318" s="150" t="s">
        <v>1216</v>
      </c>
      <c r="H318" s="150" t="s">
        <v>1217</v>
      </c>
      <c r="I318" s="151"/>
      <c r="J318" s="126">
        <v>2</v>
      </c>
      <c r="K318" s="150"/>
      <c r="L318" s="229">
        <f>IF(("Reference probe"&lt;&gt;"Reference probe"),"N","Y")</f>
      </c>
      <c r="M318" s="172">
        <v>846</v>
      </c>
      <c r="N318" s="172">
        <v>814</v>
      </c>
      <c r="O318" s="172">
        <v>766</v>
      </c>
      <c r="P318" s="172">
        <v>1097</v>
      </c>
      <c r="Q318" s="172">
        <v>783</v>
      </c>
      <c r="R318" s="172">
        <v>854</v>
      </c>
      <c r="S318" s="172">
        <v>646</v>
      </c>
      <c r="T318" s="172">
        <v>787</v>
      </c>
      <c r="U318" s="172">
        <v>894</v>
      </c>
      <c r="V318" s="172">
        <v>833</v>
      </c>
      <c r="W318" s="172">
        <v>746</v>
      </c>
      <c r="X318" s="172">
        <v>827</v>
      </c>
      <c r="Y318" s="172">
        <v>731</v>
      </c>
    </row>
    <row r="319" ht="11.25" customHeight="1">
      <c r="D319" s="149" t="s">
        <v>1218</v>
      </c>
      <c r="E319" s="150" t="s">
        <v>103</v>
      </c>
      <c r="F319" s="151" t="s">
        <v>1219</v>
      </c>
      <c r="G319" s="150" t="s">
        <v>1216</v>
      </c>
      <c r="H319" s="150" t="s">
        <v>1220</v>
      </c>
      <c r="I319" s="151"/>
      <c r="J319" s="126">
        <v>2</v>
      </c>
      <c r="K319" s="150"/>
      <c r="L319" s="229">
        <f>IF(("Reference probe"&lt;&gt;"Reference probe"),"N","Y")</f>
      </c>
      <c r="M319" s="172">
        <v>577</v>
      </c>
      <c r="N319" s="172">
        <v>739</v>
      </c>
      <c r="O319" s="172">
        <v>720</v>
      </c>
      <c r="P319" s="172">
        <v>949</v>
      </c>
      <c r="Q319" s="172">
        <v>601</v>
      </c>
      <c r="R319" s="172">
        <v>627</v>
      </c>
      <c r="S319" s="172">
        <v>579</v>
      </c>
      <c r="T319" s="172">
        <v>731</v>
      </c>
      <c r="U319" s="172">
        <v>705</v>
      </c>
      <c r="V319" s="172">
        <v>681</v>
      </c>
      <c r="W319" s="172">
        <v>573</v>
      </c>
      <c r="X319" s="172">
        <v>673</v>
      </c>
      <c r="Y319" s="172">
        <v>618</v>
      </c>
    </row>
    <row r="320" ht="11.25" customHeight="1">
      <c r="D320" s="149" t="s">
        <v>1221</v>
      </c>
      <c r="E320" s="150" t="s">
        <v>103</v>
      </c>
      <c r="F320" s="151" t="s">
        <v>1222</v>
      </c>
      <c r="G320" s="150" t="s">
        <v>1223</v>
      </c>
      <c r="H320" s="150" t="s">
        <v>1224</v>
      </c>
      <c r="I320" s="151"/>
      <c r="J320" s="126">
        <v>2</v>
      </c>
      <c r="K320" s="150"/>
      <c r="L320" s="229">
        <f>IF(("Reference probe"&lt;&gt;"Reference probe"),"N","Y")</f>
      </c>
      <c r="M320" s="172">
        <v>641</v>
      </c>
      <c r="N320" s="172">
        <v>620</v>
      </c>
      <c r="O320" s="172">
        <v>691</v>
      </c>
      <c r="P320" s="172">
        <v>869</v>
      </c>
      <c r="Q320" s="172">
        <v>624</v>
      </c>
      <c r="R320" s="172">
        <v>619</v>
      </c>
      <c r="S320" s="172">
        <v>590</v>
      </c>
      <c r="T320" s="172">
        <v>692</v>
      </c>
      <c r="U320" s="172">
        <v>658</v>
      </c>
      <c r="V320" s="172">
        <v>689</v>
      </c>
      <c r="W320" s="172">
        <v>611</v>
      </c>
      <c r="X320" s="172">
        <v>680</v>
      </c>
      <c r="Y320" s="172">
        <v>650</v>
      </c>
    </row>
    <row r="321" ht="11.25" customHeight="1">
      <c r="D321" s="149" t="s">
        <v>1225</v>
      </c>
      <c r="E321" s="150" t="s">
        <v>103</v>
      </c>
      <c r="F321" s="151" t="s">
        <v>1226</v>
      </c>
      <c r="G321" s="150" t="s">
        <v>1223</v>
      </c>
      <c r="H321" s="150" t="s">
        <v>1227</v>
      </c>
      <c r="I321" s="151"/>
      <c r="J321" s="126">
        <v>2</v>
      </c>
      <c r="K321" s="150"/>
      <c r="L321" s="229">
        <f>IF(("Reference probe"&lt;&gt;"Reference probe"),"N","Y")</f>
      </c>
      <c r="M321" s="172">
        <v>676</v>
      </c>
      <c r="N321" s="172">
        <v>715</v>
      </c>
      <c r="O321" s="172">
        <v>726</v>
      </c>
      <c r="P321" s="172">
        <v>984</v>
      </c>
      <c r="Q321" s="172">
        <v>768</v>
      </c>
      <c r="R321" s="172">
        <v>635</v>
      </c>
      <c r="S321" s="172">
        <v>686</v>
      </c>
      <c r="T321" s="172">
        <v>849</v>
      </c>
      <c r="U321" s="172">
        <v>703</v>
      </c>
      <c r="V321" s="172">
        <v>747</v>
      </c>
      <c r="W321" s="172">
        <v>667</v>
      </c>
      <c r="X321" s="172">
        <v>697</v>
      </c>
      <c r="Y321" s="172">
        <v>702</v>
      </c>
    </row>
    <row r="322" ht="11.25" customHeight="1">
      <c r="D322" s="149" t="s">
        <v>1228</v>
      </c>
      <c r="E322" s="150" t="s">
        <v>103</v>
      </c>
      <c r="F322" s="151" t="s">
        <v>1229</v>
      </c>
      <c r="G322" s="150" t="s">
        <v>1230</v>
      </c>
      <c r="H322" s="150" t="s">
        <v>1231</v>
      </c>
      <c r="I322" s="151"/>
      <c r="J322" s="126">
        <v>2</v>
      </c>
      <c r="K322" s="150"/>
      <c r="L322" s="229">
        <f>IF(("Reference probe"&lt;&gt;"Reference probe"),"N","Y")</f>
      </c>
      <c r="M322" s="172">
        <v>698</v>
      </c>
      <c r="N322" s="172">
        <v>708</v>
      </c>
      <c r="O322" s="172">
        <v>700</v>
      </c>
      <c r="P322" s="172">
        <v>1012</v>
      </c>
      <c r="Q322" s="172">
        <v>705</v>
      </c>
      <c r="R322" s="172">
        <v>575</v>
      </c>
      <c r="S322" s="172">
        <v>675</v>
      </c>
      <c r="T322" s="172">
        <v>699</v>
      </c>
      <c r="U322" s="172">
        <v>783</v>
      </c>
      <c r="V322" s="172">
        <v>714</v>
      </c>
      <c r="W322" s="172">
        <v>704</v>
      </c>
      <c r="X322" s="172">
        <v>705</v>
      </c>
      <c r="Y322" s="172">
        <v>696</v>
      </c>
    </row>
    <row r="323" ht="11.25" customHeight="1">
      <c r="D323" s="149" t="s">
        <v>1232</v>
      </c>
      <c r="E323" s="150" t="s">
        <v>103</v>
      </c>
      <c r="F323" s="151" t="s">
        <v>1233</v>
      </c>
      <c r="G323" s="150" t="s">
        <v>1230</v>
      </c>
      <c r="H323" s="150" t="s">
        <v>1234</v>
      </c>
      <c r="I323" s="151"/>
      <c r="J323" s="126">
        <v>2</v>
      </c>
      <c r="K323" s="150"/>
      <c r="L323" s="229">
        <f>IF(("Default"&lt;&gt;"Reference probe"),"N","Y")</f>
      </c>
      <c r="M323" s="172">
        <v>608</v>
      </c>
      <c r="N323" s="172">
        <v>754</v>
      </c>
      <c r="O323" s="172">
        <v>687</v>
      </c>
      <c r="P323" s="172">
        <v>1012</v>
      </c>
      <c r="Q323" s="172">
        <v>716</v>
      </c>
      <c r="R323" s="172">
        <v>627</v>
      </c>
      <c r="S323" s="172">
        <v>611</v>
      </c>
      <c r="T323" s="172">
        <v>687</v>
      </c>
      <c r="U323" s="172">
        <v>706</v>
      </c>
      <c r="V323" s="172">
        <v>696</v>
      </c>
      <c r="W323" s="172">
        <v>662</v>
      </c>
      <c r="X323" s="172">
        <v>730</v>
      </c>
      <c r="Y323" s="172">
        <v>652</v>
      </c>
    </row>
    <row r="324" ht="11.25" customHeight="1">
      <c r="D324" s="149" t="s">
        <v>1235</v>
      </c>
      <c r="E324" s="150" t="s">
        <v>103</v>
      </c>
      <c r="F324" s="151" t="s">
        <v>1236</v>
      </c>
      <c r="G324" s="150" t="s">
        <v>1237</v>
      </c>
      <c r="H324" s="150" t="s">
        <v>1238</v>
      </c>
      <c r="I324" s="151"/>
      <c r="J324" s="126">
        <v>2</v>
      </c>
      <c r="K324" s="150"/>
      <c r="L324" s="229">
        <f>IF(("Default"&lt;&gt;"Reference probe"),"N","Y")</f>
      </c>
      <c r="M324" s="172">
        <v>665</v>
      </c>
      <c r="N324" s="172">
        <v>802</v>
      </c>
      <c r="O324" s="172">
        <v>794</v>
      </c>
      <c r="P324" s="172">
        <v>1027</v>
      </c>
      <c r="Q324" s="172">
        <v>741</v>
      </c>
      <c r="R324" s="172">
        <v>727</v>
      </c>
      <c r="S324" s="172">
        <v>614</v>
      </c>
      <c r="T324" s="172">
        <v>709</v>
      </c>
      <c r="U324" s="172">
        <v>807</v>
      </c>
      <c r="V324" s="172">
        <v>677</v>
      </c>
      <c r="W324" s="172">
        <v>644</v>
      </c>
      <c r="X324" s="172">
        <v>662</v>
      </c>
      <c r="Y324" s="172">
        <v>773</v>
      </c>
    </row>
    <row r="325" ht="11.25" customHeight="1">
      <c r="D325" s="149" t="s">
        <v>1239</v>
      </c>
      <c r="E325" s="150" t="s">
        <v>103</v>
      </c>
      <c r="F325" s="151" t="s">
        <v>1240</v>
      </c>
      <c r="G325" s="150" t="s">
        <v>1241</v>
      </c>
      <c r="H325" s="150" t="s">
        <v>1242</v>
      </c>
      <c r="I325" s="151"/>
      <c r="J325" s="126">
        <v>2</v>
      </c>
      <c r="K325" s="150"/>
      <c r="L325" s="229">
        <f>IF(("Reference probe"&lt;&gt;"Reference probe"),"N","Y")</f>
      </c>
      <c r="M325" s="172">
        <v>692</v>
      </c>
      <c r="N325" s="172">
        <v>812</v>
      </c>
      <c r="O325" s="172">
        <v>743</v>
      </c>
      <c r="P325" s="172">
        <v>1181</v>
      </c>
      <c r="Q325" s="172">
        <v>743</v>
      </c>
      <c r="R325" s="172">
        <v>687</v>
      </c>
      <c r="S325" s="172">
        <v>681</v>
      </c>
      <c r="T325" s="172">
        <v>700</v>
      </c>
      <c r="U325" s="172">
        <v>716</v>
      </c>
      <c r="V325" s="172">
        <v>745</v>
      </c>
      <c r="W325" s="172">
        <v>652</v>
      </c>
      <c r="X325" s="172">
        <v>768</v>
      </c>
      <c r="Y325" s="172">
        <v>760</v>
      </c>
    </row>
    <row r="326" ht="11.25" customHeight="1">
      <c r="D326" s="149" t="s">
        <v>1243</v>
      </c>
      <c r="E326" s="150" t="s">
        <v>103</v>
      </c>
      <c r="F326" s="151" t="s">
        <v>1244</v>
      </c>
      <c r="G326" s="150" t="s">
        <v>1245</v>
      </c>
      <c r="H326" s="150" t="s">
        <v>1246</v>
      </c>
      <c r="I326" s="151"/>
      <c r="J326" s="126">
        <v>2</v>
      </c>
      <c r="K326" s="150"/>
      <c r="L326" s="229">
        <f>IF(("Reference probe"&lt;&gt;"Reference probe"),"N","Y")</f>
      </c>
      <c r="M326" s="172">
        <v>740</v>
      </c>
      <c r="N326" s="172">
        <v>721</v>
      </c>
      <c r="O326" s="172">
        <v>726</v>
      </c>
      <c r="P326" s="172">
        <v>1083</v>
      </c>
      <c r="Q326" s="172">
        <v>750</v>
      </c>
      <c r="R326" s="172">
        <v>654</v>
      </c>
      <c r="S326" s="172">
        <v>659</v>
      </c>
      <c r="T326" s="172">
        <v>837</v>
      </c>
      <c r="U326" s="172">
        <v>715</v>
      </c>
      <c r="V326" s="172">
        <v>747</v>
      </c>
      <c r="W326" s="172">
        <v>597</v>
      </c>
      <c r="X326" s="172">
        <v>712</v>
      </c>
      <c r="Y326" s="172">
        <v>682</v>
      </c>
    </row>
    <row r="327" ht="11.25" customHeight="1">
      <c r="D327" s="149" t="s">
        <v>1247</v>
      </c>
      <c r="E327" s="150" t="s">
        <v>103</v>
      </c>
      <c r="F327" s="151" t="s">
        <v>1248</v>
      </c>
      <c r="G327" s="150" t="s">
        <v>1249</v>
      </c>
      <c r="H327" s="150" t="s">
        <v>1250</v>
      </c>
      <c r="I327" s="151"/>
      <c r="J327" s="126">
        <v>2</v>
      </c>
      <c r="K327" s="150"/>
      <c r="L327" s="229">
        <f>IF(("Reference probe"&lt;&gt;"Reference probe"),"N","Y")</f>
      </c>
      <c r="M327" s="172">
        <v>813</v>
      </c>
      <c r="N327" s="172">
        <v>835</v>
      </c>
      <c r="O327" s="172">
        <v>720</v>
      </c>
      <c r="P327" s="172">
        <v>1083</v>
      </c>
      <c r="Q327" s="172">
        <v>761</v>
      </c>
      <c r="R327" s="172">
        <v>712</v>
      </c>
      <c r="S327" s="172">
        <v>702</v>
      </c>
      <c r="T327" s="172">
        <v>765</v>
      </c>
      <c r="U327" s="172">
        <v>808</v>
      </c>
      <c r="V327" s="172">
        <v>812</v>
      </c>
      <c r="W327" s="172">
        <v>767</v>
      </c>
      <c r="X327" s="172">
        <v>772</v>
      </c>
      <c r="Y327" s="172">
        <v>742</v>
      </c>
    </row>
    <row r="328" ht="11.25" customHeight="1">
      <c r="D328" s="149" t="s">
        <v>1251</v>
      </c>
      <c r="E328" s="150" t="s">
        <v>103</v>
      </c>
      <c r="F328" s="151" t="s">
        <v>1252</v>
      </c>
      <c r="G328" s="150" t="s">
        <v>1249</v>
      </c>
      <c r="H328" s="150" t="s">
        <v>1253</v>
      </c>
      <c r="I328" s="151"/>
      <c r="J328" s="126">
        <v>2</v>
      </c>
      <c r="K328" s="150"/>
      <c r="L328" s="229">
        <f>IF(("Reference probe"&lt;&gt;"Reference probe"),"N","Y")</f>
      </c>
      <c r="M328" s="172">
        <v>766</v>
      </c>
      <c r="N328" s="172">
        <v>735</v>
      </c>
      <c r="O328" s="172">
        <v>704</v>
      </c>
      <c r="P328" s="172">
        <v>1103</v>
      </c>
      <c r="Q328" s="172">
        <v>792</v>
      </c>
      <c r="R328" s="172">
        <v>717</v>
      </c>
      <c r="S328" s="172">
        <v>691</v>
      </c>
      <c r="T328" s="172">
        <v>843</v>
      </c>
      <c r="U328" s="172">
        <v>741</v>
      </c>
      <c r="V328" s="172">
        <v>818</v>
      </c>
      <c r="W328" s="172">
        <v>717</v>
      </c>
      <c r="X328" s="172">
        <v>727</v>
      </c>
      <c r="Y328" s="172">
        <v>722</v>
      </c>
    </row>
    <row r="329" ht="11.25" customHeight="1">
      <c r="D329" s="149" t="s">
        <v>1254</v>
      </c>
      <c r="E329" s="150" t="s">
        <v>103</v>
      </c>
      <c r="F329" s="151" t="s">
        <v>1255</v>
      </c>
      <c r="G329" s="150" t="s">
        <v>1256</v>
      </c>
      <c r="H329" s="150" t="s">
        <v>1257</v>
      </c>
      <c r="I329" s="151"/>
      <c r="J329" s="126">
        <v>2</v>
      </c>
      <c r="K329" s="150"/>
      <c r="L329" s="229">
        <f>IF(("Reference probe"&lt;&gt;"Reference probe"),"N","Y")</f>
      </c>
      <c r="M329" s="172">
        <v>577</v>
      </c>
      <c r="N329" s="172">
        <v>711</v>
      </c>
      <c r="O329" s="172">
        <v>642</v>
      </c>
      <c r="P329" s="172">
        <v>960</v>
      </c>
      <c r="Q329" s="172">
        <v>695</v>
      </c>
      <c r="R329" s="172">
        <v>592</v>
      </c>
      <c r="S329" s="172">
        <v>563</v>
      </c>
      <c r="T329" s="172">
        <v>758</v>
      </c>
      <c r="U329" s="172">
        <v>649</v>
      </c>
      <c r="V329" s="172">
        <v>647</v>
      </c>
      <c r="W329" s="172">
        <v>646</v>
      </c>
      <c r="X329" s="172">
        <v>655</v>
      </c>
      <c r="Y329" s="172">
        <v>631</v>
      </c>
    </row>
    <row r="330" ht="11.25" customHeight="1">
      <c r="D330" s="149" t="s">
        <v>1258</v>
      </c>
      <c r="E330" s="150" t="s">
        <v>103</v>
      </c>
      <c r="F330" s="151" t="s">
        <v>1259</v>
      </c>
      <c r="G330" s="150" t="s">
        <v>1256</v>
      </c>
      <c r="H330" s="150" t="s">
        <v>1260</v>
      </c>
      <c r="I330" s="151"/>
      <c r="J330" s="126">
        <v>2</v>
      </c>
      <c r="K330" s="150"/>
      <c r="L330" s="229">
        <f>IF(("Reference probe"&lt;&gt;"Reference probe"),"N","Y")</f>
      </c>
      <c r="M330" s="172">
        <v>910</v>
      </c>
      <c r="N330" s="172">
        <v>920</v>
      </c>
      <c r="O330" s="172">
        <v>867</v>
      </c>
      <c r="P330" s="172">
        <v>1265</v>
      </c>
      <c r="Q330" s="172">
        <v>879</v>
      </c>
      <c r="R330" s="172">
        <v>838</v>
      </c>
      <c r="S330" s="172">
        <v>817</v>
      </c>
      <c r="T330" s="172">
        <v>882</v>
      </c>
      <c r="U330" s="172">
        <v>907</v>
      </c>
      <c r="V330" s="172">
        <v>888</v>
      </c>
      <c r="W330" s="172">
        <v>819</v>
      </c>
      <c r="X330" s="172">
        <v>867</v>
      </c>
      <c r="Y330" s="172">
        <v>900</v>
      </c>
    </row>
    <row r="331" ht="11.25" customHeight="1">
      <c r="D331" s="149" t="s">
        <v>1261</v>
      </c>
      <c r="E331" s="150" t="s">
        <v>103</v>
      </c>
      <c r="F331" s="151" t="s">
        <v>1262</v>
      </c>
      <c r="G331" s="150" t="s">
        <v>1256</v>
      </c>
      <c r="H331" s="150" t="s">
        <v>1263</v>
      </c>
      <c r="I331" s="151"/>
      <c r="J331" s="126">
        <v>2</v>
      </c>
      <c r="K331" s="150"/>
      <c r="L331" s="229">
        <f>IF(("Reference probe"&lt;&gt;"Reference probe"),"N","Y")</f>
      </c>
      <c r="M331" s="172">
        <v>670</v>
      </c>
      <c r="N331" s="172">
        <v>636</v>
      </c>
      <c r="O331" s="172">
        <v>689</v>
      </c>
      <c r="P331" s="172">
        <v>1012</v>
      </c>
      <c r="Q331" s="172">
        <v>670</v>
      </c>
      <c r="R331" s="172">
        <v>607</v>
      </c>
      <c r="S331" s="172">
        <v>642</v>
      </c>
      <c r="T331" s="172">
        <v>747</v>
      </c>
      <c r="U331" s="172">
        <v>703</v>
      </c>
      <c r="V331" s="172">
        <v>664</v>
      </c>
      <c r="W331" s="172">
        <v>676</v>
      </c>
      <c r="X331" s="172">
        <v>687</v>
      </c>
      <c r="Y331" s="172">
        <v>707</v>
      </c>
    </row>
    <row r="332" ht="11.25" customHeight="1">
      <c r="D332" s="149" t="s">
        <v>1264</v>
      </c>
      <c r="E332" s="150" t="s">
        <v>103</v>
      </c>
      <c r="F332" s="151" t="s">
        <v>1265</v>
      </c>
      <c r="G332" s="150" t="s">
        <v>1256</v>
      </c>
      <c r="H332" s="150" t="s">
        <v>1266</v>
      </c>
      <c r="I332" s="151"/>
      <c r="J332" s="126">
        <v>2</v>
      </c>
      <c r="K332" s="150"/>
      <c r="L332" s="229">
        <f>IF(("Reference probe"&lt;&gt;"Reference probe"),"N","Y")</f>
      </c>
      <c r="M332" s="172">
        <v>745</v>
      </c>
      <c r="N332" s="172">
        <v>786</v>
      </c>
      <c r="O332" s="172">
        <v>775</v>
      </c>
      <c r="P332" s="172">
        <v>1217</v>
      </c>
      <c r="Q332" s="172">
        <v>749</v>
      </c>
      <c r="R332" s="172">
        <v>743</v>
      </c>
      <c r="S332" s="172">
        <v>823</v>
      </c>
      <c r="T332" s="172">
        <v>854</v>
      </c>
      <c r="U332" s="172">
        <v>844</v>
      </c>
      <c r="V332" s="172">
        <v>804</v>
      </c>
      <c r="W332" s="172">
        <v>806</v>
      </c>
      <c r="X332" s="172">
        <v>868</v>
      </c>
      <c r="Y332" s="172">
        <v>824</v>
      </c>
    </row>
    <row r="333" ht="11.25" customHeight="1">
      <c r="D333" s="149" t="s">
        <v>1267</v>
      </c>
      <c r="E333" s="150" t="s">
        <v>103</v>
      </c>
      <c r="F333" s="151" t="s">
        <v>1268</v>
      </c>
      <c r="G333" s="150" t="s">
        <v>1269</v>
      </c>
      <c r="H333" s="150" t="s">
        <v>1270</v>
      </c>
      <c r="I333" s="151"/>
      <c r="J333" s="126">
        <v>2</v>
      </c>
      <c r="K333" s="150"/>
      <c r="L333" s="229">
        <f>IF(("Reference probe"&lt;&gt;"Reference probe"),"N","Y")</f>
      </c>
      <c r="M333" s="172">
        <v>737</v>
      </c>
      <c r="N333" s="172">
        <v>697</v>
      </c>
      <c r="O333" s="172">
        <v>647</v>
      </c>
      <c r="P333" s="172">
        <v>1035</v>
      </c>
      <c r="Q333" s="172">
        <v>741</v>
      </c>
      <c r="R333" s="172">
        <v>699</v>
      </c>
      <c r="S333" s="172">
        <v>625</v>
      </c>
      <c r="T333" s="172">
        <v>757</v>
      </c>
      <c r="U333" s="172">
        <v>686</v>
      </c>
      <c r="V333" s="172">
        <v>730</v>
      </c>
      <c r="W333" s="172">
        <v>682</v>
      </c>
      <c r="X333" s="172">
        <v>747</v>
      </c>
      <c r="Y333" s="172">
        <v>672</v>
      </c>
    </row>
    <row r="334" ht="11.25" customHeight="1">
      <c r="D334" s="149" t="s">
        <v>1271</v>
      </c>
      <c r="E334" s="150" t="s">
        <v>103</v>
      </c>
      <c r="F334" s="151" t="s">
        <v>1272</v>
      </c>
      <c r="G334" s="150" t="s">
        <v>1269</v>
      </c>
      <c r="H334" s="150" t="s">
        <v>1273</v>
      </c>
      <c r="I334" s="151"/>
      <c r="J334" s="126">
        <v>2</v>
      </c>
      <c r="K334" s="150"/>
      <c r="L334" s="229">
        <f>IF(("Default"&lt;&gt;"Reference probe"),"N","Y")</f>
      </c>
      <c r="M334" s="172">
        <v>649</v>
      </c>
      <c r="N334" s="172">
        <v>693</v>
      </c>
      <c r="O334" s="172">
        <v>683</v>
      </c>
      <c r="P334" s="172">
        <v>1011</v>
      </c>
      <c r="Q334" s="172">
        <v>697</v>
      </c>
      <c r="R334" s="172">
        <v>591</v>
      </c>
      <c r="S334" s="172">
        <v>644</v>
      </c>
      <c r="T334" s="172">
        <v>715</v>
      </c>
      <c r="U334" s="172">
        <v>623</v>
      </c>
      <c r="V334" s="172">
        <v>675</v>
      </c>
      <c r="W334" s="172">
        <v>622</v>
      </c>
      <c r="X334" s="172">
        <v>654</v>
      </c>
      <c r="Y334" s="172">
        <v>640</v>
      </c>
    </row>
    <row r="335" ht="11.25" customHeight="1">
      <c r="D335" s="149" t="s">
        <v>1274</v>
      </c>
      <c r="E335" s="150" t="s">
        <v>103</v>
      </c>
      <c r="F335" s="151" t="s">
        <v>1275</v>
      </c>
      <c r="G335" s="150" t="s">
        <v>1269</v>
      </c>
      <c r="H335" s="150" t="s">
        <v>1276</v>
      </c>
      <c r="I335" s="151"/>
      <c r="J335" s="126">
        <v>2</v>
      </c>
      <c r="K335" s="150"/>
      <c r="L335" s="229">
        <f>IF(("Default"&lt;&gt;"Reference probe"),"N","Y")</f>
      </c>
      <c r="M335" s="172">
        <v>759</v>
      </c>
      <c r="N335" s="172">
        <v>789</v>
      </c>
      <c r="O335" s="172">
        <v>793</v>
      </c>
      <c r="P335" s="172">
        <v>1153</v>
      </c>
      <c r="Q335" s="172">
        <v>763</v>
      </c>
      <c r="R335" s="172">
        <v>761</v>
      </c>
      <c r="S335" s="172">
        <v>671</v>
      </c>
      <c r="T335" s="172">
        <v>824</v>
      </c>
      <c r="U335" s="172">
        <v>691</v>
      </c>
      <c r="V335" s="172">
        <v>806</v>
      </c>
      <c r="W335" s="172">
        <v>715</v>
      </c>
      <c r="X335" s="172">
        <v>757</v>
      </c>
      <c r="Y335" s="172">
        <v>779</v>
      </c>
    </row>
    <row r="336" ht="11.25" customHeight="1">
      <c r="D336" s="149" t="s">
        <v>1277</v>
      </c>
      <c r="E336" s="150" t="s">
        <v>103</v>
      </c>
      <c r="F336" s="151" t="s">
        <v>1278</v>
      </c>
      <c r="G336" s="150" t="s">
        <v>1279</v>
      </c>
      <c r="H336" s="150" t="s">
        <v>1280</v>
      </c>
      <c r="I336" s="151"/>
      <c r="J336" s="126">
        <v>2</v>
      </c>
      <c r="K336" s="150"/>
      <c r="L336" s="229">
        <f>IF(("Reference probe"&lt;&gt;"Reference probe"),"N","Y")</f>
      </c>
      <c r="M336" s="172">
        <v>665</v>
      </c>
      <c r="N336" s="172">
        <v>714</v>
      </c>
      <c r="O336" s="172">
        <v>667</v>
      </c>
      <c r="P336" s="172">
        <v>976</v>
      </c>
      <c r="Q336" s="172">
        <v>716</v>
      </c>
      <c r="R336" s="172">
        <v>576</v>
      </c>
      <c r="S336" s="172">
        <v>647</v>
      </c>
      <c r="T336" s="172">
        <v>722</v>
      </c>
      <c r="U336" s="172">
        <v>660</v>
      </c>
      <c r="V336" s="172">
        <v>666</v>
      </c>
      <c r="W336" s="172">
        <v>592</v>
      </c>
      <c r="X336" s="172">
        <v>618</v>
      </c>
      <c r="Y336" s="172">
        <v>655</v>
      </c>
    </row>
    <row r="337" ht="11.25" customHeight="1">
      <c r="D337" s="149" t="s">
        <v>1281</v>
      </c>
      <c r="E337" s="150" t="s">
        <v>103</v>
      </c>
      <c r="F337" s="151" t="s">
        <v>1282</v>
      </c>
      <c r="G337" s="150" t="s">
        <v>1283</v>
      </c>
      <c r="H337" s="150" t="s">
        <v>1284</v>
      </c>
      <c r="I337" s="151"/>
      <c r="J337" s="126">
        <v>2</v>
      </c>
      <c r="K337" s="150"/>
      <c r="L337" s="229">
        <f>IF(("Reference probe"&lt;&gt;"Reference probe"),"N","Y")</f>
      </c>
      <c r="M337" s="172">
        <v>646</v>
      </c>
      <c r="N337" s="172">
        <v>650</v>
      </c>
      <c r="O337" s="172">
        <v>650</v>
      </c>
      <c r="P337" s="172">
        <v>942</v>
      </c>
      <c r="Q337" s="172">
        <v>619</v>
      </c>
      <c r="R337" s="172">
        <v>529</v>
      </c>
      <c r="S337" s="172">
        <v>642</v>
      </c>
      <c r="T337" s="172">
        <v>752</v>
      </c>
      <c r="U337" s="172">
        <v>668</v>
      </c>
      <c r="V337" s="172">
        <v>703</v>
      </c>
      <c r="W337" s="172">
        <v>600</v>
      </c>
      <c r="X337" s="172">
        <v>612</v>
      </c>
      <c r="Y337" s="172">
        <v>630</v>
      </c>
    </row>
    <row r="338" ht="11.25" customHeight="1">
      <c r="D338" s="149" t="s">
        <v>1285</v>
      </c>
      <c r="E338" s="150" t="s">
        <v>103</v>
      </c>
      <c r="F338" s="151" t="s">
        <v>1286</v>
      </c>
      <c r="G338" s="150" t="s">
        <v>1283</v>
      </c>
      <c r="H338" s="150" t="s">
        <v>1287</v>
      </c>
      <c r="I338" s="151"/>
      <c r="J338" s="126">
        <v>2</v>
      </c>
      <c r="K338" s="150"/>
      <c r="L338" s="229">
        <f>IF(("Reference probe"&lt;&gt;"Reference probe"),"N","Y")</f>
      </c>
      <c r="M338" s="172">
        <v>703</v>
      </c>
      <c r="N338" s="172">
        <v>782</v>
      </c>
      <c r="O338" s="172">
        <v>724</v>
      </c>
      <c r="P338" s="172">
        <v>1046</v>
      </c>
      <c r="Q338" s="172">
        <v>720</v>
      </c>
      <c r="R338" s="172">
        <v>771</v>
      </c>
      <c r="S338" s="172">
        <v>725</v>
      </c>
      <c r="T338" s="172">
        <v>845</v>
      </c>
      <c r="U338" s="172">
        <v>782</v>
      </c>
      <c r="V338" s="172">
        <v>760</v>
      </c>
      <c r="W338" s="172">
        <v>718</v>
      </c>
      <c r="X338" s="172">
        <v>763</v>
      </c>
      <c r="Y338" s="172">
        <v>681</v>
      </c>
    </row>
    <row r="339" ht="11.25" customHeight="1">
      <c r="D339" s="149" t="s">
        <v>1288</v>
      </c>
      <c r="E339" s="150" t="s">
        <v>103</v>
      </c>
      <c r="F339" s="151" t="s">
        <v>1289</v>
      </c>
      <c r="G339" s="150" t="s">
        <v>1290</v>
      </c>
      <c r="H339" s="150" t="s">
        <v>1291</v>
      </c>
      <c r="I339" s="151"/>
      <c r="J339" s="126">
        <v>2</v>
      </c>
      <c r="K339" s="150"/>
      <c r="L339" s="229">
        <f>IF(("Reference probe"&lt;&gt;"Reference probe"),"N","Y")</f>
      </c>
      <c r="M339" s="172">
        <v>757</v>
      </c>
      <c r="N339" s="172">
        <v>786</v>
      </c>
      <c r="O339" s="172">
        <v>718</v>
      </c>
      <c r="P339" s="172">
        <v>1046</v>
      </c>
      <c r="Q339" s="172">
        <v>723</v>
      </c>
      <c r="R339" s="172">
        <v>663</v>
      </c>
      <c r="S339" s="172">
        <v>634</v>
      </c>
      <c r="T339" s="172">
        <v>809</v>
      </c>
      <c r="U339" s="172">
        <v>793</v>
      </c>
      <c r="V339" s="172">
        <v>781</v>
      </c>
      <c r="W339" s="172">
        <v>669</v>
      </c>
      <c r="X339" s="172">
        <v>797</v>
      </c>
      <c r="Y339" s="172">
        <v>814</v>
      </c>
    </row>
    <row r="340" ht="11.25" customHeight="1">
      <c r="D340" s="149" t="s">
        <v>1292</v>
      </c>
      <c r="E340" s="150" t="s">
        <v>103</v>
      </c>
      <c r="F340" s="151" t="s">
        <v>1293</v>
      </c>
      <c r="G340" s="150" t="s">
        <v>1294</v>
      </c>
      <c r="H340" s="150" t="s">
        <v>1295</v>
      </c>
      <c r="I340" s="151"/>
      <c r="J340" s="126">
        <v>2</v>
      </c>
      <c r="K340" s="150"/>
      <c r="L340" s="229">
        <f>IF(("Default"&lt;&gt;"Reference probe"),"N","Y")</f>
      </c>
      <c r="M340" s="172">
        <v>678</v>
      </c>
      <c r="N340" s="172">
        <v>796</v>
      </c>
      <c r="O340" s="172">
        <v>698</v>
      </c>
      <c r="P340" s="172">
        <v>1020</v>
      </c>
      <c r="Q340" s="172">
        <v>750</v>
      </c>
      <c r="R340" s="172">
        <v>752</v>
      </c>
      <c r="S340" s="172">
        <v>653</v>
      </c>
      <c r="T340" s="172">
        <v>778</v>
      </c>
      <c r="U340" s="172">
        <v>806</v>
      </c>
      <c r="V340" s="172">
        <v>705</v>
      </c>
      <c r="W340" s="172">
        <v>696</v>
      </c>
      <c r="X340" s="172">
        <v>730</v>
      </c>
      <c r="Y340" s="172">
        <v>772</v>
      </c>
    </row>
    <row r="341" ht="11.25" customHeight="1">
      <c r="D341" s="149" t="s">
        <v>1296</v>
      </c>
      <c r="E341" s="150" t="s">
        <v>103</v>
      </c>
      <c r="F341" s="151" t="s">
        <v>1297</v>
      </c>
      <c r="G341" s="150" t="s">
        <v>1298</v>
      </c>
      <c r="H341" s="150" t="s">
        <v>1299</v>
      </c>
      <c r="I341" s="151"/>
      <c r="J341" s="126">
        <v>2</v>
      </c>
      <c r="K341" s="150"/>
      <c r="L341" s="229">
        <f>IF(("Reference probe"&lt;&gt;"Reference probe"),"N","Y")</f>
      </c>
      <c r="M341" s="172">
        <v>664</v>
      </c>
      <c r="N341" s="172">
        <v>654</v>
      </c>
      <c r="O341" s="172">
        <v>668</v>
      </c>
      <c r="P341" s="172">
        <v>836</v>
      </c>
      <c r="Q341" s="172">
        <v>605</v>
      </c>
      <c r="R341" s="172">
        <v>601</v>
      </c>
      <c r="S341" s="172">
        <v>634</v>
      </c>
      <c r="T341" s="172">
        <v>650</v>
      </c>
      <c r="U341" s="172">
        <v>624</v>
      </c>
      <c r="V341" s="172">
        <v>679</v>
      </c>
      <c r="W341" s="172">
        <v>581</v>
      </c>
      <c r="X341" s="172">
        <v>589</v>
      </c>
      <c r="Y341" s="172">
        <v>574</v>
      </c>
    </row>
    <row r="342" ht="11.25" customHeight="1">
      <c r="D342" s="149" t="s">
        <v>1300</v>
      </c>
      <c r="E342" s="150" t="s">
        <v>103</v>
      </c>
      <c r="F342" s="151" t="s">
        <v>1301</v>
      </c>
      <c r="G342" s="150" t="s">
        <v>1302</v>
      </c>
      <c r="H342" s="150" t="s">
        <v>1303</v>
      </c>
      <c r="I342" s="151"/>
      <c r="J342" s="126">
        <v>2</v>
      </c>
      <c r="K342" s="150"/>
      <c r="L342" s="229">
        <f>IF(("Reference probe"&lt;&gt;"Reference probe"),"N","Y")</f>
      </c>
      <c r="M342" s="172">
        <v>726</v>
      </c>
      <c r="N342" s="172">
        <v>778</v>
      </c>
      <c r="O342" s="172">
        <v>711</v>
      </c>
      <c r="P342" s="172">
        <v>1066</v>
      </c>
      <c r="Q342" s="172">
        <v>732</v>
      </c>
      <c r="R342" s="172">
        <v>744</v>
      </c>
      <c r="S342" s="172">
        <v>707</v>
      </c>
      <c r="T342" s="172">
        <v>720</v>
      </c>
      <c r="U342" s="172">
        <v>730</v>
      </c>
      <c r="V342" s="172">
        <v>821</v>
      </c>
      <c r="W342" s="172">
        <v>666</v>
      </c>
      <c r="X342" s="172">
        <v>772</v>
      </c>
      <c r="Y342" s="172">
        <v>715</v>
      </c>
    </row>
    <row r="343" ht="11.25" customHeight="1">
      <c r="D343" s="149" t="s">
        <v>1304</v>
      </c>
      <c r="E343" s="150" t="s">
        <v>103</v>
      </c>
      <c r="F343" s="151" t="s">
        <v>1305</v>
      </c>
      <c r="G343" s="150" t="s">
        <v>1302</v>
      </c>
      <c r="H343" s="150" t="s">
        <v>1306</v>
      </c>
      <c r="I343" s="151"/>
      <c r="J343" s="126">
        <v>2</v>
      </c>
      <c r="K343" s="150"/>
      <c r="L343" s="229">
        <f>IF(("Reference probe"&lt;&gt;"Reference probe"),"N","Y")</f>
      </c>
      <c r="M343" s="172">
        <v>639</v>
      </c>
      <c r="N343" s="172">
        <v>653</v>
      </c>
      <c r="O343" s="172">
        <v>581</v>
      </c>
      <c r="P343" s="172">
        <v>978</v>
      </c>
      <c r="Q343" s="172">
        <v>568</v>
      </c>
      <c r="R343" s="172">
        <v>521</v>
      </c>
      <c r="S343" s="172">
        <v>537</v>
      </c>
      <c r="T343" s="172">
        <v>663</v>
      </c>
      <c r="U343" s="172">
        <v>625</v>
      </c>
      <c r="V343" s="172">
        <v>604</v>
      </c>
      <c r="W343" s="172">
        <v>527</v>
      </c>
      <c r="X343" s="172">
        <v>613</v>
      </c>
      <c r="Y343" s="172">
        <v>625</v>
      </c>
    </row>
    <row r="344" ht="11.25" customHeight="1">
      <c r="D344" s="149" t="s">
        <v>1307</v>
      </c>
      <c r="E344" s="150" t="s">
        <v>103</v>
      </c>
      <c r="F344" s="151" t="s">
        <v>1308</v>
      </c>
      <c r="G344" s="150" t="s">
        <v>1302</v>
      </c>
      <c r="H344" s="150" t="s">
        <v>1309</v>
      </c>
      <c r="I344" s="151"/>
      <c r="J344" s="126">
        <v>2</v>
      </c>
      <c r="K344" s="150"/>
      <c r="L344" s="229">
        <f>IF(("Reference probe"&lt;&gt;"Reference probe"),"N","Y")</f>
      </c>
      <c r="M344" s="172">
        <v>644</v>
      </c>
      <c r="N344" s="172">
        <v>606</v>
      </c>
      <c r="O344" s="172">
        <v>599</v>
      </c>
      <c r="P344" s="172">
        <v>898</v>
      </c>
      <c r="Q344" s="172">
        <v>658</v>
      </c>
      <c r="R344" s="172">
        <v>595</v>
      </c>
      <c r="S344" s="172">
        <v>602</v>
      </c>
      <c r="T344" s="172">
        <v>622</v>
      </c>
      <c r="U344" s="172">
        <v>570</v>
      </c>
      <c r="V344" s="172">
        <v>682</v>
      </c>
      <c r="W344" s="172">
        <v>578</v>
      </c>
      <c r="X344" s="172">
        <v>560</v>
      </c>
      <c r="Y344" s="172">
        <v>659</v>
      </c>
    </row>
    <row r="345" ht="11.25" customHeight="1">
      <c r="D345" s="149" t="s">
        <v>1310</v>
      </c>
      <c r="E345" s="150" t="s">
        <v>103</v>
      </c>
      <c r="F345" s="151" t="s">
        <v>1311</v>
      </c>
      <c r="G345" s="150" t="s">
        <v>1312</v>
      </c>
      <c r="H345" s="150" t="s">
        <v>1313</v>
      </c>
      <c r="I345" s="151"/>
      <c r="J345" s="126">
        <v>2</v>
      </c>
      <c r="K345" s="150"/>
      <c r="L345" s="229">
        <f>IF(("Default"&lt;&gt;"Reference probe"),"N","Y")</f>
      </c>
      <c r="M345" s="172">
        <v>732</v>
      </c>
      <c r="N345" s="172">
        <v>848</v>
      </c>
      <c r="O345" s="172">
        <v>669</v>
      </c>
      <c r="P345" s="172">
        <v>688</v>
      </c>
      <c r="Q345" s="172">
        <v>838</v>
      </c>
      <c r="R345" s="172">
        <v>1025</v>
      </c>
      <c r="S345" s="172">
        <v>698</v>
      </c>
      <c r="T345" s="172">
        <v>719</v>
      </c>
      <c r="U345" s="172">
        <v>790</v>
      </c>
      <c r="V345" s="172">
        <v>698</v>
      </c>
      <c r="W345" s="172">
        <v>771</v>
      </c>
      <c r="X345" s="172">
        <v>707</v>
      </c>
      <c r="Y345" s="172">
        <v>764</v>
      </c>
    </row>
    <row r="346" ht="11.25" customHeight="1">
      <c r="D346" s="149" t="s">
        <v>1314</v>
      </c>
      <c r="E346" s="150" t="s">
        <v>103</v>
      </c>
      <c r="F346" s="151" t="s">
        <v>1315</v>
      </c>
      <c r="G346" s="150" t="s">
        <v>1312</v>
      </c>
      <c r="H346" s="150" t="s">
        <v>1316</v>
      </c>
      <c r="I346" s="151"/>
      <c r="J346" s="126">
        <v>2</v>
      </c>
      <c r="K346" s="150"/>
      <c r="L346" s="229">
        <f>IF(("Reference probe"&lt;&gt;"Reference probe"),"N","Y")</f>
      </c>
      <c r="M346" s="172">
        <v>780</v>
      </c>
      <c r="N346" s="172">
        <v>827</v>
      </c>
      <c r="O346" s="172">
        <v>808</v>
      </c>
      <c r="P346" s="172">
        <v>725</v>
      </c>
      <c r="Q346" s="172">
        <v>801</v>
      </c>
      <c r="R346" s="172">
        <v>1151</v>
      </c>
      <c r="S346" s="172">
        <v>730</v>
      </c>
      <c r="T346" s="172">
        <v>789</v>
      </c>
      <c r="U346" s="172">
        <v>783</v>
      </c>
      <c r="V346" s="172">
        <v>926</v>
      </c>
      <c r="W346" s="172">
        <v>739</v>
      </c>
      <c r="X346" s="172">
        <v>714</v>
      </c>
      <c r="Y346" s="172">
        <v>755</v>
      </c>
    </row>
    <row r="347" ht="11.25" customHeight="1">
      <c r="D347" s="149" t="s">
        <v>1317</v>
      </c>
      <c r="E347" s="150" t="s">
        <v>103</v>
      </c>
      <c r="F347" s="151" t="s">
        <v>1318</v>
      </c>
      <c r="G347" s="150" t="s">
        <v>1319</v>
      </c>
      <c r="H347" s="150" t="s">
        <v>1320</v>
      </c>
      <c r="I347" s="151"/>
      <c r="J347" s="126">
        <v>2</v>
      </c>
      <c r="K347" s="150"/>
      <c r="L347" s="229">
        <f>IF(("Reference probe"&lt;&gt;"Reference probe"),"N","Y")</f>
      </c>
      <c r="M347" s="172">
        <v>832</v>
      </c>
      <c r="N347" s="172">
        <v>800</v>
      </c>
      <c r="O347" s="172">
        <v>770</v>
      </c>
      <c r="P347" s="172">
        <v>759</v>
      </c>
      <c r="Q347" s="172">
        <v>727</v>
      </c>
      <c r="R347" s="172">
        <v>1155</v>
      </c>
      <c r="S347" s="172">
        <v>714</v>
      </c>
      <c r="T347" s="172">
        <v>935</v>
      </c>
      <c r="U347" s="172">
        <v>824</v>
      </c>
      <c r="V347" s="172">
        <v>892</v>
      </c>
      <c r="W347" s="172">
        <v>715</v>
      </c>
      <c r="X347" s="172">
        <v>805</v>
      </c>
      <c r="Y347" s="172">
        <v>786</v>
      </c>
    </row>
    <row r="348" ht="11.25" customHeight="1">
      <c r="D348" s="149" t="s">
        <v>1321</v>
      </c>
      <c r="E348" s="150" t="s">
        <v>103</v>
      </c>
      <c r="F348" s="151" t="s">
        <v>1322</v>
      </c>
      <c r="G348" s="150" t="s">
        <v>1319</v>
      </c>
      <c r="H348" s="150" t="s">
        <v>1323</v>
      </c>
      <c r="I348" s="151"/>
      <c r="J348" s="126">
        <v>2</v>
      </c>
      <c r="K348" s="150"/>
      <c r="L348" s="229">
        <f>IF(("Reference probe"&lt;&gt;"Reference probe"),"N","Y")</f>
      </c>
      <c r="M348" s="172">
        <v>644</v>
      </c>
      <c r="N348" s="172">
        <v>742</v>
      </c>
      <c r="O348" s="172">
        <v>656</v>
      </c>
      <c r="P348" s="172">
        <v>744</v>
      </c>
      <c r="Q348" s="172">
        <v>697</v>
      </c>
      <c r="R348" s="172">
        <v>999</v>
      </c>
      <c r="S348" s="172">
        <v>640</v>
      </c>
      <c r="T348" s="172">
        <v>790</v>
      </c>
      <c r="U348" s="172">
        <v>705</v>
      </c>
      <c r="V348" s="172">
        <v>719</v>
      </c>
      <c r="W348" s="172">
        <v>622</v>
      </c>
      <c r="X348" s="172">
        <v>694</v>
      </c>
      <c r="Y348" s="172">
        <v>731</v>
      </c>
    </row>
    <row r="349" ht="11.25" customHeight="1">
      <c r="D349" s="149" t="s">
        <v>1324</v>
      </c>
      <c r="E349" s="150" t="s">
        <v>103</v>
      </c>
      <c r="F349" s="151" t="s">
        <v>1325</v>
      </c>
      <c r="G349" s="150" t="s">
        <v>1319</v>
      </c>
      <c r="H349" s="150" t="s">
        <v>1326</v>
      </c>
      <c r="I349" s="151"/>
      <c r="J349" s="126">
        <v>2</v>
      </c>
      <c r="K349" s="150" t="s">
        <v>199</v>
      </c>
      <c r="L349" s="229">
        <f>IF(("Reference probe"&lt;&gt;"Reference probe"),"N","Y")</f>
      </c>
      <c r="M349" s="172">
        <v>780</v>
      </c>
      <c r="N349" s="172">
        <v>743</v>
      </c>
      <c r="O349" s="172">
        <v>751</v>
      </c>
      <c r="P349" s="172">
        <v>743</v>
      </c>
      <c r="Q349" s="172">
        <v>732</v>
      </c>
      <c r="R349" s="172">
        <v>1194</v>
      </c>
      <c r="S349" s="172">
        <v>695</v>
      </c>
      <c r="T349" s="172">
        <v>870</v>
      </c>
      <c r="U349" s="172">
        <v>769</v>
      </c>
      <c r="V349" s="172">
        <v>815</v>
      </c>
      <c r="W349" s="172">
        <v>721</v>
      </c>
      <c r="X349" s="172">
        <v>702</v>
      </c>
      <c r="Y349" s="172">
        <v>812</v>
      </c>
    </row>
    <row r="350" ht="11.25" customHeight="1">
      <c r="D350" s="149" t="s">
        <v>1327</v>
      </c>
      <c r="E350" s="150" t="s">
        <v>103</v>
      </c>
      <c r="F350" s="151" t="s">
        <v>1328</v>
      </c>
      <c r="G350" s="150" t="s">
        <v>1329</v>
      </c>
      <c r="H350" s="150" t="s">
        <v>1330</v>
      </c>
      <c r="I350" s="151"/>
      <c r="J350" s="126">
        <v>2</v>
      </c>
      <c r="K350" s="150"/>
      <c r="L350" s="229">
        <f>IF(("Reference probe"&lt;&gt;"Reference probe"),"N","Y")</f>
      </c>
      <c r="M350" s="172">
        <v>640</v>
      </c>
      <c r="N350" s="172">
        <v>689</v>
      </c>
      <c r="O350" s="172">
        <v>724</v>
      </c>
      <c r="P350" s="172">
        <v>668</v>
      </c>
      <c r="Q350" s="172">
        <v>719</v>
      </c>
      <c r="R350" s="172">
        <v>892</v>
      </c>
      <c r="S350" s="172">
        <v>652</v>
      </c>
      <c r="T350" s="172">
        <v>729</v>
      </c>
      <c r="U350" s="172">
        <v>712</v>
      </c>
      <c r="V350" s="172">
        <v>713</v>
      </c>
      <c r="W350" s="172">
        <v>638</v>
      </c>
      <c r="X350" s="172">
        <v>605</v>
      </c>
      <c r="Y350" s="172">
        <v>657</v>
      </c>
    </row>
    <row r="351" ht="11.25" customHeight="1">
      <c r="D351" s="149" t="s">
        <v>1331</v>
      </c>
      <c r="E351" s="150" t="s">
        <v>103</v>
      </c>
      <c r="F351" s="151" t="s">
        <v>1332</v>
      </c>
      <c r="G351" s="150" t="s">
        <v>1333</v>
      </c>
      <c r="H351" s="150" t="s">
        <v>1334</v>
      </c>
      <c r="I351" s="151"/>
      <c r="J351" s="126">
        <v>2</v>
      </c>
      <c r="K351" s="150"/>
      <c r="L351" s="229">
        <f>IF(("Reference probe"&lt;&gt;"Reference probe"),"N","Y")</f>
      </c>
      <c r="M351" s="172">
        <v>755</v>
      </c>
      <c r="N351" s="172">
        <v>692</v>
      </c>
      <c r="O351" s="172">
        <v>755</v>
      </c>
      <c r="P351" s="172">
        <v>838</v>
      </c>
      <c r="Q351" s="172">
        <v>705</v>
      </c>
      <c r="R351" s="172">
        <v>984</v>
      </c>
      <c r="S351" s="172">
        <v>664</v>
      </c>
      <c r="T351" s="172">
        <v>774</v>
      </c>
      <c r="U351" s="172">
        <v>746</v>
      </c>
      <c r="V351" s="172">
        <v>755</v>
      </c>
      <c r="W351" s="172">
        <v>678</v>
      </c>
      <c r="X351" s="172">
        <v>725</v>
      </c>
      <c r="Y351" s="172">
        <v>722</v>
      </c>
    </row>
    <row r="352" ht="11.25" customHeight="1">
      <c r="D352" s="149" t="s">
        <v>1335</v>
      </c>
      <c r="E352" s="150" t="s">
        <v>103</v>
      </c>
      <c r="F352" s="151" t="s">
        <v>1336</v>
      </c>
      <c r="G352" s="150" t="s">
        <v>1333</v>
      </c>
      <c r="H352" s="150" t="s">
        <v>1337</v>
      </c>
      <c r="I352" s="151"/>
      <c r="J352" s="126">
        <v>2</v>
      </c>
      <c r="K352" s="150"/>
      <c r="L352" s="229">
        <f>IF(("Reference probe"&lt;&gt;"Reference probe"),"N","Y")</f>
      </c>
      <c r="M352" s="172">
        <v>599</v>
      </c>
      <c r="N352" s="172">
        <v>716</v>
      </c>
      <c r="O352" s="172">
        <v>629</v>
      </c>
      <c r="P352" s="172">
        <v>601</v>
      </c>
      <c r="Q352" s="172">
        <v>698</v>
      </c>
      <c r="R352" s="172">
        <v>859</v>
      </c>
      <c r="S352" s="172">
        <v>519</v>
      </c>
      <c r="T352" s="172">
        <v>642</v>
      </c>
      <c r="U352" s="172">
        <v>656</v>
      </c>
      <c r="V352" s="172">
        <v>699</v>
      </c>
      <c r="W352" s="172">
        <v>578</v>
      </c>
      <c r="X352" s="172">
        <v>649</v>
      </c>
      <c r="Y352" s="172">
        <v>604</v>
      </c>
    </row>
    <row r="353" ht="11.25" customHeight="1">
      <c r="D353" s="149" t="s">
        <v>1338</v>
      </c>
      <c r="E353" s="150" t="s">
        <v>103</v>
      </c>
      <c r="F353" s="151" t="s">
        <v>1339</v>
      </c>
      <c r="G353" s="150" t="s">
        <v>1333</v>
      </c>
      <c r="H353" s="150" t="s">
        <v>1340</v>
      </c>
      <c r="I353" s="151"/>
      <c r="J353" s="126">
        <v>2</v>
      </c>
      <c r="K353" s="150"/>
      <c r="L353" s="229">
        <f>IF(("Reference probe"&lt;&gt;"Reference probe"),"N","Y")</f>
      </c>
      <c r="M353" s="172">
        <v>769</v>
      </c>
      <c r="N353" s="172">
        <v>740</v>
      </c>
      <c r="O353" s="172">
        <v>695</v>
      </c>
      <c r="P353" s="172">
        <v>596</v>
      </c>
      <c r="Q353" s="172">
        <v>713</v>
      </c>
      <c r="R353" s="172">
        <v>997</v>
      </c>
      <c r="S353" s="172">
        <v>637</v>
      </c>
      <c r="T353" s="172">
        <v>748</v>
      </c>
      <c r="U353" s="172">
        <v>717</v>
      </c>
      <c r="V353" s="172">
        <v>714</v>
      </c>
      <c r="W353" s="172">
        <v>621</v>
      </c>
      <c r="X353" s="172">
        <v>692</v>
      </c>
      <c r="Y353" s="172">
        <v>688</v>
      </c>
    </row>
    <row r="354" ht="11.25" customHeight="1">
      <c r="D354" s="149" t="s">
        <v>1341</v>
      </c>
      <c r="E354" s="150" t="s">
        <v>103</v>
      </c>
      <c r="F354" s="151" t="s">
        <v>1342</v>
      </c>
      <c r="G354" s="150" t="s">
        <v>1343</v>
      </c>
      <c r="H354" s="150" t="s">
        <v>1344</v>
      </c>
      <c r="I354" s="151"/>
      <c r="J354" s="126">
        <v>2</v>
      </c>
      <c r="K354" s="150"/>
      <c r="L354" s="229">
        <f>IF(("Reference probe"&lt;&gt;"Reference probe"),"N","Y")</f>
      </c>
      <c r="M354" s="172">
        <v>661</v>
      </c>
      <c r="N354" s="172">
        <v>688</v>
      </c>
      <c r="O354" s="172">
        <v>634</v>
      </c>
      <c r="P354" s="172">
        <v>653</v>
      </c>
      <c r="Q354" s="172">
        <v>586</v>
      </c>
      <c r="R354" s="172">
        <v>940</v>
      </c>
      <c r="S354" s="172">
        <v>616</v>
      </c>
      <c r="T354" s="172">
        <v>769</v>
      </c>
      <c r="U354" s="172">
        <v>618</v>
      </c>
      <c r="V354" s="172">
        <v>722</v>
      </c>
      <c r="W354" s="172">
        <v>656</v>
      </c>
      <c r="X354" s="172">
        <v>647</v>
      </c>
      <c r="Y354" s="172">
        <v>674</v>
      </c>
    </row>
    <row r="355" ht="11.25" customHeight="1">
      <c r="D355" s="149" t="s">
        <v>1345</v>
      </c>
      <c r="E355" s="150" t="s">
        <v>103</v>
      </c>
      <c r="F355" s="151" t="s">
        <v>1346</v>
      </c>
      <c r="G355" s="150" t="s">
        <v>1347</v>
      </c>
      <c r="H355" s="150" t="s">
        <v>1348</v>
      </c>
      <c r="I355" s="151"/>
      <c r="J355" s="126">
        <v>2</v>
      </c>
      <c r="K355" s="150"/>
      <c r="L355" s="229">
        <f>IF(("Reference probe"&lt;&gt;"Reference probe"),"N","Y")</f>
      </c>
      <c r="M355" s="172">
        <v>734</v>
      </c>
      <c r="N355" s="172">
        <v>779</v>
      </c>
      <c r="O355" s="172">
        <v>713</v>
      </c>
      <c r="P355" s="172">
        <v>715</v>
      </c>
      <c r="Q355" s="172">
        <v>773</v>
      </c>
      <c r="R355" s="172">
        <v>1067</v>
      </c>
      <c r="S355" s="172">
        <v>674</v>
      </c>
      <c r="T355" s="172">
        <v>822</v>
      </c>
      <c r="U355" s="172">
        <v>795</v>
      </c>
      <c r="V355" s="172">
        <v>790</v>
      </c>
      <c r="W355" s="172">
        <v>645</v>
      </c>
      <c r="X355" s="172">
        <v>767</v>
      </c>
      <c r="Y355" s="172">
        <v>818</v>
      </c>
    </row>
    <row r="356" ht="11.25" customHeight="1">
      <c r="D356" s="149" t="s">
        <v>1349</v>
      </c>
      <c r="E356" s="150" t="s">
        <v>103</v>
      </c>
      <c r="F356" s="151" t="s">
        <v>1350</v>
      </c>
      <c r="G356" s="150" t="s">
        <v>1347</v>
      </c>
      <c r="H356" s="150" t="s">
        <v>1351</v>
      </c>
      <c r="I356" s="151"/>
      <c r="J356" s="126">
        <v>2</v>
      </c>
      <c r="K356" s="150"/>
      <c r="L356" s="229">
        <f>IF(("Reference probe"&lt;&gt;"Reference probe"),"N","Y")</f>
      </c>
      <c r="M356" s="172">
        <v>707</v>
      </c>
      <c r="N356" s="172">
        <v>577</v>
      </c>
      <c r="O356" s="172">
        <v>655</v>
      </c>
      <c r="P356" s="172">
        <v>657</v>
      </c>
      <c r="Q356" s="172">
        <v>628</v>
      </c>
      <c r="R356" s="172">
        <v>924</v>
      </c>
      <c r="S356" s="172">
        <v>614</v>
      </c>
      <c r="T356" s="172">
        <v>657</v>
      </c>
      <c r="U356" s="172">
        <v>663</v>
      </c>
      <c r="V356" s="172">
        <v>683</v>
      </c>
      <c r="W356" s="172">
        <v>614</v>
      </c>
      <c r="X356" s="172">
        <v>569</v>
      </c>
      <c r="Y356" s="172">
        <v>616</v>
      </c>
    </row>
    <row r="357" ht="11.25" customHeight="1">
      <c r="D357" s="149" t="s">
        <v>1352</v>
      </c>
      <c r="E357" s="150" t="s">
        <v>103</v>
      </c>
      <c r="F357" s="151" t="s">
        <v>1353</v>
      </c>
      <c r="G357" s="150" t="s">
        <v>1354</v>
      </c>
      <c r="H357" s="150" t="s">
        <v>1355</v>
      </c>
      <c r="I357" s="151"/>
      <c r="J357" s="126">
        <v>2</v>
      </c>
      <c r="K357" s="150"/>
      <c r="L357" s="229">
        <f>IF(("Reference probe"&lt;&gt;"Reference probe"),"N","Y")</f>
      </c>
      <c r="M357" s="172">
        <v>520</v>
      </c>
      <c r="N357" s="172">
        <v>547</v>
      </c>
      <c r="O357" s="172">
        <v>567</v>
      </c>
      <c r="P357" s="172">
        <v>496</v>
      </c>
      <c r="Q357" s="172">
        <v>539</v>
      </c>
      <c r="R357" s="172">
        <v>763</v>
      </c>
      <c r="S357" s="172">
        <v>492</v>
      </c>
      <c r="T357" s="172">
        <v>603</v>
      </c>
      <c r="U357" s="172">
        <v>559</v>
      </c>
      <c r="V357" s="172">
        <v>507</v>
      </c>
      <c r="W357" s="172">
        <v>526</v>
      </c>
      <c r="X357" s="172">
        <v>540</v>
      </c>
      <c r="Y357" s="172">
        <v>525</v>
      </c>
    </row>
    <row r="358" ht="11.25" customHeight="1">
      <c r="D358" s="149" t="s">
        <v>1356</v>
      </c>
      <c r="E358" s="150" t="s">
        <v>103</v>
      </c>
      <c r="F358" s="151" t="s">
        <v>1357</v>
      </c>
      <c r="G358" s="150" t="s">
        <v>1358</v>
      </c>
      <c r="H358" s="150" t="s">
        <v>1359</v>
      </c>
      <c r="I358" s="151"/>
      <c r="J358" s="126">
        <v>2</v>
      </c>
      <c r="K358" s="150"/>
      <c r="L358" s="229">
        <f>IF(("Default"&lt;&gt;"Reference probe"),"N","Y")</f>
      </c>
      <c r="M358" s="172">
        <v>806</v>
      </c>
      <c r="N358" s="172">
        <v>816</v>
      </c>
      <c r="O358" s="172">
        <v>771</v>
      </c>
      <c r="P358" s="172">
        <v>696</v>
      </c>
      <c r="Q358" s="172">
        <v>700</v>
      </c>
      <c r="R358" s="172">
        <v>716</v>
      </c>
      <c r="S358" s="172">
        <v>759</v>
      </c>
      <c r="T358" s="172">
        <v>808</v>
      </c>
      <c r="U358" s="172">
        <v>784</v>
      </c>
      <c r="V358" s="172">
        <v>778</v>
      </c>
      <c r="W358" s="172">
        <v>680</v>
      </c>
      <c r="X358" s="172">
        <v>698</v>
      </c>
      <c r="Y358" s="172">
        <v>729</v>
      </c>
    </row>
    <row r="359" ht="11.25" customHeight="1">
      <c r="D359" s="149" t="s">
        <v>1360</v>
      </c>
      <c r="E359" s="150" t="s">
        <v>103</v>
      </c>
      <c r="F359" s="151" t="s">
        <v>1361</v>
      </c>
      <c r="G359" s="150" t="s">
        <v>1358</v>
      </c>
      <c r="H359" s="150" t="s">
        <v>1362</v>
      </c>
      <c r="I359" s="151"/>
      <c r="J359" s="126">
        <v>2</v>
      </c>
      <c r="K359" s="150" t="s">
        <v>152</v>
      </c>
      <c r="L359" s="229">
        <f>IF(("Default"&lt;&gt;"Reference probe"),"N","Y")</f>
      </c>
      <c r="M359" s="172">
        <v>693</v>
      </c>
      <c r="N359" s="172">
        <v>691</v>
      </c>
      <c r="O359" s="172">
        <v>666</v>
      </c>
      <c r="P359" s="172">
        <v>615</v>
      </c>
      <c r="Q359" s="172">
        <v>725</v>
      </c>
      <c r="R359" s="172">
        <v>646</v>
      </c>
      <c r="S359" s="172">
        <v>691</v>
      </c>
      <c r="T359" s="172">
        <v>700</v>
      </c>
      <c r="U359" s="172">
        <v>654</v>
      </c>
      <c r="V359" s="172">
        <v>697</v>
      </c>
      <c r="W359" s="172">
        <v>628</v>
      </c>
      <c r="X359" s="172">
        <v>566</v>
      </c>
      <c r="Y359" s="172">
        <v>654</v>
      </c>
    </row>
    <row r="360" ht="11.25" customHeight="1">
      <c r="D360" s="149" t="s">
        <v>1363</v>
      </c>
      <c r="E360" s="150" t="s">
        <v>103</v>
      </c>
      <c r="F360" s="151" t="s">
        <v>1364</v>
      </c>
      <c r="G360" s="150" t="s">
        <v>1365</v>
      </c>
      <c r="H360" s="150" t="s">
        <v>1366</v>
      </c>
      <c r="I360" s="151"/>
      <c r="J360" s="126">
        <v>2</v>
      </c>
      <c r="K360" s="150"/>
      <c r="L360" s="229">
        <f>IF(("Default"&lt;&gt;"Reference probe"),"N","Y")</f>
      </c>
      <c r="M360" s="172">
        <v>668</v>
      </c>
      <c r="N360" s="172">
        <v>691</v>
      </c>
      <c r="O360" s="172">
        <v>714</v>
      </c>
      <c r="P360" s="172">
        <v>681</v>
      </c>
      <c r="Q360" s="172">
        <v>720</v>
      </c>
      <c r="R360" s="172">
        <v>597</v>
      </c>
      <c r="S360" s="172">
        <v>703</v>
      </c>
      <c r="T360" s="172">
        <v>825</v>
      </c>
      <c r="U360" s="172">
        <v>698</v>
      </c>
      <c r="V360" s="172">
        <v>723</v>
      </c>
      <c r="W360" s="172">
        <v>621</v>
      </c>
      <c r="X360" s="172">
        <v>719</v>
      </c>
      <c r="Y360" s="172">
        <v>681</v>
      </c>
    </row>
    <row r="361" ht="11.25" customHeight="1">
      <c r="D361" s="149" t="s">
        <v>1367</v>
      </c>
      <c r="E361" s="150" t="s">
        <v>103</v>
      </c>
      <c r="F361" s="151" t="s">
        <v>1368</v>
      </c>
      <c r="G361" s="150" t="s">
        <v>1369</v>
      </c>
      <c r="H361" s="150" t="s">
        <v>1370</v>
      </c>
      <c r="I361" s="151"/>
      <c r="J361" s="126">
        <v>2</v>
      </c>
      <c r="K361" s="150"/>
      <c r="L361" s="229">
        <f>IF(("Reference probe"&lt;&gt;"Reference probe"),"N","Y")</f>
      </c>
      <c r="M361" s="172">
        <v>750</v>
      </c>
      <c r="N361" s="172">
        <v>808</v>
      </c>
      <c r="O361" s="172">
        <v>769</v>
      </c>
      <c r="P361" s="172">
        <v>752</v>
      </c>
      <c r="Q361" s="172">
        <v>800</v>
      </c>
      <c r="R361" s="172">
        <v>786</v>
      </c>
      <c r="S361" s="172">
        <v>810</v>
      </c>
      <c r="T361" s="172">
        <v>866</v>
      </c>
      <c r="U361" s="172">
        <v>808</v>
      </c>
      <c r="V361" s="172">
        <v>804</v>
      </c>
      <c r="W361" s="172">
        <v>764</v>
      </c>
      <c r="X361" s="172">
        <v>727</v>
      </c>
      <c r="Y361" s="172">
        <v>786</v>
      </c>
    </row>
    <row r="362" ht="11.25" customHeight="1">
      <c r="D362" s="149" t="s">
        <v>1371</v>
      </c>
      <c r="E362" s="150" t="s">
        <v>103</v>
      </c>
      <c r="F362" s="151" t="s">
        <v>1372</v>
      </c>
      <c r="G362" s="150" t="s">
        <v>1369</v>
      </c>
      <c r="H362" s="150" t="s">
        <v>1373</v>
      </c>
      <c r="I362" s="151"/>
      <c r="J362" s="126">
        <v>2</v>
      </c>
      <c r="K362" s="150"/>
      <c r="L362" s="229">
        <f>IF(("Reference probe"&lt;&gt;"Reference probe"),"N","Y")</f>
      </c>
      <c r="M362" s="172">
        <v>791</v>
      </c>
      <c r="N362" s="172">
        <v>748</v>
      </c>
      <c r="O362" s="172">
        <v>803</v>
      </c>
      <c r="P362" s="172">
        <v>759</v>
      </c>
      <c r="Q362" s="172">
        <v>782</v>
      </c>
      <c r="R362" s="172">
        <v>729</v>
      </c>
      <c r="S362" s="172">
        <v>769</v>
      </c>
      <c r="T362" s="172">
        <v>788</v>
      </c>
      <c r="U362" s="172">
        <v>792</v>
      </c>
      <c r="V362" s="172">
        <v>817</v>
      </c>
      <c r="W362" s="172">
        <v>732</v>
      </c>
      <c r="X362" s="172">
        <v>756</v>
      </c>
      <c r="Y362" s="172">
        <v>851</v>
      </c>
    </row>
    <row r="363" ht="11.25" customHeight="1">
      <c r="D363" s="149" t="s">
        <v>1374</v>
      </c>
      <c r="E363" s="150" t="s">
        <v>103</v>
      </c>
      <c r="F363" s="151" t="s">
        <v>1375</v>
      </c>
      <c r="G363" s="150" t="s">
        <v>1376</v>
      </c>
      <c r="H363" s="150" t="s">
        <v>1377</v>
      </c>
      <c r="I363" s="151"/>
      <c r="J363" s="126">
        <v>2</v>
      </c>
      <c r="K363" s="150"/>
      <c r="L363" s="229">
        <f>IF(("Reference probe"&lt;&gt;"Reference probe"),"N","Y")</f>
      </c>
      <c r="M363" s="172">
        <v>637</v>
      </c>
      <c r="N363" s="172">
        <v>602</v>
      </c>
      <c r="O363" s="172">
        <v>679</v>
      </c>
      <c r="P363" s="172">
        <v>600</v>
      </c>
      <c r="Q363" s="172">
        <v>662</v>
      </c>
      <c r="R363" s="172">
        <v>594</v>
      </c>
      <c r="S363" s="172">
        <v>605</v>
      </c>
      <c r="T363" s="172">
        <v>694</v>
      </c>
      <c r="U363" s="172">
        <v>580</v>
      </c>
      <c r="V363" s="172">
        <v>661</v>
      </c>
      <c r="W363" s="172">
        <v>524</v>
      </c>
      <c r="X363" s="172">
        <v>626</v>
      </c>
      <c r="Y363" s="172">
        <v>609</v>
      </c>
    </row>
    <row r="364" ht="11.25" customHeight="1">
      <c r="D364" s="149" t="s">
        <v>1378</v>
      </c>
      <c r="E364" s="150" t="s">
        <v>103</v>
      </c>
      <c r="F364" s="151" t="s">
        <v>1379</v>
      </c>
      <c r="G364" s="150" t="s">
        <v>1376</v>
      </c>
      <c r="H364" s="150" t="s">
        <v>1380</v>
      </c>
      <c r="I364" s="151"/>
      <c r="J364" s="126">
        <v>2</v>
      </c>
      <c r="K364" s="150"/>
      <c r="L364" s="229">
        <f>IF(("Default"&lt;&gt;"Reference probe"),"N","Y")</f>
      </c>
      <c r="M364" s="172">
        <v>644</v>
      </c>
      <c r="N364" s="172">
        <v>631</v>
      </c>
      <c r="O364" s="172">
        <v>743</v>
      </c>
      <c r="P364" s="172">
        <v>613</v>
      </c>
      <c r="Q364" s="172">
        <v>742</v>
      </c>
      <c r="R364" s="172">
        <v>584</v>
      </c>
      <c r="S364" s="172">
        <v>653</v>
      </c>
      <c r="T364" s="172">
        <v>687</v>
      </c>
      <c r="U364" s="172">
        <v>635</v>
      </c>
      <c r="V364" s="172">
        <v>677</v>
      </c>
      <c r="W364" s="172">
        <v>593</v>
      </c>
      <c r="X364" s="172">
        <v>664</v>
      </c>
      <c r="Y364" s="172">
        <v>669</v>
      </c>
    </row>
    <row r="365" ht="11.25" customHeight="1">
      <c r="D365" s="149" t="s">
        <v>1381</v>
      </c>
      <c r="E365" s="150" t="s">
        <v>103</v>
      </c>
      <c r="F365" s="151" t="s">
        <v>1382</v>
      </c>
      <c r="G365" s="150" t="s">
        <v>1376</v>
      </c>
      <c r="H365" s="150" t="s">
        <v>1383</v>
      </c>
      <c r="I365" s="151"/>
      <c r="J365" s="126">
        <v>2</v>
      </c>
      <c r="K365" s="150"/>
      <c r="L365" s="229">
        <f>IF(("Default"&lt;&gt;"Reference probe"),"N","Y")</f>
      </c>
      <c r="M365" s="172">
        <v>727</v>
      </c>
      <c r="N365" s="172">
        <v>715</v>
      </c>
      <c r="O365" s="172">
        <v>721</v>
      </c>
      <c r="P365" s="172">
        <v>680</v>
      </c>
      <c r="Q365" s="172">
        <v>707</v>
      </c>
      <c r="R365" s="172">
        <v>650</v>
      </c>
      <c r="S365" s="172">
        <v>685</v>
      </c>
      <c r="T365" s="172">
        <v>722</v>
      </c>
      <c r="U365" s="172">
        <v>692</v>
      </c>
      <c r="V365" s="172">
        <v>699</v>
      </c>
      <c r="W365" s="172">
        <v>641</v>
      </c>
      <c r="X365" s="172">
        <v>693</v>
      </c>
      <c r="Y365" s="172">
        <v>645</v>
      </c>
    </row>
    <row r="366" ht="11.25" customHeight="1">
      <c r="D366" s="149" t="s">
        <v>1384</v>
      </c>
      <c r="E366" s="150" t="s">
        <v>103</v>
      </c>
      <c r="F366" s="151" t="s">
        <v>1385</v>
      </c>
      <c r="G366" s="150" t="s">
        <v>1386</v>
      </c>
      <c r="H366" s="150" t="s">
        <v>1387</v>
      </c>
      <c r="I366" s="151"/>
      <c r="J366" s="126">
        <v>2</v>
      </c>
      <c r="K366" s="150" t="s">
        <v>152</v>
      </c>
      <c r="L366" s="229">
        <f>IF(("Default"&lt;&gt;"Reference probe"),"N","Y")</f>
      </c>
      <c r="M366" s="172">
        <v>712</v>
      </c>
      <c r="N366" s="172">
        <v>692</v>
      </c>
      <c r="O366" s="172">
        <v>643</v>
      </c>
      <c r="P366" s="172">
        <v>652</v>
      </c>
      <c r="Q366" s="172">
        <v>632</v>
      </c>
      <c r="R366" s="172">
        <v>581</v>
      </c>
      <c r="S366" s="172">
        <v>686</v>
      </c>
      <c r="T366" s="172">
        <v>759</v>
      </c>
      <c r="U366" s="172">
        <v>663</v>
      </c>
      <c r="V366" s="172">
        <v>674</v>
      </c>
      <c r="W366" s="172">
        <v>648</v>
      </c>
      <c r="X366" s="172">
        <v>706</v>
      </c>
      <c r="Y366" s="172">
        <v>670</v>
      </c>
    </row>
    <row r="367" ht="11.25" customHeight="1">
      <c r="D367" s="149" t="s">
        <v>1388</v>
      </c>
      <c r="E367" s="150" t="s">
        <v>103</v>
      </c>
      <c r="F367" s="151" t="s">
        <v>1389</v>
      </c>
      <c r="G367" s="150" t="s">
        <v>1390</v>
      </c>
      <c r="H367" s="150" t="s">
        <v>1391</v>
      </c>
      <c r="I367" s="151"/>
      <c r="J367" s="126">
        <v>2</v>
      </c>
      <c r="K367" s="150"/>
      <c r="L367" s="229">
        <f>IF(("Reference probe"&lt;&gt;"Reference probe"),"N","Y")</f>
      </c>
      <c r="M367" s="172">
        <v>636</v>
      </c>
      <c r="N367" s="172">
        <v>659</v>
      </c>
      <c r="O367" s="172">
        <v>606</v>
      </c>
      <c r="P367" s="172">
        <v>551</v>
      </c>
      <c r="Q367" s="172">
        <v>618</v>
      </c>
      <c r="R367" s="172">
        <v>531</v>
      </c>
      <c r="S367" s="172">
        <v>593</v>
      </c>
      <c r="T367" s="172">
        <v>710</v>
      </c>
      <c r="U367" s="172">
        <v>640</v>
      </c>
      <c r="V367" s="172">
        <v>605</v>
      </c>
      <c r="W367" s="172">
        <v>575</v>
      </c>
      <c r="X367" s="172">
        <v>616</v>
      </c>
      <c r="Y367" s="172">
        <v>587</v>
      </c>
    </row>
    <row r="368" ht="11.25" customHeight="1">
      <c r="D368" s="149" t="s">
        <v>1392</v>
      </c>
      <c r="E368" s="150" t="s">
        <v>103</v>
      </c>
      <c r="F368" s="151" t="s">
        <v>1393</v>
      </c>
      <c r="G368" s="150" t="s">
        <v>1394</v>
      </c>
      <c r="H368" s="150" t="s">
        <v>1395</v>
      </c>
      <c r="I368" s="151"/>
      <c r="J368" s="126">
        <v>2</v>
      </c>
      <c r="K368" s="150"/>
      <c r="L368" s="229">
        <f>IF(("Reference probe"&lt;&gt;"Reference probe"),"N","Y")</f>
      </c>
      <c r="M368" s="172">
        <v>674</v>
      </c>
      <c r="N368" s="172">
        <v>772</v>
      </c>
      <c r="O368" s="172">
        <v>779</v>
      </c>
      <c r="P368" s="172">
        <v>747</v>
      </c>
      <c r="Q368" s="172">
        <v>796</v>
      </c>
      <c r="R368" s="172">
        <v>665</v>
      </c>
      <c r="S368" s="172">
        <v>720</v>
      </c>
      <c r="T368" s="172">
        <v>786</v>
      </c>
      <c r="U368" s="172">
        <v>792</v>
      </c>
      <c r="V368" s="172">
        <v>758</v>
      </c>
      <c r="W368" s="172">
        <v>721</v>
      </c>
      <c r="X368" s="172">
        <v>789</v>
      </c>
      <c r="Y368" s="172">
        <v>805</v>
      </c>
    </row>
    <row r="369" ht="11.25" customHeight="1">
      <c r="D369" s="149" t="s">
        <v>1396</v>
      </c>
      <c r="E369" s="150" t="s">
        <v>103</v>
      </c>
      <c r="F369" s="151" t="s">
        <v>1397</v>
      </c>
      <c r="G369" s="150" t="s">
        <v>1398</v>
      </c>
      <c r="H369" s="150" t="s">
        <v>1399</v>
      </c>
      <c r="I369" s="151"/>
      <c r="J369" s="126">
        <v>2</v>
      </c>
      <c r="K369" s="150"/>
      <c r="L369" s="229">
        <f>IF(("Default"&lt;&gt;"Reference probe"),"N","Y")</f>
      </c>
      <c r="M369" s="172">
        <v>677</v>
      </c>
      <c r="N369" s="172">
        <v>686</v>
      </c>
      <c r="O369" s="172">
        <v>633</v>
      </c>
      <c r="P369" s="172">
        <v>727</v>
      </c>
      <c r="Q369" s="172">
        <v>654</v>
      </c>
      <c r="R369" s="172">
        <v>661</v>
      </c>
      <c r="S369" s="172">
        <v>626</v>
      </c>
      <c r="T369" s="172">
        <v>749</v>
      </c>
      <c r="U369" s="172">
        <v>712</v>
      </c>
      <c r="V369" s="172">
        <v>735</v>
      </c>
      <c r="W369" s="172">
        <v>644</v>
      </c>
      <c r="X369" s="172">
        <v>617</v>
      </c>
      <c r="Y369" s="172">
        <v>652</v>
      </c>
    </row>
    <row r="370" ht="11.25" customHeight="1">
      <c r="D370" s="149" t="s">
        <v>1400</v>
      </c>
      <c r="E370" s="150" t="s">
        <v>103</v>
      </c>
      <c r="F370" s="151" t="s">
        <v>1401</v>
      </c>
      <c r="G370" s="150" t="s">
        <v>1398</v>
      </c>
      <c r="H370" s="150" t="s">
        <v>1402</v>
      </c>
      <c r="I370" s="151"/>
      <c r="J370" s="126">
        <v>2</v>
      </c>
      <c r="K370" s="150"/>
      <c r="L370" s="229">
        <f>IF(("Reference probe"&lt;&gt;"Reference probe"),"N","Y")</f>
      </c>
      <c r="M370" s="172">
        <v>794</v>
      </c>
      <c r="N370" s="172">
        <v>769</v>
      </c>
      <c r="O370" s="172">
        <v>829</v>
      </c>
      <c r="P370" s="172">
        <v>730</v>
      </c>
      <c r="Q370" s="172">
        <v>784</v>
      </c>
      <c r="R370" s="172">
        <v>783</v>
      </c>
      <c r="S370" s="172">
        <v>724</v>
      </c>
      <c r="T370" s="172">
        <v>906</v>
      </c>
      <c r="U370" s="172">
        <v>751</v>
      </c>
      <c r="V370" s="172">
        <v>849</v>
      </c>
      <c r="W370" s="172">
        <v>766</v>
      </c>
      <c r="X370" s="172">
        <v>795</v>
      </c>
      <c r="Y370" s="172">
        <v>762</v>
      </c>
    </row>
    <row r="371" ht="11.25" customHeight="1">
      <c r="D371" s="149" t="s">
        <v>1403</v>
      </c>
      <c r="E371" s="150" t="s">
        <v>103</v>
      </c>
      <c r="F371" s="151" t="s">
        <v>1404</v>
      </c>
      <c r="G371" s="150" t="s">
        <v>1405</v>
      </c>
      <c r="H371" s="150" t="s">
        <v>1406</v>
      </c>
      <c r="I371" s="151"/>
      <c r="J371" s="126">
        <v>2</v>
      </c>
      <c r="K371" s="150"/>
      <c r="L371" s="229">
        <f>IF(("Reference probe"&lt;&gt;"Reference probe"),"N","Y")</f>
      </c>
      <c r="M371" s="172">
        <v>585</v>
      </c>
      <c r="N371" s="172">
        <v>583</v>
      </c>
      <c r="O371" s="172">
        <v>543</v>
      </c>
      <c r="P371" s="172">
        <v>535</v>
      </c>
      <c r="Q371" s="172">
        <v>583</v>
      </c>
      <c r="R371" s="172">
        <v>540</v>
      </c>
      <c r="S371" s="172">
        <v>536</v>
      </c>
      <c r="T371" s="172">
        <v>549</v>
      </c>
      <c r="U371" s="172">
        <v>552</v>
      </c>
      <c r="V371" s="172">
        <v>551</v>
      </c>
      <c r="W371" s="172">
        <v>502</v>
      </c>
      <c r="X371" s="172">
        <v>517</v>
      </c>
      <c r="Y371" s="172">
        <v>480</v>
      </c>
    </row>
    <row r="372" ht="11.25" customHeight="1">
      <c r="D372" s="149" t="s">
        <v>1407</v>
      </c>
      <c r="E372" s="150" t="s">
        <v>103</v>
      </c>
      <c r="F372" s="151" t="s">
        <v>1408</v>
      </c>
      <c r="G372" s="150" t="s">
        <v>1405</v>
      </c>
      <c r="H372" s="150" t="s">
        <v>1409</v>
      </c>
      <c r="I372" s="151"/>
      <c r="J372" s="126">
        <v>2</v>
      </c>
      <c r="K372" s="150"/>
      <c r="L372" s="229">
        <f>IF(("Reference probe"&lt;&gt;"Reference probe"),"N","Y")</f>
      </c>
      <c r="M372" s="172">
        <v>632</v>
      </c>
      <c r="N372" s="172">
        <v>687</v>
      </c>
      <c r="O372" s="172">
        <v>672</v>
      </c>
      <c r="P372" s="172">
        <v>603</v>
      </c>
      <c r="Q372" s="172">
        <v>681</v>
      </c>
      <c r="R372" s="172">
        <v>610</v>
      </c>
      <c r="S372" s="172">
        <v>663</v>
      </c>
      <c r="T372" s="172">
        <v>648</v>
      </c>
      <c r="U372" s="172">
        <v>692</v>
      </c>
      <c r="V372" s="172">
        <v>671</v>
      </c>
      <c r="W372" s="172">
        <v>611</v>
      </c>
      <c r="X372" s="172">
        <v>743</v>
      </c>
      <c r="Y372" s="172">
        <v>702</v>
      </c>
    </row>
    <row r="373" ht="11.25" customHeight="1">
      <c r="D373" s="149" t="s">
        <v>1410</v>
      </c>
      <c r="E373" s="150" t="s">
        <v>103</v>
      </c>
      <c r="F373" s="151" t="s">
        <v>1411</v>
      </c>
      <c r="G373" s="150" t="s">
        <v>1412</v>
      </c>
      <c r="H373" s="150" t="s">
        <v>1413</v>
      </c>
      <c r="I373" s="151"/>
      <c r="J373" s="126">
        <v>2</v>
      </c>
      <c r="K373" s="150"/>
      <c r="L373" s="229">
        <f>IF(("Reference probe"&lt;&gt;"Reference probe"),"N","Y")</f>
      </c>
      <c r="M373" s="172">
        <v>648</v>
      </c>
      <c r="N373" s="172">
        <v>746</v>
      </c>
      <c r="O373" s="172">
        <v>722</v>
      </c>
      <c r="P373" s="172">
        <v>725</v>
      </c>
      <c r="Q373" s="172">
        <v>754</v>
      </c>
      <c r="R373" s="172">
        <v>689</v>
      </c>
      <c r="S373" s="172">
        <v>648</v>
      </c>
      <c r="T373" s="172">
        <v>796</v>
      </c>
      <c r="U373" s="172">
        <v>763</v>
      </c>
      <c r="V373" s="172">
        <v>762</v>
      </c>
      <c r="W373" s="172">
        <v>747</v>
      </c>
      <c r="X373" s="172">
        <v>790</v>
      </c>
      <c r="Y373" s="172">
        <v>807</v>
      </c>
    </row>
    <row r="374" ht="11.25" customHeight="1">
      <c r="D374" s="149" t="s">
        <v>1414</v>
      </c>
      <c r="E374" s="150" t="s">
        <v>103</v>
      </c>
      <c r="F374" s="151" t="s">
        <v>1415</v>
      </c>
      <c r="G374" s="150" t="s">
        <v>1412</v>
      </c>
      <c r="H374" s="150" t="s">
        <v>1416</v>
      </c>
      <c r="I374" s="151"/>
      <c r="J374" s="126">
        <v>2</v>
      </c>
      <c r="K374" s="150"/>
      <c r="L374" s="229">
        <f>IF(("Reference probe"&lt;&gt;"Reference probe"),"N","Y")</f>
      </c>
      <c r="M374" s="172">
        <v>648</v>
      </c>
      <c r="N374" s="172">
        <v>673</v>
      </c>
      <c r="O374" s="172">
        <v>623</v>
      </c>
      <c r="P374" s="172">
        <v>613</v>
      </c>
      <c r="Q374" s="172">
        <v>656</v>
      </c>
      <c r="R374" s="172">
        <v>574</v>
      </c>
      <c r="S374" s="172">
        <v>606</v>
      </c>
      <c r="T374" s="172">
        <v>725</v>
      </c>
      <c r="U374" s="172">
        <v>636</v>
      </c>
      <c r="V374" s="172">
        <v>687</v>
      </c>
      <c r="W374" s="172">
        <v>545</v>
      </c>
      <c r="X374" s="172">
        <v>675</v>
      </c>
      <c r="Y374" s="172">
        <v>626</v>
      </c>
    </row>
    <row r="375" ht="11.25" customHeight="1">
      <c r="D375" s="149" t="s">
        <v>1417</v>
      </c>
      <c r="E375" s="150" t="s">
        <v>103</v>
      </c>
      <c r="F375" s="151" t="s">
        <v>1418</v>
      </c>
      <c r="G375" s="150" t="s">
        <v>1419</v>
      </c>
      <c r="H375" s="150" t="s">
        <v>1420</v>
      </c>
      <c r="I375" s="151"/>
      <c r="J375" s="126">
        <v>2</v>
      </c>
      <c r="K375" s="150"/>
      <c r="L375" s="229">
        <f>IF(("Reference probe"&lt;&gt;"Reference probe"),"N","Y")</f>
      </c>
      <c r="M375" s="172">
        <v>937</v>
      </c>
      <c r="N375" s="172">
        <v>985</v>
      </c>
      <c r="O375" s="172">
        <v>913</v>
      </c>
      <c r="P375" s="172">
        <v>879</v>
      </c>
      <c r="Q375" s="172">
        <v>856</v>
      </c>
      <c r="R375" s="172">
        <v>859</v>
      </c>
      <c r="S375" s="172">
        <v>782</v>
      </c>
      <c r="T375" s="172">
        <v>908</v>
      </c>
      <c r="U375" s="172">
        <v>917</v>
      </c>
      <c r="V375" s="172">
        <v>870</v>
      </c>
      <c r="W375" s="172">
        <v>837</v>
      </c>
      <c r="X375" s="172">
        <v>997</v>
      </c>
      <c r="Y375" s="172">
        <v>902</v>
      </c>
    </row>
    <row r="376" ht="11.25" customHeight="1">
      <c r="D376" s="149" t="s">
        <v>1421</v>
      </c>
      <c r="E376" s="150" t="s">
        <v>103</v>
      </c>
      <c r="F376" s="151" t="s">
        <v>1422</v>
      </c>
      <c r="G376" s="150" t="s">
        <v>1419</v>
      </c>
      <c r="H376" s="150" t="s">
        <v>1423</v>
      </c>
      <c r="I376" s="151"/>
      <c r="J376" s="126">
        <v>2</v>
      </c>
      <c r="K376" s="150"/>
      <c r="L376" s="229">
        <f>IF(("Reference probe"&lt;&gt;"Reference probe"),"N","Y")</f>
      </c>
      <c r="M376" s="172">
        <v>739</v>
      </c>
      <c r="N376" s="172">
        <v>672</v>
      </c>
      <c r="O376" s="172">
        <v>695</v>
      </c>
      <c r="P376" s="172">
        <v>711</v>
      </c>
      <c r="Q376" s="172">
        <v>708</v>
      </c>
      <c r="R376" s="172">
        <v>609</v>
      </c>
      <c r="S376" s="172">
        <v>640</v>
      </c>
      <c r="T376" s="172">
        <v>716</v>
      </c>
      <c r="U376" s="172">
        <v>748</v>
      </c>
      <c r="V376" s="172">
        <v>646</v>
      </c>
      <c r="W376" s="172">
        <v>655</v>
      </c>
      <c r="X376" s="172">
        <v>711</v>
      </c>
      <c r="Y376" s="172">
        <v>732</v>
      </c>
    </row>
    <row r="377" ht="11.25" customHeight="1">
      <c r="D377" s="149" t="s">
        <v>1424</v>
      </c>
      <c r="E377" s="150" t="s">
        <v>103</v>
      </c>
      <c r="F377" s="151" t="s">
        <v>1425</v>
      </c>
      <c r="G377" s="150" t="s">
        <v>1426</v>
      </c>
      <c r="H377" s="150" t="s">
        <v>1427</v>
      </c>
      <c r="I377" s="151"/>
      <c r="J377" s="126">
        <v>2</v>
      </c>
      <c r="K377" s="150"/>
      <c r="L377" s="229">
        <f>IF(("Reference probe"&lt;&gt;"Reference probe"),"N","Y")</f>
      </c>
      <c r="M377" s="172">
        <v>656</v>
      </c>
      <c r="N377" s="172">
        <v>708</v>
      </c>
      <c r="O377" s="172">
        <v>685</v>
      </c>
      <c r="P377" s="172">
        <v>632</v>
      </c>
      <c r="Q377" s="172">
        <v>653</v>
      </c>
      <c r="R377" s="172">
        <v>579</v>
      </c>
      <c r="S377" s="172">
        <v>618</v>
      </c>
      <c r="T377" s="172">
        <v>705</v>
      </c>
      <c r="U377" s="172">
        <v>739</v>
      </c>
      <c r="V377" s="172">
        <v>689</v>
      </c>
      <c r="W377" s="172">
        <v>650</v>
      </c>
      <c r="X377" s="172">
        <v>642</v>
      </c>
      <c r="Y377" s="172">
        <v>641</v>
      </c>
    </row>
    <row r="378" ht="11.25" customHeight="1">
      <c r="D378" s="149" t="s">
        <v>1428</v>
      </c>
      <c r="E378" s="150" t="s">
        <v>103</v>
      </c>
      <c r="F378" s="151" t="s">
        <v>1429</v>
      </c>
      <c r="G378" s="150" t="s">
        <v>1430</v>
      </c>
      <c r="H378" s="150" t="s">
        <v>1431</v>
      </c>
      <c r="I378" s="151"/>
      <c r="J378" s="126">
        <v>2</v>
      </c>
      <c r="K378" s="150"/>
      <c r="L378" s="229">
        <f>IF(("Reference probe"&lt;&gt;"Reference probe"),"N","Y")</f>
      </c>
      <c r="M378" s="172">
        <v>697</v>
      </c>
      <c r="N378" s="172">
        <v>783</v>
      </c>
      <c r="O378" s="172">
        <v>764</v>
      </c>
      <c r="P378" s="172">
        <v>694</v>
      </c>
      <c r="Q378" s="172">
        <v>770</v>
      </c>
      <c r="R378" s="172">
        <v>689</v>
      </c>
      <c r="S378" s="172">
        <v>722</v>
      </c>
      <c r="T378" s="172">
        <v>812</v>
      </c>
      <c r="U378" s="172">
        <v>730</v>
      </c>
      <c r="V378" s="172">
        <v>787</v>
      </c>
      <c r="W378" s="172">
        <v>710</v>
      </c>
      <c r="X378" s="172">
        <v>847</v>
      </c>
      <c r="Y378" s="172">
        <v>764</v>
      </c>
    </row>
    <row r="379" ht="11.25" customHeight="1">
      <c r="D379" s="149" t="s">
        <v>1432</v>
      </c>
      <c r="E379" s="150" t="s">
        <v>103</v>
      </c>
      <c r="F379" s="151" t="s">
        <v>1433</v>
      </c>
      <c r="G379" s="150" t="s">
        <v>1430</v>
      </c>
      <c r="H379" s="150" t="s">
        <v>1434</v>
      </c>
      <c r="I379" s="151"/>
      <c r="J379" s="126">
        <v>2</v>
      </c>
      <c r="K379" s="150"/>
      <c r="L379" s="229">
        <f>IF(("Reference probe"&lt;&gt;"Reference probe"),"N","Y")</f>
      </c>
      <c r="M379" s="172">
        <v>765</v>
      </c>
      <c r="N379" s="172">
        <v>814</v>
      </c>
      <c r="O379" s="172">
        <v>733</v>
      </c>
      <c r="P379" s="172">
        <v>749</v>
      </c>
      <c r="Q379" s="172">
        <v>798</v>
      </c>
      <c r="R379" s="172">
        <v>711</v>
      </c>
      <c r="S379" s="172">
        <v>724</v>
      </c>
      <c r="T379" s="172">
        <v>771</v>
      </c>
      <c r="U379" s="172">
        <v>814</v>
      </c>
      <c r="V379" s="172">
        <v>843</v>
      </c>
      <c r="W379" s="172">
        <v>702</v>
      </c>
      <c r="X379" s="172">
        <v>810</v>
      </c>
      <c r="Y379" s="172">
        <v>798</v>
      </c>
    </row>
    <row r="380" ht="11.25" customHeight="1">
      <c r="D380" s="149" t="s">
        <v>1435</v>
      </c>
      <c r="E380" s="150" t="s">
        <v>103</v>
      </c>
      <c r="F380" s="151" t="s">
        <v>1436</v>
      </c>
      <c r="G380" s="150" t="s">
        <v>1430</v>
      </c>
      <c r="H380" s="150" t="s">
        <v>1437</v>
      </c>
      <c r="I380" s="151"/>
      <c r="J380" s="126">
        <v>2</v>
      </c>
      <c r="K380" s="150"/>
      <c r="L380" s="229">
        <f>IF(("Reference probe"&lt;&gt;"Reference probe"),"N","Y")</f>
      </c>
      <c r="M380" s="172">
        <v>720</v>
      </c>
      <c r="N380" s="172">
        <v>714</v>
      </c>
      <c r="O380" s="172">
        <v>657</v>
      </c>
      <c r="P380" s="172">
        <v>672</v>
      </c>
      <c r="Q380" s="172">
        <v>708</v>
      </c>
      <c r="R380" s="172">
        <v>624</v>
      </c>
      <c r="S380" s="172">
        <v>646</v>
      </c>
      <c r="T380" s="172">
        <v>680</v>
      </c>
      <c r="U380" s="172">
        <v>722</v>
      </c>
      <c r="V380" s="172">
        <v>786</v>
      </c>
      <c r="W380" s="172">
        <v>707</v>
      </c>
      <c r="X380" s="172">
        <v>732</v>
      </c>
      <c r="Y380" s="172">
        <v>657</v>
      </c>
    </row>
    <row r="381" ht="11.25" customHeight="1">
      <c r="D381" s="149" t="s">
        <v>1438</v>
      </c>
      <c r="E381" s="150" t="s">
        <v>103</v>
      </c>
      <c r="F381" s="151" t="s">
        <v>1439</v>
      </c>
      <c r="G381" s="150" t="s">
        <v>1430</v>
      </c>
      <c r="H381" s="150" t="s">
        <v>1440</v>
      </c>
      <c r="I381" s="151"/>
      <c r="J381" s="126">
        <v>2</v>
      </c>
      <c r="K381" s="150"/>
      <c r="L381" s="229">
        <f>IF(("Default"&lt;&gt;"Reference probe"),"N","Y")</f>
      </c>
      <c r="M381" s="172">
        <v>844</v>
      </c>
      <c r="N381" s="172">
        <v>992</v>
      </c>
      <c r="O381" s="172">
        <v>972</v>
      </c>
      <c r="P381" s="172">
        <v>908</v>
      </c>
      <c r="Q381" s="172">
        <v>922</v>
      </c>
      <c r="R381" s="172">
        <v>835</v>
      </c>
      <c r="S381" s="172">
        <v>855</v>
      </c>
      <c r="T381" s="172">
        <v>1005</v>
      </c>
      <c r="U381" s="172">
        <v>922</v>
      </c>
      <c r="V381" s="172">
        <v>952</v>
      </c>
      <c r="W381" s="172">
        <v>915</v>
      </c>
      <c r="X381" s="172">
        <v>995</v>
      </c>
      <c r="Y381" s="172">
        <v>917</v>
      </c>
    </row>
    <row r="382" ht="11.25" customHeight="1">
      <c r="D382" s="149" t="s">
        <v>1441</v>
      </c>
      <c r="E382" s="150" t="s">
        <v>103</v>
      </c>
      <c r="F382" s="151" t="s">
        <v>1442</v>
      </c>
      <c r="G382" s="150" t="s">
        <v>1443</v>
      </c>
      <c r="H382" s="150" t="s">
        <v>1444</v>
      </c>
      <c r="I382" s="151"/>
      <c r="J382" s="126">
        <v>2</v>
      </c>
      <c r="K382" s="150"/>
      <c r="L382" s="229">
        <f>IF(("Default"&lt;&gt;"Reference probe"),"N","Y")</f>
      </c>
      <c r="M382" s="172">
        <v>731</v>
      </c>
      <c r="N382" s="172">
        <v>811</v>
      </c>
      <c r="O382" s="172">
        <v>759</v>
      </c>
      <c r="P382" s="172">
        <v>749</v>
      </c>
      <c r="Q382" s="172">
        <v>734</v>
      </c>
      <c r="R382" s="172">
        <v>753</v>
      </c>
      <c r="S382" s="172">
        <v>776</v>
      </c>
      <c r="T382" s="172">
        <v>799</v>
      </c>
      <c r="U382" s="172">
        <v>781</v>
      </c>
      <c r="V382" s="172">
        <v>841</v>
      </c>
      <c r="W382" s="172">
        <v>713</v>
      </c>
      <c r="X382" s="172">
        <v>806</v>
      </c>
      <c r="Y382" s="172">
        <v>758</v>
      </c>
    </row>
    <row r="383" ht="11.25" customHeight="1">
      <c r="D383" s="149" t="s">
        <v>1445</v>
      </c>
      <c r="E383" s="150" t="s">
        <v>103</v>
      </c>
      <c r="F383" s="151" t="s">
        <v>1446</v>
      </c>
      <c r="G383" s="150" t="s">
        <v>1443</v>
      </c>
      <c r="H383" s="150" t="s">
        <v>1447</v>
      </c>
      <c r="I383" s="151"/>
      <c r="J383" s="126">
        <v>2</v>
      </c>
      <c r="K383" s="150"/>
      <c r="L383" s="229">
        <f>IF(("Reference probe"&lt;&gt;"Reference probe"),"N","Y")</f>
      </c>
      <c r="M383" s="172">
        <v>681</v>
      </c>
      <c r="N383" s="172">
        <v>688</v>
      </c>
      <c r="O383" s="172">
        <v>747</v>
      </c>
      <c r="P383" s="172">
        <v>661</v>
      </c>
      <c r="Q383" s="172">
        <v>756</v>
      </c>
      <c r="R383" s="172">
        <v>658</v>
      </c>
      <c r="S383" s="172">
        <v>589</v>
      </c>
      <c r="T383" s="172">
        <v>755</v>
      </c>
      <c r="U383" s="172">
        <v>748</v>
      </c>
      <c r="V383" s="172">
        <v>683</v>
      </c>
      <c r="W383" s="172">
        <v>623</v>
      </c>
      <c r="X383" s="172">
        <v>753</v>
      </c>
      <c r="Y383" s="172">
        <v>631</v>
      </c>
    </row>
    <row r="384" ht="11.25" customHeight="1">
      <c r="D384" s="149" t="s">
        <v>1448</v>
      </c>
      <c r="E384" s="150" t="s">
        <v>103</v>
      </c>
      <c r="F384" s="151" t="s">
        <v>1449</v>
      </c>
      <c r="G384" s="150" t="s">
        <v>1450</v>
      </c>
      <c r="H384" s="150" t="s">
        <v>1451</v>
      </c>
      <c r="I384" s="151"/>
      <c r="J384" s="126">
        <v>2</v>
      </c>
      <c r="K384" s="150"/>
      <c r="L384" s="229">
        <f>IF(("Reference probe"&lt;&gt;"Reference probe"),"N","Y")</f>
      </c>
      <c r="M384" s="172">
        <v>860</v>
      </c>
      <c r="N384" s="172">
        <v>834</v>
      </c>
      <c r="O384" s="172">
        <v>854</v>
      </c>
      <c r="P384" s="172">
        <v>819</v>
      </c>
      <c r="Q384" s="172">
        <v>902</v>
      </c>
      <c r="R384" s="172">
        <v>785</v>
      </c>
      <c r="S384" s="172">
        <v>746</v>
      </c>
      <c r="T384" s="172">
        <v>955</v>
      </c>
      <c r="U384" s="172">
        <v>899</v>
      </c>
      <c r="V384" s="172">
        <v>981</v>
      </c>
      <c r="W384" s="172">
        <v>803</v>
      </c>
      <c r="X384" s="172">
        <v>875</v>
      </c>
      <c r="Y384" s="172">
        <v>875</v>
      </c>
    </row>
    <row r="385" ht="11.25" customHeight="1">
      <c r="D385" s="149" t="s">
        <v>1452</v>
      </c>
      <c r="E385" s="150" t="s">
        <v>103</v>
      </c>
      <c r="F385" s="151" t="s">
        <v>1453</v>
      </c>
      <c r="G385" s="150" t="s">
        <v>1454</v>
      </c>
      <c r="H385" s="150" t="s">
        <v>1455</v>
      </c>
      <c r="I385" s="151"/>
      <c r="J385" s="126">
        <v>2</v>
      </c>
      <c r="K385" s="150"/>
      <c r="L385" s="229">
        <f>IF(("Default"&lt;&gt;"Reference probe"),"N","Y")</f>
      </c>
      <c r="M385" s="172">
        <v>453</v>
      </c>
      <c r="N385" s="172">
        <v>414</v>
      </c>
      <c r="O385" s="172">
        <v>436</v>
      </c>
      <c r="P385" s="172">
        <v>417</v>
      </c>
      <c r="Q385" s="172">
        <v>463</v>
      </c>
      <c r="R385" s="172">
        <v>413</v>
      </c>
      <c r="S385" s="172">
        <v>437</v>
      </c>
      <c r="T385" s="172">
        <v>486</v>
      </c>
      <c r="U385" s="172">
        <v>485</v>
      </c>
      <c r="V385" s="172">
        <v>467</v>
      </c>
      <c r="W385" s="172">
        <v>446</v>
      </c>
      <c r="X385" s="172">
        <v>535</v>
      </c>
      <c r="Y385" s="172">
        <v>433</v>
      </c>
    </row>
    <row r="386" ht="11.25" customHeight="1">
      <c r="D386" s="149" t="s">
        <v>1456</v>
      </c>
      <c r="E386" s="150" t="s">
        <v>103</v>
      </c>
      <c r="F386" s="151" t="s">
        <v>1457</v>
      </c>
      <c r="G386" s="150" t="s">
        <v>1454</v>
      </c>
      <c r="H386" s="150" t="s">
        <v>1458</v>
      </c>
      <c r="I386" s="151"/>
      <c r="J386" s="126">
        <v>2</v>
      </c>
      <c r="K386" s="150"/>
      <c r="L386" s="229">
        <f>IF(("Reference probe"&lt;&gt;"Reference probe"),"N","Y")</f>
      </c>
      <c r="M386" s="172">
        <v>702</v>
      </c>
      <c r="N386" s="172">
        <v>786</v>
      </c>
      <c r="O386" s="172">
        <v>690</v>
      </c>
      <c r="P386" s="172">
        <v>610</v>
      </c>
      <c r="Q386" s="172">
        <v>698</v>
      </c>
      <c r="R386" s="172">
        <v>645</v>
      </c>
      <c r="S386" s="172">
        <v>666</v>
      </c>
      <c r="T386" s="172">
        <v>685</v>
      </c>
      <c r="U386" s="172">
        <v>734</v>
      </c>
      <c r="V386" s="172">
        <v>756</v>
      </c>
      <c r="W386" s="172">
        <v>658</v>
      </c>
      <c r="X386" s="172">
        <v>682</v>
      </c>
      <c r="Y386" s="172">
        <v>761</v>
      </c>
    </row>
    <row r="387" ht="11.25" customHeight="1">
      <c r="D387" s="149" t="s">
        <v>1459</v>
      </c>
      <c r="E387" s="150" t="s">
        <v>103</v>
      </c>
      <c r="F387" s="151" t="s">
        <v>1460</v>
      </c>
      <c r="G387" s="150" t="s">
        <v>1461</v>
      </c>
      <c r="H387" s="150" t="s">
        <v>1462</v>
      </c>
      <c r="I387" s="151"/>
      <c r="J387" s="126">
        <v>2</v>
      </c>
      <c r="K387" s="150"/>
      <c r="L387" s="229">
        <f>IF(("Reference probe"&lt;&gt;"Reference probe"),"N","Y")</f>
      </c>
      <c r="M387" s="172">
        <v>800</v>
      </c>
      <c r="N387" s="172">
        <v>709</v>
      </c>
      <c r="O387" s="172">
        <v>795</v>
      </c>
      <c r="P387" s="172">
        <v>692</v>
      </c>
      <c r="Q387" s="172">
        <v>762</v>
      </c>
      <c r="R387" s="172">
        <v>687</v>
      </c>
      <c r="S387" s="172">
        <v>687</v>
      </c>
      <c r="T387" s="172">
        <v>762</v>
      </c>
      <c r="U387" s="172">
        <v>726</v>
      </c>
      <c r="V387" s="172">
        <v>816</v>
      </c>
      <c r="W387" s="172">
        <v>733</v>
      </c>
      <c r="X387" s="172">
        <v>746</v>
      </c>
      <c r="Y387" s="172">
        <v>713</v>
      </c>
    </row>
    <row r="388" ht="11.25" customHeight="1">
      <c r="D388" s="149" t="s">
        <v>1463</v>
      </c>
      <c r="E388" s="150" t="s">
        <v>103</v>
      </c>
      <c r="F388" s="151" t="s">
        <v>1464</v>
      </c>
      <c r="G388" s="150" t="s">
        <v>1465</v>
      </c>
      <c r="H388" s="150" t="s">
        <v>1466</v>
      </c>
      <c r="I388" s="151"/>
      <c r="J388" s="126">
        <v>2</v>
      </c>
      <c r="K388" s="150" t="s">
        <v>199</v>
      </c>
      <c r="L388" s="229">
        <f>IF(("Reference probe"&lt;&gt;"Reference probe"),"N","Y")</f>
      </c>
      <c r="M388" s="172">
        <v>831</v>
      </c>
      <c r="N388" s="172">
        <v>800</v>
      </c>
      <c r="O388" s="172">
        <v>741</v>
      </c>
      <c r="P388" s="172">
        <v>787</v>
      </c>
      <c r="Q388" s="172">
        <v>756</v>
      </c>
      <c r="R388" s="172">
        <v>720</v>
      </c>
      <c r="S388" s="172">
        <v>733</v>
      </c>
      <c r="T388" s="172">
        <v>839</v>
      </c>
      <c r="U388" s="172">
        <v>830</v>
      </c>
      <c r="V388" s="172">
        <v>781</v>
      </c>
      <c r="W388" s="172">
        <v>735</v>
      </c>
      <c r="X388" s="172">
        <v>686</v>
      </c>
      <c r="Y388" s="172">
        <v>838</v>
      </c>
    </row>
    <row r="389" ht="11.25" customHeight="1">
      <c r="D389" s="149" t="s">
        <v>1467</v>
      </c>
      <c r="E389" s="150" t="s">
        <v>103</v>
      </c>
      <c r="F389" s="151" t="s">
        <v>1468</v>
      </c>
      <c r="G389" s="150" t="s">
        <v>1465</v>
      </c>
      <c r="H389" s="150" t="s">
        <v>1469</v>
      </c>
      <c r="I389" s="151"/>
      <c r="J389" s="126">
        <v>2</v>
      </c>
      <c r="K389" s="150"/>
      <c r="L389" s="229">
        <f>IF(("Reference probe"&lt;&gt;"Reference probe"),"N","Y")</f>
      </c>
      <c r="M389" s="172">
        <v>767</v>
      </c>
      <c r="N389" s="172">
        <v>756</v>
      </c>
      <c r="O389" s="172">
        <v>817</v>
      </c>
      <c r="P389" s="172">
        <v>670</v>
      </c>
      <c r="Q389" s="172">
        <v>803</v>
      </c>
      <c r="R389" s="172">
        <v>708</v>
      </c>
      <c r="S389" s="172">
        <v>648</v>
      </c>
      <c r="T389" s="172">
        <v>785</v>
      </c>
      <c r="U389" s="172">
        <v>787</v>
      </c>
      <c r="V389" s="172">
        <v>770</v>
      </c>
      <c r="W389" s="172">
        <v>751</v>
      </c>
      <c r="X389" s="172">
        <v>742</v>
      </c>
      <c r="Y389" s="172">
        <v>775</v>
      </c>
    </row>
    <row r="390" ht="11.25" customHeight="1">
      <c r="D390" s="149" t="s">
        <v>1470</v>
      </c>
      <c r="E390" s="150" t="s">
        <v>103</v>
      </c>
      <c r="F390" s="151" t="s">
        <v>1471</v>
      </c>
      <c r="G390" s="150" t="s">
        <v>1472</v>
      </c>
      <c r="H390" s="150" t="s">
        <v>1473</v>
      </c>
      <c r="I390" s="151"/>
      <c r="J390" s="126">
        <v>2</v>
      </c>
      <c r="K390" s="150"/>
      <c r="L390" s="229">
        <f>IF(("Reference probe"&lt;&gt;"Reference probe"),"N","Y")</f>
      </c>
      <c r="M390" s="172">
        <v>727</v>
      </c>
      <c r="N390" s="172">
        <v>731</v>
      </c>
      <c r="O390" s="172">
        <v>689</v>
      </c>
      <c r="P390" s="172">
        <v>659</v>
      </c>
      <c r="Q390" s="172">
        <v>628</v>
      </c>
      <c r="R390" s="172">
        <v>689</v>
      </c>
      <c r="S390" s="172">
        <v>684</v>
      </c>
      <c r="T390" s="172">
        <v>757</v>
      </c>
      <c r="U390" s="172">
        <v>760</v>
      </c>
      <c r="V390" s="172">
        <v>708</v>
      </c>
      <c r="W390" s="172">
        <v>657</v>
      </c>
      <c r="X390" s="172">
        <v>757</v>
      </c>
      <c r="Y390" s="172">
        <v>658</v>
      </c>
    </row>
    <row r="391" ht="11.25" customHeight="1">
      <c r="D391" s="149" t="s">
        <v>1474</v>
      </c>
      <c r="E391" s="150" t="s">
        <v>103</v>
      </c>
      <c r="F391" s="151" t="s">
        <v>1475</v>
      </c>
      <c r="G391" s="150" t="s">
        <v>1476</v>
      </c>
      <c r="H391" s="150" t="s">
        <v>1477</v>
      </c>
      <c r="I391" s="151"/>
      <c r="J391" s="126">
        <v>2</v>
      </c>
      <c r="K391" s="150"/>
      <c r="L391" s="229">
        <f>IF(("Reference probe"&lt;&gt;"Reference probe"),"N","Y")</f>
      </c>
      <c r="M391" s="172">
        <v>713</v>
      </c>
      <c r="N391" s="172">
        <v>684</v>
      </c>
      <c r="O391" s="172">
        <v>682</v>
      </c>
      <c r="P391" s="172">
        <v>659</v>
      </c>
      <c r="Q391" s="172">
        <v>688</v>
      </c>
      <c r="R391" s="172">
        <v>638</v>
      </c>
      <c r="S391" s="172">
        <v>618</v>
      </c>
      <c r="T391" s="172">
        <v>747</v>
      </c>
      <c r="U391" s="172">
        <v>678</v>
      </c>
      <c r="V391" s="172">
        <v>715</v>
      </c>
      <c r="W391" s="172">
        <v>654</v>
      </c>
      <c r="X391" s="172">
        <v>731</v>
      </c>
      <c r="Y391" s="172">
        <v>685</v>
      </c>
    </row>
    <row r="392" ht="11.25" customHeight="1">
      <c r="D392" s="149" t="s">
        <v>1478</v>
      </c>
      <c r="E392" s="150" t="s">
        <v>103</v>
      </c>
      <c r="F392" s="151" t="s">
        <v>1479</v>
      </c>
      <c r="G392" s="150" t="s">
        <v>1476</v>
      </c>
      <c r="H392" s="150" t="s">
        <v>1480</v>
      </c>
      <c r="I392" s="151"/>
      <c r="J392" s="126">
        <v>2</v>
      </c>
      <c r="K392" s="150"/>
      <c r="L392" s="229">
        <f>IF(("Reference probe"&lt;&gt;"Reference probe"),"N","Y")</f>
      </c>
      <c r="M392" s="172">
        <v>722</v>
      </c>
      <c r="N392" s="172">
        <v>709</v>
      </c>
      <c r="O392" s="172">
        <v>746</v>
      </c>
      <c r="P392" s="172">
        <v>668</v>
      </c>
      <c r="Q392" s="172">
        <v>799</v>
      </c>
      <c r="R392" s="172">
        <v>659</v>
      </c>
      <c r="S392" s="172">
        <v>712</v>
      </c>
      <c r="T392" s="172">
        <v>753</v>
      </c>
      <c r="U392" s="172">
        <v>726</v>
      </c>
      <c r="V392" s="172">
        <v>703</v>
      </c>
      <c r="W392" s="172">
        <v>619</v>
      </c>
      <c r="X392" s="172">
        <v>722</v>
      </c>
      <c r="Y392" s="172">
        <v>702</v>
      </c>
    </row>
    <row r="393" ht="11.25" customHeight="1">
      <c r="D393" s="149" t="s">
        <v>1481</v>
      </c>
      <c r="E393" s="150" t="s">
        <v>103</v>
      </c>
      <c r="F393" s="151" t="s">
        <v>1482</v>
      </c>
      <c r="G393" s="150" t="s">
        <v>1476</v>
      </c>
      <c r="H393" s="150" t="s">
        <v>1483</v>
      </c>
      <c r="I393" s="151"/>
      <c r="J393" s="126">
        <v>2</v>
      </c>
      <c r="K393" s="150"/>
      <c r="L393" s="229">
        <f>IF(("Reference probe"&lt;&gt;"Reference probe"),"N","Y")</f>
      </c>
      <c r="M393" s="172">
        <v>728</v>
      </c>
      <c r="N393" s="172">
        <v>719</v>
      </c>
      <c r="O393" s="172">
        <v>701</v>
      </c>
      <c r="P393" s="172">
        <v>711</v>
      </c>
      <c r="Q393" s="172">
        <v>646</v>
      </c>
      <c r="R393" s="172">
        <v>670</v>
      </c>
      <c r="S393" s="172">
        <v>700</v>
      </c>
      <c r="T393" s="172">
        <v>727</v>
      </c>
      <c r="U393" s="172">
        <v>711</v>
      </c>
      <c r="V393" s="172">
        <v>737</v>
      </c>
      <c r="W393" s="172">
        <v>607</v>
      </c>
      <c r="X393" s="172">
        <v>749</v>
      </c>
      <c r="Y393" s="172">
        <v>711</v>
      </c>
    </row>
    <row r="394" ht="11.25" customHeight="1">
      <c r="D394" s="149" t="s">
        <v>1484</v>
      </c>
      <c r="E394" s="150" t="s">
        <v>103</v>
      </c>
      <c r="F394" s="151" t="s">
        <v>1485</v>
      </c>
      <c r="G394" s="150" t="s">
        <v>1486</v>
      </c>
      <c r="H394" s="150" t="s">
        <v>1487</v>
      </c>
      <c r="I394" s="151"/>
      <c r="J394" s="126">
        <v>2</v>
      </c>
      <c r="K394" s="150"/>
      <c r="L394" s="229">
        <f>IF(("Default"&lt;&gt;"Reference probe"),"N","Y")</f>
      </c>
      <c r="M394" s="172">
        <v>704</v>
      </c>
      <c r="N394" s="172">
        <v>762</v>
      </c>
      <c r="O394" s="172">
        <v>731</v>
      </c>
      <c r="P394" s="172">
        <v>723</v>
      </c>
      <c r="Q394" s="172">
        <v>714</v>
      </c>
      <c r="R394" s="172">
        <v>733</v>
      </c>
      <c r="S394" s="172">
        <v>771</v>
      </c>
      <c r="T394" s="172">
        <v>747</v>
      </c>
      <c r="U394" s="172">
        <v>829</v>
      </c>
      <c r="V394" s="172">
        <v>846</v>
      </c>
      <c r="W394" s="172">
        <v>729</v>
      </c>
      <c r="X394" s="172">
        <v>830</v>
      </c>
      <c r="Y394" s="172">
        <v>778</v>
      </c>
    </row>
    <row r="395" ht="11.25" customHeight="1">
      <c r="D395" s="149" t="s">
        <v>1488</v>
      </c>
      <c r="E395" s="150" t="s">
        <v>103</v>
      </c>
      <c r="F395" s="151" t="s">
        <v>1489</v>
      </c>
      <c r="G395" s="150" t="s">
        <v>1486</v>
      </c>
      <c r="H395" s="150" t="s">
        <v>1490</v>
      </c>
      <c r="I395" s="151"/>
      <c r="J395" s="126">
        <v>2</v>
      </c>
      <c r="K395" s="150"/>
      <c r="L395" s="229">
        <f>IF(("Reference probe"&lt;&gt;"Reference probe"),"N","Y")</f>
      </c>
      <c r="M395" s="172">
        <v>666</v>
      </c>
      <c r="N395" s="172">
        <v>751</v>
      </c>
      <c r="O395" s="172">
        <v>757</v>
      </c>
      <c r="P395" s="172">
        <v>712</v>
      </c>
      <c r="Q395" s="172">
        <v>824</v>
      </c>
      <c r="R395" s="172">
        <v>666</v>
      </c>
      <c r="S395" s="172">
        <v>671</v>
      </c>
      <c r="T395" s="172">
        <v>814</v>
      </c>
      <c r="U395" s="172">
        <v>721</v>
      </c>
      <c r="V395" s="172">
        <v>782</v>
      </c>
      <c r="W395" s="172">
        <v>689</v>
      </c>
      <c r="X395" s="172">
        <v>707</v>
      </c>
      <c r="Y395" s="172">
        <v>736</v>
      </c>
    </row>
    <row r="396" ht="11.25" customHeight="1">
      <c r="D396" s="149" t="s">
        <v>1491</v>
      </c>
      <c r="E396" s="150" t="s">
        <v>103</v>
      </c>
      <c r="F396" s="151" t="s">
        <v>1492</v>
      </c>
      <c r="G396" s="150" t="s">
        <v>1493</v>
      </c>
      <c r="H396" s="150" t="s">
        <v>1494</v>
      </c>
      <c r="I396" s="151"/>
      <c r="J396" s="126">
        <v>2</v>
      </c>
      <c r="K396" s="150"/>
      <c r="L396" s="229">
        <f>IF(("Reference probe"&lt;&gt;"Reference probe"),"N","Y")</f>
      </c>
      <c r="M396" s="172">
        <v>666</v>
      </c>
      <c r="N396" s="172">
        <v>655</v>
      </c>
      <c r="O396" s="172">
        <v>636</v>
      </c>
      <c r="P396" s="172">
        <v>687</v>
      </c>
      <c r="Q396" s="172">
        <v>650</v>
      </c>
      <c r="R396" s="172">
        <v>567</v>
      </c>
      <c r="S396" s="172">
        <v>565</v>
      </c>
      <c r="T396" s="172">
        <v>599</v>
      </c>
      <c r="U396" s="172">
        <v>690</v>
      </c>
      <c r="V396" s="172">
        <v>639</v>
      </c>
      <c r="W396" s="172">
        <v>583</v>
      </c>
      <c r="X396" s="172">
        <v>648</v>
      </c>
      <c r="Y396" s="172">
        <v>627</v>
      </c>
    </row>
    <row r="397" ht="11.25" customHeight="1">
      <c r="D397" s="149" t="s">
        <v>1495</v>
      </c>
      <c r="E397" s="150" t="s">
        <v>103</v>
      </c>
      <c r="F397" s="151" t="s">
        <v>1496</v>
      </c>
      <c r="G397" s="150" t="s">
        <v>1497</v>
      </c>
      <c r="H397" s="150" t="s">
        <v>1498</v>
      </c>
      <c r="I397" s="151"/>
      <c r="J397" s="126">
        <v>2</v>
      </c>
      <c r="K397" s="150"/>
      <c r="L397" s="229">
        <f>IF(("Reference probe"&lt;&gt;"Reference probe"),"N","Y")</f>
      </c>
      <c r="M397" s="172">
        <v>682</v>
      </c>
      <c r="N397" s="172">
        <v>683</v>
      </c>
      <c r="O397" s="172">
        <v>657</v>
      </c>
      <c r="P397" s="172">
        <v>581</v>
      </c>
      <c r="Q397" s="172">
        <v>676</v>
      </c>
      <c r="R397" s="172">
        <v>568</v>
      </c>
      <c r="S397" s="172">
        <v>612</v>
      </c>
      <c r="T397" s="172">
        <v>715</v>
      </c>
      <c r="U397" s="172">
        <v>617</v>
      </c>
      <c r="V397" s="172">
        <v>655</v>
      </c>
      <c r="W397" s="172">
        <v>529</v>
      </c>
      <c r="X397" s="172">
        <v>631</v>
      </c>
      <c r="Y397" s="172">
        <v>618</v>
      </c>
    </row>
    <row r="398" ht="11.25" customHeight="1">
      <c r="D398" s="149" t="s">
        <v>1499</v>
      </c>
      <c r="E398" s="150" t="s">
        <v>103</v>
      </c>
      <c r="F398" s="151" t="s">
        <v>1500</v>
      </c>
      <c r="G398" s="150" t="s">
        <v>1497</v>
      </c>
      <c r="H398" s="150" t="s">
        <v>1501</v>
      </c>
      <c r="I398" s="151"/>
      <c r="J398" s="126">
        <v>2</v>
      </c>
      <c r="K398" s="150"/>
      <c r="L398" s="229">
        <f>IF(("Reference probe"&lt;&gt;"Reference probe"),"N","Y")</f>
      </c>
      <c r="M398" s="172">
        <v>775</v>
      </c>
      <c r="N398" s="172">
        <v>837</v>
      </c>
      <c r="O398" s="172">
        <v>752</v>
      </c>
      <c r="P398" s="172">
        <v>712</v>
      </c>
      <c r="Q398" s="172">
        <v>823</v>
      </c>
      <c r="R398" s="172">
        <v>665</v>
      </c>
      <c r="S398" s="172">
        <v>655</v>
      </c>
      <c r="T398" s="172">
        <v>850</v>
      </c>
      <c r="U398" s="172">
        <v>775</v>
      </c>
      <c r="V398" s="172">
        <v>768</v>
      </c>
      <c r="W398" s="172">
        <v>769</v>
      </c>
      <c r="X398" s="172">
        <v>730</v>
      </c>
      <c r="Y398" s="172">
        <v>795</v>
      </c>
    </row>
    <row r="399" ht="11.25" customHeight="1">
      <c r="D399" s="149" t="s">
        <v>1502</v>
      </c>
      <c r="E399" s="150" t="s">
        <v>103</v>
      </c>
      <c r="F399" s="151" t="s">
        <v>1503</v>
      </c>
      <c r="G399" s="150" t="s">
        <v>1504</v>
      </c>
      <c r="H399" s="150" t="s">
        <v>1505</v>
      </c>
      <c r="I399" s="151"/>
      <c r="J399" s="126">
        <v>2</v>
      </c>
      <c r="K399" s="150"/>
      <c r="L399" s="229">
        <f>IF(("Reference probe"&lt;&gt;"Reference probe"),"N","Y")</f>
      </c>
      <c r="M399" s="172">
        <v>724</v>
      </c>
      <c r="N399" s="172">
        <v>765</v>
      </c>
      <c r="O399" s="172">
        <v>654</v>
      </c>
      <c r="P399" s="172">
        <v>639</v>
      </c>
      <c r="Q399" s="172">
        <v>726</v>
      </c>
      <c r="R399" s="172">
        <v>662</v>
      </c>
      <c r="S399" s="172">
        <v>750</v>
      </c>
      <c r="T399" s="172">
        <v>673</v>
      </c>
      <c r="U399" s="172">
        <v>686</v>
      </c>
      <c r="V399" s="172">
        <v>732</v>
      </c>
      <c r="W399" s="172">
        <v>667</v>
      </c>
      <c r="X399" s="172">
        <v>678</v>
      </c>
      <c r="Y399" s="172">
        <v>675</v>
      </c>
    </row>
    <row r="400" ht="11.25" customHeight="1">
      <c r="D400" s="149" t="s">
        <v>1506</v>
      </c>
      <c r="E400" s="150" t="s">
        <v>103</v>
      </c>
      <c r="F400" s="151" t="s">
        <v>1507</v>
      </c>
      <c r="G400" s="150" t="s">
        <v>1508</v>
      </c>
      <c r="H400" s="150" t="s">
        <v>1509</v>
      </c>
      <c r="I400" s="151"/>
      <c r="J400" s="126">
        <v>2</v>
      </c>
      <c r="K400" s="150"/>
      <c r="L400" s="229">
        <f>IF(("Reference probe"&lt;&gt;"Reference probe"),"N","Y")</f>
      </c>
      <c r="M400" s="172">
        <v>669</v>
      </c>
      <c r="N400" s="172">
        <v>714</v>
      </c>
      <c r="O400" s="172">
        <v>670</v>
      </c>
      <c r="P400" s="172">
        <v>669</v>
      </c>
      <c r="Q400" s="172">
        <v>762</v>
      </c>
      <c r="R400" s="172">
        <v>662</v>
      </c>
      <c r="S400" s="172">
        <v>635</v>
      </c>
      <c r="T400" s="172">
        <v>741</v>
      </c>
      <c r="U400" s="172">
        <v>767</v>
      </c>
      <c r="V400" s="172">
        <v>748</v>
      </c>
      <c r="W400" s="172">
        <v>694</v>
      </c>
      <c r="X400" s="172">
        <v>625</v>
      </c>
      <c r="Y400" s="172">
        <v>676</v>
      </c>
    </row>
    <row r="401" ht="11.25" customHeight="1">
      <c r="D401" s="149" t="s">
        <v>1510</v>
      </c>
      <c r="E401" s="150" t="s">
        <v>103</v>
      </c>
      <c r="F401" s="151" t="s">
        <v>1511</v>
      </c>
      <c r="G401" s="150" t="s">
        <v>1512</v>
      </c>
      <c r="H401" s="150" t="s">
        <v>1513</v>
      </c>
      <c r="I401" s="151"/>
      <c r="J401" s="126">
        <v>2</v>
      </c>
      <c r="K401" s="150"/>
      <c r="L401" s="229">
        <f>IF(("Reference probe"&lt;&gt;"Reference probe"),"N","Y")</f>
      </c>
      <c r="M401" s="172">
        <v>805</v>
      </c>
      <c r="N401" s="172">
        <v>825</v>
      </c>
      <c r="O401" s="172">
        <v>743</v>
      </c>
      <c r="P401" s="172">
        <v>715</v>
      </c>
      <c r="Q401" s="172">
        <v>799</v>
      </c>
      <c r="R401" s="172">
        <v>709</v>
      </c>
      <c r="S401" s="172">
        <v>771</v>
      </c>
      <c r="T401" s="172">
        <v>846</v>
      </c>
      <c r="U401" s="172">
        <v>797</v>
      </c>
      <c r="V401" s="172">
        <v>860</v>
      </c>
      <c r="W401" s="172">
        <v>680</v>
      </c>
      <c r="X401" s="172">
        <v>723</v>
      </c>
      <c r="Y401" s="172">
        <v>842</v>
      </c>
    </row>
    <row r="402" ht="11.25" customHeight="1">
      <c r="D402" s="149" t="s">
        <v>1514</v>
      </c>
      <c r="E402" s="150" t="s">
        <v>103</v>
      </c>
      <c r="F402" s="151" t="s">
        <v>1515</v>
      </c>
      <c r="G402" s="150" t="s">
        <v>1512</v>
      </c>
      <c r="H402" s="150" t="s">
        <v>1516</v>
      </c>
      <c r="I402" s="151"/>
      <c r="J402" s="126">
        <v>2</v>
      </c>
      <c r="K402" s="150"/>
      <c r="L402" s="229">
        <f>IF(("Default"&lt;&gt;"Reference probe"),"N","Y")</f>
      </c>
      <c r="M402" s="172">
        <v>858</v>
      </c>
      <c r="N402" s="172">
        <v>898</v>
      </c>
      <c r="O402" s="172">
        <v>799</v>
      </c>
      <c r="P402" s="172">
        <v>757</v>
      </c>
      <c r="Q402" s="172">
        <v>775</v>
      </c>
      <c r="R402" s="172">
        <v>778</v>
      </c>
      <c r="S402" s="172">
        <v>745</v>
      </c>
      <c r="T402" s="172">
        <v>871</v>
      </c>
      <c r="U402" s="172">
        <v>844</v>
      </c>
      <c r="V402" s="172">
        <v>910</v>
      </c>
      <c r="W402" s="172">
        <v>743</v>
      </c>
      <c r="X402" s="172">
        <v>749</v>
      </c>
      <c r="Y402" s="172">
        <v>798</v>
      </c>
    </row>
    <row r="403" ht="11.25" customHeight="1">
      <c r="D403" s="149" t="s">
        <v>1517</v>
      </c>
      <c r="E403" s="150" t="s">
        <v>103</v>
      </c>
      <c r="F403" s="151" t="s">
        <v>1518</v>
      </c>
      <c r="G403" s="150" t="s">
        <v>1512</v>
      </c>
      <c r="H403" s="150" t="s">
        <v>1519</v>
      </c>
      <c r="I403" s="151"/>
      <c r="J403" s="126">
        <v>2</v>
      </c>
      <c r="K403" s="150"/>
      <c r="L403" s="229">
        <f>IF(("Reference probe"&lt;&gt;"Reference probe"),"N","Y")</f>
      </c>
      <c r="M403" s="172">
        <v>697</v>
      </c>
      <c r="N403" s="172">
        <v>714</v>
      </c>
      <c r="O403" s="172">
        <v>749</v>
      </c>
      <c r="P403" s="172">
        <v>754</v>
      </c>
      <c r="Q403" s="172">
        <v>799</v>
      </c>
      <c r="R403" s="172">
        <v>660</v>
      </c>
      <c r="S403" s="172">
        <v>699</v>
      </c>
      <c r="T403" s="172">
        <v>829</v>
      </c>
      <c r="U403" s="172">
        <v>746</v>
      </c>
      <c r="V403" s="172">
        <v>743</v>
      </c>
      <c r="W403" s="172">
        <v>734</v>
      </c>
      <c r="X403" s="172">
        <v>747</v>
      </c>
      <c r="Y403" s="172">
        <v>695</v>
      </c>
    </row>
    <row r="404" ht="11.25" customHeight="1">
      <c r="D404" s="149" t="s">
        <v>1520</v>
      </c>
      <c r="E404" s="150" t="s">
        <v>103</v>
      </c>
      <c r="F404" s="151" t="s">
        <v>1521</v>
      </c>
      <c r="G404" s="150" t="s">
        <v>1522</v>
      </c>
      <c r="H404" s="150" t="s">
        <v>1523</v>
      </c>
      <c r="I404" s="151"/>
      <c r="J404" s="126">
        <v>2</v>
      </c>
      <c r="K404" s="150"/>
      <c r="L404" s="229">
        <f>IF(("Reference probe"&lt;&gt;"Reference probe"),"N","Y")</f>
      </c>
      <c r="M404" s="172">
        <v>728</v>
      </c>
      <c r="N404" s="172">
        <v>720</v>
      </c>
      <c r="O404" s="172">
        <v>764</v>
      </c>
      <c r="P404" s="172">
        <v>792</v>
      </c>
      <c r="Q404" s="172">
        <v>713</v>
      </c>
      <c r="R404" s="172">
        <v>726</v>
      </c>
      <c r="S404" s="172">
        <v>693</v>
      </c>
      <c r="T404" s="172">
        <v>800</v>
      </c>
      <c r="U404" s="172">
        <v>818</v>
      </c>
      <c r="V404" s="172">
        <v>815</v>
      </c>
      <c r="W404" s="172">
        <v>702</v>
      </c>
      <c r="X404" s="172">
        <v>758</v>
      </c>
      <c r="Y404" s="172">
        <v>690</v>
      </c>
    </row>
    <row r="405" ht="11.25" customHeight="1">
      <c r="D405" s="149" t="s">
        <v>1524</v>
      </c>
      <c r="E405" s="150" t="s">
        <v>103</v>
      </c>
      <c r="F405" s="151" t="s">
        <v>1525</v>
      </c>
      <c r="G405" s="150" t="s">
        <v>1522</v>
      </c>
      <c r="H405" s="150" t="s">
        <v>1526</v>
      </c>
      <c r="I405" s="151"/>
      <c r="J405" s="126">
        <v>2</v>
      </c>
      <c r="K405" s="150"/>
      <c r="L405" s="229">
        <f>IF(("Reference probe"&lt;&gt;"Reference probe"),"N","Y")</f>
      </c>
      <c r="M405" s="172">
        <v>796</v>
      </c>
      <c r="N405" s="172">
        <v>736</v>
      </c>
      <c r="O405" s="172">
        <v>748</v>
      </c>
      <c r="P405" s="172">
        <v>733</v>
      </c>
      <c r="Q405" s="172">
        <v>741</v>
      </c>
      <c r="R405" s="172">
        <v>648</v>
      </c>
      <c r="S405" s="172">
        <v>670</v>
      </c>
      <c r="T405" s="172">
        <v>746</v>
      </c>
      <c r="U405" s="172">
        <v>776</v>
      </c>
      <c r="V405" s="172">
        <v>729</v>
      </c>
      <c r="W405" s="172">
        <v>737</v>
      </c>
      <c r="X405" s="172">
        <v>674</v>
      </c>
      <c r="Y405" s="172">
        <v>728</v>
      </c>
    </row>
    <row r="406" ht="11.25" customHeight="1">
      <c r="D406" s="149" t="s">
        <v>1527</v>
      </c>
      <c r="E406" s="150" t="s">
        <v>103</v>
      </c>
      <c r="F406" s="151" t="s">
        <v>1528</v>
      </c>
      <c r="G406" s="150" t="s">
        <v>1522</v>
      </c>
      <c r="H406" s="150" t="s">
        <v>1529</v>
      </c>
      <c r="I406" s="151"/>
      <c r="J406" s="126">
        <v>2</v>
      </c>
      <c r="K406" s="150"/>
      <c r="L406" s="229">
        <f>IF(("Reference probe"&lt;&gt;"Reference probe"),"N","Y")</f>
      </c>
      <c r="M406" s="172">
        <v>729</v>
      </c>
      <c r="N406" s="172">
        <v>681</v>
      </c>
      <c r="O406" s="172">
        <v>627</v>
      </c>
      <c r="P406" s="172">
        <v>651</v>
      </c>
      <c r="Q406" s="172">
        <v>663</v>
      </c>
      <c r="R406" s="172">
        <v>654</v>
      </c>
      <c r="S406" s="172">
        <v>591</v>
      </c>
      <c r="T406" s="172">
        <v>684</v>
      </c>
      <c r="U406" s="172">
        <v>704</v>
      </c>
      <c r="V406" s="172">
        <v>722</v>
      </c>
      <c r="W406" s="172">
        <v>624</v>
      </c>
      <c r="X406" s="172">
        <v>645</v>
      </c>
      <c r="Y406" s="172">
        <v>668</v>
      </c>
    </row>
    <row r="407" ht="11.25" customHeight="1">
      <c r="D407" s="149" t="s">
        <v>1530</v>
      </c>
      <c r="E407" s="150" t="s">
        <v>103</v>
      </c>
      <c r="F407" s="151" t="s">
        <v>1531</v>
      </c>
      <c r="G407" s="150" t="s">
        <v>1532</v>
      </c>
      <c r="H407" s="150" t="s">
        <v>1533</v>
      </c>
      <c r="I407" s="151"/>
      <c r="J407" s="126">
        <v>2</v>
      </c>
      <c r="K407" s="150"/>
      <c r="L407" s="229">
        <f>IF(("Reference probe"&lt;&gt;"Reference probe"),"N","Y")</f>
      </c>
      <c r="M407" s="172">
        <v>652</v>
      </c>
      <c r="N407" s="172">
        <v>665</v>
      </c>
      <c r="O407" s="172">
        <v>685</v>
      </c>
      <c r="P407" s="172">
        <v>630</v>
      </c>
      <c r="Q407" s="172">
        <v>684</v>
      </c>
      <c r="R407" s="172">
        <v>524</v>
      </c>
      <c r="S407" s="172">
        <v>585</v>
      </c>
      <c r="T407" s="172">
        <v>632</v>
      </c>
      <c r="U407" s="172">
        <v>658</v>
      </c>
      <c r="V407" s="172">
        <v>672</v>
      </c>
      <c r="W407" s="172">
        <v>624</v>
      </c>
      <c r="X407" s="172">
        <v>715</v>
      </c>
      <c r="Y407" s="172">
        <v>696</v>
      </c>
    </row>
    <row r="408" ht="11.25" customHeight="1">
      <c r="D408" s="149" t="s">
        <v>1534</v>
      </c>
      <c r="E408" s="150" t="s">
        <v>103</v>
      </c>
      <c r="F408" s="151" t="s">
        <v>1535</v>
      </c>
      <c r="G408" s="150" t="s">
        <v>1536</v>
      </c>
      <c r="H408" s="150" t="s">
        <v>1537</v>
      </c>
      <c r="I408" s="151"/>
      <c r="J408" s="126">
        <v>2</v>
      </c>
      <c r="K408" s="150"/>
      <c r="L408" s="229">
        <f>IF(("Reference probe"&lt;&gt;"Reference probe"),"N","Y")</f>
      </c>
      <c r="M408" s="172">
        <v>697</v>
      </c>
      <c r="N408" s="172">
        <v>707</v>
      </c>
      <c r="O408" s="172">
        <v>718</v>
      </c>
      <c r="P408" s="172">
        <v>719</v>
      </c>
      <c r="Q408" s="172">
        <v>747</v>
      </c>
      <c r="R408" s="172">
        <v>674</v>
      </c>
      <c r="S408" s="172">
        <v>709</v>
      </c>
      <c r="T408" s="172">
        <v>736</v>
      </c>
      <c r="U408" s="172">
        <v>727</v>
      </c>
      <c r="V408" s="172">
        <v>770</v>
      </c>
      <c r="W408" s="172">
        <v>655</v>
      </c>
      <c r="X408" s="172">
        <v>713</v>
      </c>
      <c r="Y408" s="172">
        <v>694</v>
      </c>
    </row>
    <row r="409" ht="11.25" customHeight="1">
      <c r="D409" s="149" t="s">
        <v>1538</v>
      </c>
      <c r="E409" s="150" t="s">
        <v>103</v>
      </c>
      <c r="F409" s="151" t="s">
        <v>1539</v>
      </c>
      <c r="G409" s="150" t="s">
        <v>1536</v>
      </c>
      <c r="H409" s="150" t="s">
        <v>1540</v>
      </c>
      <c r="I409" s="151"/>
      <c r="J409" s="126">
        <v>2</v>
      </c>
      <c r="K409" s="150"/>
      <c r="L409" s="229">
        <f>IF(("Reference probe"&lt;&gt;"Reference probe"),"N","Y")</f>
      </c>
      <c r="M409" s="172">
        <v>861</v>
      </c>
      <c r="N409" s="172">
        <v>865</v>
      </c>
      <c r="O409" s="172">
        <v>797</v>
      </c>
      <c r="P409" s="172">
        <v>708</v>
      </c>
      <c r="Q409" s="172">
        <v>825</v>
      </c>
      <c r="R409" s="172">
        <v>846</v>
      </c>
      <c r="S409" s="172">
        <v>722</v>
      </c>
      <c r="T409" s="172">
        <v>917</v>
      </c>
      <c r="U409" s="172">
        <v>836</v>
      </c>
      <c r="V409" s="172">
        <v>805</v>
      </c>
      <c r="W409" s="172">
        <v>715</v>
      </c>
      <c r="X409" s="172">
        <v>765</v>
      </c>
      <c r="Y409" s="172">
        <v>744</v>
      </c>
    </row>
    <row r="410" ht="11.25" customHeight="1">
      <c r="D410" s="149" t="s">
        <v>1541</v>
      </c>
      <c r="E410" s="150" t="s">
        <v>103</v>
      </c>
      <c r="F410" s="151" t="s">
        <v>1542</v>
      </c>
      <c r="G410" s="150" t="s">
        <v>1536</v>
      </c>
      <c r="H410" s="150" t="s">
        <v>1543</v>
      </c>
      <c r="I410" s="151"/>
      <c r="J410" s="126">
        <v>2</v>
      </c>
      <c r="K410" s="150"/>
      <c r="L410" s="229">
        <f>IF(("Reference probe"&lt;&gt;"Reference probe"),"N","Y")</f>
      </c>
      <c r="M410" s="172">
        <v>675</v>
      </c>
      <c r="N410" s="172">
        <v>671</v>
      </c>
      <c r="O410" s="172">
        <v>615</v>
      </c>
      <c r="P410" s="172">
        <v>579</v>
      </c>
      <c r="Q410" s="172">
        <v>636</v>
      </c>
      <c r="R410" s="172">
        <v>632</v>
      </c>
      <c r="S410" s="172">
        <v>642</v>
      </c>
      <c r="T410" s="172">
        <v>741</v>
      </c>
      <c r="U410" s="172">
        <v>662</v>
      </c>
      <c r="V410" s="172">
        <v>744</v>
      </c>
      <c r="W410" s="172">
        <v>615</v>
      </c>
      <c r="X410" s="172">
        <v>660</v>
      </c>
      <c r="Y410" s="172">
        <v>673</v>
      </c>
    </row>
    <row r="411" ht="11.25" customHeight="1">
      <c r="D411" s="149" t="s">
        <v>1544</v>
      </c>
      <c r="E411" s="150" t="s">
        <v>103</v>
      </c>
      <c r="F411" s="151" t="s">
        <v>1545</v>
      </c>
      <c r="G411" s="150" t="s">
        <v>1546</v>
      </c>
      <c r="H411" s="150" t="s">
        <v>1547</v>
      </c>
      <c r="I411" s="151"/>
      <c r="J411" s="126">
        <v>2</v>
      </c>
      <c r="K411" s="150"/>
      <c r="L411" s="229">
        <f>IF(("Reference probe"&lt;&gt;"Reference probe"),"N","Y")</f>
      </c>
      <c r="M411" s="172">
        <v>640</v>
      </c>
      <c r="N411" s="172">
        <v>676</v>
      </c>
      <c r="O411" s="172">
        <v>743</v>
      </c>
      <c r="P411" s="172">
        <v>694</v>
      </c>
      <c r="Q411" s="172">
        <v>722</v>
      </c>
      <c r="R411" s="172">
        <v>645</v>
      </c>
      <c r="S411" s="172">
        <v>644</v>
      </c>
      <c r="T411" s="172">
        <v>707</v>
      </c>
      <c r="U411" s="172">
        <v>706</v>
      </c>
      <c r="V411" s="172">
        <v>751</v>
      </c>
      <c r="W411" s="172">
        <v>659</v>
      </c>
      <c r="X411" s="172">
        <v>731</v>
      </c>
      <c r="Y411" s="172">
        <v>711</v>
      </c>
    </row>
    <row r="412" ht="11.25" customHeight="1">
      <c r="D412" s="149" t="s">
        <v>1548</v>
      </c>
      <c r="E412" s="150" t="s">
        <v>103</v>
      </c>
      <c r="F412" s="151" t="s">
        <v>1549</v>
      </c>
      <c r="G412" s="150" t="s">
        <v>1546</v>
      </c>
      <c r="H412" s="150" t="s">
        <v>1550</v>
      </c>
      <c r="I412" s="151"/>
      <c r="J412" s="126">
        <v>2</v>
      </c>
      <c r="K412" s="150"/>
      <c r="L412" s="229">
        <f>IF(("Reference probe"&lt;&gt;"Reference probe"),"N","Y")</f>
      </c>
      <c r="M412" s="172">
        <v>679</v>
      </c>
      <c r="N412" s="172">
        <v>650</v>
      </c>
      <c r="O412" s="172">
        <v>604</v>
      </c>
      <c r="P412" s="172">
        <v>701</v>
      </c>
      <c r="Q412" s="172">
        <v>675</v>
      </c>
      <c r="R412" s="172">
        <v>635</v>
      </c>
      <c r="S412" s="172">
        <v>643</v>
      </c>
      <c r="T412" s="172">
        <v>729</v>
      </c>
      <c r="U412" s="172">
        <v>631</v>
      </c>
      <c r="V412" s="172">
        <v>685</v>
      </c>
      <c r="W412" s="172">
        <v>595</v>
      </c>
      <c r="X412" s="172">
        <v>639</v>
      </c>
      <c r="Y412" s="172">
        <v>699</v>
      </c>
    </row>
    <row r="413" ht="11.25" customHeight="1">
      <c r="D413" s="149" t="s">
        <v>1551</v>
      </c>
      <c r="E413" s="150" t="s">
        <v>103</v>
      </c>
      <c r="F413" s="151" t="s">
        <v>1552</v>
      </c>
      <c r="G413" s="150" t="s">
        <v>1553</v>
      </c>
      <c r="H413" s="150" t="s">
        <v>1554</v>
      </c>
      <c r="I413" s="151"/>
      <c r="J413" s="126">
        <v>2</v>
      </c>
      <c r="K413" s="150"/>
      <c r="L413" s="229">
        <f>IF(("Reference probe"&lt;&gt;"Reference probe"),"N","Y")</f>
      </c>
      <c r="M413" s="172">
        <v>726</v>
      </c>
      <c r="N413" s="172">
        <v>698</v>
      </c>
      <c r="O413" s="172">
        <v>665</v>
      </c>
      <c r="P413" s="172">
        <v>711</v>
      </c>
      <c r="Q413" s="172">
        <v>684</v>
      </c>
      <c r="R413" s="172">
        <v>703</v>
      </c>
      <c r="S413" s="172">
        <v>643</v>
      </c>
      <c r="T413" s="172">
        <v>798</v>
      </c>
      <c r="U413" s="172">
        <v>688</v>
      </c>
      <c r="V413" s="172">
        <v>783</v>
      </c>
      <c r="W413" s="172">
        <v>645</v>
      </c>
      <c r="X413" s="172">
        <v>686</v>
      </c>
      <c r="Y413" s="172">
        <v>730</v>
      </c>
    </row>
    <row r="414" ht="11.25" customHeight="1">
      <c r="D414" s="149" t="s">
        <v>1555</v>
      </c>
      <c r="E414" s="150" t="s">
        <v>103</v>
      </c>
      <c r="F414" s="151" t="s">
        <v>1556</v>
      </c>
      <c r="G414" s="150" t="s">
        <v>1553</v>
      </c>
      <c r="H414" s="150" t="s">
        <v>1557</v>
      </c>
      <c r="I414" s="151"/>
      <c r="J414" s="126">
        <v>2</v>
      </c>
      <c r="K414" s="150"/>
      <c r="L414" s="229">
        <f>IF(("Default"&lt;&gt;"Reference probe"),"N","Y")</f>
      </c>
      <c r="M414" s="172">
        <v>701</v>
      </c>
      <c r="N414" s="172">
        <v>686</v>
      </c>
      <c r="O414" s="172">
        <v>631</v>
      </c>
      <c r="P414" s="172">
        <v>562</v>
      </c>
      <c r="Q414" s="172">
        <v>630</v>
      </c>
      <c r="R414" s="172">
        <v>603</v>
      </c>
      <c r="S414" s="172">
        <v>602</v>
      </c>
      <c r="T414" s="172">
        <v>710</v>
      </c>
      <c r="U414" s="172">
        <v>662</v>
      </c>
      <c r="V414" s="172">
        <v>685</v>
      </c>
      <c r="W414" s="172">
        <v>612</v>
      </c>
      <c r="X414" s="172">
        <v>607</v>
      </c>
      <c r="Y414" s="172">
        <v>646</v>
      </c>
    </row>
    <row r="415" ht="11.25" customHeight="1">
      <c r="D415" s="149" t="s">
        <v>1558</v>
      </c>
      <c r="E415" s="150" t="s">
        <v>103</v>
      </c>
      <c r="F415" s="151" t="s">
        <v>1559</v>
      </c>
      <c r="G415" s="150" t="s">
        <v>1560</v>
      </c>
      <c r="H415" s="150" t="s">
        <v>1561</v>
      </c>
      <c r="I415" s="151"/>
      <c r="J415" s="126">
        <v>2</v>
      </c>
      <c r="K415" s="150" t="s">
        <v>199</v>
      </c>
      <c r="L415" s="229">
        <f>IF(("Reference probe"&lt;&gt;"Reference probe"),"N","Y")</f>
      </c>
      <c r="M415" s="172">
        <v>666</v>
      </c>
      <c r="N415" s="172">
        <v>714</v>
      </c>
      <c r="O415" s="172">
        <v>594</v>
      </c>
      <c r="P415" s="172">
        <v>625</v>
      </c>
      <c r="Q415" s="172">
        <v>679</v>
      </c>
      <c r="R415" s="172">
        <v>573</v>
      </c>
      <c r="S415" s="172">
        <v>571</v>
      </c>
      <c r="T415" s="172">
        <v>623</v>
      </c>
      <c r="U415" s="172">
        <v>640</v>
      </c>
      <c r="V415" s="172">
        <v>629</v>
      </c>
      <c r="W415" s="172">
        <v>615</v>
      </c>
      <c r="X415" s="172">
        <v>651</v>
      </c>
      <c r="Y415" s="172">
        <v>616</v>
      </c>
    </row>
    <row r="416" ht="11.25" customHeight="1">
      <c r="D416" s="149" t="s">
        <v>1562</v>
      </c>
      <c r="E416" s="150" t="s">
        <v>103</v>
      </c>
      <c r="F416" s="151" t="s">
        <v>1563</v>
      </c>
      <c r="G416" s="150" t="s">
        <v>1560</v>
      </c>
      <c r="H416" s="150" t="s">
        <v>1564</v>
      </c>
      <c r="I416" s="151"/>
      <c r="J416" s="126">
        <v>2</v>
      </c>
      <c r="K416" s="150"/>
      <c r="L416" s="229">
        <f>IF(("Reference probe"&lt;&gt;"Reference probe"),"N","Y")</f>
      </c>
      <c r="M416" s="172">
        <v>630</v>
      </c>
      <c r="N416" s="172">
        <v>696</v>
      </c>
      <c r="O416" s="172">
        <v>659</v>
      </c>
      <c r="P416" s="172">
        <v>658</v>
      </c>
      <c r="Q416" s="172">
        <v>689</v>
      </c>
      <c r="R416" s="172">
        <v>641</v>
      </c>
      <c r="S416" s="172">
        <v>618</v>
      </c>
      <c r="T416" s="172">
        <v>736</v>
      </c>
      <c r="U416" s="172">
        <v>702</v>
      </c>
      <c r="V416" s="172">
        <v>810</v>
      </c>
      <c r="W416" s="172">
        <v>585</v>
      </c>
      <c r="X416" s="172">
        <v>641</v>
      </c>
      <c r="Y416" s="172">
        <v>697</v>
      </c>
    </row>
    <row r="417" ht="11.25" customHeight="1">
      <c r="D417" s="149" t="s">
        <v>1565</v>
      </c>
      <c r="E417" s="150" t="s">
        <v>103</v>
      </c>
      <c r="F417" s="151" t="s">
        <v>1566</v>
      </c>
      <c r="G417" s="150" t="s">
        <v>1567</v>
      </c>
      <c r="H417" s="150" t="s">
        <v>1568</v>
      </c>
      <c r="I417" s="151"/>
      <c r="J417" s="126">
        <v>2</v>
      </c>
      <c r="K417" s="150"/>
      <c r="L417" s="229">
        <f>IF(("Reference probe"&lt;&gt;"Reference probe"),"N","Y")</f>
      </c>
      <c r="M417" s="172">
        <v>765</v>
      </c>
      <c r="N417" s="172">
        <v>751</v>
      </c>
      <c r="O417" s="172">
        <v>714</v>
      </c>
      <c r="P417" s="172">
        <v>755</v>
      </c>
      <c r="Q417" s="172">
        <v>759</v>
      </c>
      <c r="R417" s="172">
        <v>710</v>
      </c>
      <c r="S417" s="172">
        <v>647</v>
      </c>
      <c r="T417" s="172">
        <v>795</v>
      </c>
      <c r="U417" s="172">
        <v>785</v>
      </c>
      <c r="V417" s="172">
        <v>787</v>
      </c>
      <c r="W417" s="172">
        <v>654</v>
      </c>
      <c r="X417" s="172">
        <v>750</v>
      </c>
      <c r="Y417" s="172">
        <v>754</v>
      </c>
    </row>
    <row r="418" ht="11.25" customHeight="1">
      <c r="D418" s="149" t="s">
        <v>1569</v>
      </c>
      <c r="E418" s="150" t="s">
        <v>103</v>
      </c>
      <c r="F418" s="151" t="s">
        <v>1570</v>
      </c>
      <c r="G418" s="150" t="s">
        <v>1567</v>
      </c>
      <c r="H418" s="150" t="s">
        <v>1571</v>
      </c>
      <c r="I418" s="151"/>
      <c r="J418" s="126">
        <v>2</v>
      </c>
      <c r="K418" s="150"/>
      <c r="L418" s="229">
        <f>IF(("Reference probe"&lt;&gt;"Reference probe"),"N","Y")</f>
      </c>
      <c r="M418" s="172">
        <v>604</v>
      </c>
      <c r="N418" s="172">
        <v>659</v>
      </c>
      <c r="O418" s="172">
        <v>606</v>
      </c>
      <c r="P418" s="172">
        <v>593</v>
      </c>
      <c r="Q418" s="172">
        <v>546</v>
      </c>
      <c r="R418" s="172">
        <v>580</v>
      </c>
      <c r="S418" s="172">
        <v>550</v>
      </c>
      <c r="T418" s="172">
        <v>683</v>
      </c>
      <c r="U418" s="172">
        <v>561</v>
      </c>
      <c r="V418" s="172">
        <v>603</v>
      </c>
      <c r="W418" s="172">
        <v>557</v>
      </c>
      <c r="X418" s="172">
        <v>574</v>
      </c>
      <c r="Y418" s="172">
        <v>557</v>
      </c>
    </row>
    <row r="419" ht="11.25" customHeight="1">
      <c r="D419" s="149" t="s">
        <v>1572</v>
      </c>
      <c r="E419" s="150" t="s">
        <v>103</v>
      </c>
      <c r="F419" s="151" t="s">
        <v>1573</v>
      </c>
      <c r="G419" s="150" t="s">
        <v>1574</v>
      </c>
      <c r="H419" s="150" t="s">
        <v>1575</v>
      </c>
      <c r="I419" s="151"/>
      <c r="J419" s="126">
        <v>2</v>
      </c>
      <c r="K419" s="150"/>
      <c r="L419" s="229">
        <f>IF(("Reference probe"&lt;&gt;"Reference probe"),"N","Y")</f>
      </c>
      <c r="M419" s="172">
        <v>880</v>
      </c>
      <c r="N419" s="172">
        <v>854</v>
      </c>
      <c r="O419" s="172">
        <v>824</v>
      </c>
      <c r="P419" s="172">
        <v>737</v>
      </c>
      <c r="Q419" s="172">
        <v>865</v>
      </c>
      <c r="R419" s="172">
        <v>706</v>
      </c>
      <c r="S419" s="172">
        <v>705</v>
      </c>
      <c r="T419" s="172">
        <v>812</v>
      </c>
      <c r="U419" s="172">
        <v>804</v>
      </c>
      <c r="V419" s="172">
        <v>820</v>
      </c>
      <c r="W419" s="172">
        <v>684</v>
      </c>
      <c r="X419" s="172">
        <v>848</v>
      </c>
      <c r="Y419" s="172">
        <v>787</v>
      </c>
    </row>
    <row r="420" ht="11.25" customHeight="1">
      <c r="D420" s="149" t="s">
        <v>1576</v>
      </c>
      <c r="E420" s="150" t="s">
        <v>103</v>
      </c>
      <c r="F420" s="151" t="s">
        <v>1577</v>
      </c>
      <c r="G420" s="150" t="s">
        <v>1574</v>
      </c>
      <c r="H420" s="150" t="s">
        <v>1578</v>
      </c>
      <c r="I420" s="151"/>
      <c r="J420" s="126">
        <v>2</v>
      </c>
      <c r="K420" s="150"/>
      <c r="L420" s="229">
        <f>IF(("Reference probe"&lt;&gt;"Reference probe"),"N","Y")</f>
      </c>
      <c r="M420" s="172">
        <v>693</v>
      </c>
      <c r="N420" s="172">
        <v>717</v>
      </c>
      <c r="O420" s="172">
        <v>665</v>
      </c>
      <c r="P420" s="172">
        <v>728</v>
      </c>
      <c r="Q420" s="172">
        <v>685</v>
      </c>
      <c r="R420" s="172">
        <v>653</v>
      </c>
      <c r="S420" s="172">
        <v>633</v>
      </c>
      <c r="T420" s="172">
        <v>678</v>
      </c>
      <c r="U420" s="172">
        <v>744</v>
      </c>
      <c r="V420" s="172">
        <v>783</v>
      </c>
      <c r="W420" s="172">
        <v>738</v>
      </c>
      <c r="X420" s="172">
        <v>729</v>
      </c>
      <c r="Y420" s="172">
        <v>710</v>
      </c>
    </row>
    <row r="421" ht="11.25" customHeight="1">
      <c r="D421" s="149" t="s">
        <v>1579</v>
      </c>
      <c r="E421" s="150" t="s">
        <v>103</v>
      </c>
      <c r="F421" s="151" t="s">
        <v>1580</v>
      </c>
      <c r="G421" s="150" t="s">
        <v>1581</v>
      </c>
      <c r="H421" s="150" t="s">
        <v>1582</v>
      </c>
      <c r="I421" s="151"/>
      <c r="J421" s="126">
        <v>2</v>
      </c>
      <c r="K421" s="150"/>
      <c r="L421" s="229">
        <f>IF(("Reference probe"&lt;&gt;"Reference probe"),"N","Y")</f>
      </c>
      <c r="M421" s="172">
        <v>784</v>
      </c>
      <c r="N421" s="172">
        <v>813</v>
      </c>
      <c r="O421" s="172">
        <v>831</v>
      </c>
      <c r="P421" s="172">
        <v>795</v>
      </c>
      <c r="Q421" s="172">
        <v>843</v>
      </c>
      <c r="R421" s="172">
        <v>781</v>
      </c>
      <c r="S421" s="172">
        <v>749</v>
      </c>
      <c r="T421" s="172">
        <v>858</v>
      </c>
      <c r="U421" s="172">
        <v>832</v>
      </c>
      <c r="V421" s="172">
        <v>846</v>
      </c>
      <c r="W421" s="172">
        <v>750</v>
      </c>
      <c r="X421" s="172">
        <v>738</v>
      </c>
      <c r="Y421" s="172">
        <v>834</v>
      </c>
    </row>
    <row r="422" ht="11.25" customHeight="1">
      <c r="D422" s="149" t="s">
        <v>1583</v>
      </c>
      <c r="E422" s="150" t="s">
        <v>103</v>
      </c>
      <c r="F422" s="151" t="s">
        <v>1584</v>
      </c>
      <c r="G422" s="150" t="s">
        <v>1581</v>
      </c>
      <c r="H422" s="150" t="s">
        <v>1585</v>
      </c>
      <c r="I422" s="151"/>
      <c r="J422" s="126">
        <v>2</v>
      </c>
      <c r="K422" s="150"/>
      <c r="L422" s="229">
        <f>IF(("Reference probe"&lt;&gt;"Reference probe"),"N","Y")</f>
      </c>
      <c r="M422" s="172">
        <v>813</v>
      </c>
      <c r="N422" s="172">
        <v>887</v>
      </c>
      <c r="O422" s="172">
        <v>798</v>
      </c>
      <c r="P422" s="172">
        <v>846</v>
      </c>
      <c r="Q422" s="172">
        <v>887</v>
      </c>
      <c r="R422" s="172">
        <v>838</v>
      </c>
      <c r="S422" s="172">
        <v>819</v>
      </c>
      <c r="T422" s="172">
        <v>946</v>
      </c>
      <c r="U422" s="172">
        <v>869</v>
      </c>
      <c r="V422" s="172">
        <v>840</v>
      </c>
      <c r="W422" s="172">
        <v>748</v>
      </c>
      <c r="X422" s="172">
        <v>864</v>
      </c>
      <c r="Y422" s="172">
        <v>863</v>
      </c>
    </row>
    <row r="423" ht="11.25" customHeight="1">
      <c r="D423" s="149" t="s">
        <v>1586</v>
      </c>
      <c r="E423" s="150" t="s">
        <v>103</v>
      </c>
      <c r="F423" s="151" t="s">
        <v>1587</v>
      </c>
      <c r="G423" s="150" t="s">
        <v>1581</v>
      </c>
      <c r="H423" s="150" t="s">
        <v>1588</v>
      </c>
      <c r="I423" s="151"/>
      <c r="J423" s="126">
        <v>2</v>
      </c>
      <c r="K423" s="150"/>
      <c r="L423" s="229">
        <f>IF(("Reference probe"&lt;&gt;"Reference probe"),"N","Y")</f>
      </c>
      <c r="M423" s="172">
        <v>745</v>
      </c>
      <c r="N423" s="172">
        <v>837</v>
      </c>
      <c r="O423" s="172">
        <v>777</v>
      </c>
      <c r="P423" s="172">
        <v>708</v>
      </c>
      <c r="Q423" s="172">
        <v>741</v>
      </c>
      <c r="R423" s="172">
        <v>642</v>
      </c>
      <c r="S423" s="172">
        <v>752</v>
      </c>
      <c r="T423" s="172">
        <v>869</v>
      </c>
      <c r="U423" s="172">
        <v>764</v>
      </c>
      <c r="V423" s="172">
        <v>774</v>
      </c>
      <c r="W423" s="172">
        <v>702</v>
      </c>
      <c r="X423" s="172">
        <v>705</v>
      </c>
      <c r="Y423" s="172">
        <v>834</v>
      </c>
    </row>
    <row r="424" ht="11.25" customHeight="1">
      <c r="D424" s="149" t="s">
        <v>1589</v>
      </c>
      <c r="E424" s="150" t="s">
        <v>103</v>
      </c>
      <c r="F424" s="151" t="s">
        <v>1590</v>
      </c>
      <c r="G424" s="150" t="s">
        <v>1591</v>
      </c>
      <c r="H424" s="150" t="s">
        <v>1592</v>
      </c>
      <c r="I424" s="151"/>
      <c r="J424" s="126">
        <v>2</v>
      </c>
      <c r="K424" s="150"/>
      <c r="L424" s="229">
        <f>IF(("Default"&lt;&gt;"Reference probe"),"N","Y")</f>
      </c>
      <c r="M424" s="172">
        <v>766</v>
      </c>
      <c r="N424" s="172">
        <v>717</v>
      </c>
      <c r="O424" s="172">
        <v>753</v>
      </c>
      <c r="P424" s="172">
        <v>715</v>
      </c>
      <c r="Q424" s="172">
        <v>708</v>
      </c>
      <c r="R424" s="172">
        <v>782</v>
      </c>
      <c r="S424" s="172">
        <v>728</v>
      </c>
      <c r="T424" s="172">
        <v>833</v>
      </c>
      <c r="U424" s="172">
        <v>776</v>
      </c>
      <c r="V424" s="172">
        <v>828</v>
      </c>
      <c r="W424" s="172">
        <v>750</v>
      </c>
      <c r="X424" s="172">
        <v>816</v>
      </c>
      <c r="Y424" s="172">
        <v>733</v>
      </c>
    </row>
    <row r="425" ht="11.25" customHeight="1">
      <c r="D425" s="149" t="s">
        <v>1593</v>
      </c>
      <c r="E425" s="150" t="s">
        <v>103</v>
      </c>
      <c r="F425" s="151" t="s">
        <v>1594</v>
      </c>
      <c r="G425" s="150" t="s">
        <v>1591</v>
      </c>
      <c r="H425" s="150" t="s">
        <v>1595</v>
      </c>
      <c r="I425" s="151"/>
      <c r="J425" s="126">
        <v>2</v>
      </c>
      <c r="K425" s="150"/>
      <c r="L425" s="229">
        <f>IF(("Reference probe"&lt;&gt;"Reference probe"),"N","Y")</f>
      </c>
      <c r="M425" s="172">
        <v>756</v>
      </c>
      <c r="N425" s="172">
        <v>796</v>
      </c>
      <c r="O425" s="172">
        <v>731</v>
      </c>
      <c r="P425" s="172">
        <v>686</v>
      </c>
      <c r="Q425" s="172">
        <v>772</v>
      </c>
      <c r="R425" s="172">
        <v>649</v>
      </c>
      <c r="S425" s="172">
        <v>703</v>
      </c>
      <c r="T425" s="172">
        <v>793</v>
      </c>
      <c r="U425" s="172">
        <v>728</v>
      </c>
      <c r="V425" s="172">
        <v>841</v>
      </c>
      <c r="W425" s="172">
        <v>695</v>
      </c>
      <c r="X425" s="172">
        <v>810</v>
      </c>
      <c r="Y425" s="172">
        <v>707</v>
      </c>
    </row>
    <row r="426" ht="11.25" customHeight="1">
      <c r="D426" s="149" t="s">
        <v>1596</v>
      </c>
      <c r="E426" s="150" t="s">
        <v>103</v>
      </c>
      <c r="F426" s="151" t="s">
        <v>1597</v>
      </c>
      <c r="G426" s="150" t="s">
        <v>1598</v>
      </c>
      <c r="H426" s="150" t="s">
        <v>1599</v>
      </c>
      <c r="I426" s="151"/>
      <c r="J426" s="126">
        <v>2</v>
      </c>
      <c r="K426" s="150"/>
      <c r="L426" s="229">
        <f>IF(("Default"&lt;&gt;"Reference probe"),"N","Y")</f>
      </c>
      <c r="M426" s="172">
        <v>667</v>
      </c>
      <c r="N426" s="172">
        <v>697</v>
      </c>
      <c r="O426" s="172">
        <v>623</v>
      </c>
      <c r="P426" s="172">
        <v>551</v>
      </c>
      <c r="Q426" s="172">
        <v>685</v>
      </c>
      <c r="R426" s="172">
        <v>572</v>
      </c>
      <c r="S426" s="172">
        <v>595</v>
      </c>
      <c r="T426" s="172">
        <v>627</v>
      </c>
      <c r="U426" s="172">
        <v>640</v>
      </c>
      <c r="V426" s="172">
        <v>654</v>
      </c>
      <c r="W426" s="172">
        <v>575</v>
      </c>
      <c r="X426" s="172">
        <v>646</v>
      </c>
      <c r="Y426" s="172">
        <v>589</v>
      </c>
    </row>
    <row r="427" ht="11.25" customHeight="1">
      <c r="D427" s="149" t="s">
        <v>1600</v>
      </c>
      <c r="E427" s="150" t="s">
        <v>103</v>
      </c>
      <c r="F427" s="151" t="s">
        <v>1601</v>
      </c>
      <c r="G427" s="150" t="s">
        <v>1598</v>
      </c>
      <c r="H427" s="150" t="s">
        <v>1602</v>
      </c>
      <c r="I427" s="151"/>
      <c r="J427" s="126">
        <v>2</v>
      </c>
      <c r="K427" s="150" t="s">
        <v>152</v>
      </c>
      <c r="L427" s="229">
        <f>IF(("Default"&lt;&gt;"Reference probe"),"N","Y")</f>
      </c>
      <c r="M427" s="172">
        <v>612</v>
      </c>
      <c r="N427" s="172">
        <v>636</v>
      </c>
      <c r="O427" s="172">
        <v>648</v>
      </c>
      <c r="P427" s="172">
        <v>630</v>
      </c>
      <c r="Q427" s="172">
        <v>628</v>
      </c>
      <c r="R427" s="172">
        <v>607</v>
      </c>
      <c r="S427" s="172">
        <v>648</v>
      </c>
      <c r="T427" s="172">
        <v>658</v>
      </c>
      <c r="U427" s="172">
        <v>662</v>
      </c>
      <c r="V427" s="172">
        <v>702</v>
      </c>
      <c r="W427" s="172">
        <v>562</v>
      </c>
      <c r="X427" s="172">
        <v>612</v>
      </c>
      <c r="Y427" s="172">
        <v>594</v>
      </c>
    </row>
    <row r="428" ht="11.25" customHeight="1">
      <c r="D428" s="149" t="s">
        <v>1603</v>
      </c>
      <c r="E428" s="150" t="s">
        <v>103</v>
      </c>
      <c r="F428" s="151" t="s">
        <v>1604</v>
      </c>
      <c r="G428" s="150" t="s">
        <v>1598</v>
      </c>
      <c r="H428" s="150" t="s">
        <v>1605</v>
      </c>
      <c r="I428" s="151"/>
      <c r="J428" s="126">
        <v>2</v>
      </c>
      <c r="K428" s="150" t="s">
        <v>152</v>
      </c>
      <c r="L428" s="229">
        <f>IF(("Default"&lt;&gt;"Reference probe"),"N","Y")</f>
      </c>
      <c r="M428" s="172">
        <v>674</v>
      </c>
      <c r="N428" s="172">
        <v>697</v>
      </c>
      <c r="O428" s="172">
        <v>696</v>
      </c>
      <c r="P428" s="172">
        <v>673</v>
      </c>
      <c r="Q428" s="172">
        <v>717</v>
      </c>
      <c r="R428" s="172">
        <v>606</v>
      </c>
      <c r="S428" s="172">
        <v>686</v>
      </c>
      <c r="T428" s="172">
        <v>769</v>
      </c>
      <c r="U428" s="172">
        <v>712</v>
      </c>
      <c r="V428" s="172">
        <v>725</v>
      </c>
      <c r="W428" s="172">
        <v>683</v>
      </c>
      <c r="X428" s="172">
        <v>689</v>
      </c>
      <c r="Y428" s="172">
        <v>698</v>
      </c>
    </row>
    <row r="429" ht="11.25" customHeight="1">
      <c r="D429" s="149" t="s">
        <v>1606</v>
      </c>
      <c r="E429" s="150" t="s">
        <v>103</v>
      </c>
      <c r="F429" s="151" t="s">
        <v>1607</v>
      </c>
      <c r="G429" s="150" t="s">
        <v>1608</v>
      </c>
      <c r="H429" s="150" t="s">
        <v>1609</v>
      </c>
      <c r="I429" s="151"/>
      <c r="J429" s="126">
        <v>2</v>
      </c>
      <c r="K429" s="150"/>
      <c r="L429" s="229">
        <f>IF(("Default"&lt;&gt;"Reference probe"),"N","Y")</f>
      </c>
      <c r="M429" s="172">
        <v>632</v>
      </c>
      <c r="N429" s="172">
        <v>680</v>
      </c>
      <c r="O429" s="172">
        <v>667</v>
      </c>
      <c r="P429" s="172">
        <v>610</v>
      </c>
      <c r="Q429" s="172">
        <v>710</v>
      </c>
      <c r="R429" s="172">
        <v>648</v>
      </c>
      <c r="S429" s="172">
        <v>581</v>
      </c>
      <c r="T429" s="172">
        <v>718</v>
      </c>
      <c r="U429" s="172">
        <v>694</v>
      </c>
      <c r="V429" s="172">
        <v>679</v>
      </c>
      <c r="W429" s="172">
        <v>624</v>
      </c>
      <c r="X429" s="172">
        <v>631</v>
      </c>
      <c r="Y429" s="172">
        <v>625</v>
      </c>
    </row>
    <row r="430" ht="11.25" customHeight="1">
      <c r="D430" s="149" t="s">
        <v>1610</v>
      </c>
      <c r="E430" s="150" t="s">
        <v>103</v>
      </c>
      <c r="F430" s="151" t="s">
        <v>1611</v>
      </c>
      <c r="G430" s="150" t="s">
        <v>1612</v>
      </c>
      <c r="H430" s="150" t="s">
        <v>1613</v>
      </c>
      <c r="I430" s="151"/>
      <c r="J430" s="126">
        <v>2</v>
      </c>
      <c r="K430" s="150"/>
      <c r="L430" s="229">
        <f>IF(("Default"&lt;&gt;"Reference probe"),"N","Y")</f>
      </c>
      <c r="M430" s="172">
        <v>585</v>
      </c>
      <c r="N430" s="172">
        <v>592</v>
      </c>
      <c r="O430" s="172">
        <v>544</v>
      </c>
      <c r="P430" s="172">
        <v>491</v>
      </c>
      <c r="Q430" s="172">
        <v>609</v>
      </c>
      <c r="R430" s="172">
        <v>563</v>
      </c>
      <c r="S430" s="172">
        <v>598</v>
      </c>
      <c r="T430" s="172">
        <v>606</v>
      </c>
      <c r="U430" s="172">
        <v>578</v>
      </c>
      <c r="V430" s="172">
        <v>719</v>
      </c>
      <c r="W430" s="172">
        <v>516</v>
      </c>
      <c r="X430" s="172">
        <v>599</v>
      </c>
      <c r="Y430" s="172">
        <v>554</v>
      </c>
    </row>
    <row r="431" ht="11.25" customHeight="1">
      <c r="D431" s="149" t="s">
        <v>1614</v>
      </c>
      <c r="E431" s="150" t="s">
        <v>103</v>
      </c>
      <c r="F431" s="151" t="s">
        <v>1615</v>
      </c>
      <c r="G431" s="150" t="s">
        <v>1616</v>
      </c>
      <c r="H431" s="150" t="s">
        <v>1617</v>
      </c>
      <c r="I431" s="151"/>
      <c r="J431" s="126">
        <v>2</v>
      </c>
      <c r="K431" s="150"/>
      <c r="L431" s="229">
        <f>IF(("Reference probe"&lt;&gt;"Reference probe"),"N","Y")</f>
      </c>
      <c r="M431" s="172">
        <v>837</v>
      </c>
      <c r="N431" s="172">
        <v>831</v>
      </c>
      <c r="O431" s="172">
        <v>824</v>
      </c>
      <c r="P431" s="172">
        <v>847</v>
      </c>
      <c r="Q431" s="172">
        <v>914</v>
      </c>
      <c r="R431" s="172">
        <v>866</v>
      </c>
      <c r="S431" s="172">
        <v>800</v>
      </c>
      <c r="T431" s="172">
        <v>939</v>
      </c>
      <c r="U431" s="172">
        <v>913</v>
      </c>
      <c r="V431" s="172">
        <v>912</v>
      </c>
      <c r="W431" s="172">
        <v>894</v>
      </c>
      <c r="X431" s="172">
        <v>811</v>
      </c>
      <c r="Y431" s="172">
        <v>858</v>
      </c>
    </row>
    <row r="432" ht="11.25" customHeight="1">
      <c r="D432" s="149" t="s">
        <v>1618</v>
      </c>
      <c r="E432" s="150" t="s">
        <v>103</v>
      </c>
      <c r="F432" s="151" t="s">
        <v>1619</v>
      </c>
      <c r="G432" s="150" t="s">
        <v>1620</v>
      </c>
      <c r="H432" s="150" t="s">
        <v>1621</v>
      </c>
      <c r="I432" s="151"/>
      <c r="J432" s="126">
        <v>2</v>
      </c>
      <c r="K432" s="150"/>
      <c r="L432" s="229">
        <f>IF(("Reference probe"&lt;&gt;"Reference probe"),"N","Y")</f>
      </c>
      <c r="M432" s="172">
        <v>757</v>
      </c>
      <c r="N432" s="172">
        <v>758</v>
      </c>
      <c r="O432" s="172">
        <v>655</v>
      </c>
      <c r="P432" s="172">
        <v>646</v>
      </c>
      <c r="Q432" s="172">
        <v>640</v>
      </c>
      <c r="R432" s="172">
        <v>613</v>
      </c>
      <c r="S432" s="172">
        <v>747</v>
      </c>
      <c r="T432" s="172">
        <v>779</v>
      </c>
      <c r="U432" s="172">
        <v>685</v>
      </c>
      <c r="V432" s="172">
        <v>763</v>
      </c>
      <c r="W432" s="172">
        <v>625</v>
      </c>
      <c r="X432" s="172">
        <v>647</v>
      </c>
      <c r="Y432" s="172">
        <v>692</v>
      </c>
    </row>
    <row r="433" ht="11.25" customHeight="1">
      <c r="D433" s="149" t="s">
        <v>1622</v>
      </c>
      <c r="E433" s="150" t="s">
        <v>103</v>
      </c>
      <c r="F433" s="151" t="s">
        <v>1623</v>
      </c>
      <c r="G433" s="150" t="s">
        <v>1620</v>
      </c>
      <c r="H433" s="150" t="s">
        <v>1624</v>
      </c>
      <c r="I433" s="151"/>
      <c r="J433" s="126">
        <v>2</v>
      </c>
      <c r="K433" s="150"/>
      <c r="L433" s="229">
        <f>IF(("Reference probe"&lt;&gt;"Reference probe"),"N","Y")</f>
      </c>
      <c r="M433" s="172">
        <v>609</v>
      </c>
      <c r="N433" s="172">
        <v>616</v>
      </c>
      <c r="O433" s="172">
        <v>610</v>
      </c>
      <c r="P433" s="172">
        <v>611</v>
      </c>
      <c r="Q433" s="172">
        <v>612</v>
      </c>
      <c r="R433" s="172">
        <v>587</v>
      </c>
      <c r="S433" s="172">
        <v>543</v>
      </c>
      <c r="T433" s="172">
        <v>666</v>
      </c>
      <c r="U433" s="172">
        <v>688</v>
      </c>
      <c r="V433" s="172">
        <v>673</v>
      </c>
      <c r="W433" s="172">
        <v>593</v>
      </c>
      <c r="X433" s="172">
        <v>631</v>
      </c>
      <c r="Y433" s="172">
        <v>647</v>
      </c>
    </row>
    <row r="434" ht="11.25" customHeight="1">
      <c r="D434" s="149" t="s">
        <v>1625</v>
      </c>
      <c r="E434" s="150" t="s">
        <v>103</v>
      </c>
      <c r="F434" s="151" t="s">
        <v>1626</v>
      </c>
      <c r="G434" s="150" t="s">
        <v>1620</v>
      </c>
      <c r="H434" s="150" t="s">
        <v>1627</v>
      </c>
      <c r="I434" s="151"/>
      <c r="J434" s="126">
        <v>2</v>
      </c>
      <c r="K434" s="150"/>
      <c r="L434" s="229">
        <f>IF(("Default"&lt;&gt;"Reference probe"),"N","Y")</f>
      </c>
      <c r="M434" s="172">
        <v>827</v>
      </c>
      <c r="N434" s="172">
        <v>880</v>
      </c>
      <c r="O434" s="172">
        <v>752</v>
      </c>
      <c r="P434" s="172">
        <v>767</v>
      </c>
      <c r="Q434" s="172">
        <v>808</v>
      </c>
      <c r="R434" s="172">
        <v>800</v>
      </c>
      <c r="S434" s="172">
        <v>755</v>
      </c>
      <c r="T434" s="172">
        <v>792</v>
      </c>
      <c r="U434" s="172">
        <v>782</v>
      </c>
      <c r="V434" s="172">
        <v>805</v>
      </c>
      <c r="W434" s="172">
        <v>727</v>
      </c>
      <c r="X434" s="172">
        <v>735</v>
      </c>
      <c r="Y434" s="172">
        <v>760</v>
      </c>
    </row>
    <row r="435" ht="11.25" customHeight="1">
      <c r="D435" s="149" t="s">
        <v>1628</v>
      </c>
      <c r="E435" s="150" t="s">
        <v>103</v>
      </c>
      <c r="F435" s="151" t="s">
        <v>1629</v>
      </c>
      <c r="G435" s="150" t="s">
        <v>1630</v>
      </c>
      <c r="H435" s="150" t="s">
        <v>1631</v>
      </c>
      <c r="I435" s="151"/>
      <c r="J435" s="126">
        <v>2</v>
      </c>
      <c r="K435" s="150"/>
      <c r="L435" s="229">
        <f>IF(("Reference probe"&lt;&gt;"Reference probe"),"N","Y")</f>
      </c>
      <c r="M435" s="172">
        <v>742</v>
      </c>
      <c r="N435" s="172">
        <v>748</v>
      </c>
      <c r="O435" s="172">
        <v>773</v>
      </c>
      <c r="P435" s="172">
        <v>820</v>
      </c>
      <c r="Q435" s="172">
        <v>867</v>
      </c>
      <c r="R435" s="172">
        <v>743</v>
      </c>
      <c r="S435" s="172">
        <v>749</v>
      </c>
      <c r="T435" s="172">
        <v>872</v>
      </c>
      <c r="U435" s="172">
        <v>820</v>
      </c>
      <c r="V435" s="172">
        <v>869</v>
      </c>
      <c r="W435" s="172">
        <v>735</v>
      </c>
      <c r="X435" s="172">
        <v>761</v>
      </c>
      <c r="Y435" s="172">
        <v>808</v>
      </c>
    </row>
    <row r="436" ht="11.25" customHeight="1">
      <c r="D436" s="149" t="s">
        <v>1632</v>
      </c>
      <c r="E436" s="150" t="s">
        <v>103</v>
      </c>
      <c r="F436" s="151" t="s">
        <v>1633</v>
      </c>
      <c r="G436" s="150" t="s">
        <v>1634</v>
      </c>
      <c r="H436" s="150" t="s">
        <v>1635</v>
      </c>
      <c r="I436" s="151"/>
      <c r="J436" s="126">
        <v>2</v>
      </c>
      <c r="K436" s="150"/>
      <c r="L436" s="229">
        <f>IF(("Reference probe"&lt;&gt;"Reference probe"),"N","Y")</f>
      </c>
      <c r="M436" s="172">
        <v>817</v>
      </c>
      <c r="N436" s="172">
        <v>820</v>
      </c>
      <c r="O436" s="172">
        <v>676</v>
      </c>
      <c r="P436" s="172">
        <v>735</v>
      </c>
      <c r="Q436" s="172">
        <v>765</v>
      </c>
      <c r="R436" s="172">
        <v>692</v>
      </c>
      <c r="S436" s="172">
        <v>679</v>
      </c>
      <c r="T436" s="172">
        <v>828</v>
      </c>
      <c r="U436" s="172">
        <v>797</v>
      </c>
      <c r="V436" s="172">
        <v>845</v>
      </c>
      <c r="W436" s="172">
        <v>718</v>
      </c>
      <c r="X436" s="172">
        <v>712</v>
      </c>
      <c r="Y436" s="172">
        <v>795</v>
      </c>
    </row>
    <row r="437" ht="11.25" customHeight="1">
      <c r="D437" s="149" t="s">
        <v>1636</v>
      </c>
      <c r="E437" s="150" t="s">
        <v>103</v>
      </c>
      <c r="F437" s="151" t="s">
        <v>1637</v>
      </c>
      <c r="G437" s="150" t="s">
        <v>1634</v>
      </c>
      <c r="H437" s="150" t="s">
        <v>1638</v>
      </c>
      <c r="I437" s="151"/>
      <c r="J437" s="126">
        <v>2</v>
      </c>
      <c r="K437" s="150" t="s">
        <v>152</v>
      </c>
      <c r="L437" s="229">
        <f>IF(("Default"&lt;&gt;"Reference probe"),"N","Y")</f>
      </c>
      <c r="M437" s="172">
        <v>840</v>
      </c>
      <c r="N437" s="172">
        <v>835</v>
      </c>
      <c r="O437" s="172">
        <v>792</v>
      </c>
      <c r="P437" s="172">
        <v>816</v>
      </c>
      <c r="Q437" s="172">
        <v>862</v>
      </c>
      <c r="R437" s="172">
        <v>877</v>
      </c>
      <c r="S437" s="172">
        <v>828</v>
      </c>
      <c r="T437" s="172">
        <v>947</v>
      </c>
      <c r="U437" s="172">
        <v>903</v>
      </c>
      <c r="V437" s="172">
        <v>930</v>
      </c>
      <c r="W437" s="172">
        <v>767</v>
      </c>
      <c r="X437" s="172">
        <v>912</v>
      </c>
      <c r="Y437" s="172">
        <v>872</v>
      </c>
    </row>
    <row r="438" ht="11.25" customHeight="1">
      <c r="D438" s="149" t="s">
        <v>1639</v>
      </c>
      <c r="E438" s="150" t="s">
        <v>103</v>
      </c>
      <c r="F438" s="151" t="s">
        <v>1640</v>
      </c>
      <c r="G438" s="150" t="s">
        <v>1634</v>
      </c>
      <c r="H438" s="150" t="s">
        <v>1641</v>
      </c>
      <c r="I438" s="151"/>
      <c r="J438" s="126">
        <v>2</v>
      </c>
      <c r="K438" s="150"/>
      <c r="L438" s="229">
        <f>IF(("Reference probe"&lt;&gt;"Reference probe"),"N","Y")</f>
      </c>
      <c r="M438" s="172">
        <v>842</v>
      </c>
      <c r="N438" s="172">
        <v>797</v>
      </c>
      <c r="O438" s="172">
        <v>814</v>
      </c>
      <c r="P438" s="172">
        <v>743</v>
      </c>
      <c r="Q438" s="172">
        <v>755</v>
      </c>
      <c r="R438" s="172">
        <v>734</v>
      </c>
      <c r="S438" s="172">
        <v>708</v>
      </c>
      <c r="T438" s="172">
        <v>850</v>
      </c>
      <c r="U438" s="172">
        <v>839</v>
      </c>
      <c r="V438" s="172">
        <v>806</v>
      </c>
      <c r="W438" s="172">
        <v>723</v>
      </c>
      <c r="X438" s="172">
        <v>750</v>
      </c>
      <c r="Y438" s="172">
        <v>802</v>
      </c>
    </row>
    <row r="439" ht="11.25" customHeight="1">
      <c r="D439" s="149" t="s">
        <v>1642</v>
      </c>
      <c r="E439" s="150" t="s">
        <v>103</v>
      </c>
      <c r="F439" s="151" t="s">
        <v>1643</v>
      </c>
      <c r="G439" s="150" t="s">
        <v>1634</v>
      </c>
      <c r="H439" s="150" t="s">
        <v>1644</v>
      </c>
      <c r="I439" s="151"/>
      <c r="J439" s="126">
        <v>2</v>
      </c>
      <c r="K439" s="150"/>
      <c r="L439" s="229">
        <f>IF(("Default"&lt;&gt;"Reference probe"),"N","Y")</f>
      </c>
      <c r="M439" s="172">
        <v>641</v>
      </c>
      <c r="N439" s="172">
        <v>647</v>
      </c>
      <c r="O439" s="172">
        <v>629</v>
      </c>
      <c r="P439" s="172">
        <v>623</v>
      </c>
      <c r="Q439" s="172">
        <v>674</v>
      </c>
      <c r="R439" s="172">
        <v>657</v>
      </c>
      <c r="S439" s="172">
        <v>602</v>
      </c>
      <c r="T439" s="172">
        <v>670</v>
      </c>
      <c r="U439" s="172">
        <v>685</v>
      </c>
      <c r="V439" s="172">
        <v>755</v>
      </c>
      <c r="W439" s="172">
        <v>626</v>
      </c>
      <c r="X439" s="172">
        <v>651</v>
      </c>
      <c r="Y439" s="172">
        <v>657</v>
      </c>
    </row>
    <row r="440" ht="11.25" customHeight="1">
      <c r="D440" s="149" t="s">
        <v>1645</v>
      </c>
      <c r="E440" s="150" t="s">
        <v>103</v>
      </c>
      <c r="F440" s="151" t="s">
        <v>1646</v>
      </c>
      <c r="G440" s="150" t="s">
        <v>1647</v>
      </c>
      <c r="H440" s="150" t="s">
        <v>1648</v>
      </c>
      <c r="I440" s="151"/>
      <c r="J440" s="126">
        <v>2</v>
      </c>
      <c r="K440" s="150"/>
      <c r="L440" s="229">
        <f>IF(("Default"&lt;&gt;"Reference probe"),"N","Y")</f>
      </c>
      <c r="M440" s="172">
        <v>800</v>
      </c>
      <c r="N440" s="172">
        <v>813</v>
      </c>
      <c r="O440" s="172">
        <v>804</v>
      </c>
      <c r="P440" s="172">
        <v>750</v>
      </c>
      <c r="Q440" s="172">
        <v>792</v>
      </c>
      <c r="R440" s="172">
        <v>732</v>
      </c>
      <c r="S440" s="172">
        <v>803</v>
      </c>
      <c r="T440" s="172">
        <v>859</v>
      </c>
      <c r="U440" s="172">
        <v>847</v>
      </c>
      <c r="V440" s="172">
        <v>786</v>
      </c>
      <c r="W440" s="172">
        <v>761</v>
      </c>
      <c r="X440" s="172">
        <v>835</v>
      </c>
      <c r="Y440" s="172">
        <v>818</v>
      </c>
    </row>
    <row r="441" ht="11.25" customHeight="1">
      <c r="D441" s="149" t="s">
        <v>1649</v>
      </c>
      <c r="E441" s="150" t="s">
        <v>103</v>
      </c>
      <c r="F441" s="151" t="s">
        <v>1650</v>
      </c>
      <c r="G441" s="150" t="s">
        <v>1651</v>
      </c>
      <c r="H441" s="150" t="s">
        <v>1652</v>
      </c>
      <c r="I441" s="151"/>
      <c r="J441" s="126">
        <v>2</v>
      </c>
      <c r="K441" s="150"/>
      <c r="L441" s="229">
        <f>IF(("Reference probe"&lt;&gt;"Reference probe"),"N","Y")</f>
      </c>
      <c r="M441" s="172">
        <v>708</v>
      </c>
      <c r="N441" s="172">
        <v>707</v>
      </c>
      <c r="O441" s="172">
        <v>639</v>
      </c>
      <c r="P441" s="172">
        <v>656</v>
      </c>
      <c r="Q441" s="172">
        <v>675</v>
      </c>
      <c r="R441" s="172">
        <v>634</v>
      </c>
      <c r="S441" s="172">
        <v>700</v>
      </c>
      <c r="T441" s="172">
        <v>716</v>
      </c>
      <c r="U441" s="172">
        <v>672</v>
      </c>
      <c r="V441" s="172">
        <v>752</v>
      </c>
      <c r="W441" s="172">
        <v>657</v>
      </c>
      <c r="X441" s="172">
        <v>655</v>
      </c>
      <c r="Y441" s="172">
        <v>667</v>
      </c>
    </row>
    <row r="442" ht="11.25" customHeight="1">
      <c r="D442" s="149" t="s">
        <v>1653</v>
      </c>
      <c r="E442" s="150" t="s">
        <v>103</v>
      </c>
      <c r="F442" s="151" t="s">
        <v>1654</v>
      </c>
      <c r="G442" s="150" t="s">
        <v>1655</v>
      </c>
      <c r="H442" s="150" t="s">
        <v>1656</v>
      </c>
      <c r="I442" s="151"/>
      <c r="J442" s="126">
        <v>2</v>
      </c>
      <c r="K442" s="150"/>
      <c r="L442" s="229">
        <f>IF(("Reference probe"&lt;&gt;"Reference probe"),"N","Y")</f>
      </c>
      <c r="M442" s="172">
        <v>818</v>
      </c>
      <c r="N442" s="172">
        <v>818</v>
      </c>
      <c r="O442" s="172">
        <v>716</v>
      </c>
      <c r="P442" s="172">
        <v>683</v>
      </c>
      <c r="Q442" s="172">
        <v>805</v>
      </c>
      <c r="R442" s="172">
        <v>737</v>
      </c>
      <c r="S442" s="172">
        <v>731</v>
      </c>
      <c r="T442" s="172">
        <v>867</v>
      </c>
      <c r="U442" s="172">
        <v>813</v>
      </c>
      <c r="V442" s="172">
        <v>840</v>
      </c>
      <c r="W442" s="172">
        <v>746</v>
      </c>
      <c r="X442" s="172">
        <v>788</v>
      </c>
      <c r="Y442" s="172">
        <v>764</v>
      </c>
    </row>
    <row r="443" ht="11.25" customHeight="1">
      <c r="D443" s="149" t="s">
        <v>1657</v>
      </c>
      <c r="E443" s="150" t="s">
        <v>103</v>
      </c>
      <c r="F443" s="151" t="s">
        <v>1658</v>
      </c>
      <c r="G443" s="150" t="s">
        <v>1659</v>
      </c>
      <c r="H443" s="150" t="s">
        <v>1660</v>
      </c>
      <c r="I443" s="151"/>
      <c r="J443" s="126">
        <v>2</v>
      </c>
      <c r="K443" s="150"/>
      <c r="L443" s="229">
        <f>IF(("Reference probe"&lt;&gt;"Reference probe"),"N","Y")</f>
      </c>
      <c r="M443" s="172">
        <v>900</v>
      </c>
      <c r="N443" s="172">
        <v>881</v>
      </c>
      <c r="O443" s="172">
        <v>793</v>
      </c>
      <c r="P443" s="172">
        <v>775</v>
      </c>
      <c r="Q443" s="172">
        <v>835</v>
      </c>
      <c r="R443" s="172">
        <v>749</v>
      </c>
      <c r="S443" s="172">
        <v>756</v>
      </c>
      <c r="T443" s="172">
        <v>888</v>
      </c>
      <c r="U443" s="172">
        <v>861</v>
      </c>
      <c r="V443" s="172">
        <v>867</v>
      </c>
      <c r="W443" s="172">
        <v>789</v>
      </c>
      <c r="X443" s="172">
        <v>832</v>
      </c>
      <c r="Y443" s="172">
        <v>784</v>
      </c>
    </row>
    <row r="444" ht="11.25" customHeight="1">
      <c r="D444" s="149" t="s">
        <v>1661</v>
      </c>
      <c r="E444" s="150" t="s">
        <v>103</v>
      </c>
      <c r="F444" s="151" t="s">
        <v>1662</v>
      </c>
      <c r="G444" s="150" t="s">
        <v>1659</v>
      </c>
      <c r="H444" s="150" t="s">
        <v>1663</v>
      </c>
      <c r="I444" s="151"/>
      <c r="J444" s="126">
        <v>2</v>
      </c>
      <c r="K444" s="150"/>
      <c r="L444" s="229">
        <f>IF(("Reference probe"&lt;&gt;"Reference probe"),"N","Y")</f>
      </c>
      <c r="M444" s="172">
        <v>821</v>
      </c>
      <c r="N444" s="172">
        <v>832</v>
      </c>
      <c r="O444" s="172">
        <v>759</v>
      </c>
      <c r="P444" s="172">
        <v>785</v>
      </c>
      <c r="Q444" s="172">
        <v>841</v>
      </c>
      <c r="R444" s="172">
        <v>721</v>
      </c>
      <c r="S444" s="172">
        <v>730</v>
      </c>
      <c r="T444" s="172">
        <v>864</v>
      </c>
      <c r="U444" s="172">
        <v>823</v>
      </c>
      <c r="V444" s="172">
        <v>807</v>
      </c>
      <c r="W444" s="172">
        <v>754</v>
      </c>
      <c r="X444" s="172">
        <v>857</v>
      </c>
      <c r="Y444" s="172">
        <v>750</v>
      </c>
    </row>
    <row r="445" ht="11.25" customHeight="1">
      <c r="D445" s="149" t="s">
        <v>1664</v>
      </c>
      <c r="E445" s="150" t="s">
        <v>103</v>
      </c>
      <c r="F445" s="151" t="s">
        <v>1665</v>
      </c>
      <c r="G445" s="150" t="s">
        <v>1666</v>
      </c>
      <c r="H445" s="150" t="s">
        <v>1667</v>
      </c>
      <c r="I445" s="151"/>
      <c r="J445" s="126">
        <v>2</v>
      </c>
      <c r="K445" s="150"/>
      <c r="L445" s="229">
        <f>IF(("Reference probe"&lt;&gt;"Reference probe"),"N","Y")</f>
      </c>
      <c r="M445" s="172">
        <v>854</v>
      </c>
      <c r="N445" s="172">
        <v>869</v>
      </c>
      <c r="O445" s="172">
        <v>790</v>
      </c>
      <c r="P445" s="172">
        <v>762</v>
      </c>
      <c r="Q445" s="172">
        <v>862</v>
      </c>
      <c r="R445" s="172">
        <v>812</v>
      </c>
      <c r="S445" s="172">
        <v>857</v>
      </c>
      <c r="T445" s="172">
        <v>948</v>
      </c>
      <c r="U445" s="172">
        <v>814</v>
      </c>
      <c r="V445" s="172">
        <v>940</v>
      </c>
      <c r="W445" s="172">
        <v>743</v>
      </c>
      <c r="X445" s="172">
        <v>829</v>
      </c>
      <c r="Y445" s="172">
        <v>876</v>
      </c>
    </row>
    <row r="446" ht="11.25" customHeight="1">
      <c r="D446" s="149" t="s">
        <v>1668</v>
      </c>
      <c r="E446" s="150" t="s">
        <v>103</v>
      </c>
      <c r="F446" s="151" t="s">
        <v>1669</v>
      </c>
      <c r="G446" s="150" t="s">
        <v>1666</v>
      </c>
      <c r="H446" s="150" t="s">
        <v>1670</v>
      </c>
      <c r="I446" s="151"/>
      <c r="J446" s="126">
        <v>2</v>
      </c>
      <c r="K446" s="150"/>
      <c r="L446" s="229">
        <f>IF(("Reference probe"&lt;&gt;"Reference probe"),"N","Y")</f>
      </c>
      <c r="M446" s="172">
        <v>965</v>
      </c>
      <c r="N446" s="172">
        <v>960</v>
      </c>
      <c r="O446" s="172">
        <v>882</v>
      </c>
      <c r="P446" s="172">
        <v>844</v>
      </c>
      <c r="Q446" s="172">
        <v>980</v>
      </c>
      <c r="R446" s="172">
        <v>882</v>
      </c>
      <c r="S446" s="172">
        <v>814</v>
      </c>
      <c r="T446" s="172">
        <v>982</v>
      </c>
      <c r="U446" s="172">
        <v>918</v>
      </c>
      <c r="V446" s="172">
        <v>1036</v>
      </c>
      <c r="W446" s="172">
        <v>839</v>
      </c>
      <c r="X446" s="172">
        <v>888</v>
      </c>
      <c r="Y446" s="172">
        <v>907</v>
      </c>
    </row>
    <row r="447" ht="11.25" customHeight="1">
      <c r="D447" s="149" t="s">
        <v>1671</v>
      </c>
      <c r="E447" s="150" t="s">
        <v>103</v>
      </c>
      <c r="F447" s="151" t="s">
        <v>1672</v>
      </c>
      <c r="G447" s="150" t="s">
        <v>1666</v>
      </c>
      <c r="H447" s="150" t="s">
        <v>1673</v>
      </c>
      <c r="I447" s="151"/>
      <c r="J447" s="126">
        <v>2</v>
      </c>
      <c r="K447" s="150"/>
      <c r="L447" s="229">
        <f>IF(("Reference probe"&lt;&gt;"Reference probe"),"N","Y")</f>
      </c>
      <c r="M447" s="172">
        <v>939</v>
      </c>
      <c r="N447" s="172">
        <v>941</v>
      </c>
      <c r="O447" s="172">
        <v>913</v>
      </c>
      <c r="P447" s="172">
        <v>848</v>
      </c>
      <c r="Q447" s="172">
        <v>907</v>
      </c>
      <c r="R447" s="172">
        <v>846</v>
      </c>
      <c r="S447" s="172">
        <v>799</v>
      </c>
      <c r="T447" s="172">
        <v>955</v>
      </c>
      <c r="U447" s="172">
        <v>975</v>
      </c>
      <c r="V447" s="172">
        <v>1005</v>
      </c>
      <c r="W447" s="172">
        <v>853</v>
      </c>
      <c r="X447" s="172">
        <v>841</v>
      </c>
      <c r="Y447" s="172">
        <v>949</v>
      </c>
    </row>
    <row r="448" ht="11.25" customHeight="1">
      <c r="D448" s="149" t="s">
        <v>1674</v>
      </c>
      <c r="E448" s="150" t="s">
        <v>103</v>
      </c>
      <c r="F448" s="151" t="s">
        <v>1675</v>
      </c>
      <c r="G448" s="150" t="s">
        <v>1676</v>
      </c>
      <c r="H448" s="150" t="s">
        <v>1677</v>
      </c>
      <c r="I448" s="151"/>
      <c r="J448" s="126">
        <v>2</v>
      </c>
      <c r="K448" s="150"/>
      <c r="L448" s="229">
        <f>IF(("Reference probe"&lt;&gt;"Reference probe"),"N","Y")</f>
      </c>
      <c r="M448" s="172">
        <v>853</v>
      </c>
      <c r="N448" s="172">
        <v>882</v>
      </c>
      <c r="O448" s="172">
        <v>809</v>
      </c>
      <c r="P448" s="172">
        <v>810</v>
      </c>
      <c r="Q448" s="172">
        <v>872</v>
      </c>
      <c r="R448" s="172">
        <v>795</v>
      </c>
      <c r="S448" s="172">
        <v>776</v>
      </c>
      <c r="T448" s="172">
        <v>864</v>
      </c>
      <c r="U448" s="172">
        <v>855</v>
      </c>
      <c r="V448" s="172">
        <v>856</v>
      </c>
      <c r="W448" s="172">
        <v>727</v>
      </c>
      <c r="X448" s="172">
        <v>844</v>
      </c>
      <c r="Y448" s="172">
        <v>742</v>
      </c>
    </row>
    <row r="449" ht="11.25" customHeight="1">
      <c r="D449" s="149" t="s">
        <v>1678</v>
      </c>
      <c r="E449" s="150" t="s">
        <v>103</v>
      </c>
      <c r="F449" s="151" t="s">
        <v>1679</v>
      </c>
      <c r="G449" s="150" t="s">
        <v>1676</v>
      </c>
      <c r="H449" s="150" t="s">
        <v>1680</v>
      </c>
      <c r="I449" s="151"/>
      <c r="J449" s="126">
        <v>2</v>
      </c>
      <c r="K449" s="150"/>
      <c r="L449" s="229">
        <f>IF(("Default"&lt;&gt;"Reference probe"),"N","Y")</f>
      </c>
      <c r="M449" s="172">
        <v>742</v>
      </c>
      <c r="N449" s="172">
        <v>731</v>
      </c>
      <c r="O449" s="172">
        <v>672</v>
      </c>
      <c r="P449" s="172">
        <v>620</v>
      </c>
      <c r="Q449" s="172">
        <v>781</v>
      </c>
      <c r="R449" s="172">
        <v>535</v>
      </c>
      <c r="S449" s="172">
        <v>917</v>
      </c>
      <c r="T449" s="172">
        <v>647</v>
      </c>
      <c r="U449" s="172">
        <v>736</v>
      </c>
      <c r="V449" s="172">
        <v>670</v>
      </c>
      <c r="W449" s="172">
        <v>684</v>
      </c>
      <c r="X449" s="172">
        <v>707</v>
      </c>
      <c r="Y449" s="172">
        <v>776</v>
      </c>
    </row>
    <row r="450" ht="11.25" customHeight="1">
      <c r="D450" s="149" t="s">
        <v>1681</v>
      </c>
      <c r="E450" s="150" t="s">
        <v>103</v>
      </c>
      <c r="F450" s="151" t="s">
        <v>1682</v>
      </c>
      <c r="G450" s="150" t="s">
        <v>1676</v>
      </c>
      <c r="H450" s="150" t="s">
        <v>1683</v>
      </c>
      <c r="I450" s="151"/>
      <c r="J450" s="126">
        <v>2</v>
      </c>
      <c r="K450" s="150"/>
      <c r="L450" s="229">
        <f>IF(("Reference probe"&lt;&gt;"Reference probe"),"N","Y")</f>
      </c>
      <c r="M450" s="172">
        <v>887</v>
      </c>
      <c r="N450" s="172">
        <v>914</v>
      </c>
      <c r="O450" s="172">
        <v>927</v>
      </c>
      <c r="P450" s="172">
        <v>907</v>
      </c>
      <c r="Q450" s="172">
        <v>909</v>
      </c>
      <c r="R450" s="172">
        <v>803</v>
      </c>
      <c r="S450" s="172">
        <v>811</v>
      </c>
      <c r="T450" s="172">
        <v>1017</v>
      </c>
      <c r="U450" s="172">
        <v>969</v>
      </c>
      <c r="V450" s="172">
        <v>951</v>
      </c>
      <c r="W450" s="172">
        <v>872</v>
      </c>
      <c r="X450" s="172">
        <v>841</v>
      </c>
      <c r="Y450" s="172">
        <v>928</v>
      </c>
    </row>
    <row r="451" ht="11.25" customHeight="1">
      <c r="D451" s="149" t="s">
        <v>1684</v>
      </c>
      <c r="E451" s="150" t="s">
        <v>103</v>
      </c>
      <c r="F451" s="151" t="s">
        <v>1685</v>
      </c>
      <c r="G451" s="150" t="s">
        <v>1686</v>
      </c>
      <c r="H451" s="150" t="s">
        <v>1687</v>
      </c>
      <c r="I451" s="151"/>
      <c r="J451" s="126">
        <v>2</v>
      </c>
      <c r="K451" s="150"/>
      <c r="L451" s="229">
        <f>IF(("Reference probe"&lt;&gt;"Reference probe"),"N","Y")</f>
      </c>
      <c r="M451" s="172">
        <v>835</v>
      </c>
      <c r="N451" s="172">
        <v>873</v>
      </c>
      <c r="O451" s="172">
        <v>793</v>
      </c>
      <c r="P451" s="172">
        <v>771</v>
      </c>
      <c r="Q451" s="172">
        <v>864</v>
      </c>
      <c r="R451" s="172">
        <v>752</v>
      </c>
      <c r="S451" s="172">
        <v>769</v>
      </c>
      <c r="T451" s="172">
        <v>896</v>
      </c>
      <c r="U451" s="172">
        <v>819</v>
      </c>
      <c r="V451" s="172">
        <v>971</v>
      </c>
      <c r="W451" s="172">
        <v>813</v>
      </c>
      <c r="X451" s="172">
        <v>788</v>
      </c>
      <c r="Y451" s="172">
        <v>803</v>
      </c>
    </row>
    <row r="452" ht="11.25" customHeight="1">
      <c r="D452" s="149" t="s">
        <v>1688</v>
      </c>
      <c r="E452" s="150" t="s">
        <v>103</v>
      </c>
      <c r="F452" s="151" t="s">
        <v>1689</v>
      </c>
      <c r="G452" s="150" t="s">
        <v>1686</v>
      </c>
      <c r="H452" s="150" t="s">
        <v>1690</v>
      </c>
      <c r="I452" s="151"/>
      <c r="J452" s="126">
        <v>2</v>
      </c>
      <c r="K452" s="150"/>
      <c r="L452" s="229">
        <f>IF(("Reference probe"&lt;&gt;"Reference probe"),"N","Y")</f>
      </c>
      <c r="M452" s="172">
        <v>803</v>
      </c>
      <c r="N452" s="172">
        <v>875</v>
      </c>
      <c r="O452" s="172">
        <v>851</v>
      </c>
      <c r="P452" s="172">
        <v>853</v>
      </c>
      <c r="Q452" s="172">
        <v>876</v>
      </c>
      <c r="R452" s="172">
        <v>791</v>
      </c>
      <c r="S452" s="172">
        <v>872</v>
      </c>
      <c r="T452" s="172">
        <v>937</v>
      </c>
      <c r="U452" s="172">
        <v>902</v>
      </c>
      <c r="V452" s="172">
        <v>868</v>
      </c>
      <c r="W452" s="172">
        <v>786</v>
      </c>
      <c r="X452" s="172">
        <v>903</v>
      </c>
      <c r="Y452" s="172">
        <v>883</v>
      </c>
    </row>
    <row r="453" ht="11.25" customHeight="1">
      <c r="D453" s="149" t="s">
        <v>1691</v>
      </c>
      <c r="E453" s="150" t="s">
        <v>103</v>
      </c>
      <c r="F453" s="151" t="s">
        <v>1692</v>
      </c>
      <c r="G453" s="150" t="s">
        <v>1693</v>
      </c>
      <c r="H453" s="150" t="s">
        <v>1694</v>
      </c>
      <c r="I453" s="151"/>
      <c r="J453" s="126">
        <v>2</v>
      </c>
      <c r="K453" s="150"/>
      <c r="L453" s="229">
        <f>IF(("Reference probe"&lt;&gt;"Reference probe"),"N","Y")</f>
      </c>
      <c r="M453" s="172">
        <v>724</v>
      </c>
      <c r="N453" s="172">
        <v>753</v>
      </c>
      <c r="O453" s="172">
        <v>788</v>
      </c>
      <c r="P453" s="172">
        <v>742</v>
      </c>
      <c r="Q453" s="172">
        <v>776</v>
      </c>
      <c r="R453" s="172">
        <v>724</v>
      </c>
      <c r="S453" s="172">
        <v>746</v>
      </c>
      <c r="T453" s="172">
        <v>873</v>
      </c>
      <c r="U453" s="172">
        <v>801</v>
      </c>
      <c r="V453" s="172">
        <v>835</v>
      </c>
      <c r="W453" s="172">
        <v>685</v>
      </c>
      <c r="X453" s="172">
        <v>793</v>
      </c>
      <c r="Y453" s="172">
        <v>780</v>
      </c>
    </row>
    <row r="454" ht="11.25" customHeight="1">
      <c r="D454" s="149" t="s">
        <v>1695</v>
      </c>
      <c r="E454" s="150" t="s">
        <v>103</v>
      </c>
      <c r="F454" s="151" t="s">
        <v>1696</v>
      </c>
      <c r="G454" s="150" t="s">
        <v>1697</v>
      </c>
      <c r="H454" s="150" t="s">
        <v>1698</v>
      </c>
      <c r="I454" s="151"/>
      <c r="J454" s="126">
        <v>2</v>
      </c>
      <c r="K454" s="150"/>
      <c r="L454" s="229">
        <f>IF(("Reference probe"&lt;&gt;"Reference probe"),"N","Y")</f>
      </c>
      <c r="M454" s="172">
        <v>789</v>
      </c>
      <c r="N454" s="172">
        <v>851</v>
      </c>
      <c r="O454" s="172">
        <v>871</v>
      </c>
      <c r="P454" s="172">
        <v>925</v>
      </c>
      <c r="Q454" s="172">
        <v>841</v>
      </c>
      <c r="R454" s="172">
        <v>807</v>
      </c>
      <c r="S454" s="172">
        <v>818</v>
      </c>
      <c r="T454" s="172">
        <v>902</v>
      </c>
      <c r="U454" s="172">
        <v>972</v>
      </c>
      <c r="V454" s="172">
        <v>930</v>
      </c>
      <c r="W454" s="172">
        <v>785</v>
      </c>
      <c r="X454" s="172">
        <v>842</v>
      </c>
      <c r="Y454" s="172">
        <v>883</v>
      </c>
    </row>
    <row r="455" ht="11.25" customHeight="1">
      <c r="D455" s="149" t="s">
        <v>1699</v>
      </c>
      <c r="E455" s="150" t="s">
        <v>103</v>
      </c>
      <c r="F455" s="151" t="s">
        <v>1700</v>
      </c>
      <c r="G455" s="150" t="s">
        <v>1697</v>
      </c>
      <c r="H455" s="150" t="s">
        <v>1701</v>
      </c>
      <c r="I455" s="151"/>
      <c r="J455" s="126">
        <v>2</v>
      </c>
      <c r="K455" s="150"/>
      <c r="L455" s="229">
        <f>IF(("Default"&lt;&gt;"Reference probe"),"N","Y")</f>
      </c>
      <c r="M455" s="172">
        <v>734</v>
      </c>
      <c r="N455" s="172">
        <v>767</v>
      </c>
      <c r="O455" s="172">
        <v>739</v>
      </c>
      <c r="P455" s="172">
        <v>649</v>
      </c>
      <c r="Q455" s="172">
        <v>752</v>
      </c>
      <c r="R455" s="172">
        <v>623</v>
      </c>
      <c r="S455" s="172">
        <v>653</v>
      </c>
      <c r="T455" s="172">
        <v>785</v>
      </c>
      <c r="U455" s="172">
        <v>734</v>
      </c>
      <c r="V455" s="172">
        <v>688</v>
      </c>
      <c r="W455" s="172">
        <v>716</v>
      </c>
      <c r="X455" s="172">
        <v>723</v>
      </c>
      <c r="Y455" s="172">
        <v>800</v>
      </c>
    </row>
    <row r="456" ht="11.25" customHeight="1">
      <c r="D456" s="149" t="s">
        <v>1702</v>
      </c>
      <c r="E456" s="150" t="s">
        <v>103</v>
      </c>
      <c r="F456" s="151" t="s">
        <v>1703</v>
      </c>
      <c r="G456" s="150" t="s">
        <v>1697</v>
      </c>
      <c r="H456" s="150" t="s">
        <v>1704</v>
      </c>
      <c r="I456" s="151"/>
      <c r="J456" s="126">
        <v>2</v>
      </c>
      <c r="K456" s="150"/>
      <c r="L456" s="229">
        <f>IF(("Reference probe"&lt;&gt;"Reference probe"),"N","Y")</f>
      </c>
      <c r="M456" s="172">
        <v>840</v>
      </c>
      <c r="N456" s="172">
        <v>875</v>
      </c>
      <c r="O456" s="172">
        <v>928</v>
      </c>
      <c r="P456" s="172">
        <v>811</v>
      </c>
      <c r="Q456" s="172">
        <v>896</v>
      </c>
      <c r="R456" s="172">
        <v>811</v>
      </c>
      <c r="S456" s="172">
        <v>884</v>
      </c>
      <c r="T456" s="172">
        <v>914</v>
      </c>
      <c r="U456" s="172">
        <v>922</v>
      </c>
      <c r="V456" s="172">
        <v>979</v>
      </c>
      <c r="W456" s="172">
        <v>848</v>
      </c>
      <c r="X456" s="172">
        <v>931</v>
      </c>
      <c r="Y456" s="172">
        <v>838</v>
      </c>
    </row>
    <row r="457" ht="11.25" customHeight="1">
      <c r="D457" s="149" t="s">
        <v>1705</v>
      </c>
      <c r="E457" s="150" t="s">
        <v>103</v>
      </c>
      <c r="F457" s="151" t="s">
        <v>1706</v>
      </c>
      <c r="G457" s="150" t="s">
        <v>1707</v>
      </c>
      <c r="H457" s="150" t="s">
        <v>1708</v>
      </c>
      <c r="I457" s="151"/>
      <c r="J457" s="126">
        <v>2</v>
      </c>
      <c r="K457" s="150"/>
      <c r="L457" s="229">
        <f>IF(("Reference probe"&lt;&gt;"Reference probe"),"N","Y")</f>
      </c>
      <c r="M457" s="172">
        <v>798</v>
      </c>
      <c r="N457" s="172">
        <v>715</v>
      </c>
      <c r="O457" s="172">
        <v>752</v>
      </c>
      <c r="P457" s="172">
        <v>751</v>
      </c>
      <c r="Q457" s="172">
        <v>726</v>
      </c>
      <c r="R457" s="172">
        <v>735</v>
      </c>
      <c r="S457" s="172">
        <v>679</v>
      </c>
      <c r="T457" s="172">
        <v>826</v>
      </c>
      <c r="U457" s="172">
        <v>823</v>
      </c>
      <c r="V457" s="172">
        <v>806</v>
      </c>
      <c r="W457" s="172">
        <v>714</v>
      </c>
      <c r="X457" s="172">
        <v>690</v>
      </c>
      <c r="Y457" s="172">
        <v>706</v>
      </c>
    </row>
    <row r="458" ht="11.25" customHeight="1">
      <c r="D458" s="149" t="s">
        <v>1709</v>
      </c>
      <c r="E458" s="150" t="s">
        <v>103</v>
      </c>
      <c r="F458" s="151" t="s">
        <v>1710</v>
      </c>
      <c r="G458" s="150" t="s">
        <v>1707</v>
      </c>
      <c r="H458" s="150" t="s">
        <v>1711</v>
      </c>
      <c r="I458" s="151"/>
      <c r="J458" s="126">
        <v>2</v>
      </c>
      <c r="K458" s="150"/>
      <c r="L458" s="229">
        <f>IF(("Reference probe"&lt;&gt;"Reference probe"),"N","Y")</f>
      </c>
      <c r="M458" s="172">
        <v>833</v>
      </c>
      <c r="N458" s="172">
        <v>836</v>
      </c>
      <c r="O458" s="172">
        <v>838</v>
      </c>
      <c r="P458" s="172">
        <v>780</v>
      </c>
      <c r="Q458" s="172">
        <v>831</v>
      </c>
      <c r="R458" s="172">
        <v>862</v>
      </c>
      <c r="S458" s="172">
        <v>738</v>
      </c>
      <c r="T458" s="172">
        <v>879</v>
      </c>
      <c r="U458" s="172">
        <v>860</v>
      </c>
      <c r="V458" s="172">
        <v>864</v>
      </c>
      <c r="W458" s="172">
        <v>778</v>
      </c>
      <c r="X458" s="172">
        <v>884</v>
      </c>
      <c r="Y458" s="172">
        <v>866</v>
      </c>
    </row>
    <row r="459" ht="11.25" customHeight="1">
      <c r="D459" s="149" t="s">
        <v>1712</v>
      </c>
      <c r="E459" s="150" t="s">
        <v>103</v>
      </c>
      <c r="F459" s="151" t="s">
        <v>1713</v>
      </c>
      <c r="G459" s="150" t="s">
        <v>1714</v>
      </c>
      <c r="H459" s="150" t="s">
        <v>1715</v>
      </c>
      <c r="I459" s="151"/>
      <c r="J459" s="126">
        <v>2</v>
      </c>
      <c r="K459" s="150"/>
      <c r="L459" s="229">
        <f>IF(("Reference probe"&lt;&gt;"Reference probe"),"N","Y")</f>
      </c>
      <c r="M459" s="172">
        <v>887</v>
      </c>
      <c r="N459" s="172">
        <v>1008</v>
      </c>
      <c r="O459" s="172">
        <v>903</v>
      </c>
      <c r="P459" s="172">
        <v>986</v>
      </c>
      <c r="Q459" s="172">
        <v>879</v>
      </c>
      <c r="R459" s="172">
        <v>884</v>
      </c>
      <c r="S459" s="172">
        <v>915</v>
      </c>
      <c r="T459" s="172">
        <v>1122</v>
      </c>
      <c r="U459" s="172">
        <v>910</v>
      </c>
      <c r="V459" s="172">
        <v>978</v>
      </c>
      <c r="W459" s="172">
        <v>846</v>
      </c>
      <c r="X459" s="172">
        <v>944</v>
      </c>
      <c r="Y459" s="172">
        <v>930</v>
      </c>
    </row>
    <row r="460" ht="11.25" customHeight="1">
      <c r="D460" s="149" t="s">
        <v>1716</v>
      </c>
      <c r="E460" s="150" t="s">
        <v>103</v>
      </c>
      <c r="F460" s="151" t="s">
        <v>1717</v>
      </c>
      <c r="G460" s="150" t="s">
        <v>1714</v>
      </c>
      <c r="H460" s="150" t="s">
        <v>1718</v>
      </c>
      <c r="I460" s="151"/>
      <c r="J460" s="126">
        <v>2</v>
      </c>
      <c r="K460" s="150"/>
      <c r="L460" s="229">
        <f>IF(("Reference probe"&lt;&gt;"Reference probe"),"N","Y")</f>
      </c>
      <c r="M460" s="172">
        <v>921</v>
      </c>
      <c r="N460" s="172">
        <v>946</v>
      </c>
      <c r="O460" s="172">
        <v>884</v>
      </c>
      <c r="P460" s="172">
        <v>928</v>
      </c>
      <c r="Q460" s="172">
        <v>909</v>
      </c>
      <c r="R460" s="172">
        <v>833</v>
      </c>
      <c r="S460" s="172">
        <v>843</v>
      </c>
      <c r="T460" s="172">
        <v>976</v>
      </c>
      <c r="U460" s="172">
        <v>953</v>
      </c>
      <c r="V460" s="172">
        <v>841</v>
      </c>
      <c r="W460" s="172">
        <v>831</v>
      </c>
      <c r="X460" s="172">
        <v>902</v>
      </c>
      <c r="Y460" s="172">
        <v>867</v>
      </c>
    </row>
    <row r="461" ht="11.25" customHeight="1">
      <c r="D461" s="149" t="s">
        <v>1719</v>
      </c>
      <c r="E461" s="150" t="s">
        <v>103</v>
      </c>
      <c r="F461" s="151" t="s">
        <v>1720</v>
      </c>
      <c r="G461" s="150" t="s">
        <v>1721</v>
      </c>
      <c r="H461" s="150" t="s">
        <v>1722</v>
      </c>
      <c r="I461" s="151"/>
      <c r="J461" s="126">
        <v>2</v>
      </c>
      <c r="K461" s="150"/>
      <c r="L461" s="229">
        <f>IF(("Reference probe"&lt;&gt;"Reference probe"),"N","Y")</f>
      </c>
      <c r="M461" s="172">
        <v>773</v>
      </c>
      <c r="N461" s="172">
        <v>714</v>
      </c>
      <c r="O461" s="172">
        <v>750</v>
      </c>
      <c r="P461" s="172">
        <v>680</v>
      </c>
      <c r="Q461" s="172">
        <v>762</v>
      </c>
      <c r="R461" s="172">
        <v>714</v>
      </c>
      <c r="S461" s="172">
        <v>687</v>
      </c>
      <c r="T461" s="172">
        <v>780</v>
      </c>
      <c r="U461" s="172">
        <v>736</v>
      </c>
      <c r="V461" s="172">
        <v>759</v>
      </c>
      <c r="W461" s="172">
        <v>698</v>
      </c>
      <c r="X461" s="172">
        <v>743</v>
      </c>
      <c r="Y461" s="172">
        <v>700</v>
      </c>
    </row>
    <row r="462" ht="11.25" customHeight="1">
      <c r="D462" s="149" t="s">
        <v>1723</v>
      </c>
      <c r="E462" s="150" t="s">
        <v>103</v>
      </c>
      <c r="F462" s="151" t="s">
        <v>1724</v>
      </c>
      <c r="G462" s="150" t="s">
        <v>1721</v>
      </c>
      <c r="H462" s="150" t="s">
        <v>1725</v>
      </c>
      <c r="I462" s="151"/>
      <c r="J462" s="126">
        <v>2</v>
      </c>
      <c r="K462" s="150"/>
      <c r="L462" s="229">
        <f>IF(("Default"&lt;&gt;"Reference probe"),"N","Y")</f>
      </c>
      <c r="M462" s="172">
        <v>758</v>
      </c>
      <c r="N462" s="172">
        <v>776</v>
      </c>
      <c r="O462" s="172">
        <v>806</v>
      </c>
      <c r="P462" s="172">
        <v>726</v>
      </c>
      <c r="Q462" s="172">
        <v>721</v>
      </c>
      <c r="R462" s="172">
        <v>769</v>
      </c>
      <c r="S462" s="172">
        <v>774</v>
      </c>
      <c r="T462" s="172">
        <v>904</v>
      </c>
      <c r="U462" s="172">
        <v>789</v>
      </c>
      <c r="V462" s="172">
        <v>821</v>
      </c>
      <c r="W462" s="172">
        <v>696</v>
      </c>
      <c r="X462" s="172">
        <v>758</v>
      </c>
      <c r="Y462" s="172">
        <v>805</v>
      </c>
    </row>
    <row r="463" ht="11.25" customHeight="1">
      <c r="D463" s="149" t="s">
        <v>1726</v>
      </c>
      <c r="E463" s="150" t="s">
        <v>103</v>
      </c>
      <c r="F463" s="151" t="s">
        <v>1727</v>
      </c>
      <c r="G463" s="150" t="s">
        <v>1728</v>
      </c>
      <c r="H463" s="150" t="s">
        <v>1729</v>
      </c>
      <c r="I463" s="151"/>
      <c r="J463" s="126">
        <v>2</v>
      </c>
      <c r="K463" s="150"/>
      <c r="L463" s="229">
        <f>IF(("Reference probe"&lt;&gt;"Reference probe"),"N","Y")</f>
      </c>
      <c r="M463" s="172">
        <v>829</v>
      </c>
      <c r="N463" s="172">
        <v>791</v>
      </c>
      <c r="O463" s="172">
        <v>799</v>
      </c>
      <c r="P463" s="172">
        <v>771</v>
      </c>
      <c r="Q463" s="172">
        <v>819</v>
      </c>
      <c r="R463" s="172">
        <v>671</v>
      </c>
      <c r="S463" s="172">
        <v>769</v>
      </c>
      <c r="T463" s="172">
        <v>863</v>
      </c>
      <c r="U463" s="172">
        <v>777</v>
      </c>
      <c r="V463" s="172">
        <v>801</v>
      </c>
      <c r="W463" s="172">
        <v>733</v>
      </c>
      <c r="X463" s="172">
        <v>710</v>
      </c>
      <c r="Y463" s="172">
        <v>729</v>
      </c>
    </row>
    <row r="464" ht="11.25" customHeight="1">
      <c r="D464" s="149" t="s">
        <v>1730</v>
      </c>
      <c r="E464" s="150" t="s">
        <v>103</v>
      </c>
      <c r="F464" s="151" t="s">
        <v>1731</v>
      </c>
      <c r="G464" s="150" t="s">
        <v>1732</v>
      </c>
      <c r="H464" s="150" t="s">
        <v>1733</v>
      </c>
      <c r="I464" s="151"/>
      <c r="J464" s="126">
        <v>2</v>
      </c>
      <c r="K464" s="150" t="s">
        <v>199</v>
      </c>
      <c r="L464" s="229">
        <f>IF(("Reference probe"&lt;&gt;"Reference probe"),"N","Y")</f>
      </c>
      <c r="M464" s="172">
        <v>748</v>
      </c>
      <c r="N464" s="172">
        <v>781</v>
      </c>
      <c r="O464" s="172">
        <v>778</v>
      </c>
      <c r="P464" s="172">
        <v>780</v>
      </c>
      <c r="Q464" s="172">
        <v>841</v>
      </c>
      <c r="R464" s="172">
        <v>705</v>
      </c>
      <c r="S464" s="172">
        <v>763</v>
      </c>
      <c r="T464" s="172">
        <v>801</v>
      </c>
      <c r="U464" s="172">
        <v>813</v>
      </c>
      <c r="V464" s="172">
        <v>811</v>
      </c>
      <c r="W464" s="172">
        <v>757</v>
      </c>
      <c r="X464" s="172">
        <v>756</v>
      </c>
      <c r="Y464" s="172">
        <v>737</v>
      </c>
    </row>
    <row r="465" ht="11.25" customHeight="1">
      <c r="D465" s="149" t="s">
        <v>1734</v>
      </c>
      <c r="E465" s="150" t="s">
        <v>103</v>
      </c>
      <c r="F465" s="151" t="s">
        <v>1735</v>
      </c>
      <c r="G465" s="150" t="s">
        <v>1736</v>
      </c>
      <c r="H465" s="150" t="s">
        <v>1737</v>
      </c>
      <c r="I465" s="151"/>
      <c r="J465" s="126">
        <v>2</v>
      </c>
      <c r="K465" s="150"/>
      <c r="L465" s="229">
        <f>IF(("Reference probe"&lt;&gt;"Reference probe"),"N","Y")</f>
      </c>
      <c r="M465" s="172">
        <v>752</v>
      </c>
      <c r="N465" s="172">
        <v>736</v>
      </c>
      <c r="O465" s="172">
        <v>768</v>
      </c>
      <c r="P465" s="172">
        <v>777</v>
      </c>
      <c r="Q465" s="172">
        <v>783</v>
      </c>
      <c r="R465" s="172">
        <v>744</v>
      </c>
      <c r="S465" s="172">
        <v>731</v>
      </c>
      <c r="T465" s="172">
        <v>804</v>
      </c>
      <c r="U465" s="172">
        <v>723</v>
      </c>
      <c r="V465" s="172">
        <v>857</v>
      </c>
      <c r="W465" s="172">
        <v>758</v>
      </c>
      <c r="X465" s="172">
        <v>788</v>
      </c>
      <c r="Y465" s="172">
        <v>785</v>
      </c>
    </row>
    <row r="466" ht="11.25" customHeight="1">
      <c r="D466" s="149" t="s">
        <v>1738</v>
      </c>
      <c r="E466" s="150" t="s">
        <v>103</v>
      </c>
      <c r="F466" s="151" t="s">
        <v>1739</v>
      </c>
      <c r="G466" s="150" t="s">
        <v>1740</v>
      </c>
      <c r="H466" s="150" t="s">
        <v>1741</v>
      </c>
      <c r="I466" s="151"/>
      <c r="J466" s="126">
        <v>2</v>
      </c>
      <c r="K466" s="150"/>
      <c r="L466" s="229">
        <f>IF(("Reference probe"&lt;&gt;"Reference probe"),"N","Y")</f>
      </c>
      <c r="M466" s="172">
        <v>770</v>
      </c>
      <c r="N466" s="172">
        <v>783</v>
      </c>
      <c r="O466" s="172">
        <v>734</v>
      </c>
      <c r="P466" s="172">
        <v>744</v>
      </c>
      <c r="Q466" s="172">
        <v>853</v>
      </c>
      <c r="R466" s="172">
        <v>662</v>
      </c>
      <c r="S466" s="172">
        <v>721</v>
      </c>
      <c r="T466" s="172">
        <v>846</v>
      </c>
      <c r="U466" s="172">
        <v>759</v>
      </c>
      <c r="V466" s="172">
        <v>810</v>
      </c>
      <c r="W466" s="172">
        <v>725</v>
      </c>
      <c r="X466" s="172">
        <v>759</v>
      </c>
      <c r="Y466" s="172">
        <v>759</v>
      </c>
    </row>
    <row r="467" ht="11.25" customHeight="1">
      <c r="D467" s="149" t="s">
        <v>1742</v>
      </c>
      <c r="E467" s="150" t="s">
        <v>103</v>
      </c>
      <c r="F467" s="151" t="s">
        <v>1743</v>
      </c>
      <c r="G467" s="150" t="s">
        <v>1744</v>
      </c>
      <c r="H467" s="150" t="s">
        <v>1745</v>
      </c>
      <c r="I467" s="151"/>
      <c r="J467" s="126">
        <v>2</v>
      </c>
      <c r="K467" s="150"/>
      <c r="L467" s="229">
        <f>IF(("Reference probe"&lt;&gt;"Reference probe"),"N","Y")</f>
      </c>
      <c r="M467" s="172">
        <v>790</v>
      </c>
      <c r="N467" s="172">
        <v>890</v>
      </c>
      <c r="O467" s="172">
        <v>802</v>
      </c>
      <c r="P467" s="172">
        <v>753</v>
      </c>
      <c r="Q467" s="172">
        <v>875</v>
      </c>
      <c r="R467" s="172">
        <v>814</v>
      </c>
      <c r="S467" s="172">
        <v>901</v>
      </c>
      <c r="T467" s="172">
        <v>884</v>
      </c>
      <c r="U467" s="172">
        <v>838</v>
      </c>
      <c r="V467" s="172">
        <v>925</v>
      </c>
      <c r="W467" s="172">
        <v>814</v>
      </c>
      <c r="X467" s="172">
        <v>796</v>
      </c>
      <c r="Y467" s="172">
        <v>822</v>
      </c>
    </row>
    <row r="468" ht="11.25" customHeight="1">
      <c r="D468" s="149" t="s">
        <v>1746</v>
      </c>
      <c r="E468" s="150" t="s">
        <v>103</v>
      </c>
      <c r="F468" s="151" t="s">
        <v>1747</v>
      </c>
      <c r="G468" s="150" t="s">
        <v>1744</v>
      </c>
      <c r="H468" s="150" t="s">
        <v>1748</v>
      </c>
      <c r="I468" s="151"/>
      <c r="J468" s="126">
        <v>2</v>
      </c>
      <c r="K468" s="150"/>
      <c r="L468" s="229">
        <f>IF(("Default"&lt;&gt;"Reference probe"),"N","Y")</f>
      </c>
      <c r="M468" s="172">
        <v>833</v>
      </c>
      <c r="N468" s="172">
        <v>841</v>
      </c>
      <c r="O468" s="172">
        <v>829</v>
      </c>
      <c r="P468" s="172">
        <v>816</v>
      </c>
      <c r="Q468" s="172">
        <v>854</v>
      </c>
      <c r="R468" s="172">
        <v>724</v>
      </c>
      <c r="S468" s="172">
        <v>806</v>
      </c>
      <c r="T468" s="172">
        <v>953</v>
      </c>
      <c r="U468" s="172">
        <v>865</v>
      </c>
      <c r="V468" s="172">
        <v>821</v>
      </c>
      <c r="W468" s="172">
        <v>757</v>
      </c>
      <c r="X468" s="172">
        <v>784</v>
      </c>
      <c r="Y468" s="172">
        <v>854</v>
      </c>
    </row>
    <row r="469" ht="11.25" customHeight="1">
      <c r="D469" s="149" t="s">
        <v>1749</v>
      </c>
      <c r="E469" s="150" t="s">
        <v>103</v>
      </c>
      <c r="F469" s="151" t="s">
        <v>1750</v>
      </c>
      <c r="G469" s="150" t="s">
        <v>1744</v>
      </c>
      <c r="H469" s="150" t="s">
        <v>1751</v>
      </c>
      <c r="I469" s="151"/>
      <c r="J469" s="126">
        <v>2</v>
      </c>
      <c r="K469" s="150"/>
      <c r="L469" s="229">
        <f>IF(("Reference probe"&lt;&gt;"Reference probe"),"N","Y")</f>
      </c>
      <c r="M469" s="172">
        <v>690</v>
      </c>
      <c r="N469" s="172">
        <v>776</v>
      </c>
      <c r="O469" s="172">
        <v>727</v>
      </c>
      <c r="P469" s="172">
        <v>679</v>
      </c>
      <c r="Q469" s="172">
        <v>762</v>
      </c>
      <c r="R469" s="172">
        <v>712</v>
      </c>
      <c r="S469" s="172">
        <v>664</v>
      </c>
      <c r="T469" s="172">
        <v>757</v>
      </c>
      <c r="U469" s="172">
        <v>813</v>
      </c>
      <c r="V469" s="172">
        <v>758</v>
      </c>
      <c r="W469" s="172">
        <v>683</v>
      </c>
      <c r="X469" s="172">
        <v>679</v>
      </c>
      <c r="Y469" s="172">
        <v>664</v>
      </c>
    </row>
    <row r="470" ht="11.25" customHeight="1">
      <c r="D470" s="149" t="s">
        <v>1752</v>
      </c>
      <c r="E470" s="150" t="s">
        <v>103</v>
      </c>
      <c r="F470" s="151" t="s">
        <v>1753</v>
      </c>
      <c r="G470" s="150" t="s">
        <v>1754</v>
      </c>
      <c r="H470" s="150" t="s">
        <v>1755</v>
      </c>
      <c r="I470" s="151"/>
      <c r="J470" s="126">
        <v>2</v>
      </c>
      <c r="K470" s="150"/>
      <c r="L470" s="229">
        <f>IF(("Reference probe"&lt;&gt;"Reference probe"),"N","Y")</f>
      </c>
      <c r="M470" s="172">
        <v>755</v>
      </c>
      <c r="N470" s="172">
        <v>808</v>
      </c>
      <c r="O470" s="172">
        <v>779</v>
      </c>
      <c r="P470" s="172">
        <v>760</v>
      </c>
      <c r="Q470" s="172">
        <v>818</v>
      </c>
      <c r="R470" s="172">
        <v>730</v>
      </c>
      <c r="S470" s="172">
        <v>643</v>
      </c>
      <c r="T470" s="172">
        <v>790</v>
      </c>
      <c r="U470" s="172">
        <v>771</v>
      </c>
      <c r="V470" s="172">
        <v>895</v>
      </c>
      <c r="W470" s="172">
        <v>775</v>
      </c>
      <c r="X470" s="172">
        <v>754</v>
      </c>
      <c r="Y470" s="172">
        <v>749</v>
      </c>
    </row>
    <row r="471" ht="11.25" customHeight="1">
      <c r="D471" s="149" t="s">
        <v>1756</v>
      </c>
      <c r="E471" s="150" t="s">
        <v>103</v>
      </c>
      <c r="F471" s="151" t="s">
        <v>1757</v>
      </c>
      <c r="G471" s="150" t="s">
        <v>1754</v>
      </c>
      <c r="H471" s="150" t="s">
        <v>1758</v>
      </c>
      <c r="I471" s="151"/>
      <c r="J471" s="126">
        <v>2</v>
      </c>
      <c r="K471" s="150"/>
      <c r="L471" s="229">
        <f>IF(("Reference probe"&lt;&gt;"Reference probe"),"N","Y")</f>
      </c>
      <c r="M471" s="172">
        <v>780</v>
      </c>
      <c r="N471" s="172">
        <v>648</v>
      </c>
      <c r="O471" s="172">
        <v>768</v>
      </c>
      <c r="P471" s="172">
        <v>772</v>
      </c>
      <c r="Q471" s="172">
        <v>808</v>
      </c>
      <c r="R471" s="172">
        <v>675</v>
      </c>
      <c r="S471" s="172">
        <v>633</v>
      </c>
      <c r="T471" s="172">
        <v>798</v>
      </c>
      <c r="U471" s="172">
        <v>833</v>
      </c>
      <c r="V471" s="172">
        <v>712</v>
      </c>
      <c r="W471" s="172">
        <v>709</v>
      </c>
      <c r="X471" s="172">
        <v>818</v>
      </c>
      <c r="Y471" s="172">
        <v>777</v>
      </c>
    </row>
    <row r="472" ht="11.25" customHeight="1">
      <c r="D472" s="149" t="s">
        <v>1759</v>
      </c>
      <c r="E472" s="150" t="s">
        <v>103</v>
      </c>
      <c r="F472" s="151" t="s">
        <v>1760</v>
      </c>
      <c r="G472" s="150" t="s">
        <v>1754</v>
      </c>
      <c r="H472" s="150" t="s">
        <v>1761</v>
      </c>
      <c r="I472" s="151"/>
      <c r="J472" s="126">
        <v>2</v>
      </c>
      <c r="K472" s="150"/>
      <c r="L472" s="229">
        <f>IF(("Reference probe"&lt;&gt;"Reference probe"),"N","Y")</f>
      </c>
      <c r="M472" s="172">
        <v>608</v>
      </c>
      <c r="N472" s="172">
        <v>666</v>
      </c>
      <c r="O472" s="172">
        <v>624</v>
      </c>
      <c r="P472" s="172">
        <v>661</v>
      </c>
      <c r="Q472" s="172">
        <v>721</v>
      </c>
      <c r="R472" s="172">
        <v>639</v>
      </c>
      <c r="S472" s="172">
        <v>609</v>
      </c>
      <c r="T472" s="172">
        <v>757</v>
      </c>
      <c r="U472" s="172">
        <v>720</v>
      </c>
      <c r="V472" s="172">
        <v>670</v>
      </c>
      <c r="W472" s="172">
        <v>668</v>
      </c>
      <c r="X472" s="172">
        <v>704</v>
      </c>
      <c r="Y472" s="172">
        <v>655</v>
      </c>
    </row>
    <row r="473" ht="11.25" customHeight="1">
      <c r="D473" s="149" t="s">
        <v>1762</v>
      </c>
      <c r="E473" s="150" t="s">
        <v>103</v>
      </c>
      <c r="F473" s="151" t="s">
        <v>1763</v>
      </c>
      <c r="G473" s="150" t="s">
        <v>1754</v>
      </c>
      <c r="H473" s="150" t="s">
        <v>1764</v>
      </c>
      <c r="I473" s="151"/>
      <c r="J473" s="126">
        <v>2</v>
      </c>
      <c r="K473" s="150"/>
      <c r="L473" s="229">
        <f>IF(("Reference probe"&lt;&gt;"Reference probe"),"N","Y")</f>
      </c>
      <c r="M473" s="172">
        <v>767</v>
      </c>
      <c r="N473" s="172">
        <v>821</v>
      </c>
      <c r="O473" s="172">
        <v>814</v>
      </c>
      <c r="P473" s="172">
        <v>838</v>
      </c>
      <c r="Q473" s="172">
        <v>865</v>
      </c>
      <c r="R473" s="172">
        <v>810</v>
      </c>
      <c r="S473" s="172">
        <v>776</v>
      </c>
      <c r="T473" s="172">
        <v>840</v>
      </c>
      <c r="U473" s="172">
        <v>793</v>
      </c>
      <c r="V473" s="172">
        <v>800</v>
      </c>
      <c r="W473" s="172">
        <v>797</v>
      </c>
      <c r="X473" s="172">
        <v>809</v>
      </c>
      <c r="Y473" s="172">
        <v>806</v>
      </c>
    </row>
    <row r="474" ht="11.25" customHeight="1">
      <c r="D474" s="149" t="s">
        <v>1765</v>
      </c>
      <c r="E474" s="150" t="s">
        <v>103</v>
      </c>
      <c r="F474" s="151" t="s">
        <v>1766</v>
      </c>
      <c r="G474" s="150" t="s">
        <v>1767</v>
      </c>
      <c r="H474" s="150" t="s">
        <v>1768</v>
      </c>
      <c r="I474" s="151"/>
      <c r="J474" s="126">
        <v>2</v>
      </c>
      <c r="K474" s="150"/>
      <c r="L474" s="229">
        <f>IF(("Reference probe"&lt;&gt;"Reference probe"),"N","Y")</f>
      </c>
      <c r="M474" s="172">
        <v>646</v>
      </c>
      <c r="N474" s="172">
        <v>698</v>
      </c>
      <c r="O474" s="172">
        <v>603</v>
      </c>
      <c r="P474" s="172">
        <v>665</v>
      </c>
      <c r="Q474" s="172">
        <v>694</v>
      </c>
      <c r="R474" s="172">
        <v>588</v>
      </c>
      <c r="S474" s="172">
        <v>618</v>
      </c>
      <c r="T474" s="172">
        <v>744</v>
      </c>
      <c r="U474" s="172">
        <v>686</v>
      </c>
      <c r="V474" s="172">
        <v>680</v>
      </c>
      <c r="W474" s="172">
        <v>552</v>
      </c>
      <c r="X474" s="172">
        <v>727</v>
      </c>
      <c r="Y474" s="172">
        <v>646</v>
      </c>
    </row>
    <row r="475" ht="11.25" customHeight="1">
      <c r="D475" s="149" t="s">
        <v>1769</v>
      </c>
      <c r="E475" s="150" t="s">
        <v>103</v>
      </c>
      <c r="F475" s="151" t="s">
        <v>1770</v>
      </c>
      <c r="G475" s="150" t="s">
        <v>1767</v>
      </c>
      <c r="H475" s="150" t="s">
        <v>1771</v>
      </c>
      <c r="I475" s="151"/>
      <c r="J475" s="126">
        <v>2</v>
      </c>
      <c r="K475" s="150"/>
      <c r="L475" s="229">
        <f>IF(("Reference probe"&lt;&gt;"Reference probe"),"N","Y")</f>
      </c>
      <c r="M475" s="172">
        <v>707</v>
      </c>
      <c r="N475" s="172">
        <v>757</v>
      </c>
      <c r="O475" s="172">
        <v>786</v>
      </c>
      <c r="P475" s="172">
        <v>754</v>
      </c>
      <c r="Q475" s="172">
        <v>755</v>
      </c>
      <c r="R475" s="172">
        <v>742</v>
      </c>
      <c r="S475" s="172">
        <v>706</v>
      </c>
      <c r="T475" s="172">
        <v>806</v>
      </c>
      <c r="U475" s="172">
        <v>814</v>
      </c>
      <c r="V475" s="172">
        <v>788</v>
      </c>
      <c r="W475" s="172">
        <v>785</v>
      </c>
      <c r="X475" s="172">
        <v>765</v>
      </c>
      <c r="Y475" s="172">
        <v>782</v>
      </c>
    </row>
    <row r="476" ht="11.25" customHeight="1">
      <c r="D476" s="149" t="s">
        <v>1772</v>
      </c>
      <c r="E476" s="150" t="s">
        <v>103</v>
      </c>
      <c r="F476" s="151" t="s">
        <v>1773</v>
      </c>
      <c r="G476" s="150" t="s">
        <v>1774</v>
      </c>
      <c r="H476" s="150" t="s">
        <v>1775</v>
      </c>
      <c r="I476" s="151"/>
      <c r="J476" s="126">
        <v>2</v>
      </c>
      <c r="K476" s="150"/>
      <c r="L476" s="229">
        <f>IF(("Reference probe"&lt;&gt;"Reference probe"),"N","Y")</f>
      </c>
      <c r="M476" s="172">
        <v>802</v>
      </c>
      <c r="N476" s="172">
        <v>797</v>
      </c>
      <c r="O476" s="172">
        <v>828</v>
      </c>
      <c r="P476" s="172">
        <v>851</v>
      </c>
      <c r="Q476" s="172">
        <v>850</v>
      </c>
      <c r="R476" s="172">
        <v>834</v>
      </c>
      <c r="S476" s="172">
        <v>807</v>
      </c>
      <c r="T476" s="172">
        <v>892</v>
      </c>
      <c r="U476" s="172">
        <v>861</v>
      </c>
      <c r="V476" s="172">
        <v>831</v>
      </c>
      <c r="W476" s="172">
        <v>700</v>
      </c>
      <c r="X476" s="172">
        <v>890</v>
      </c>
      <c r="Y476" s="172">
        <v>714</v>
      </c>
    </row>
    <row r="477" ht="11.25" customHeight="1">
      <c r="D477" s="149" t="s">
        <v>1776</v>
      </c>
      <c r="E477" s="150" t="s">
        <v>103</v>
      </c>
      <c r="F477" s="151" t="s">
        <v>1777</v>
      </c>
      <c r="G477" s="150" t="s">
        <v>1774</v>
      </c>
      <c r="H477" s="150" t="s">
        <v>1778</v>
      </c>
      <c r="I477" s="151"/>
      <c r="J477" s="126">
        <v>2</v>
      </c>
      <c r="K477" s="150"/>
      <c r="L477" s="229">
        <f>IF(("Reference probe"&lt;&gt;"Reference probe"),"N","Y")</f>
      </c>
      <c r="M477" s="172">
        <v>712</v>
      </c>
      <c r="N477" s="172">
        <v>738</v>
      </c>
      <c r="O477" s="172">
        <v>720</v>
      </c>
      <c r="P477" s="172">
        <v>658</v>
      </c>
      <c r="Q477" s="172">
        <v>736</v>
      </c>
      <c r="R477" s="172">
        <v>709</v>
      </c>
      <c r="S477" s="172">
        <v>647</v>
      </c>
      <c r="T477" s="172">
        <v>842</v>
      </c>
      <c r="U477" s="172">
        <v>743</v>
      </c>
      <c r="V477" s="172">
        <v>769</v>
      </c>
      <c r="W477" s="172">
        <v>712</v>
      </c>
      <c r="X477" s="172">
        <v>725</v>
      </c>
      <c r="Y477" s="172">
        <v>734</v>
      </c>
    </row>
    <row r="478" ht="11.25" customHeight="1">
      <c r="D478" s="149" t="s">
        <v>1779</v>
      </c>
      <c r="E478" s="150" t="s">
        <v>103</v>
      </c>
      <c r="F478" s="151" t="s">
        <v>1780</v>
      </c>
      <c r="G478" s="150" t="s">
        <v>1781</v>
      </c>
      <c r="H478" s="150" t="s">
        <v>1782</v>
      </c>
      <c r="I478" s="151"/>
      <c r="J478" s="126">
        <v>2</v>
      </c>
      <c r="K478" s="150"/>
      <c r="L478" s="229">
        <f>IF(("Default"&lt;&gt;"Reference probe"),"N","Y")</f>
      </c>
      <c r="M478" s="172">
        <v>663</v>
      </c>
      <c r="N478" s="172">
        <v>698</v>
      </c>
      <c r="O478" s="172">
        <v>651</v>
      </c>
      <c r="P478" s="172">
        <v>667</v>
      </c>
      <c r="Q478" s="172">
        <v>648</v>
      </c>
      <c r="R478" s="172">
        <v>627</v>
      </c>
      <c r="S478" s="172">
        <v>677</v>
      </c>
      <c r="T478" s="172">
        <v>726</v>
      </c>
      <c r="U478" s="172">
        <v>752</v>
      </c>
      <c r="V478" s="172">
        <v>723</v>
      </c>
      <c r="W478" s="172">
        <v>617</v>
      </c>
      <c r="X478" s="172">
        <v>666</v>
      </c>
      <c r="Y478" s="172">
        <v>706</v>
      </c>
    </row>
    <row r="479" ht="11.25" customHeight="1">
      <c r="D479" s="149" t="s">
        <v>1783</v>
      </c>
      <c r="E479" s="150" t="s">
        <v>103</v>
      </c>
      <c r="F479" s="151" t="s">
        <v>1784</v>
      </c>
      <c r="G479" s="150" t="s">
        <v>1781</v>
      </c>
      <c r="H479" s="150" t="s">
        <v>1785</v>
      </c>
      <c r="I479" s="151"/>
      <c r="J479" s="126">
        <v>2</v>
      </c>
      <c r="K479" s="150"/>
      <c r="L479" s="229">
        <f>IF(("Default"&lt;&gt;"Reference probe"),"N","Y")</f>
      </c>
      <c r="M479" s="172">
        <v>477</v>
      </c>
      <c r="N479" s="172">
        <v>502</v>
      </c>
      <c r="O479" s="172">
        <v>466</v>
      </c>
      <c r="P479" s="172">
        <v>453</v>
      </c>
      <c r="Q479" s="172">
        <v>510</v>
      </c>
      <c r="R479" s="172">
        <v>421</v>
      </c>
      <c r="S479" s="172">
        <v>426</v>
      </c>
      <c r="T479" s="172">
        <v>545</v>
      </c>
      <c r="U479" s="172">
        <v>478</v>
      </c>
      <c r="V479" s="172">
        <v>517</v>
      </c>
      <c r="W479" s="172">
        <v>410</v>
      </c>
      <c r="X479" s="172">
        <v>460</v>
      </c>
      <c r="Y479" s="172">
        <v>515</v>
      </c>
    </row>
    <row r="480" ht="11.25" customHeight="1">
      <c r="D480" s="149" t="s">
        <v>1786</v>
      </c>
      <c r="E480" s="150" t="s">
        <v>103</v>
      </c>
      <c r="F480" s="151" t="s">
        <v>1787</v>
      </c>
      <c r="G480" s="150" t="s">
        <v>1788</v>
      </c>
      <c r="H480" s="150" t="s">
        <v>1789</v>
      </c>
      <c r="I480" s="151"/>
      <c r="J480" s="126">
        <v>2</v>
      </c>
      <c r="K480" s="150"/>
      <c r="L480" s="229">
        <f>IF(("Reference probe"&lt;&gt;"Reference probe"),"N","Y")</f>
      </c>
      <c r="M480" s="172">
        <v>802</v>
      </c>
      <c r="N480" s="172">
        <v>893</v>
      </c>
      <c r="O480" s="172">
        <v>764</v>
      </c>
      <c r="P480" s="172">
        <v>783</v>
      </c>
      <c r="Q480" s="172">
        <v>853</v>
      </c>
      <c r="R480" s="172">
        <v>786</v>
      </c>
      <c r="S480" s="172">
        <v>695</v>
      </c>
      <c r="T480" s="172">
        <v>932</v>
      </c>
      <c r="U480" s="172">
        <v>851</v>
      </c>
      <c r="V480" s="172">
        <v>873</v>
      </c>
      <c r="W480" s="172">
        <v>795</v>
      </c>
      <c r="X480" s="172">
        <v>761</v>
      </c>
      <c r="Y480" s="172">
        <v>838</v>
      </c>
    </row>
    <row r="481" ht="11.25" customHeight="1">
      <c r="D481" s="149" t="s">
        <v>1790</v>
      </c>
      <c r="E481" s="150" t="s">
        <v>103</v>
      </c>
      <c r="F481" s="151" t="s">
        <v>1791</v>
      </c>
      <c r="G481" s="150" t="s">
        <v>1792</v>
      </c>
      <c r="H481" s="150" t="s">
        <v>1793</v>
      </c>
      <c r="I481" s="151"/>
      <c r="J481" s="126">
        <v>2</v>
      </c>
      <c r="K481" s="150" t="s">
        <v>152</v>
      </c>
      <c r="L481" s="229">
        <f>IF(("Default"&lt;&gt;"Reference probe"),"N","Y")</f>
      </c>
      <c r="M481" s="172">
        <v>920</v>
      </c>
      <c r="N481" s="172">
        <v>943</v>
      </c>
      <c r="O481" s="172">
        <v>890</v>
      </c>
      <c r="P481" s="172">
        <v>860</v>
      </c>
      <c r="Q481" s="172">
        <v>848</v>
      </c>
      <c r="R481" s="172">
        <v>788</v>
      </c>
      <c r="S481" s="172">
        <v>750</v>
      </c>
      <c r="T481" s="172">
        <v>897</v>
      </c>
      <c r="U481" s="172">
        <v>855</v>
      </c>
      <c r="V481" s="172">
        <v>871</v>
      </c>
      <c r="W481" s="172">
        <v>827</v>
      </c>
      <c r="X481" s="172">
        <v>897</v>
      </c>
      <c r="Y481" s="172">
        <v>870</v>
      </c>
    </row>
    <row r="482" ht="11.25" customHeight="1">
      <c r="D482" s="149" t="s">
        <v>1794</v>
      </c>
      <c r="E482" s="150" t="s">
        <v>103</v>
      </c>
      <c r="F482" s="151" t="s">
        <v>1795</v>
      </c>
      <c r="G482" s="150" t="s">
        <v>1796</v>
      </c>
      <c r="H482" s="150" t="s">
        <v>1797</v>
      </c>
      <c r="I482" s="151"/>
      <c r="J482" s="126">
        <v>2</v>
      </c>
      <c r="K482" s="150"/>
      <c r="L482" s="229">
        <f>IF(("Reference probe"&lt;&gt;"Reference probe"),"N","Y")</f>
      </c>
      <c r="M482" s="172">
        <v>875</v>
      </c>
      <c r="N482" s="172">
        <v>852</v>
      </c>
      <c r="O482" s="172">
        <v>825</v>
      </c>
      <c r="P482" s="172">
        <v>810</v>
      </c>
      <c r="Q482" s="172">
        <v>872</v>
      </c>
      <c r="R482" s="172">
        <v>862</v>
      </c>
      <c r="S482" s="172">
        <v>783</v>
      </c>
      <c r="T482" s="172">
        <v>910</v>
      </c>
      <c r="U482" s="172">
        <v>896</v>
      </c>
      <c r="V482" s="172">
        <v>946</v>
      </c>
      <c r="W482" s="172">
        <v>774</v>
      </c>
      <c r="X482" s="172">
        <v>823</v>
      </c>
      <c r="Y482" s="172">
        <v>822</v>
      </c>
    </row>
    <row r="483" ht="11.25" customHeight="1">
      <c r="D483" s="149" t="s">
        <v>1798</v>
      </c>
      <c r="E483" s="150" t="s">
        <v>103</v>
      </c>
      <c r="F483" s="151" t="s">
        <v>1799</v>
      </c>
      <c r="G483" s="150" t="s">
        <v>1796</v>
      </c>
      <c r="H483" s="150" t="s">
        <v>1800</v>
      </c>
      <c r="I483" s="151"/>
      <c r="J483" s="126">
        <v>2</v>
      </c>
      <c r="K483" s="150"/>
      <c r="L483" s="229">
        <f>IF(("Reference probe"&lt;&gt;"Reference probe"),"N","Y")</f>
      </c>
      <c r="M483" s="172">
        <v>792</v>
      </c>
      <c r="N483" s="172">
        <v>770</v>
      </c>
      <c r="O483" s="172">
        <v>723</v>
      </c>
      <c r="P483" s="172">
        <v>715</v>
      </c>
      <c r="Q483" s="172">
        <v>713</v>
      </c>
      <c r="R483" s="172">
        <v>660</v>
      </c>
      <c r="S483" s="172">
        <v>779</v>
      </c>
      <c r="T483" s="172">
        <v>801</v>
      </c>
      <c r="U483" s="172">
        <v>766</v>
      </c>
      <c r="V483" s="172">
        <v>802</v>
      </c>
      <c r="W483" s="172">
        <v>707</v>
      </c>
      <c r="X483" s="172">
        <v>746</v>
      </c>
      <c r="Y483" s="172">
        <v>745</v>
      </c>
    </row>
    <row r="484" ht="11.25" customHeight="1">
      <c r="D484" s="149" t="s">
        <v>1801</v>
      </c>
      <c r="E484" s="150" t="s">
        <v>103</v>
      </c>
      <c r="F484" s="151" t="s">
        <v>1802</v>
      </c>
      <c r="G484" s="150" t="s">
        <v>1803</v>
      </c>
      <c r="H484" s="150" t="s">
        <v>1804</v>
      </c>
      <c r="I484" s="151"/>
      <c r="J484" s="126">
        <v>2</v>
      </c>
      <c r="K484" s="150"/>
      <c r="L484" s="229">
        <f>IF(("Reference probe"&lt;&gt;"Reference probe"),"N","Y")</f>
      </c>
      <c r="M484" s="172">
        <v>753</v>
      </c>
      <c r="N484" s="172">
        <v>848</v>
      </c>
      <c r="O484" s="172">
        <v>860</v>
      </c>
      <c r="P484" s="172">
        <v>793</v>
      </c>
      <c r="Q484" s="172">
        <v>838</v>
      </c>
      <c r="R484" s="172">
        <v>715</v>
      </c>
      <c r="S484" s="172">
        <v>745</v>
      </c>
      <c r="T484" s="172">
        <v>909</v>
      </c>
      <c r="U484" s="172">
        <v>851</v>
      </c>
      <c r="V484" s="172">
        <v>897</v>
      </c>
      <c r="W484" s="172">
        <v>789</v>
      </c>
      <c r="X484" s="172">
        <v>817</v>
      </c>
      <c r="Y484" s="172">
        <v>779</v>
      </c>
    </row>
    <row r="485" ht="11.25" customHeight="1">
      <c r="D485" s="149" t="s">
        <v>1805</v>
      </c>
      <c r="E485" s="150" t="s">
        <v>103</v>
      </c>
      <c r="F485" s="151" t="s">
        <v>1806</v>
      </c>
      <c r="G485" s="150" t="s">
        <v>1803</v>
      </c>
      <c r="H485" s="150" t="s">
        <v>1807</v>
      </c>
      <c r="I485" s="151"/>
      <c r="J485" s="126">
        <v>2</v>
      </c>
      <c r="K485" s="150"/>
      <c r="L485" s="229">
        <f>IF(("Reference probe"&lt;&gt;"Reference probe"),"N","Y")</f>
      </c>
      <c r="M485" s="172">
        <v>799</v>
      </c>
      <c r="N485" s="172">
        <v>825</v>
      </c>
      <c r="O485" s="172">
        <v>848</v>
      </c>
      <c r="P485" s="172">
        <v>812</v>
      </c>
      <c r="Q485" s="172">
        <v>806</v>
      </c>
      <c r="R485" s="172">
        <v>799</v>
      </c>
      <c r="S485" s="172">
        <v>815</v>
      </c>
      <c r="T485" s="172">
        <v>868</v>
      </c>
      <c r="U485" s="172">
        <v>869</v>
      </c>
      <c r="V485" s="172">
        <v>820</v>
      </c>
      <c r="W485" s="172">
        <v>723</v>
      </c>
      <c r="X485" s="172">
        <v>822</v>
      </c>
      <c r="Y485" s="172">
        <v>736</v>
      </c>
    </row>
    <row r="486" ht="11.25" customHeight="1">
      <c r="D486" s="149" t="s">
        <v>1808</v>
      </c>
      <c r="E486" s="150" t="s">
        <v>103</v>
      </c>
      <c r="F486" s="151" t="s">
        <v>1809</v>
      </c>
      <c r="G486" s="150" t="s">
        <v>1810</v>
      </c>
      <c r="H486" s="150" t="s">
        <v>1811</v>
      </c>
      <c r="I486" s="151"/>
      <c r="J486" s="126">
        <v>2</v>
      </c>
      <c r="K486" s="150"/>
      <c r="L486" s="229">
        <f>IF(("Reference probe"&lt;&gt;"Reference probe"),"N","Y")</f>
      </c>
      <c r="M486" s="172">
        <v>958</v>
      </c>
      <c r="N486" s="172">
        <v>1008</v>
      </c>
      <c r="O486" s="172">
        <v>935</v>
      </c>
      <c r="P486" s="172">
        <v>921</v>
      </c>
      <c r="Q486" s="172">
        <v>912</v>
      </c>
      <c r="R486" s="172">
        <v>890</v>
      </c>
      <c r="S486" s="172">
        <v>871</v>
      </c>
      <c r="T486" s="172">
        <v>1002</v>
      </c>
      <c r="U486" s="172">
        <v>1002</v>
      </c>
      <c r="V486" s="172">
        <v>1085</v>
      </c>
      <c r="W486" s="172">
        <v>880</v>
      </c>
      <c r="X486" s="172">
        <v>901</v>
      </c>
      <c r="Y486" s="172">
        <v>919</v>
      </c>
    </row>
    <row r="487" ht="11.25" customHeight="1">
      <c r="D487" s="149" t="s">
        <v>1812</v>
      </c>
      <c r="E487" s="150" t="s">
        <v>103</v>
      </c>
      <c r="F487" s="151" t="s">
        <v>1813</v>
      </c>
      <c r="G487" s="150" t="s">
        <v>1810</v>
      </c>
      <c r="H487" s="150" t="s">
        <v>1814</v>
      </c>
      <c r="I487" s="151"/>
      <c r="J487" s="126">
        <v>2</v>
      </c>
      <c r="K487" s="150" t="s">
        <v>199</v>
      </c>
      <c r="L487" s="229">
        <f>IF(("Reference probe"&lt;&gt;"Reference probe"),"N","Y")</f>
      </c>
      <c r="M487" s="172">
        <v>903</v>
      </c>
      <c r="N487" s="172">
        <v>908</v>
      </c>
      <c r="O487" s="172">
        <v>868</v>
      </c>
      <c r="P487" s="172">
        <v>852</v>
      </c>
      <c r="Q487" s="172">
        <v>896</v>
      </c>
      <c r="R487" s="172">
        <v>873</v>
      </c>
      <c r="S487" s="172">
        <v>896</v>
      </c>
      <c r="T487" s="172">
        <v>942</v>
      </c>
      <c r="U487" s="172">
        <v>946</v>
      </c>
      <c r="V487" s="172">
        <v>935</v>
      </c>
      <c r="W487" s="172">
        <v>774</v>
      </c>
      <c r="X487" s="172">
        <v>819</v>
      </c>
      <c r="Y487" s="172">
        <v>858</v>
      </c>
    </row>
    <row r="488" ht="11.25" customHeight="1">
      <c r="D488" s="149" t="s">
        <v>1815</v>
      </c>
      <c r="E488" s="150" t="s">
        <v>103</v>
      </c>
      <c r="F488" s="151" t="s">
        <v>1816</v>
      </c>
      <c r="G488" s="150" t="s">
        <v>1817</v>
      </c>
      <c r="H488" s="150" t="s">
        <v>1818</v>
      </c>
      <c r="I488" s="151"/>
      <c r="J488" s="126">
        <v>2</v>
      </c>
      <c r="K488" s="150"/>
      <c r="L488" s="229">
        <f>IF(("Default"&lt;&gt;"Reference probe"),"N","Y")</f>
      </c>
      <c r="M488" s="172">
        <v>878</v>
      </c>
      <c r="N488" s="172">
        <v>940</v>
      </c>
      <c r="O488" s="172">
        <v>911</v>
      </c>
      <c r="P488" s="172">
        <v>831</v>
      </c>
      <c r="Q488" s="172">
        <v>902</v>
      </c>
      <c r="R488" s="172">
        <v>853</v>
      </c>
      <c r="S488" s="172">
        <v>848</v>
      </c>
      <c r="T488" s="172">
        <v>941</v>
      </c>
      <c r="U488" s="172">
        <v>931</v>
      </c>
      <c r="V488" s="172">
        <v>983</v>
      </c>
      <c r="W488" s="172">
        <v>829</v>
      </c>
      <c r="X488" s="172">
        <v>839</v>
      </c>
      <c r="Y488" s="172">
        <v>860</v>
      </c>
    </row>
    <row r="489" ht="11.25" customHeight="1">
      <c r="D489" s="149" t="s">
        <v>1819</v>
      </c>
      <c r="E489" s="150" t="s">
        <v>103</v>
      </c>
      <c r="F489" s="151" t="s">
        <v>1820</v>
      </c>
      <c r="G489" s="150" t="s">
        <v>1817</v>
      </c>
      <c r="H489" s="150" t="s">
        <v>1821</v>
      </c>
      <c r="I489" s="151"/>
      <c r="J489" s="126">
        <v>2</v>
      </c>
      <c r="K489" s="150"/>
      <c r="L489" s="229">
        <f>IF(("Reference probe"&lt;&gt;"Reference probe"),"N","Y")</f>
      </c>
      <c r="M489" s="172">
        <v>817</v>
      </c>
      <c r="N489" s="172">
        <v>833</v>
      </c>
      <c r="O489" s="172">
        <v>807</v>
      </c>
      <c r="P489" s="172">
        <v>800</v>
      </c>
      <c r="Q489" s="172">
        <v>891</v>
      </c>
      <c r="R489" s="172">
        <v>852</v>
      </c>
      <c r="S489" s="172">
        <v>846</v>
      </c>
      <c r="T489" s="172">
        <v>874</v>
      </c>
      <c r="U489" s="172">
        <v>910</v>
      </c>
      <c r="V489" s="172">
        <v>942</v>
      </c>
      <c r="W489" s="172">
        <v>826</v>
      </c>
      <c r="X489" s="172">
        <v>718</v>
      </c>
      <c r="Y489" s="172">
        <v>832</v>
      </c>
    </row>
    <row r="490" ht="11.25" customHeight="1">
      <c r="D490" s="149" t="s">
        <v>1822</v>
      </c>
      <c r="E490" s="150" t="s">
        <v>103</v>
      </c>
      <c r="F490" s="151" t="s">
        <v>1823</v>
      </c>
      <c r="G490" s="150" t="s">
        <v>1824</v>
      </c>
      <c r="H490" s="150" t="s">
        <v>1825</v>
      </c>
      <c r="I490" s="151"/>
      <c r="J490" s="126">
        <v>2</v>
      </c>
      <c r="K490" s="150"/>
      <c r="L490" s="229">
        <f>IF(("Reference probe"&lt;&gt;"Reference probe"),"N","Y")</f>
      </c>
      <c r="M490" s="172">
        <v>725</v>
      </c>
      <c r="N490" s="172">
        <v>808</v>
      </c>
      <c r="O490" s="172">
        <v>737</v>
      </c>
      <c r="P490" s="172">
        <v>754</v>
      </c>
      <c r="Q490" s="172">
        <v>828</v>
      </c>
      <c r="R490" s="172">
        <v>708</v>
      </c>
      <c r="S490" s="172">
        <v>691</v>
      </c>
      <c r="T490" s="172">
        <v>804</v>
      </c>
      <c r="U490" s="172">
        <v>768</v>
      </c>
      <c r="V490" s="172">
        <v>807</v>
      </c>
      <c r="W490" s="172">
        <v>693</v>
      </c>
      <c r="X490" s="172">
        <v>767</v>
      </c>
      <c r="Y490" s="172">
        <v>766</v>
      </c>
    </row>
    <row r="491" ht="11.25" customHeight="1">
      <c r="D491" s="149" t="s">
        <v>1826</v>
      </c>
      <c r="E491" s="150" t="s">
        <v>103</v>
      </c>
      <c r="F491" s="151" t="s">
        <v>1827</v>
      </c>
      <c r="G491" s="150" t="s">
        <v>1824</v>
      </c>
      <c r="H491" s="150" t="s">
        <v>1828</v>
      </c>
      <c r="I491" s="151"/>
      <c r="J491" s="126">
        <v>2</v>
      </c>
      <c r="K491" s="150"/>
      <c r="L491" s="229">
        <f>IF(("Default"&lt;&gt;"Reference probe"),"N","Y")</f>
      </c>
      <c r="M491" s="172">
        <v>790</v>
      </c>
      <c r="N491" s="172">
        <v>750</v>
      </c>
      <c r="O491" s="172">
        <v>673</v>
      </c>
      <c r="P491" s="172">
        <v>709</v>
      </c>
      <c r="Q491" s="172">
        <v>759</v>
      </c>
      <c r="R491" s="172">
        <v>692</v>
      </c>
      <c r="S491" s="172">
        <v>735</v>
      </c>
      <c r="T491" s="172">
        <v>841</v>
      </c>
      <c r="U491" s="172">
        <v>688</v>
      </c>
      <c r="V491" s="172">
        <v>801</v>
      </c>
      <c r="W491" s="172">
        <v>696</v>
      </c>
      <c r="X491" s="172">
        <v>687</v>
      </c>
      <c r="Y491" s="172">
        <v>793</v>
      </c>
    </row>
    <row r="492" ht="11.25" customHeight="1">
      <c r="D492" s="149" t="s">
        <v>1829</v>
      </c>
      <c r="E492" s="150" t="s">
        <v>103</v>
      </c>
      <c r="F492" s="151" t="s">
        <v>1830</v>
      </c>
      <c r="G492" s="150" t="s">
        <v>1824</v>
      </c>
      <c r="H492" s="150" t="s">
        <v>1831</v>
      </c>
      <c r="I492" s="151"/>
      <c r="J492" s="126">
        <v>2</v>
      </c>
      <c r="K492" s="150"/>
      <c r="L492" s="229">
        <f>IF(("Default"&lt;&gt;"Reference probe"),"N","Y")</f>
      </c>
      <c r="M492" s="172">
        <v>653</v>
      </c>
      <c r="N492" s="172">
        <v>677</v>
      </c>
      <c r="O492" s="172">
        <v>676</v>
      </c>
      <c r="P492" s="172">
        <v>614</v>
      </c>
      <c r="Q492" s="172">
        <v>684</v>
      </c>
      <c r="R492" s="172">
        <v>638</v>
      </c>
      <c r="S492" s="172">
        <v>606</v>
      </c>
      <c r="T492" s="172">
        <v>715</v>
      </c>
      <c r="U492" s="172">
        <v>698</v>
      </c>
      <c r="V492" s="172">
        <v>727</v>
      </c>
      <c r="W492" s="172">
        <v>647</v>
      </c>
      <c r="X492" s="172">
        <v>597</v>
      </c>
      <c r="Y492" s="172">
        <v>668</v>
      </c>
    </row>
    <row r="493" ht="11.25" customHeight="1">
      <c r="D493" s="149" t="s">
        <v>1832</v>
      </c>
      <c r="E493" s="150" t="s">
        <v>103</v>
      </c>
      <c r="F493" s="151" t="s">
        <v>1833</v>
      </c>
      <c r="G493" s="150" t="s">
        <v>1824</v>
      </c>
      <c r="H493" s="150" t="s">
        <v>1834</v>
      </c>
      <c r="I493" s="151"/>
      <c r="J493" s="126">
        <v>2</v>
      </c>
      <c r="K493" s="150"/>
      <c r="L493" s="229">
        <f>IF(("Default"&lt;&gt;"Reference probe"),"N","Y")</f>
      </c>
      <c r="M493" s="172">
        <v>624</v>
      </c>
      <c r="N493" s="172">
        <v>592</v>
      </c>
      <c r="O493" s="172">
        <v>628</v>
      </c>
      <c r="P493" s="172">
        <v>569</v>
      </c>
      <c r="Q493" s="172">
        <v>616</v>
      </c>
      <c r="R493" s="172">
        <v>570</v>
      </c>
      <c r="S493" s="172">
        <v>599</v>
      </c>
      <c r="T493" s="172">
        <v>627</v>
      </c>
      <c r="U493" s="172">
        <v>608</v>
      </c>
      <c r="V493" s="172">
        <v>624</v>
      </c>
      <c r="W493" s="172">
        <v>574</v>
      </c>
      <c r="X493" s="172">
        <v>600</v>
      </c>
      <c r="Y493" s="172">
        <v>595</v>
      </c>
    </row>
    <row r="494" ht="11.25" customHeight="1">
      <c r="D494" s="149" t="s">
        <v>1835</v>
      </c>
      <c r="E494" s="150" t="s">
        <v>103</v>
      </c>
      <c r="F494" s="151" t="s">
        <v>1836</v>
      </c>
      <c r="G494" s="150" t="s">
        <v>1837</v>
      </c>
      <c r="H494" s="150" t="s">
        <v>1838</v>
      </c>
      <c r="I494" s="151"/>
      <c r="J494" s="126">
        <v>2</v>
      </c>
      <c r="K494" s="150"/>
      <c r="L494" s="229">
        <f>IF(("Default"&lt;&gt;"Reference probe"),"N","Y")</f>
      </c>
      <c r="M494" s="172">
        <v>625</v>
      </c>
      <c r="N494" s="172">
        <v>642</v>
      </c>
      <c r="O494" s="172">
        <v>597</v>
      </c>
      <c r="P494" s="172">
        <v>588</v>
      </c>
      <c r="Q494" s="172">
        <v>625</v>
      </c>
      <c r="R494" s="172">
        <v>676</v>
      </c>
      <c r="S494" s="172">
        <v>636</v>
      </c>
      <c r="T494" s="172">
        <v>617</v>
      </c>
      <c r="U494" s="172">
        <v>584</v>
      </c>
      <c r="V494" s="172">
        <v>632</v>
      </c>
      <c r="W494" s="172">
        <v>587</v>
      </c>
      <c r="X494" s="172">
        <v>579</v>
      </c>
      <c r="Y494" s="172">
        <v>619</v>
      </c>
    </row>
    <row r="495" ht="11.25" customHeight="1">
      <c r="D495" s="149" t="s">
        <v>1839</v>
      </c>
      <c r="E495" s="150" t="s">
        <v>103</v>
      </c>
      <c r="F495" s="151" t="s">
        <v>1840</v>
      </c>
      <c r="G495" s="150" t="s">
        <v>1841</v>
      </c>
      <c r="H495" s="150" t="s">
        <v>1842</v>
      </c>
      <c r="I495" s="151"/>
      <c r="J495" s="126">
        <v>2</v>
      </c>
      <c r="K495" s="150"/>
      <c r="L495" s="229">
        <f>IF(("Default"&lt;&gt;"Reference probe"),"N","Y")</f>
      </c>
      <c r="M495" s="172">
        <v>596</v>
      </c>
      <c r="N495" s="172">
        <v>628</v>
      </c>
      <c r="O495" s="172">
        <v>555</v>
      </c>
      <c r="P495" s="172">
        <v>522</v>
      </c>
      <c r="Q495" s="172">
        <v>584</v>
      </c>
      <c r="R495" s="172">
        <v>574</v>
      </c>
      <c r="S495" s="172">
        <v>537</v>
      </c>
      <c r="T495" s="172">
        <v>620</v>
      </c>
      <c r="U495" s="172">
        <v>605</v>
      </c>
      <c r="V495" s="172">
        <v>615</v>
      </c>
      <c r="W495" s="172">
        <v>560</v>
      </c>
      <c r="X495" s="172">
        <v>563</v>
      </c>
      <c r="Y495" s="172">
        <v>546</v>
      </c>
    </row>
    <row r="496" ht="11.25" customHeight="1">
      <c r="D496" s="149" t="s">
        <v>1843</v>
      </c>
      <c r="E496" s="150" t="s">
        <v>103</v>
      </c>
      <c r="F496" s="151" t="s">
        <v>1844</v>
      </c>
      <c r="G496" s="150" t="s">
        <v>1845</v>
      </c>
      <c r="H496" s="150" t="s">
        <v>1846</v>
      </c>
      <c r="I496" s="151"/>
      <c r="J496" s="126">
        <v>2</v>
      </c>
      <c r="K496" s="150"/>
      <c r="L496" s="229">
        <f>IF(("Default"&lt;&gt;"Reference probe"),"N","Y")</f>
      </c>
      <c r="M496" s="172">
        <v>526</v>
      </c>
      <c r="N496" s="172">
        <v>536</v>
      </c>
      <c r="O496" s="172">
        <v>436</v>
      </c>
      <c r="P496" s="172">
        <v>456</v>
      </c>
      <c r="Q496" s="172">
        <v>532</v>
      </c>
      <c r="R496" s="172">
        <v>468</v>
      </c>
      <c r="S496" s="172">
        <v>468</v>
      </c>
      <c r="T496" s="172">
        <v>539</v>
      </c>
      <c r="U496" s="172">
        <v>561</v>
      </c>
      <c r="V496" s="172">
        <v>529</v>
      </c>
      <c r="W496" s="172">
        <v>496</v>
      </c>
      <c r="X496" s="172">
        <v>582</v>
      </c>
      <c r="Y496" s="172">
        <v>463</v>
      </c>
    </row>
    <row r="497" ht="11.25" customHeight="1">
      <c r="D497" s="149" t="s">
        <v>1847</v>
      </c>
      <c r="E497" s="150" t="s">
        <v>103</v>
      </c>
      <c r="F497" s="151" t="s">
        <v>1848</v>
      </c>
      <c r="G497" s="150" t="s">
        <v>1849</v>
      </c>
      <c r="H497" s="150" t="s">
        <v>1850</v>
      </c>
      <c r="I497" s="151"/>
      <c r="J497" s="126">
        <v>2</v>
      </c>
      <c r="K497" s="150"/>
      <c r="L497" s="229">
        <f>IF(("Default"&lt;&gt;"Reference probe"),"N","Y")</f>
      </c>
      <c r="M497" s="172">
        <v>666</v>
      </c>
      <c r="N497" s="172">
        <v>698</v>
      </c>
      <c r="O497" s="172">
        <v>612</v>
      </c>
      <c r="P497" s="172">
        <v>605</v>
      </c>
      <c r="Q497" s="172">
        <v>647</v>
      </c>
      <c r="R497" s="172">
        <v>612</v>
      </c>
      <c r="S497" s="172">
        <v>641</v>
      </c>
      <c r="T497" s="172">
        <v>680</v>
      </c>
      <c r="U497" s="172">
        <v>633</v>
      </c>
      <c r="V497" s="172">
        <v>696</v>
      </c>
      <c r="W497" s="172">
        <v>579</v>
      </c>
      <c r="X497" s="172">
        <v>636</v>
      </c>
      <c r="Y497" s="172">
        <v>638</v>
      </c>
    </row>
    <row r="498" ht="11.25" customHeight="1">
      <c r="D498" s="149" t="s">
        <v>1851</v>
      </c>
      <c r="E498" s="150" t="s">
        <v>103</v>
      </c>
      <c r="F498" s="151" t="s">
        <v>1852</v>
      </c>
      <c r="G498" s="150" t="s">
        <v>1849</v>
      </c>
      <c r="H498" s="150" t="s">
        <v>1853</v>
      </c>
      <c r="I498" s="151"/>
      <c r="J498" s="126">
        <v>2</v>
      </c>
      <c r="K498" s="150"/>
      <c r="L498" s="229">
        <f>IF(("Reference probe"&lt;&gt;"Reference probe"),"N","Y")</f>
      </c>
      <c r="M498" s="172">
        <v>806</v>
      </c>
      <c r="N498" s="172">
        <v>869</v>
      </c>
      <c r="O498" s="172">
        <v>849</v>
      </c>
      <c r="P498" s="172">
        <v>774</v>
      </c>
      <c r="Q498" s="172">
        <v>803</v>
      </c>
      <c r="R498" s="172">
        <v>853</v>
      </c>
      <c r="S498" s="172">
        <v>756</v>
      </c>
      <c r="T498" s="172">
        <v>906</v>
      </c>
      <c r="U498" s="172">
        <v>872</v>
      </c>
      <c r="V498" s="172">
        <v>978</v>
      </c>
      <c r="W498" s="172">
        <v>748</v>
      </c>
      <c r="X498" s="172">
        <v>859</v>
      </c>
      <c r="Y498" s="172">
        <v>821</v>
      </c>
    </row>
    <row r="499" ht="11.25" customHeight="1">
      <c r="D499" s="149" t="s">
        <v>1854</v>
      </c>
      <c r="E499" s="150" t="s">
        <v>103</v>
      </c>
      <c r="F499" s="151" t="s">
        <v>1855</v>
      </c>
      <c r="G499" s="150" t="s">
        <v>1849</v>
      </c>
      <c r="H499" s="150" t="s">
        <v>1856</v>
      </c>
      <c r="I499" s="151"/>
      <c r="J499" s="126">
        <v>2</v>
      </c>
      <c r="K499" s="150"/>
      <c r="L499" s="229">
        <f>IF(("Default"&lt;&gt;"Reference probe"),"N","Y")</f>
      </c>
      <c r="M499" s="172">
        <v>682</v>
      </c>
      <c r="N499" s="172">
        <v>722</v>
      </c>
      <c r="O499" s="172">
        <v>658</v>
      </c>
      <c r="P499" s="172">
        <v>658</v>
      </c>
      <c r="Q499" s="172">
        <v>715</v>
      </c>
      <c r="R499" s="172">
        <v>601</v>
      </c>
      <c r="S499" s="172">
        <v>656</v>
      </c>
      <c r="T499" s="172">
        <v>755</v>
      </c>
      <c r="U499" s="172">
        <v>712</v>
      </c>
      <c r="V499" s="172">
        <v>659</v>
      </c>
      <c r="W499" s="172">
        <v>599</v>
      </c>
      <c r="X499" s="172">
        <v>686</v>
      </c>
      <c r="Y499" s="172">
        <v>662</v>
      </c>
    </row>
    <row r="500" ht="11.25" customHeight="1">
      <c r="D500" s="149" t="s">
        <v>1857</v>
      </c>
      <c r="E500" s="150" t="s">
        <v>103</v>
      </c>
      <c r="F500" s="151" t="s">
        <v>1858</v>
      </c>
      <c r="G500" s="150" t="s">
        <v>1849</v>
      </c>
      <c r="H500" s="150" t="s">
        <v>1859</v>
      </c>
      <c r="I500" s="151"/>
      <c r="J500" s="126">
        <v>2</v>
      </c>
      <c r="K500" s="150"/>
      <c r="L500" s="229">
        <f>IF(("Reference probe"&lt;&gt;"Reference probe"),"N","Y")</f>
      </c>
      <c r="M500" s="172">
        <v>813</v>
      </c>
      <c r="N500" s="172">
        <v>928</v>
      </c>
      <c r="O500" s="172">
        <v>928</v>
      </c>
      <c r="P500" s="172">
        <v>848</v>
      </c>
      <c r="Q500" s="172">
        <v>901</v>
      </c>
      <c r="R500" s="172">
        <v>772</v>
      </c>
      <c r="S500" s="172">
        <v>795</v>
      </c>
      <c r="T500" s="172">
        <v>921</v>
      </c>
      <c r="U500" s="172">
        <v>905</v>
      </c>
      <c r="V500" s="172">
        <v>958</v>
      </c>
      <c r="W500" s="172">
        <v>875</v>
      </c>
      <c r="X500" s="172">
        <v>761</v>
      </c>
      <c r="Y500" s="172">
        <v>866</v>
      </c>
    </row>
    <row r="501" ht="11.25" customHeight="1">
      <c r="D501" s="149" t="s">
        <v>1860</v>
      </c>
      <c r="E501" s="150" t="s">
        <v>103</v>
      </c>
      <c r="F501" s="151" t="s">
        <v>1861</v>
      </c>
      <c r="G501" s="150" t="s">
        <v>1862</v>
      </c>
      <c r="H501" s="150" t="s">
        <v>1863</v>
      </c>
      <c r="I501" s="151"/>
      <c r="J501" s="126">
        <v>2</v>
      </c>
      <c r="K501" s="150"/>
      <c r="L501" s="229">
        <f>IF(("Reference probe"&lt;&gt;"Reference probe"),"N","Y")</f>
      </c>
      <c r="M501" s="172">
        <v>785</v>
      </c>
      <c r="N501" s="172">
        <v>917</v>
      </c>
      <c r="O501" s="172">
        <v>861</v>
      </c>
      <c r="P501" s="172">
        <v>787</v>
      </c>
      <c r="Q501" s="172">
        <v>893</v>
      </c>
      <c r="R501" s="172">
        <v>779</v>
      </c>
      <c r="S501" s="172">
        <v>837</v>
      </c>
      <c r="T501" s="172">
        <v>940</v>
      </c>
      <c r="U501" s="172">
        <v>883</v>
      </c>
      <c r="V501" s="172">
        <v>869</v>
      </c>
      <c r="W501" s="172">
        <v>835</v>
      </c>
      <c r="X501" s="172">
        <v>848</v>
      </c>
      <c r="Y501" s="172">
        <v>875</v>
      </c>
    </row>
    <row r="502" ht="11.25" customHeight="1">
      <c r="D502" s="149" t="s">
        <v>1864</v>
      </c>
      <c r="E502" s="150" t="s">
        <v>103</v>
      </c>
      <c r="F502" s="151" t="s">
        <v>1865</v>
      </c>
      <c r="G502" s="150" t="s">
        <v>1866</v>
      </c>
      <c r="H502" s="150" t="s">
        <v>1867</v>
      </c>
      <c r="I502" s="151"/>
      <c r="J502" s="126">
        <v>2</v>
      </c>
      <c r="K502" s="150"/>
      <c r="L502" s="229">
        <f>IF(("Reference probe"&lt;&gt;"Reference probe"),"N","Y")</f>
      </c>
      <c r="M502" s="172">
        <v>863</v>
      </c>
      <c r="N502" s="172">
        <v>825</v>
      </c>
      <c r="O502" s="172">
        <v>794</v>
      </c>
      <c r="P502" s="172">
        <v>830</v>
      </c>
      <c r="Q502" s="172">
        <v>887</v>
      </c>
      <c r="R502" s="172">
        <v>812</v>
      </c>
      <c r="S502" s="172">
        <v>771</v>
      </c>
      <c r="T502" s="172">
        <v>898</v>
      </c>
      <c r="U502" s="172">
        <v>871</v>
      </c>
      <c r="V502" s="172">
        <v>917</v>
      </c>
      <c r="W502" s="172">
        <v>827</v>
      </c>
      <c r="X502" s="172">
        <v>902</v>
      </c>
      <c r="Y502" s="172">
        <v>753</v>
      </c>
    </row>
    <row r="503" ht="11.25" customHeight="1">
      <c r="D503" s="149" t="s">
        <v>1868</v>
      </c>
      <c r="E503" s="150" t="s">
        <v>103</v>
      </c>
      <c r="F503" s="151" t="s">
        <v>1869</v>
      </c>
      <c r="G503" s="150" t="s">
        <v>1866</v>
      </c>
      <c r="H503" s="150" t="s">
        <v>1870</v>
      </c>
      <c r="I503" s="151"/>
      <c r="J503" s="126">
        <v>2</v>
      </c>
      <c r="K503" s="150"/>
      <c r="L503" s="229">
        <f>IF(("Reference probe"&lt;&gt;"Reference probe"),"N","Y")</f>
      </c>
      <c r="M503" s="172">
        <v>842</v>
      </c>
      <c r="N503" s="172">
        <v>883</v>
      </c>
      <c r="O503" s="172">
        <v>823</v>
      </c>
      <c r="P503" s="172">
        <v>872</v>
      </c>
      <c r="Q503" s="172">
        <v>853</v>
      </c>
      <c r="R503" s="172">
        <v>857</v>
      </c>
      <c r="S503" s="172">
        <v>849</v>
      </c>
      <c r="T503" s="172">
        <v>930</v>
      </c>
      <c r="U503" s="172">
        <v>892</v>
      </c>
      <c r="V503" s="172">
        <v>950</v>
      </c>
      <c r="W503" s="172">
        <v>793</v>
      </c>
      <c r="X503" s="172">
        <v>888</v>
      </c>
      <c r="Y503" s="172">
        <v>892</v>
      </c>
    </row>
    <row r="504" ht="11.25" customHeight="1">
      <c r="D504" s="149" t="s">
        <v>1871</v>
      </c>
      <c r="E504" s="150" t="s">
        <v>103</v>
      </c>
      <c r="F504" s="151" t="s">
        <v>1872</v>
      </c>
      <c r="G504" s="150" t="s">
        <v>1873</v>
      </c>
      <c r="H504" s="150" t="s">
        <v>1874</v>
      </c>
      <c r="I504" s="151"/>
      <c r="J504" s="126">
        <v>2</v>
      </c>
      <c r="K504" s="150"/>
      <c r="L504" s="229">
        <f>IF(("Reference probe"&lt;&gt;"Reference probe"),"N","Y")</f>
      </c>
      <c r="M504" s="172">
        <v>889</v>
      </c>
      <c r="N504" s="172">
        <v>902</v>
      </c>
      <c r="O504" s="172">
        <v>814</v>
      </c>
      <c r="P504" s="172">
        <v>773</v>
      </c>
      <c r="Q504" s="172">
        <v>906</v>
      </c>
      <c r="R504" s="172">
        <v>785</v>
      </c>
      <c r="S504" s="172">
        <v>821</v>
      </c>
      <c r="T504" s="172">
        <v>931</v>
      </c>
      <c r="U504" s="172">
        <v>910</v>
      </c>
      <c r="V504" s="172">
        <v>977</v>
      </c>
      <c r="W504" s="172">
        <v>817</v>
      </c>
      <c r="X504" s="172">
        <v>817</v>
      </c>
      <c r="Y504" s="172">
        <v>897</v>
      </c>
    </row>
    <row r="505" ht="11.25" customHeight="1">
      <c r="D505" s="149" t="s">
        <v>1875</v>
      </c>
      <c r="E505" s="150" t="s">
        <v>103</v>
      </c>
      <c r="F505" s="151" t="s">
        <v>1876</v>
      </c>
      <c r="G505" s="150" t="s">
        <v>1873</v>
      </c>
      <c r="H505" s="150" t="s">
        <v>1877</v>
      </c>
      <c r="I505" s="151"/>
      <c r="J505" s="126">
        <v>2</v>
      </c>
      <c r="K505" s="150"/>
      <c r="L505" s="229">
        <f>IF(("Reference probe"&lt;&gt;"Reference probe"),"N","Y")</f>
      </c>
      <c r="M505" s="172">
        <v>703</v>
      </c>
      <c r="N505" s="172">
        <v>711</v>
      </c>
      <c r="O505" s="172">
        <v>675</v>
      </c>
      <c r="P505" s="172">
        <v>618</v>
      </c>
      <c r="Q505" s="172">
        <v>739</v>
      </c>
      <c r="R505" s="172">
        <v>673</v>
      </c>
      <c r="S505" s="172">
        <v>609</v>
      </c>
      <c r="T505" s="172">
        <v>759</v>
      </c>
      <c r="U505" s="172">
        <v>684</v>
      </c>
      <c r="V505" s="172">
        <v>742</v>
      </c>
      <c r="W505" s="172">
        <v>624</v>
      </c>
      <c r="X505" s="172">
        <v>658</v>
      </c>
      <c r="Y505" s="172">
        <v>664</v>
      </c>
    </row>
    <row r="506" ht="11.25" customHeight="1">
      <c r="D506" s="149" t="s">
        <v>1878</v>
      </c>
      <c r="E506" s="150" t="s">
        <v>103</v>
      </c>
      <c r="F506" s="151" t="s">
        <v>1879</v>
      </c>
      <c r="G506" s="150" t="s">
        <v>1880</v>
      </c>
      <c r="H506" s="150" t="s">
        <v>1881</v>
      </c>
      <c r="I506" s="151"/>
      <c r="J506" s="126">
        <v>2</v>
      </c>
      <c r="K506" s="150"/>
      <c r="L506" s="229">
        <f>IF(("Default"&lt;&gt;"Reference probe"),"N","Y")</f>
      </c>
      <c r="M506" s="172">
        <v>783</v>
      </c>
      <c r="N506" s="172">
        <v>775</v>
      </c>
      <c r="O506" s="172">
        <v>694</v>
      </c>
      <c r="P506" s="172">
        <v>688</v>
      </c>
      <c r="Q506" s="172">
        <v>725</v>
      </c>
      <c r="R506" s="172">
        <v>691</v>
      </c>
      <c r="S506" s="172">
        <v>750</v>
      </c>
      <c r="T506" s="172">
        <v>739</v>
      </c>
      <c r="U506" s="172">
        <v>660</v>
      </c>
      <c r="V506" s="172">
        <v>812</v>
      </c>
      <c r="W506" s="172">
        <v>700</v>
      </c>
      <c r="X506" s="172">
        <v>631</v>
      </c>
      <c r="Y506" s="172">
        <v>724</v>
      </c>
    </row>
    <row r="507" ht="11.25" customHeight="1">
      <c r="D507" s="149" t="s">
        <v>1882</v>
      </c>
      <c r="E507" s="150" t="s">
        <v>103</v>
      </c>
      <c r="F507" s="151" t="s">
        <v>1883</v>
      </c>
      <c r="G507" s="150" t="s">
        <v>1884</v>
      </c>
      <c r="H507" s="150" t="s">
        <v>1885</v>
      </c>
      <c r="I507" s="151"/>
      <c r="J507" s="126">
        <v>2</v>
      </c>
      <c r="K507" s="150"/>
      <c r="L507" s="229">
        <f>IF(("Default"&lt;&gt;"Reference probe"),"N","Y")</f>
      </c>
      <c r="M507" s="172">
        <v>825</v>
      </c>
      <c r="N507" s="172">
        <v>859</v>
      </c>
      <c r="O507" s="172">
        <v>832</v>
      </c>
      <c r="P507" s="172">
        <v>749</v>
      </c>
      <c r="Q507" s="172">
        <v>810</v>
      </c>
      <c r="R507" s="172">
        <v>793</v>
      </c>
      <c r="S507" s="172">
        <v>727</v>
      </c>
      <c r="T507" s="172">
        <v>832</v>
      </c>
      <c r="U507" s="172">
        <v>820</v>
      </c>
      <c r="V507" s="172">
        <v>875</v>
      </c>
      <c r="W507" s="172">
        <v>762</v>
      </c>
      <c r="X507" s="172">
        <v>765</v>
      </c>
      <c r="Y507" s="172">
        <v>757</v>
      </c>
    </row>
    <row r="508" ht="11.25" customHeight="1">
      <c r="D508" s="149" t="s">
        <v>1886</v>
      </c>
      <c r="E508" s="150" t="s">
        <v>103</v>
      </c>
      <c r="F508" s="151" t="s">
        <v>1887</v>
      </c>
      <c r="G508" s="150" t="s">
        <v>1884</v>
      </c>
      <c r="H508" s="150" t="s">
        <v>1888</v>
      </c>
      <c r="I508" s="151"/>
      <c r="J508" s="126">
        <v>2</v>
      </c>
      <c r="K508" s="150"/>
      <c r="L508" s="229">
        <f>IF(("Default"&lt;&gt;"Reference probe"),"N","Y")</f>
      </c>
      <c r="M508" s="172">
        <v>759</v>
      </c>
      <c r="N508" s="172">
        <v>717</v>
      </c>
      <c r="O508" s="172">
        <v>726</v>
      </c>
      <c r="P508" s="172">
        <v>657</v>
      </c>
      <c r="Q508" s="172">
        <v>749</v>
      </c>
      <c r="R508" s="172">
        <v>686</v>
      </c>
      <c r="S508" s="172">
        <v>691</v>
      </c>
      <c r="T508" s="172">
        <v>763</v>
      </c>
      <c r="U508" s="172">
        <v>706</v>
      </c>
      <c r="V508" s="172">
        <v>795</v>
      </c>
      <c r="W508" s="172">
        <v>689</v>
      </c>
      <c r="X508" s="172">
        <v>670</v>
      </c>
      <c r="Y508" s="172">
        <v>732</v>
      </c>
    </row>
    <row r="509" ht="11.25" customHeight="1">
      <c r="D509" s="149" t="s">
        <v>1889</v>
      </c>
      <c r="E509" s="150" t="s">
        <v>103</v>
      </c>
      <c r="F509" s="151" t="s">
        <v>1890</v>
      </c>
      <c r="G509" s="150" t="s">
        <v>1884</v>
      </c>
      <c r="H509" s="150" t="s">
        <v>1891</v>
      </c>
      <c r="I509" s="151"/>
      <c r="J509" s="126">
        <v>2</v>
      </c>
      <c r="K509" s="150"/>
      <c r="L509" s="229">
        <f>IF(("Reference probe"&lt;&gt;"Reference probe"),"N","Y")</f>
      </c>
      <c r="M509" s="172">
        <v>799</v>
      </c>
      <c r="N509" s="172">
        <v>925</v>
      </c>
      <c r="O509" s="172">
        <v>863</v>
      </c>
      <c r="P509" s="172">
        <v>833</v>
      </c>
      <c r="Q509" s="172">
        <v>933</v>
      </c>
      <c r="R509" s="172">
        <v>803</v>
      </c>
      <c r="S509" s="172">
        <v>750</v>
      </c>
      <c r="T509" s="172">
        <v>881</v>
      </c>
      <c r="U509" s="172">
        <v>890</v>
      </c>
      <c r="V509" s="172">
        <v>929</v>
      </c>
      <c r="W509" s="172">
        <v>808</v>
      </c>
      <c r="X509" s="172">
        <v>926</v>
      </c>
      <c r="Y509" s="172">
        <v>824</v>
      </c>
    </row>
    <row r="510" ht="11.25" customHeight="1">
      <c r="D510" s="149" t="s">
        <v>1892</v>
      </c>
      <c r="E510" s="150" t="s">
        <v>103</v>
      </c>
      <c r="F510" s="151" t="s">
        <v>1893</v>
      </c>
      <c r="G510" s="150" t="s">
        <v>1884</v>
      </c>
      <c r="H510" s="150" t="s">
        <v>1894</v>
      </c>
      <c r="I510" s="151"/>
      <c r="J510" s="126">
        <v>2</v>
      </c>
      <c r="K510" s="150"/>
      <c r="L510" s="229">
        <f>IF(("Default"&lt;&gt;"Reference probe"),"N","Y")</f>
      </c>
      <c r="M510" s="172">
        <v>909</v>
      </c>
      <c r="N510" s="172">
        <v>937</v>
      </c>
      <c r="O510" s="172">
        <v>891</v>
      </c>
      <c r="P510" s="172">
        <v>845</v>
      </c>
      <c r="Q510" s="172">
        <v>918</v>
      </c>
      <c r="R510" s="172">
        <v>789</v>
      </c>
      <c r="S510" s="172">
        <v>830</v>
      </c>
      <c r="T510" s="172">
        <v>981</v>
      </c>
      <c r="U510" s="172">
        <v>982</v>
      </c>
      <c r="V510" s="172">
        <v>984</v>
      </c>
      <c r="W510" s="172">
        <v>782</v>
      </c>
      <c r="X510" s="172">
        <v>892</v>
      </c>
      <c r="Y510" s="172">
        <v>866</v>
      </c>
    </row>
    <row r="511" ht="11.25" customHeight="1">
      <c r="D511" s="149" t="s">
        <v>1895</v>
      </c>
      <c r="E511" s="150" t="s">
        <v>103</v>
      </c>
      <c r="F511" s="151" t="s">
        <v>1896</v>
      </c>
      <c r="G511" s="150" t="s">
        <v>1897</v>
      </c>
      <c r="H511" s="150" t="s">
        <v>1898</v>
      </c>
      <c r="I511" s="151"/>
      <c r="J511" s="126">
        <v>2</v>
      </c>
      <c r="K511" s="150"/>
      <c r="L511" s="229">
        <f>IF(("Reference probe"&lt;&gt;"Reference probe"),"N","Y")</f>
      </c>
      <c r="M511" s="172">
        <v>910</v>
      </c>
      <c r="N511" s="172">
        <v>965</v>
      </c>
      <c r="O511" s="172">
        <v>951</v>
      </c>
      <c r="P511" s="172">
        <v>802</v>
      </c>
      <c r="Q511" s="172">
        <v>889</v>
      </c>
      <c r="R511" s="172">
        <v>827</v>
      </c>
      <c r="S511" s="172">
        <v>812</v>
      </c>
      <c r="T511" s="172">
        <v>1029</v>
      </c>
      <c r="U511" s="172">
        <v>860</v>
      </c>
      <c r="V511" s="172">
        <v>973</v>
      </c>
      <c r="W511" s="172">
        <v>776</v>
      </c>
      <c r="X511" s="172">
        <v>905</v>
      </c>
      <c r="Y511" s="172">
        <v>857</v>
      </c>
    </row>
    <row r="512" ht="11.25" customHeight="1">
      <c r="D512" s="149" t="s">
        <v>1899</v>
      </c>
      <c r="E512" s="150" t="s">
        <v>103</v>
      </c>
      <c r="F512" s="151" t="s">
        <v>1900</v>
      </c>
      <c r="G512" s="150" t="s">
        <v>1901</v>
      </c>
      <c r="H512" s="150" t="s">
        <v>1902</v>
      </c>
      <c r="I512" s="151"/>
      <c r="J512" s="126">
        <v>2</v>
      </c>
      <c r="K512" s="150"/>
      <c r="L512" s="229">
        <f>IF(("Reference probe"&lt;&gt;"Reference probe"),"N","Y")</f>
      </c>
      <c r="M512" s="172">
        <v>845</v>
      </c>
      <c r="N512" s="172">
        <v>870</v>
      </c>
      <c r="O512" s="172">
        <v>883</v>
      </c>
      <c r="P512" s="172">
        <v>910</v>
      </c>
      <c r="Q512" s="172">
        <v>810</v>
      </c>
      <c r="R512" s="172">
        <v>902</v>
      </c>
      <c r="S512" s="172">
        <v>825</v>
      </c>
      <c r="T512" s="172">
        <v>957</v>
      </c>
      <c r="U512" s="172">
        <v>936</v>
      </c>
      <c r="V512" s="172">
        <v>960</v>
      </c>
      <c r="W512" s="172">
        <v>779</v>
      </c>
      <c r="X512" s="172">
        <v>785</v>
      </c>
      <c r="Y512" s="172">
        <v>848</v>
      </c>
    </row>
    <row r="513" ht="11.25" customHeight="1">
      <c r="D513" s="149" t="s">
        <v>1903</v>
      </c>
      <c r="E513" s="150" t="s">
        <v>103</v>
      </c>
      <c r="F513" s="151" t="s">
        <v>1904</v>
      </c>
      <c r="G513" s="150" t="s">
        <v>1901</v>
      </c>
      <c r="H513" s="150" t="s">
        <v>1905</v>
      </c>
      <c r="I513" s="151"/>
      <c r="J513" s="126">
        <v>2</v>
      </c>
      <c r="K513" s="150"/>
      <c r="L513" s="229">
        <f>IF(("Reference probe"&lt;&gt;"Reference probe"),"N","Y")</f>
      </c>
      <c r="M513" s="172">
        <v>908</v>
      </c>
      <c r="N513" s="172">
        <v>893</v>
      </c>
      <c r="O513" s="172">
        <v>891</v>
      </c>
      <c r="P513" s="172">
        <v>894</v>
      </c>
      <c r="Q513" s="172">
        <v>910</v>
      </c>
      <c r="R513" s="172">
        <v>856</v>
      </c>
      <c r="S513" s="172">
        <v>900</v>
      </c>
      <c r="T513" s="172">
        <v>914</v>
      </c>
      <c r="U513" s="172">
        <v>867</v>
      </c>
      <c r="V513" s="172">
        <v>946</v>
      </c>
      <c r="W513" s="172">
        <v>796</v>
      </c>
      <c r="X513" s="172">
        <v>878</v>
      </c>
      <c r="Y513" s="172">
        <v>830</v>
      </c>
    </row>
    <row r="514" ht="11.25" customHeight="1">
      <c r="D514" s="149" t="s">
        <v>1906</v>
      </c>
      <c r="E514" s="150" t="s">
        <v>103</v>
      </c>
      <c r="F514" s="151" t="s">
        <v>1907</v>
      </c>
      <c r="G514" s="150" t="s">
        <v>1908</v>
      </c>
      <c r="H514" s="150" t="s">
        <v>1909</v>
      </c>
      <c r="I514" s="151"/>
      <c r="J514" s="126">
        <v>2</v>
      </c>
      <c r="K514" s="150"/>
      <c r="L514" s="229">
        <f>IF(("Default"&lt;&gt;"Reference probe"),"N","Y")</f>
      </c>
      <c r="M514" s="172">
        <v>869</v>
      </c>
      <c r="N514" s="172">
        <v>826</v>
      </c>
      <c r="O514" s="172">
        <v>797</v>
      </c>
      <c r="P514" s="172">
        <v>800</v>
      </c>
      <c r="Q514" s="172">
        <v>847</v>
      </c>
      <c r="R514" s="172">
        <v>781</v>
      </c>
      <c r="S514" s="172">
        <v>799</v>
      </c>
      <c r="T514" s="172">
        <v>893</v>
      </c>
      <c r="U514" s="172">
        <v>847</v>
      </c>
      <c r="V514" s="172">
        <v>885</v>
      </c>
      <c r="W514" s="172">
        <v>740</v>
      </c>
      <c r="X514" s="172">
        <v>831</v>
      </c>
      <c r="Y514" s="172">
        <v>833</v>
      </c>
    </row>
    <row r="515" ht="11.25" customHeight="1">
      <c r="D515" s="149" t="s">
        <v>1910</v>
      </c>
      <c r="E515" s="150" t="s">
        <v>103</v>
      </c>
      <c r="F515" s="151" t="s">
        <v>1911</v>
      </c>
      <c r="G515" s="150" t="s">
        <v>1912</v>
      </c>
      <c r="H515" s="150" t="s">
        <v>1913</v>
      </c>
      <c r="I515" s="151"/>
      <c r="J515" s="126">
        <v>2</v>
      </c>
      <c r="K515" s="150"/>
      <c r="L515" s="229">
        <f>IF(("Reference probe"&lt;&gt;"Reference probe"),"N","Y")</f>
      </c>
      <c r="M515" s="172">
        <v>693</v>
      </c>
      <c r="N515" s="172">
        <v>725</v>
      </c>
      <c r="O515" s="172">
        <v>718</v>
      </c>
      <c r="P515" s="172">
        <v>603</v>
      </c>
      <c r="Q515" s="172">
        <v>677</v>
      </c>
      <c r="R515" s="172">
        <v>622</v>
      </c>
      <c r="S515" s="172">
        <v>670</v>
      </c>
      <c r="T515" s="172">
        <v>740</v>
      </c>
      <c r="U515" s="172">
        <v>661</v>
      </c>
      <c r="V515" s="172">
        <v>682</v>
      </c>
      <c r="W515" s="172">
        <v>634</v>
      </c>
      <c r="X515" s="172">
        <v>687</v>
      </c>
      <c r="Y515" s="172">
        <v>673</v>
      </c>
    </row>
    <row r="516" ht="11.25" customHeight="1">
      <c r="D516" s="149" t="s">
        <v>1914</v>
      </c>
      <c r="E516" s="150" t="s">
        <v>103</v>
      </c>
      <c r="F516" s="151" t="s">
        <v>1915</v>
      </c>
      <c r="G516" s="150" t="s">
        <v>1916</v>
      </c>
      <c r="H516" s="150" t="s">
        <v>1917</v>
      </c>
      <c r="I516" s="151"/>
      <c r="J516" s="126">
        <v>2</v>
      </c>
      <c r="K516" s="150"/>
      <c r="L516" s="229">
        <f>IF(("Reference probe"&lt;&gt;"Reference probe"),"N","Y")</f>
      </c>
      <c r="M516" s="172">
        <v>757</v>
      </c>
      <c r="N516" s="172">
        <v>764</v>
      </c>
      <c r="O516" s="172">
        <v>707</v>
      </c>
      <c r="P516" s="172">
        <v>643</v>
      </c>
      <c r="Q516" s="172">
        <v>741</v>
      </c>
      <c r="R516" s="172">
        <v>710</v>
      </c>
      <c r="S516" s="172">
        <v>685</v>
      </c>
      <c r="T516" s="172">
        <v>700</v>
      </c>
      <c r="U516" s="172">
        <v>679</v>
      </c>
      <c r="V516" s="172">
        <v>712</v>
      </c>
      <c r="W516" s="172">
        <v>690</v>
      </c>
      <c r="X516" s="172">
        <v>630</v>
      </c>
      <c r="Y516" s="172">
        <v>725</v>
      </c>
    </row>
    <row r="517" ht="11.25" customHeight="1">
      <c r="D517" s="149" t="s">
        <v>1918</v>
      </c>
      <c r="E517" s="150" t="s">
        <v>103</v>
      </c>
      <c r="F517" s="151" t="s">
        <v>1919</v>
      </c>
      <c r="G517" s="150" t="s">
        <v>1920</v>
      </c>
      <c r="H517" s="150" t="s">
        <v>1921</v>
      </c>
      <c r="I517" s="151"/>
      <c r="J517" s="126">
        <v>2</v>
      </c>
      <c r="K517" s="150"/>
      <c r="L517" s="229">
        <f>IF(("Reference probe"&lt;&gt;"Reference probe"),"N","Y")</f>
      </c>
      <c r="M517" s="172">
        <v>624</v>
      </c>
      <c r="N517" s="172">
        <v>690</v>
      </c>
      <c r="O517" s="172">
        <v>650</v>
      </c>
      <c r="P517" s="172">
        <v>627</v>
      </c>
      <c r="Q517" s="172">
        <v>668</v>
      </c>
      <c r="R517" s="172">
        <v>587</v>
      </c>
      <c r="S517" s="172">
        <v>651</v>
      </c>
      <c r="T517" s="172">
        <v>703</v>
      </c>
      <c r="U517" s="172">
        <v>645</v>
      </c>
      <c r="V517" s="172">
        <v>668</v>
      </c>
      <c r="W517" s="172">
        <v>614</v>
      </c>
      <c r="X517" s="172">
        <v>645</v>
      </c>
      <c r="Y517" s="172">
        <v>609</v>
      </c>
    </row>
    <row r="518" ht="11.25" customHeight="1">
      <c r="D518" s="149" t="s">
        <v>1922</v>
      </c>
      <c r="E518" s="150" t="s">
        <v>103</v>
      </c>
      <c r="F518" s="151" t="s">
        <v>1923</v>
      </c>
      <c r="G518" s="150" t="s">
        <v>1924</v>
      </c>
      <c r="H518" s="150" t="s">
        <v>1925</v>
      </c>
      <c r="I518" s="151"/>
      <c r="J518" s="126">
        <v>2</v>
      </c>
      <c r="K518" s="150"/>
      <c r="L518" s="229">
        <f>IF(("Default"&lt;&gt;"Reference probe"),"N","Y")</f>
      </c>
      <c r="M518" s="172">
        <v>681</v>
      </c>
      <c r="N518" s="172">
        <v>794</v>
      </c>
      <c r="O518" s="172">
        <v>704</v>
      </c>
      <c r="P518" s="172">
        <v>724</v>
      </c>
      <c r="Q518" s="172">
        <v>778</v>
      </c>
      <c r="R518" s="172">
        <v>656</v>
      </c>
      <c r="S518" s="172">
        <v>672</v>
      </c>
      <c r="T518" s="172">
        <v>728</v>
      </c>
      <c r="U518" s="172">
        <v>749</v>
      </c>
      <c r="V518" s="172">
        <v>806</v>
      </c>
      <c r="W518" s="172">
        <v>623</v>
      </c>
      <c r="X518" s="172">
        <v>693</v>
      </c>
      <c r="Y518" s="172">
        <v>758</v>
      </c>
    </row>
    <row r="519" ht="11.25" customHeight="1">
      <c r="D519" s="149" t="s">
        <v>1926</v>
      </c>
      <c r="E519" s="150" t="s">
        <v>103</v>
      </c>
      <c r="F519" s="151" t="s">
        <v>1927</v>
      </c>
      <c r="G519" s="150" t="s">
        <v>1924</v>
      </c>
      <c r="H519" s="150" t="s">
        <v>1928</v>
      </c>
      <c r="I519" s="151"/>
      <c r="J519" s="126">
        <v>2</v>
      </c>
      <c r="K519" s="150"/>
      <c r="L519" s="229">
        <f>IF(("Reference probe"&lt;&gt;"Reference probe"),"N","Y")</f>
      </c>
      <c r="M519" s="172">
        <v>772</v>
      </c>
      <c r="N519" s="172">
        <v>740</v>
      </c>
      <c r="O519" s="172">
        <v>717</v>
      </c>
      <c r="P519" s="172">
        <v>714</v>
      </c>
      <c r="Q519" s="172">
        <v>730</v>
      </c>
      <c r="R519" s="172">
        <v>707</v>
      </c>
      <c r="S519" s="172">
        <v>709</v>
      </c>
      <c r="T519" s="172">
        <v>789</v>
      </c>
      <c r="U519" s="172">
        <v>779</v>
      </c>
      <c r="V519" s="172">
        <v>813</v>
      </c>
      <c r="W519" s="172">
        <v>706</v>
      </c>
      <c r="X519" s="172">
        <v>738</v>
      </c>
      <c r="Y519" s="172">
        <v>733</v>
      </c>
    </row>
    <row r="520" ht="11.25" customHeight="1">
      <c r="D520" s="149" t="s">
        <v>1929</v>
      </c>
      <c r="E520" s="150" t="s">
        <v>103</v>
      </c>
      <c r="F520" s="151" t="s">
        <v>1930</v>
      </c>
      <c r="G520" s="150" t="s">
        <v>1931</v>
      </c>
      <c r="H520" s="150" t="s">
        <v>1932</v>
      </c>
      <c r="I520" s="151"/>
      <c r="J520" s="126">
        <v>2</v>
      </c>
      <c r="K520" s="150"/>
      <c r="L520" s="229">
        <f>IF(("Default"&lt;&gt;"Reference probe"),"N","Y")</f>
      </c>
      <c r="M520" s="172">
        <v>612</v>
      </c>
      <c r="N520" s="172">
        <v>657</v>
      </c>
      <c r="O520" s="172">
        <v>689</v>
      </c>
      <c r="P520" s="172">
        <v>687</v>
      </c>
      <c r="Q520" s="172">
        <v>642</v>
      </c>
      <c r="R520" s="172">
        <v>639</v>
      </c>
      <c r="S520" s="172">
        <v>646</v>
      </c>
      <c r="T520" s="172">
        <v>820</v>
      </c>
      <c r="U520" s="172">
        <v>694</v>
      </c>
      <c r="V520" s="172">
        <v>707</v>
      </c>
      <c r="W520" s="172">
        <v>651</v>
      </c>
      <c r="X520" s="172">
        <v>663</v>
      </c>
      <c r="Y520" s="172">
        <v>671</v>
      </c>
    </row>
    <row r="521" ht="11.25" customHeight="1">
      <c r="D521" s="149" t="s">
        <v>1933</v>
      </c>
      <c r="E521" s="150" t="s">
        <v>103</v>
      </c>
      <c r="F521" s="151" t="s">
        <v>1934</v>
      </c>
      <c r="G521" s="150" t="s">
        <v>1935</v>
      </c>
      <c r="H521" s="150" t="s">
        <v>1936</v>
      </c>
      <c r="I521" s="151"/>
      <c r="J521" s="126">
        <v>2</v>
      </c>
      <c r="K521" s="150"/>
      <c r="L521" s="229">
        <f>IF(("Reference probe"&lt;&gt;"Reference probe"),"N","Y")</f>
      </c>
      <c r="M521" s="172">
        <v>827</v>
      </c>
      <c r="N521" s="172">
        <v>860</v>
      </c>
      <c r="O521" s="172">
        <v>770</v>
      </c>
      <c r="P521" s="172">
        <v>767</v>
      </c>
      <c r="Q521" s="172">
        <v>865</v>
      </c>
      <c r="R521" s="172">
        <v>744</v>
      </c>
      <c r="S521" s="172">
        <v>814</v>
      </c>
      <c r="T521" s="172">
        <v>899</v>
      </c>
      <c r="U521" s="172">
        <v>836</v>
      </c>
      <c r="V521" s="172">
        <v>922</v>
      </c>
      <c r="W521" s="172">
        <v>766</v>
      </c>
      <c r="X521" s="172">
        <v>882</v>
      </c>
      <c r="Y521" s="172">
        <v>770</v>
      </c>
    </row>
    <row r="522" ht="11.25" customHeight="1">
      <c r="D522" s="149" t="s">
        <v>1937</v>
      </c>
      <c r="E522" s="150" t="s">
        <v>103</v>
      </c>
      <c r="F522" s="151" t="s">
        <v>1938</v>
      </c>
      <c r="G522" s="150" t="s">
        <v>1935</v>
      </c>
      <c r="H522" s="150" t="s">
        <v>1939</v>
      </c>
      <c r="I522" s="151"/>
      <c r="J522" s="126">
        <v>2</v>
      </c>
      <c r="K522" s="150"/>
      <c r="L522" s="229">
        <f>IF(("Reference probe"&lt;&gt;"Reference probe"),"N","Y")</f>
      </c>
      <c r="M522" s="172">
        <v>796</v>
      </c>
      <c r="N522" s="172">
        <v>766</v>
      </c>
      <c r="O522" s="172">
        <v>750</v>
      </c>
      <c r="P522" s="172">
        <v>773</v>
      </c>
      <c r="Q522" s="172">
        <v>850</v>
      </c>
      <c r="R522" s="172">
        <v>728</v>
      </c>
      <c r="S522" s="172">
        <v>730</v>
      </c>
      <c r="T522" s="172">
        <v>814</v>
      </c>
      <c r="U522" s="172">
        <v>775</v>
      </c>
      <c r="V522" s="172">
        <v>894</v>
      </c>
      <c r="W522" s="172">
        <v>739</v>
      </c>
      <c r="X522" s="172">
        <v>853</v>
      </c>
      <c r="Y522" s="172">
        <v>702</v>
      </c>
    </row>
    <row r="523" ht="11.25" customHeight="1">
      <c r="D523" s="149" t="s">
        <v>1940</v>
      </c>
      <c r="E523" s="150" t="s">
        <v>103</v>
      </c>
      <c r="F523" s="151" t="s">
        <v>1941</v>
      </c>
      <c r="G523" s="150" t="s">
        <v>1942</v>
      </c>
      <c r="H523" s="150" t="s">
        <v>1943</v>
      </c>
      <c r="I523" s="151"/>
      <c r="J523" s="126">
        <v>2</v>
      </c>
      <c r="K523" s="150"/>
      <c r="L523" s="229">
        <f>IF(("Reference probe"&lt;&gt;"Reference probe"),"N","Y")</f>
      </c>
      <c r="M523" s="172">
        <v>722</v>
      </c>
      <c r="N523" s="172">
        <v>788</v>
      </c>
      <c r="O523" s="172">
        <v>797</v>
      </c>
      <c r="P523" s="172">
        <v>733</v>
      </c>
      <c r="Q523" s="172">
        <v>851</v>
      </c>
      <c r="R523" s="172">
        <v>711</v>
      </c>
      <c r="S523" s="172">
        <v>735</v>
      </c>
      <c r="T523" s="172">
        <v>820</v>
      </c>
      <c r="U523" s="172">
        <v>871</v>
      </c>
      <c r="V523" s="172">
        <v>775</v>
      </c>
      <c r="W523" s="172">
        <v>688</v>
      </c>
      <c r="X523" s="172">
        <v>785</v>
      </c>
      <c r="Y523" s="172">
        <v>736</v>
      </c>
    </row>
    <row r="524" ht="11.25" customHeight="1">
      <c r="D524" s="149" t="s">
        <v>1944</v>
      </c>
      <c r="E524" s="150" t="s">
        <v>103</v>
      </c>
      <c r="F524" s="151" t="s">
        <v>1945</v>
      </c>
      <c r="G524" s="150" t="s">
        <v>1942</v>
      </c>
      <c r="H524" s="150" t="s">
        <v>1946</v>
      </c>
      <c r="I524" s="151"/>
      <c r="J524" s="126">
        <v>2</v>
      </c>
      <c r="K524" s="150"/>
      <c r="L524" s="229">
        <f>IF(("Reference probe"&lt;&gt;"Reference probe"),"N","Y")</f>
      </c>
      <c r="M524" s="172">
        <v>724</v>
      </c>
      <c r="N524" s="172">
        <v>725</v>
      </c>
      <c r="O524" s="172">
        <v>770</v>
      </c>
      <c r="P524" s="172">
        <v>762</v>
      </c>
      <c r="Q524" s="172">
        <v>759</v>
      </c>
      <c r="R524" s="172">
        <v>670</v>
      </c>
      <c r="S524" s="172">
        <v>727</v>
      </c>
      <c r="T524" s="172">
        <v>745</v>
      </c>
      <c r="U524" s="172">
        <v>763</v>
      </c>
      <c r="V524" s="172">
        <v>778</v>
      </c>
      <c r="W524" s="172">
        <v>733</v>
      </c>
      <c r="X524" s="172">
        <v>843</v>
      </c>
      <c r="Y524" s="172">
        <v>788</v>
      </c>
    </row>
    <row r="525" ht="11.25" customHeight="1">
      <c r="D525" s="149" t="s">
        <v>1947</v>
      </c>
      <c r="E525" s="150" t="s">
        <v>103</v>
      </c>
      <c r="F525" s="151" t="s">
        <v>1948</v>
      </c>
      <c r="G525" s="150" t="s">
        <v>1942</v>
      </c>
      <c r="H525" s="150" t="s">
        <v>1949</v>
      </c>
      <c r="I525" s="151"/>
      <c r="J525" s="126">
        <v>2</v>
      </c>
      <c r="K525" s="150"/>
      <c r="L525" s="229">
        <f>IF(("Reference probe"&lt;&gt;"Reference probe"),"N","Y")</f>
      </c>
      <c r="M525" s="172">
        <v>667</v>
      </c>
      <c r="N525" s="172">
        <v>645</v>
      </c>
      <c r="O525" s="172">
        <v>720</v>
      </c>
      <c r="P525" s="172">
        <v>627</v>
      </c>
      <c r="Q525" s="172">
        <v>711</v>
      </c>
      <c r="R525" s="172">
        <v>564</v>
      </c>
      <c r="S525" s="172">
        <v>579</v>
      </c>
      <c r="T525" s="172">
        <v>755</v>
      </c>
      <c r="U525" s="172">
        <v>710</v>
      </c>
      <c r="V525" s="172">
        <v>682</v>
      </c>
      <c r="W525" s="172">
        <v>624</v>
      </c>
      <c r="X525" s="172">
        <v>682</v>
      </c>
      <c r="Y525" s="172">
        <v>665</v>
      </c>
    </row>
    <row r="526" ht="11.25" customHeight="1">
      <c r="D526" s="149" t="s">
        <v>1950</v>
      </c>
      <c r="E526" s="150" t="s">
        <v>103</v>
      </c>
      <c r="F526" s="151" t="s">
        <v>1951</v>
      </c>
      <c r="G526" s="150" t="s">
        <v>1952</v>
      </c>
      <c r="H526" s="150" t="s">
        <v>1953</v>
      </c>
      <c r="I526" s="151"/>
      <c r="J526" s="126">
        <v>2</v>
      </c>
      <c r="K526" s="150"/>
      <c r="L526" s="229">
        <f>IF(("Reference probe"&lt;&gt;"Reference probe"),"N","Y")</f>
      </c>
      <c r="M526" s="172">
        <v>959</v>
      </c>
      <c r="N526" s="172">
        <v>892</v>
      </c>
      <c r="O526" s="172">
        <v>848</v>
      </c>
      <c r="P526" s="172">
        <v>806</v>
      </c>
      <c r="Q526" s="172">
        <v>853</v>
      </c>
      <c r="R526" s="172">
        <v>870</v>
      </c>
      <c r="S526" s="172">
        <v>771</v>
      </c>
      <c r="T526" s="172">
        <v>915</v>
      </c>
      <c r="U526" s="172">
        <v>980</v>
      </c>
      <c r="V526" s="172">
        <v>923</v>
      </c>
      <c r="W526" s="172">
        <v>816</v>
      </c>
      <c r="X526" s="172">
        <v>899</v>
      </c>
      <c r="Y526" s="172">
        <v>798</v>
      </c>
    </row>
    <row r="527" ht="11.25" customHeight="1">
      <c r="D527" s="149" t="s">
        <v>1954</v>
      </c>
      <c r="E527" s="150" t="s">
        <v>103</v>
      </c>
      <c r="F527" s="151" t="s">
        <v>1955</v>
      </c>
      <c r="G527" s="150" t="s">
        <v>1956</v>
      </c>
      <c r="H527" s="150" t="s">
        <v>1957</v>
      </c>
      <c r="I527" s="151"/>
      <c r="J527" s="126">
        <v>2</v>
      </c>
      <c r="K527" s="150"/>
      <c r="L527" s="229">
        <f>IF(("Reference probe"&lt;&gt;"Reference probe"),"N","Y")</f>
      </c>
      <c r="M527" s="172">
        <v>822</v>
      </c>
      <c r="N527" s="172">
        <v>823</v>
      </c>
      <c r="O527" s="172">
        <v>829</v>
      </c>
      <c r="P527" s="172">
        <v>779</v>
      </c>
      <c r="Q527" s="172">
        <v>840</v>
      </c>
      <c r="R527" s="172">
        <v>807</v>
      </c>
      <c r="S527" s="172">
        <v>795</v>
      </c>
      <c r="T527" s="172">
        <v>913</v>
      </c>
      <c r="U527" s="172">
        <v>887</v>
      </c>
      <c r="V527" s="172">
        <v>838</v>
      </c>
      <c r="W527" s="172">
        <v>757</v>
      </c>
      <c r="X527" s="172">
        <v>827</v>
      </c>
      <c r="Y527" s="172">
        <v>825</v>
      </c>
    </row>
    <row r="528" ht="11.25" customHeight="1">
      <c r="D528" s="149" t="s">
        <v>1958</v>
      </c>
      <c r="E528" s="150" t="s">
        <v>103</v>
      </c>
      <c r="F528" s="151" t="s">
        <v>1959</v>
      </c>
      <c r="G528" s="150" t="s">
        <v>1960</v>
      </c>
      <c r="H528" s="150" t="s">
        <v>1961</v>
      </c>
      <c r="I528" s="151"/>
      <c r="J528" s="126">
        <v>2</v>
      </c>
      <c r="K528" s="150"/>
      <c r="L528" s="229">
        <f>IF(("Reference probe"&lt;&gt;"Reference probe"),"N","Y")</f>
      </c>
      <c r="M528" s="172">
        <v>538</v>
      </c>
      <c r="N528" s="172">
        <v>592</v>
      </c>
      <c r="O528" s="172">
        <v>550</v>
      </c>
      <c r="P528" s="172">
        <v>575</v>
      </c>
      <c r="Q528" s="172">
        <v>580</v>
      </c>
      <c r="R528" s="172">
        <v>496</v>
      </c>
      <c r="S528" s="172">
        <v>532</v>
      </c>
      <c r="T528" s="172">
        <v>601</v>
      </c>
      <c r="U528" s="172">
        <v>599</v>
      </c>
      <c r="V528" s="172">
        <v>610</v>
      </c>
      <c r="W528" s="172">
        <v>504</v>
      </c>
      <c r="X528" s="172">
        <v>587</v>
      </c>
      <c r="Y528" s="172">
        <v>512</v>
      </c>
    </row>
    <row r="529" ht="11.25" customHeight="1">
      <c r="D529" s="149" t="s">
        <v>1962</v>
      </c>
      <c r="E529" s="150" t="s">
        <v>103</v>
      </c>
      <c r="F529" s="151" t="s">
        <v>1963</v>
      </c>
      <c r="G529" s="150" t="s">
        <v>1964</v>
      </c>
      <c r="H529" s="150" t="s">
        <v>1965</v>
      </c>
      <c r="I529" s="151"/>
      <c r="J529" s="126">
        <v>2</v>
      </c>
      <c r="K529" s="150" t="s">
        <v>152</v>
      </c>
      <c r="L529" s="229">
        <f>IF(("Default"&lt;&gt;"Reference probe"),"N","Y")</f>
      </c>
      <c r="M529" s="172">
        <v>692</v>
      </c>
      <c r="N529" s="172">
        <v>846</v>
      </c>
      <c r="O529" s="172">
        <v>824</v>
      </c>
      <c r="P529" s="172">
        <v>816</v>
      </c>
      <c r="Q529" s="172">
        <v>784</v>
      </c>
      <c r="R529" s="172">
        <v>663</v>
      </c>
      <c r="S529" s="172">
        <v>726</v>
      </c>
      <c r="T529" s="172">
        <v>822</v>
      </c>
      <c r="U529" s="172">
        <v>828</v>
      </c>
      <c r="V529" s="172">
        <v>836</v>
      </c>
      <c r="W529" s="172">
        <v>765</v>
      </c>
      <c r="X529" s="172">
        <v>823</v>
      </c>
      <c r="Y529" s="172">
        <v>770</v>
      </c>
    </row>
    <row r="530" ht="11.25" customHeight="1">
      <c r="D530" s="149" t="s">
        <v>1966</v>
      </c>
      <c r="E530" s="150" t="s">
        <v>103</v>
      </c>
      <c r="F530" s="151" t="s">
        <v>1967</v>
      </c>
      <c r="G530" s="150" t="s">
        <v>1964</v>
      </c>
      <c r="H530" s="150" t="s">
        <v>1968</v>
      </c>
      <c r="I530" s="151"/>
      <c r="J530" s="126">
        <v>2</v>
      </c>
      <c r="K530" s="150"/>
      <c r="L530" s="229">
        <f>IF(("Reference probe"&lt;&gt;"Reference probe"),"N","Y")</f>
      </c>
      <c r="M530" s="172">
        <v>844</v>
      </c>
      <c r="N530" s="172">
        <v>818</v>
      </c>
      <c r="O530" s="172">
        <v>851</v>
      </c>
      <c r="P530" s="172">
        <v>795</v>
      </c>
      <c r="Q530" s="172">
        <v>823</v>
      </c>
      <c r="R530" s="172">
        <v>807</v>
      </c>
      <c r="S530" s="172">
        <v>848</v>
      </c>
      <c r="T530" s="172">
        <v>939</v>
      </c>
      <c r="U530" s="172">
        <v>898</v>
      </c>
      <c r="V530" s="172">
        <v>908</v>
      </c>
      <c r="W530" s="172">
        <v>859</v>
      </c>
      <c r="X530" s="172">
        <v>875</v>
      </c>
      <c r="Y530" s="172">
        <v>836</v>
      </c>
    </row>
    <row r="531" ht="11.25" customHeight="1">
      <c r="D531" s="149" t="s">
        <v>1969</v>
      </c>
      <c r="E531" s="150" t="s">
        <v>103</v>
      </c>
      <c r="F531" s="151" t="s">
        <v>1970</v>
      </c>
      <c r="G531" s="150" t="s">
        <v>1971</v>
      </c>
      <c r="H531" s="150" t="s">
        <v>1972</v>
      </c>
      <c r="I531" s="151"/>
      <c r="J531" s="126">
        <v>2</v>
      </c>
      <c r="K531" s="150"/>
      <c r="L531" s="229">
        <f>IF(("Reference probe"&lt;&gt;"Reference probe"),"N","Y")</f>
      </c>
      <c r="M531" s="172">
        <v>762</v>
      </c>
      <c r="N531" s="172">
        <v>678</v>
      </c>
      <c r="O531" s="172">
        <v>704</v>
      </c>
      <c r="P531" s="172">
        <v>681</v>
      </c>
      <c r="Q531" s="172">
        <v>735</v>
      </c>
      <c r="R531" s="172">
        <v>711</v>
      </c>
      <c r="S531" s="172">
        <v>709</v>
      </c>
      <c r="T531" s="172">
        <v>779</v>
      </c>
      <c r="U531" s="172">
        <v>766</v>
      </c>
      <c r="V531" s="172">
        <v>778</v>
      </c>
      <c r="W531" s="172">
        <v>633</v>
      </c>
      <c r="X531" s="172">
        <v>709</v>
      </c>
      <c r="Y531" s="172">
        <v>673</v>
      </c>
    </row>
    <row r="532" ht="11.25" customHeight="1">
      <c r="D532" s="149" t="s">
        <v>1973</v>
      </c>
      <c r="E532" s="150" t="s">
        <v>103</v>
      </c>
      <c r="F532" s="151" t="s">
        <v>1974</v>
      </c>
      <c r="G532" s="150" t="s">
        <v>1971</v>
      </c>
      <c r="H532" s="150" t="s">
        <v>1975</v>
      </c>
      <c r="I532" s="151"/>
      <c r="J532" s="126">
        <v>2</v>
      </c>
      <c r="K532" s="150"/>
      <c r="L532" s="229">
        <f>IF(("Reference probe"&lt;&gt;"Reference probe"),"N","Y")</f>
      </c>
      <c r="M532" s="172">
        <v>775</v>
      </c>
      <c r="N532" s="172">
        <v>743</v>
      </c>
      <c r="O532" s="172">
        <v>742</v>
      </c>
      <c r="P532" s="172">
        <v>779</v>
      </c>
      <c r="Q532" s="172">
        <v>784</v>
      </c>
      <c r="R532" s="172">
        <v>693</v>
      </c>
      <c r="S532" s="172">
        <v>720</v>
      </c>
      <c r="T532" s="172">
        <v>807</v>
      </c>
      <c r="U532" s="172">
        <v>812</v>
      </c>
      <c r="V532" s="172">
        <v>860</v>
      </c>
      <c r="W532" s="172">
        <v>703</v>
      </c>
      <c r="X532" s="172">
        <v>804</v>
      </c>
      <c r="Y532" s="172">
        <v>741</v>
      </c>
    </row>
    <row r="533" ht="11.25" customHeight="1">
      <c r="D533" s="149" t="s">
        <v>1976</v>
      </c>
      <c r="E533" s="150" t="s">
        <v>103</v>
      </c>
      <c r="F533" s="151" t="s">
        <v>1977</v>
      </c>
      <c r="G533" s="150" t="s">
        <v>1978</v>
      </c>
      <c r="H533" s="150" t="s">
        <v>1979</v>
      </c>
      <c r="I533" s="151"/>
      <c r="J533" s="126">
        <v>2</v>
      </c>
      <c r="K533" s="150"/>
      <c r="L533" s="229">
        <f>IF(("Reference probe"&lt;&gt;"Reference probe"),"N","Y")</f>
      </c>
      <c r="M533" s="172">
        <v>687</v>
      </c>
      <c r="N533" s="172">
        <v>743</v>
      </c>
      <c r="O533" s="172">
        <v>740</v>
      </c>
      <c r="P533" s="172">
        <v>702</v>
      </c>
      <c r="Q533" s="172">
        <v>775</v>
      </c>
      <c r="R533" s="172">
        <v>687</v>
      </c>
      <c r="S533" s="172">
        <v>658</v>
      </c>
      <c r="T533" s="172">
        <v>783</v>
      </c>
      <c r="U533" s="172">
        <v>733</v>
      </c>
      <c r="V533" s="172">
        <v>842</v>
      </c>
      <c r="W533" s="172">
        <v>696</v>
      </c>
      <c r="X533" s="172">
        <v>764</v>
      </c>
      <c r="Y533" s="172">
        <v>721</v>
      </c>
    </row>
    <row r="534" ht="11.25" customHeight="1">
      <c r="D534" s="149" t="s">
        <v>1980</v>
      </c>
      <c r="E534" s="150" t="s">
        <v>103</v>
      </c>
      <c r="F534" s="151" t="s">
        <v>1981</v>
      </c>
      <c r="G534" s="150" t="s">
        <v>1978</v>
      </c>
      <c r="H534" s="150" t="s">
        <v>1982</v>
      </c>
      <c r="I534" s="151"/>
      <c r="J534" s="126">
        <v>2</v>
      </c>
      <c r="K534" s="150"/>
      <c r="L534" s="229">
        <f>IF(("Reference probe"&lt;&gt;"Reference probe"),"N","Y")</f>
      </c>
      <c r="M534" s="172">
        <v>820</v>
      </c>
      <c r="N534" s="172">
        <v>816</v>
      </c>
      <c r="O534" s="172">
        <v>753</v>
      </c>
      <c r="P534" s="172">
        <v>814</v>
      </c>
      <c r="Q534" s="172">
        <v>813</v>
      </c>
      <c r="R534" s="172">
        <v>763</v>
      </c>
      <c r="S534" s="172">
        <v>727</v>
      </c>
      <c r="T534" s="172">
        <v>834</v>
      </c>
      <c r="U534" s="172">
        <v>802</v>
      </c>
      <c r="V534" s="172">
        <v>920</v>
      </c>
      <c r="W534" s="172">
        <v>755</v>
      </c>
      <c r="X534" s="172">
        <v>813</v>
      </c>
      <c r="Y534" s="172">
        <v>776</v>
      </c>
    </row>
    <row r="535" ht="11.25" customHeight="1">
      <c r="D535" s="149" t="s">
        <v>1983</v>
      </c>
      <c r="E535" s="150" t="s">
        <v>103</v>
      </c>
      <c r="F535" s="151" t="s">
        <v>1984</v>
      </c>
      <c r="G535" s="150" t="s">
        <v>1985</v>
      </c>
      <c r="H535" s="150" t="s">
        <v>1986</v>
      </c>
      <c r="I535" s="151"/>
      <c r="J535" s="126">
        <v>2</v>
      </c>
      <c r="K535" s="150"/>
      <c r="L535" s="229">
        <f>IF(("Reference probe"&lt;&gt;"Reference probe"),"N","Y")</f>
      </c>
      <c r="M535" s="172">
        <v>605</v>
      </c>
      <c r="N535" s="172">
        <v>691</v>
      </c>
      <c r="O535" s="172">
        <v>668</v>
      </c>
      <c r="P535" s="172">
        <v>611</v>
      </c>
      <c r="Q535" s="172">
        <v>659</v>
      </c>
      <c r="R535" s="172">
        <v>612</v>
      </c>
      <c r="S535" s="172">
        <v>577</v>
      </c>
      <c r="T535" s="172">
        <v>734</v>
      </c>
      <c r="U535" s="172">
        <v>636</v>
      </c>
      <c r="V535" s="172">
        <v>651</v>
      </c>
      <c r="W535" s="172">
        <v>629</v>
      </c>
      <c r="X535" s="172">
        <v>693</v>
      </c>
      <c r="Y535" s="172">
        <v>679</v>
      </c>
    </row>
    <row r="536" ht="11.25" customHeight="1">
      <c r="D536" s="149" t="s">
        <v>1987</v>
      </c>
      <c r="E536" s="150" t="s">
        <v>103</v>
      </c>
      <c r="F536" s="151" t="s">
        <v>1988</v>
      </c>
      <c r="G536" s="150" t="s">
        <v>1985</v>
      </c>
      <c r="H536" s="150" t="s">
        <v>1989</v>
      </c>
      <c r="I536" s="151"/>
      <c r="J536" s="126">
        <v>2</v>
      </c>
      <c r="K536" s="150"/>
      <c r="L536" s="229">
        <f>IF(("Reference probe"&lt;&gt;"Reference probe"),"N","Y")</f>
      </c>
      <c r="M536" s="172">
        <v>746</v>
      </c>
      <c r="N536" s="172">
        <v>735</v>
      </c>
      <c r="O536" s="172">
        <v>775</v>
      </c>
      <c r="P536" s="172">
        <v>723</v>
      </c>
      <c r="Q536" s="172">
        <v>782</v>
      </c>
      <c r="R536" s="172">
        <v>678</v>
      </c>
      <c r="S536" s="172">
        <v>683</v>
      </c>
      <c r="T536" s="172">
        <v>764</v>
      </c>
      <c r="U536" s="172">
        <v>768</v>
      </c>
      <c r="V536" s="172">
        <v>717</v>
      </c>
      <c r="W536" s="172">
        <v>698</v>
      </c>
      <c r="X536" s="172">
        <v>727</v>
      </c>
      <c r="Y536" s="172">
        <v>710</v>
      </c>
    </row>
    <row r="537" ht="11.25" customHeight="1">
      <c r="D537" s="149" t="s">
        <v>1990</v>
      </c>
      <c r="E537" s="150" t="s">
        <v>103</v>
      </c>
      <c r="F537" s="151" t="s">
        <v>1991</v>
      </c>
      <c r="G537" s="150" t="s">
        <v>1985</v>
      </c>
      <c r="H537" s="150" t="s">
        <v>1992</v>
      </c>
      <c r="I537" s="151"/>
      <c r="J537" s="126">
        <v>2</v>
      </c>
      <c r="K537" s="150"/>
      <c r="L537" s="229">
        <f>IF(("Reference probe"&lt;&gt;"Reference probe"),"N","Y")</f>
      </c>
      <c r="M537" s="172">
        <v>663</v>
      </c>
      <c r="N537" s="172">
        <v>663</v>
      </c>
      <c r="O537" s="172">
        <v>610</v>
      </c>
      <c r="P537" s="172">
        <v>646</v>
      </c>
      <c r="Q537" s="172">
        <v>644</v>
      </c>
      <c r="R537" s="172">
        <v>584</v>
      </c>
      <c r="S537" s="172">
        <v>567</v>
      </c>
      <c r="T537" s="172">
        <v>644</v>
      </c>
      <c r="U537" s="172">
        <v>652</v>
      </c>
      <c r="V537" s="172">
        <v>634</v>
      </c>
      <c r="W537" s="172">
        <v>604</v>
      </c>
      <c r="X537" s="172">
        <v>644</v>
      </c>
      <c r="Y537" s="172">
        <v>624</v>
      </c>
    </row>
    <row r="538" ht="11.25" customHeight="1">
      <c r="D538" s="149" t="s">
        <v>1993</v>
      </c>
      <c r="E538" s="150" t="s">
        <v>103</v>
      </c>
      <c r="F538" s="151" t="s">
        <v>1994</v>
      </c>
      <c r="G538" s="150" t="s">
        <v>1985</v>
      </c>
      <c r="H538" s="150" t="s">
        <v>1995</v>
      </c>
      <c r="I538" s="151"/>
      <c r="J538" s="126">
        <v>2</v>
      </c>
      <c r="K538" s="150"/>
      <c r="L538" s="229">
        <f>IF(("Reference probe"&lt;&gt;"Reference probe"),"N","Y")</f>
      </c>
      <c r="M538" s="172">
        <v>712</v>
      </c>
      <c r="N538" s="172">
        <v>711</v>
      </c>
      <c r="O538" s="172">
        <v>737</v>
      </c>
      <c r="P538" s="172">
        <v>694</v>
      </c>
      <c r="Q538" s="172">
        <v>730</v>
      </c>
      <c r="R538" s="172">
        <v>682</v>
      </c>
      <c r="S538" s="172">
        <v>651</v>
      </c>
      <c r="T538" s="172">
        <v>831</v>
      </c>
      <c r="U538" s="172">
        <v>724</v>
      </c>
      <c r="V538" s="172">
        <v>746</v>
      </c>
      <c r="W538" s="172">
        <v>698</v>
      </c>
      <c r="X538" s="172">
        <v>709</v>
      </c>
      <c r="Y538" s="172">
        <v>757</v>
      </c>
    </row>
    <row r="539" ht="11.25" customHeight="1">
      <c r="D539" s="149" t="s">
        <v>1996</v>
      </c>
      <c r="E539" s="150" t="s">
        <v>103</v>
      </c>
      <c r="F539" s="151" t="s">
        <v>1997</v>
      </c>
      <c r="G539" s="150" t="s">
        <v>1998</v>
      </c>
      <c r="H539" s="150" t="s">
        <v>1999</v>
      </c>
      <c r="I539" s="151"/>
      <c r="J539" s="126">
        <v>2</v>
      </c>
      <c r="K539" s="150"/>
      <c r="L539" s="229">
        <f>IF(("Reference probe"&lt;&gt;"Reference probe"),"N","Y")</f>
      </c>
      <c r="M539" s="172">
        <v>794</v>
      </c>
      <c r="N539" s="172">
        <v>810</v>
      </c>
      <c r="O539" s="172">
        <v>716</v>
      </c>
      <c r="P539" s="172">
        <v>765</v>
      </c>
      <c r="Q539" s="172">
        <v>769</v>
      </c>
      <c r="R539" s="172">
        <v>778</v>
      </c>
      <c r="S539" s="172">
        <v>700</v>
      </c>
      <c r="T539" s="172">
        <v>800</v>
      </c>
      <c r="U539" s="172">
        <v>802</v>
      </c>
      <c r="V539" s="172">
        <v>846</v>
      </c>
      <c r="W539" s="172">
        <v>704</v>
      </c>
      <c r="X539" s="172">
        <v>792</v>
      </c>
      <c r="Y539" s="172">
        <v>769</v>
      </c>
    </row>
    <row r="540" ht="11.25" customHeight="1">
      <c r="D540" s="149" t="s">
        <v>2000</v>
      </c>
      <c r="E540" s="150" t="s">
        <v>103</v>
      </c>
      <c r="F540" s="151" t="s">
        <v>2001</v>
      </c>
      <c r="G540" s="150" t="s">
        <v>2002</v>
      </c>
      <c r="H540" s="150" t="s">
        <v>2003</v>
      </c>
      <c r="I540" s="151"/>
      <c r="J540" s="126">
        <v>2</v>
      </c>
      <c r="K540" s="150"/>
      <c r="L540" s="229">
        <f>IF(("Reference probe"&lt;&gt;"Reference probe"),"N","Y")</f>
      </c>
      <c r="M540" s="172">
        <v>734</v>
      </c>
      <c r="N540" s="172">
        <v>757</v>
      </c>
      <c r="O540" s="172">
        <v>764</v>
      </c>
      <c r="P540" s="172">
        <v>793</v>
      </c>
      <c r="Q540" s="172">
        <v>887</v>
      </c>
      <c r="R540" s="172">
        <v>730</v>
      </c>
      <c r="S540" s="172">
        <v>699</v>
      </c>
      <c r="T540" s="172">
        <v>777</v>
      </c>
      <c r="U540" s="172">
        <v>823</v>
      </c>
      <c r="V540" s="172">
        <v>848</v>
      </c>
      <c r="W540" s="172">
        <v>782</v>
      </c>
      <c r="X540" s="172">
        <v>794</v>
      </c>
      <c r="Y540" s="172">
        <v>809</v>
      </c>
    </row>
    <row r="541" ht="11.25" customHeight="1">
      <c r="D541" s="149" t="s">
        <v>2004</v>
      </c>
      <c r="E541" s="150" t="s">
        <v>103</v>
      </c>
      <c r="F541" s="151" t="s">
        <v>2005</v>
      </c>
      <c r="G541" s="150" t="s">
        <v>2006</v>
      </c>
      <c r="H541" s="150" t="s">
        <v>2007</v>
      </c>
      <c r="I541" s="151"/>
      <c r="J541" s="126">
        <v>2</v>
      </c>
      <c r="K541" s="150"/>
      <c r="L541" s="229">
        <f>IF(("Reference probe"&lt;&gt;"Reference probe"),"N","Y")</f>
      </c>
      <c r="M541" s="172">
        <v>685</v>
      </c>
      <c r="N541" s="172">
        <v>752</v>
      </c>
      <c r="O541" s="172">
        <v>724</v>
      </c>
      <c r="P541" s="172">
        <v>655</v>
      </c>
      <c r="Q541" s="172">
        <v>753</v>
      </c>
      <c r="R541" s="172">
        <v>637</v>
      </c>
      <c r="S541" s="172">
        <v>676</v>
      </c>
      <c r="T541" s="172">
        <v>790</v>
      </c>
      <c r="U541" s="172">
        <v>721</v>
      </c>
      <c r="V541" s="172">
        <v>681</v>
      </c>
      <c r="W541" s="172">
        <v>629</v>
      </c>
      <c r="X541" s="172">
        <v>728</v>
      </c>
      <c r="Y541" s="172">
        <v>665</v>
      </c>
    </row>
    <row r="542" ht="11.25" customHeight="1">
      <c r="D542" s="149" t="s">
        <v>2008</v>
      </c>
      <c r="E542" s="150" t="s">
        <v>103</v>
      </c>
      <c r="F542" s="151" t="s">
        <v>2009</v>
      </c>
      <c r="G542" s="150" t="s">
        <v>2010</v>
      </c>
      <c r="H542" s="150" t="s">
        <v>2011</v>
      </c>
      <c r="I542" s="151"/>
      <c r="J542" s="126">
        <v>2</v>
      </c>
      <c r="K542" s="150"/>
      <c r="L542" s="229">
        <f>IF(("Reference probe"&lt;&gt;"Reference probe"),"N","Y")</f>
      </c>
      <c r="M542" s="172">
        <v>635</v>
      </c>
      <c r="N542" s="172">
        <v>716</v>
      </c>
      <c r="O542" s="172">
        <v>764</v>
      </c>
      <c r="P542" s="172">
        <v>685</v>
      </c>
      <c r="Q542" s="172">
        <v>705</v>
      </c>
      <c r="R542" s="172">
        <v>630</v>
      </c>
      <c r="S542" s="172">
        <v>671</v>
      </c>
      <c r="T542" s="172">
        <v>778</v>
      </c>
      <c r="U542" s="172">
        <v>669</v>
      </c>
      <c r="V542" s="172">
        <v>665</v>
      </c>
      <c r="W542" s="172">
        <v>676</v>
      </c>
      <c r="X542" s="172">
        <v>730</v>
      </c>
      <c r="Y542" s="172">
        <v>725</v>
      </c>
    </row>
    <row r="543" ht="11.25" customHeight="1">
      <c r="D543" s="149" t="s">
        <v>2012</v>
      </c>
      <c r="E543" s="150" t="s">
        <v>103</v>
      </c>
      <c r="F543" s="151" t="s">
        <v>2013</v>
      </c>
      <c r="G543" s="150" t="s">
        <v>2010</v>
      </c>
      <c r="H543" s="150" t="s">
        <v>2014</v>
      </c>
      <c r="I543" s="151"/>
      <c r="J543" s="126">
        <v>2</v>
      </c>
      <c r="K543" s="150"/>
      <c r="L543" s="229">
        <f>IF(("Reference probe"&lt;&gt;"Reference probe"),"N","Y")</f>
      </c>
      <c r="M543" s="172">
        <v>608</v>
      </c>
      <c r="N543" s="172">
        <v>696</v>
      </c>
      <c r="O543" s="172">
        <v>639</v>
      </c>
      <c r="P543" s="172">
        <v>559</v>
      </c>
      <c r="Q543" s="172">
        <v>597</v>
      </c>
      <c r="R543" s="172">
        <v>599</v>
      </c>
      <c r="S543" s="172">
        <v>511</v>
      </c>
      <c r="T543" s="172">
        <v>663</v>
      </c>
      <c r="U543" s="172">
        <v>621</v>
      </c>
      <c r="V543" s="172">
        <v>628</v>
      </c>
      <c r="W543" s="172">
        <v>507</v>
      </c>
      <c r="X543" s="172">
        <v>688</v>
      </c>
      <c r="Y543" s="172">
        <v>574</v>
      </c>
    </row>
    <row r="544" ht="11.25" customHeight="1">
      <c r="D544" s="149" t="s">
        <v>2015</v>
      </c>
      <c r="E544" s="150" t="s">
        <v>103</v>
      </c>
      <c r="F544" s="151" t="s">
        <v>2016</v>
      </c>
      <c r="G544" s="150" t="s">
        <v>2017</v>
      </c>
      <c r="H544" s="150" t="s">
        <v>2018</v>
      </c>
      <c r="I544" s="151"/>
      <c r="J544" s="126">
        <v>2</v>
      </c>
      <c r="K544" s="150"/>
      <c r="L544" s="229">
        <f>IF(("Reference probe"&lt;&gt;"Reference probe"),"N","Y")</f>
      </c>
      <c r="M544" s="172">
        <v>723</v>
      </c>
      <c r="N544" s="172">
        <v>786</v>
      </c>
      <c r="O544" s="172">
        <v>734</v>
      </c>
      <c r="P544" s="172">
        <v>685</v>
      </c>
      <c r="Q544" s="172">
        <v>734</v>
      </c>
      <c r="R544" s="172">
        <v>722</v>
      </c>
      <c r="S544" s="172">
        <v>696</v>
      </c>
      <c r="T544" s="172">
        <v>769</v>
      </c>
      <c r="U544" s="172">
        <v>761</v>
      </c>
      <c r="V544" s="172">
        <v>836</v>
      </c>
      <c r="W544" s="172">
        <v>699</v>
      </c>
      <c r="X544" s="172">
        <v>768</v>
      </c>
      <c r="Y544" s="172">
        <v>710</v>
      </c>
    </row>
    <row r="545" ht="11.25" customHeight="1">
      <c r="D545" s="149" t="s">
        <v>2019</v>
      </c>
      <c r="E545" s="150" t="s">
        <v>103</v>
      </c>
      <c r="F545" s="151" t="s">
        <v>2020</v>
      </c>
      <c r="G545" s="150" t="s">
        <v>2021</v>
      </c>
      <c r="H545" s="150" t="s">
        <v>2022</v>
      </c>
      <c r="I545" s="151"/>
      <c r="J545" s="126">
        <v>2</v>
      </c>
      <c r="K545" s="150"/>
      <c r="L545" s="229">
        <f>IF(("Reference probe"&lt;&gt;"Reference probe"),"N","Y")</f>
      </c>
      <c r="M545" s="172">
        <v>653</v>
      </c>
      <c r="N545" s="172">
        <v>687</v>
      </c>
      <c r="O545" s="172">
        <v>729</v>
      </c>
      <c r="P545" s="172">
        <v>628</v>
      </c>
      <c r="Q545" s="172">
        <v>749</v>
      </c>
      <c r="R545" s="172">
        <v>658</v>
      </c>
      <c r="S545" s="172">
        <v>684</v>
      </c>
      <c r="T545" s="172">
        <v>753</v>
      </c>
      <c r="U545" s="172">
        <v>692</v>
      </c>
      <c r="V545" s="172">
        <v>734</v>
      </c>
      <c r="W545" s="172">
        <v>691</v>
      </c>
      <c r="X545" s="172">
        <v>718</v>
      </c>
      <c r="Y545" s="172">
        <v>717</v>
      </c>
    </row>
    <row r="546" ht="11.25" customHeight="1">
      <c r="D546" s="149" t="s">
        <v>2023</v>
      </c>
      <c r="E546" s="150" t="s">
        <v>103</v>
      </c>
      <c r="F546" s="151" t="s">
        <v>2024</v>
      </c>
      <c r="G546" s="150" t="s">
        <v>2021</v>
      </c>
      <c r="H546" s="150" t="s">
        <v>2025</v>
      </c>
      <c r="I546" s="151"/>
      <c r="J546" s="126">
        <v>2</v>
      </c>
      <c r="K546" s="150"/>
      <c r="L546" s="229">
        <f>IF(("Reference probe"&lt;&gt;"Reference probe"),"N","Y")</f>
      </c>
      <c r="M546" s="172">
        <v>822</v>
      </c>
      <c r="N546" s="172">
        <v>843</v>
      </c>
      <c r="O546" s="172">
        <v>795</v>
      </c>
      <c r="P546" s="172">
        <v>738</v>
      </c>
      <c r="Q546" s="172">
        <v>835</v>
      </c>
      <c r="R546" s="172">
        <v>790</v>
      </c>
      <c r="S546" s="172">
        <v>763</v>
      </c>
      <c r="T546" s="172">
        <v>863</v>
      </c>
      <c r="U546" s="172">
        <v>812</v>
      </c>
      <c r="V546" s="172">
        <v>867</v>
      </c>
      <c r="W546" s="172">
        <v>754</v>
      </c>
      <c r="X546" s="172">
        <v>874</v>
      </c>
      <c r="Y546" s="172">
        <v>776</v>
      </c>
    </row>
    <row r="547" ht="11.25" customHeight="1">
      <c r="D547" s="149" t="s">
        <v>2026</v>
      </c>
      <c r="E547" s="150" t="s">
        <v>103</v>
      </c>
      <c r="F547" s="151" t="s">
        <v>2027</v>
      </c>
      <c r="G547" s="150" t="s">
        <v>2021</v>
      </c>
      <c r="H547" s="150" t="s">
        <v>2028</v>
      </c>
      <c r="I547" s="151"/>
      <c r="J547" s="126">
        <v>2</v>
      </c>
      <c r="K547" s="150"/>
      <c r="L547" s="229">
        <f>IF(("Reference probe"&lt;&gt;"Reference probe"),"N","Y")</f>
      </c>
      <c r="M547" s="172">
        <v>585</v>
      </c>
      <c r="N547" s="172">
        <v>587</v>
      </c>
      <c r="O547" s="172">
        <v>587</v>
      </c>
      <c r="P547" s="172">
        <v>562</v>
      </c>
      <c r="Q547" s="172">
        <v>653</v>
      </c>
      <c r="R547" s="172">
        <v>525</v>
      </c>
      <c r="S547" s="172">
        <v>625</v>
      </c>
      <c r="T547" s="172">
        <v>636</v>
      </c>
      <c r="U547" s="172">
        <v>649</v>
      </c>
      <c r="V547" s="172">
        <v>611</v>
      </c>
      <c r="W547" s="172">
        <v>580</v>
      </c>
      <c r="X547" s="172">
        <v>581</v>
      </c>
      <c r="Y547" s="172">
        <v>596</v>
      </c>
    </row>
    <row r="548" ht="11.25" customHeight="1">
      <c r="D548" s="149" t="s">
        <v>2029</v>
      </c>
      <c r="E548" s="150" t="s">
        <v>103</v>
      </c>
      <c r="F548" s="151" t="s">
        <v>2030</v>
      </c>
      <c r="G548" s="150" t="s">
        <v>2031</v>
      </c>
      <c r="H548" s="150" t="s">
        <v>2032</v>
      </c>
      <c r="I548" s="151"/>
      <c r="J548" s="126">
        <v>2</v>
      </c>
      <c r="K548" s="150"/>
      <c r="L548" s="229">
        <f>IF(("Default"&lt;&gt;"Reference probe"),"N","Y")</f>
      </c>
      <c r="M548" s="172">
        <v>779</v>
      </c>
      <c r="N548" s="172">
        <v>801</v>
      </c>
      <c r="O548" s="172">
        <v>820</v>
      </c>
      <c r="P548" s="172">
        <v>715</v>
      </c>
      <c r="Q548" s="172">
        <v>853</v>
      </c>
      <c r="R548" s="172">
        <v>743</v>
      </c>
      <c r="S548" s="172">
        <v>738</v>
      </c>
      <c r="T548" s="172">
        <v>884</v>
      </c>
      <c r="U548" s="172">
        <v>847</v>
      </c>
      <c r="V548" s="172">
        <v>877</v>
      </c>
      <c r="W548" s="172">
        <v>765</v>
      </c>
      <c r="X548" s="172">
        <v>745</v>
      </c>
      <c r="Y548" s="172">
        <v>803</v>
      </c>
    </row>
    <row r="549" ht="11.25" customHeight="1">
      <c r="D549" s="149" t="s">
        <v>2033</v>
      </c>
      <c r="E549" s="150" t="s">
        <v>103</v>
      </c>
      <c r="F549" s="151" t="s">
        <v>2034</v>
      </c>
      <c r="G549" s="150" t="s">
        <v>2031</v>
      </c>
      <c r="H549" s="150" t="s">
        <v>2035</v>
      </c>
      <c r="I549" s="151"/>
      <c r="J549" s="126">
        <v>2</v>
      </c>
      <c r="K549" s="150"/>
      <c r="L549" s="229">
        <f>IF(("Reference probe"&lt;&gt;"Reference probe"),"N","Y")</f>
      </c>
      <c r="M549" s="172">
        <v>667</v>
      </c>
      <c r="N549" s="172">
        <v>666</v>
      </c>
      <c r="O549" s="172">
        <v>614</v>
      </c>
      <c r="P549" s="172">
        <v>614</v>
      </c>
      <c r="Q549" s="172">
        <v>643</v>
      </c>
      <c r="R549" s="172">
        <v>621</v>
      </c>
      <c r="S549" s="172">
        <v>573</v>
      </c>
      <c r="T549" s="172">
        <v>709</v>
      </c>
      <c r="U549" s="172">
        <v>659</v>
      </c>
      <c r="V549" s="172">
        <v>735</v>
      </c>
      <c r="W549" s="172">
        <v>630</v>
      </c>
      <c r="X549" s="172">
        <v>708</v>
      </c>
      <c r="Y549" s="172">
        <v>627</v>
      </c>
    </row>
    <row r="550" ht="11.25" customHeight="1">
      <c r="D550" s="149" t="s">
        <v>2036</v>
      </c>
      <c r="E550" s="150" t="s">
        <v>103</v>
      </c>
      <c r="F550" s="151" t="s">
        <v>2037</v>
      </c>
      <c r="G550" s="150" t="s">
        <v>2031</v>
      </c>
      <c r="H550" s="150" t="s">
        <v>2038</v>
      </c>
      <c r="I550" s="151"/>
      <c r="J550" s="126">
        <v>2</v>
      </c>
      <c r="K550" s="150"/>
      <c r="L550" s="229">
        <f>IF(("Reference probe"&lt;&gt;"Reference probe"),"N","Y")</f>
      </c>
      <c r="M550" s="172">
        <v>754</v>
      </c>
      <c r="N550" s="172">
        <v>741</v>
      </c>
      <c r="O550" s="172">
        <v>706</v>
      </c>
      <c r="P550" s="172">
        <v>723</v>
      </c>
      <c r="Q550" s="172">
        <v>701</v>
      </c>
      <c r="R550" s="172">
        <v>639</v>
      </c>
      <c r="S550" s="172">
        <v>746</v>
      </c>
      <c r="T550" s="172">
        <v>752</v>
      </c>
      <c r="U550" s="172">
        <v>725</v>
      </c>
      <c r="V550" s="172">
        <v>822</v>
      </c>
      <c r="W550" s="172">
        <v>661</v>
      </c>
      <c r="X550" s="172">
        <v>693</v>
      </c>
      <c r="Y550" s="172">
        <v>683</v>
      </c>
    </row>
    <row r="551" ht="11.25" customHeight="1">
      <c r="D551" s="149" t="s">
        <v>2039</v>
      </c>
      <c r="E551" s="150" t="s">
        <v>103</v>
      </c>
      <c r="F551" s="151" t="s">
        <v>2040</v>
      </c>
      <c r="G551" s="150" t="s">
        <v>2041</v>
      </c>
      <c r="H551" s="150" t="s">
        <v>2042</v>
      </c>
      <c r="I551" s="151"/>
      <c r="J551" s="126">
        <v>2</v>
      </c>
      <c r="K551" s="150"/>
      <c r="L551" s="229">
        <f>IF(("Reference probe"&lt;&gt;"Reference probe"),"N","Y")</f>
      </c>
      <c r="M551" s="172">
        <v>517</v>
      </c>
      <c r="N551" s="172">
        <v>560</v>
      </c>
      <c r="O551" s="172">
        <v>573</v>
      </c>
      <c r="P551" s="172">
        <v>604</v>
      </c>
      <c r="Q551" s="172">
        <v>594</v>
      </c>
      <c r="R551" s="172">
        <v>534</v>
      </c>
      <c r="S551" s="172">
        <v>515</v>
      </c>
      <c r="T551" s="172">
        <v>576</v>
      </c>
      <c r="U551" s="172">
        <v>626</v>
      </c>
      <c r="V551" s="172">
        <v>535</v>
      </c>
      <c r="W551" s="172">
        <v>579</v>
      </c>
      <c r="X551" s="172">
        <v>557</v>
      </c>
      <c r="Y551" s="172">
        <v>577</v>
      </c>
    </row>
    <row r="552" ht="11.25" customHeight="1">
      <c r="D552" s="149" t="s">
        <v>2043</v>
      </c>
      <c r="E552" s="150" t="s">
        <v>103</v>
      </c>
      <c r="F552" s="151" t="s">
        <v>2044</v>
      </c>
      <c r="G552" s="150" t="s">
        <v>2041</v>
      </c>
      <c r="H552" s="150" t="s">
        <v>2045</v>
      </c>
      <c r="I552" s="151"/>
      <c r="J552" s="126">
        <v>2</v>
      </c>
      <c r="K552" s="150"/>
      <c r="L552" s="229">
        <f>IF(("Reference probe"&lt;&gt;"Reference probe"),"N","Y")</f>
      </c>
      <c r="M552" s="172">
        <v>779</v>
      </c>
      <c r="N552" s="172">
        <v>760</v>
      </c>
      <c r="O552" s="172">
        <v>763</v>
      </c>
      <c r="P552" s="172">
        <v>709</v>
      </c>
      <c r="Q552" s="172">
        <v>801</v>
      </c>
      <c r="R552" s="172">
        <v>740</v>
      </c>
      <c r="S552" s="172">
        <v>733</v>
      </c>
      <c r="T552" s="172">
        <v>836</v>
      </c>
      <c r="U552" s="172">
        <v>810</v>
      </c>
      <c r="V552" s="172">
        <v>776</v>
      </c>
      <c r="W552" s="172">
        <v>779</v>
      </c>
      <c r="X552" s="172">
        <v>764</v>
      </c>
      <c r="Y552" s="172">
        <v>853</v>
      </c>
    </row>
    <row r="553" ht="11.25" customHeight="1">
      <c r="D553" s="149" t="s">
        <v>2046</v>
      </c>
      <c r="E553" s="150" t="s">
        <v>103</v>
      </c>
      <c r="F553" s="151" t="s">
        <v>2047</v>
      </c>
      <c r="G553" s="150" t="s">
        <v>2048</v>
      </c>
      <c r="H553" s="150" t="s">
        <v>2049</v>
      </c>
      <c r="I553" s="151"/>
      <c r="J553" s="126">
        <v>2</v>
      </c>
      <c r="K553" s="150"/>
      <c r="L553" s="229">
        <f>IF(("Reference probe"&lt;&gt;"Reference probe"),"N","Y")</f>
      </c>
      <c r="M553" s="172">
        <v>595</v>
      </c>
      <c r="N553" s="172">
        <v>610</v>
      </c>
      <c r="O553" s="172">
        <v>603</v>
      </c>
      <c r="P553" s="172">
        <v>594</v>
      </c>
      <c r="Q553" s="172">
        <v>604</v>
      </c>
      <c r="R553" s="172">
        <v>535</v>
      </c>
      <c r="S553" s="172">
        <v>635</v>
      </c>
      <c r="T553" s="172">
        <v>653</v>
      </c>
      <c r="U553" s="172">
        <v>611</v>
      </c>
      <c r="V553" s="172">
        <v>666</v>
      </c>
      <c r="W553" s="172">
        <v>584</v>
      </c>
      <c r="X553" s="172">
        <v>578</v>
      </c>
      <c r="Y553" s="172">
        <v>587</v>
      </c>
    </row>
    <row r="554" ht="11.25" customHeight="1">
      <c r="D554" s="149" t="s">
        <v>2050</v>
      </c>
      <c r="E554" s="150" t="s">
        <v>103</v>
      </c>
      <c r="F554" s="151" t="s">
        <v>2051</v>
      </c>
      <c r="G554" s="150" t="s">
        <v>2048</v>
      </c>
      <c r="H554" s="150" t="s">
        <v>2052</v>
      </c>
      <c r="I554" s="151"/>
      <c r="J554" s="126">
        <v>2</v>
      </c>
      <c r="K554" s="150"/>
      <c r="L554" s="229">
        <f>IF(("Reference probe"&lt;&gt;"Reference probe"),"N","Y")</f>
      </c>
      <c r="M554" s="172">
        <v>893</v>
      </c>
      <c r="N554" s="172">
        <v>913</v>
      </c>
      <c r="O554" s="172">
        <v>813</v>
      </c>
      <c r="P554" s="172">
        <v>880</v>
      </c>
      <c r="Q554" s="172">
        <v>861</v>
      </c>
      <c r="R554" s="172">
        <v>767</v>
      </c>
      <c r="S554" s="172">
        <v>878</v>
      </c>
      <c r="T554" s="172">
        <v>993</v>
      </c>
      <c r="U554" s="172">
        <v>880</v>
      </c>
      <c r="V554" s="172">
        <v>931</v>
      </c>
      <c r="W554" s="172">
        <v>804</v>
      </c>
      <c r="X554" s="172">
        <v>812</v>
      </c>
      <c r="Y554" s="172">
        <v>918</v>
      </c>
    </row>
    <row r="555" ht="11.25" customHeight="1">
      <c r="D555" s="149" t="s">
        <v>2053</v>
      </c>
      <c r="E555" s="150" t="s">
        <v>103</v>
      </c>
      <c r="F555" s="151" t="s">
        <v>2054</v>
      </c>
      <c r="G555" s="150" t="s">
        <v>2055</v>
      </c>
      <c r="H555" s="150" t="s">
        <v>2056</v>
      </c>
      <c r="I555" s="151"/>
      <c r="J555" s="126">
        <v>2</v>
      </c>
      <c r="K555" s="150"/>
      <c r="L555" s="229">
        <f>IF(("Reference probe"&lt;&gt;"Reference probe"),"N","Y")</f>
      </c>
      <c r="M555" s="172">
        <v>633</v>
      </c>
      <c r="N555" s="172">
        <v>661</v>
      </c>
      <c r="O555" s="172">
        <v>652</v>
      </c>
      <c r="P555" s="172">
        <v>656</v>
      </c>
      <c r="Q555" s="172">
        <v>628</v>
      </c>
      <c r="R555" s="172">
        <v>611</v>
      </c>
      <c r="S555" s="172">
        <v>580</v>
      </c>
      <c r="T555" s="172">
        <v>730</v>
      </c>
      <c r="U555" s="172">
        <v>629</v>
      </c>
      <c r="V555" s="172">
        <v>677</v>
      </c>
      <c r="W555" s="172">
        <v>563</v>
      </c>
      <c r="X555" s="172">
        <v>535</v>
      </c>
      <c r="Y555" s="172">
        <v>611</v>
      </c>
    </row>
    <row r="556" ht="11.25" customHeight="1">
      <c r="D556" s="149" t="s">
        <v>2057</v>
      </c>
      <c r="E556" s="150" t="s">
        <v>103</v>
      </c>
      <c r="F556" s="151" t="s">
        <v>2058</v>
      </c>
      <c r="G556" s="150" t="s">
        <v>2059</v>
      </c>
      <c r="H556" s="150" t="s">
        <v>2060</v>
      </c>
      <c r="I556" s="151"/>
      <c r="J556" s="126">
        <v>2</v>
      </c>
      <c r="K556" s="150"/>
      <c r="L556" s="229">
        <f>IF(("Reference probe"&lt;&gt;"Reference probe"),"N","Y")</f>
      </c>
      <c r="M556" s="172">
        <v>753</v>
      </c>
      <c r="N556" s="172">
        <v>736</v>
      </c>
      <c r="O556" s="172">
        <v>681</v>
      </c>
      <c r="P556" s="172">
        <v>717</v>
      </c>
      <c r="Q556" s="172">
        <v>753</v>
      </c>
      <c r="R556" s="172">
        <v>358</v>
      </c>
      <c r="S556" s="172">
        <v>712</v>
      </c>
      <c r="T556" s="172">
        <v>780</v>
      </c>
      <c r="U556" s="172">
        <v>761</v>
      </c>
      <c r="V556" s="172">
        <v>822</v>
      </c>
      <c r="W556" s="172">
        <v>672</v>
      </c>
      <c r="X556" s="172">
        <v>777</v>
      </c>
      <c r="Y556" s="172">
        <v>733</v>
      </c>
    </row>
    <row r="557" ht="11.25" customHeight="1">
      <c r="D557" s="149" t="s">
        <v>2061</v>
      </c>
      <c r="E557" s="150" t="s">
        <v>103</v>
      </c>
      <c r="F557" s="151" t="s">
        <v>2062</v>
      </c>
      <c r="G557" s="150" t="s">
        <v>2059</v>
      </c>
      <c r="H557" s="150" t="s">
        <v>2063</v>
      </c>
      <c r="I557" s="151"/>
      <c r="J557" s="126">
        <v>2</v>
      </c>
      <c r="K557" s="150"/>
      <c r="L557" s="229">
        <f>IF(("Default"&lt;&gt;"Reference probe"),"N","Y")</f>
      </c>
      <c r="M557" s="172">
        <v>702</v>
      </c>
      <c r="N557" s="172">
        <v>808</v>
      </c>
      <c r="O557" s="172">
        <v>649</v>
      </c>
      <c r="P557" s="172">
        <v>724</v>
      </c>
      <c r="Q557" s="172">
        <v>718</v>
      </c>
      <c r="R557" s="172">
        <v>331</v>
      </c>
      <c r="S557" s="172">
        <v>715</v>
      </c>
      <c r="T557" s="172">
        <v>750</v>
      </c>
      <c r="U557" s="172">
        <v>771</v>
      </c>
      <c r="V557" s="172">
        <v>754</v>
      </c>
      <c r="W557" s="172">
        <v>641</v>
      </c>
      <c r="X557" s="172">
        <v>721</v>
      </c>
      <c r="Y557" s="172">
        <v>722</v>
      </c>
    </row>
    <row r="558" ht="11.25" customHeight="1">
      <c r="D558" s="149" t="s">
        <v>2064</v>
      </c>
      <c r="E558" s="150" t="s">
        <v>103</v>
      </c>
      <c r="F558" s="151" t="s">
        <v>2065</v>
      </c>
      <c r="G558" s="150" t="s">
        <v>2066</v>
      </c>
      <c r="H558" s="150" t="s">
        <v>2067</v>
      </c>
      <c r="I558" s="151"/>
      <c r="J558" s="126">
        <v>2</v>
      </c>
      <c r="K558" s="150"/>
      <c r="L558" s="229">
        <f>IF(("Default"&lt;&gt;"Reference probe"),"N","Y")</f>
      </c>
      <c r="M558" s="172">
        <v>763</v>
      </c>
      <c r="N558" s="172">
        <v>843</v>
      </c>
      <c r="O558" s="172">
        <v>784</v>
      </c>
      <c r="P558" s="172">
        <v>810</v>
      </c>
      <c r="Q558" s="172">
        <v>791</v>
      </c>
      <c r="R558" s="172">
        <v>759</v>
      </c>
      <c r="S558" s="172">
        <v>698</v>
      </c>
      <c r="T558" s="172">
        <v>934</v>
      </c>
      <c r="U558" s="172">
        <v>839</v>
      </c>
      <c r="V558" s="172">
        <v>810</v>
      </c>
      <c r="W558" s="172">
        <v>779</v>
      </c>
      <c r="X558" s="172">
        <v>744</v>
      </c>
      <c r="Y558" s="172">
        <v>874</v>
      </c>
    </row>
    <row r="559" ht="11.25" customHeight="1">
      <c r="D559" s="149" t="s">
        <v>2068</v>
      </c>
      <c r="E559" s="150" t="s">
        <v>103</v>
      </c>
      <c r="F559" s="151" t="s">
        <v>2069</v>
      </c>
      <c r="G559" s="150" t="s">
        <v>2070</v>
      </c>
      <c r="H559" s="150" t="s">
        <v>2071</v>
      </c>
      <c r="I559" s="151"/>
      <c r="J559" s="126">
        <v>2</v>
      </c>
      <c r="K559" s="150"/>
      <c r="L559" s="229">
        <f>IF(("Reference probe"&lt;&gt;"Reference probe"),"N","Y")</f>
      </c>
      <c r="M559" s="172">
        <v>520</v>
      </c>
      <c r="N559" s="172">
        <v>591</v>
      </c>
      <c r="O559" s="172">
        <v>562</v>
      </c>
      <c r="P559" s="172">
        <v>541</v>
      </c>
      <c r="Q559" s="172">
        <v>556</v>
      </c>
      <c r="R559" s="172">
        <v>508</v>
      </c>
      <c r="S559" s="172">
        <v>454</v>
      </c>
      <c r="T559" s="172">
        <v>561</v>
      </c>
      <c r="U559" s="172">
        <v>564</v>
      </c>
      <c r="V559" s="172">
        <v>508</v>
      </c>
      <c r="W559" s="172">
        <v>548</v>
      </c>
      <c r="X559" s="172">
        <v>542</v>
      </c>
      <c r="Y559" s="172">
        <v>513</v>
      </c>
    </row>
    <row r="560" ht="11.25" customHeight="1">
      <c r="D560" s="149" t="s">
        <v>2072</v>
      </c>
      <c r="E560" s="150" t="s">
        <v>103</v>
      </c>
      <c r="F560" s="151" t="s">
        <v>2073</v>
      </c>
      <c r="G560" s="150" t="s">
        <v>2070</v>
      </c>
      <c r="H560" s="150" t="s">
        <v>2071</v>
      </c>
      <c r="I560" s="151"/>
      <c r="J560" s="126">
        <v>2</v>
      </c>
      <c r="K560" s="150"/>
      <c r="L560" s="229">
        <f>IF(("Default"&lt;&gt;"Reference probe"),"N","Y")</f>
      </c>
      <c r="M560" s="172">
        <v>677</v>
      </c>
      <c r="N560" s="172">
        <v>699</v>
      </c>
      <c r="O560" s="172">
        <v>674</v>
      </c>
      <c r="P560" s="172">
        <v>703</v>
      </c>
      <c r="Q560" s="172">
        <v>747</v>
      </c>
      <c r="R560" s="172">
        <v>660</v>
      </c>
      <c r="S560" s="172">
        <v>637</v>
      </c>
      <c r="T560" s="172">
        <v>693</v>
      </c>
      <c r="U560" s="172">
        <v>761</v>
      </c>
      <c r="V560" s="172">
        <v>722</v>
      </c>
      <c r="W560" s="172">
        <v>659</v>
      </c>
      <c r="X560" s="172">
        <v>697</v>
      </c>
      <c r="Y560" s="172">
        <v>687</v>
      </c>
    </row>
    <row r="561" ht="11.25" customHeight="1">
      <c r="D561" s="149" t="s">
        <v>2074</v>
      </c>
      <c r="E561" s="150" t="s">
        <v>103</v>
      </c>
      <c r="F561" s="151" t="s">
        <v>2075</v>
      </c>
      <c r="G561" s="150" t="s">
        <v>2076</v>
      </c>
      <c r="H561" s="150" t="s">
        <v>2077</v>
      </c>
      <c r="I561" s="151"/>
      <c r="J561" s="126">
        <v>2</v>
      </c>
      <c r="K561" s="150"/>
      <c r="L561" s="229">
        <f>IF(("Reference probe"&lt;&gt;"Reference probe"),"N","Y")</f>
      </c>
      <c r="M561" s="172">
        <v>795</v>
      </c>
      <c r="N561" s="172">
        <v>763</v>
      </c>
      <c r="O561" s="172">
        <v>801</v>
      </c>
      <c r="P561" s="172">
        <v>696</v>
      </c>
      <c r="Q561" s="172">
        <v>824</v>
      </c>
      <c r="R561" s="172">
        <v>703</v>
      </c>
      <c r="S561" s="172">
        <v>708</v>
      </c>
      <c r="T561" s="172">
        <v>855</v>
      </c>
      <c r="U561" s="172">
        <v>764</v>
      </c>
      <c r="V561" s="172">
        <v>843</v>
      </c>
      <c r="W561" s="172">
        <v>778</v>
      </c>
      <c r="X561" s="172">
        <v>796</v>
      </c>
      <c r="Y561" s="172">
        <v>785</v>
      </c>
    </row>
    <row r="562" ht="11.25" customHeight="1">
      <c r="D562" s="149" t="s">
        <v>2078</v>
      </c>
      <c r="E562" s="150" t="s">
        <v>103</v>
      </c>
      <c r="F562" s="151" t="s">
        <v>2079</v>
      </c>
      <c r="G562" s="150" t="s">
        <v>2076</v>
      </c>
      <c r="H562" s="150" t="s">
        <v>2080</v>
      </c>
      <c r="I562" s="151"/>
      <c r="J562" s="126">
        <v>2</v>
      </c>
      <c r="K562" s="150"/>
      <c r="L562" s="229">
        <f>IF(("Reference probe"&lt;&gt;"Reference probe"),"N","Y")</f>
      </c>
      <c r="M562" s="172">
        <v>796</v>
      </c>
      <c r="N562" s="172">
        <v>812</v>
      </c>
      <c r="O562" s="172">
        <v>802</v>
      </c>
      <c r="P562" s="172">
        <v>734</v>
      </c>
      <c r="Q562" s="172">
        <v>801</v>
      </c>
      <c r="R562" s="172">
        <v>716</v>
      </c>
      <c r="S562" s="172">
        <v>729</v>
      </c>
      <c r="T562" s="172">
        <v>811</v>
      </c>
      <c r="U562" s="172">
        <v>742</v>
      </c>
      <c r="V562" s="172">
        <v>920</v>
      </c>
      <c r="W562" s="172">
        <v>745</v>
      </c>
      <c r="X562" s="172">
        <v>791</v>
      </c>
      <c r="Y562" s="172">
        <v>808</v>
      </c>
    </row>
    <row r="563" ht="11.25" customHeight="1">
      <c r="D563" s="149" t="s">
        <v>2081</v>
      </c>
      <c r="E563" s="150" t="s">
        <v>103</v>
      </c>
      <c r="F563" s="151" t="s">
        <v>2082</v>
      </c>
      <c r="G563" s="150" t="s">
        <v>2076</v>
      </c>
      <c r="H563" s="150" t="s">
        <v>2083</v>
      </c>
      <c r="I563" s="151"/>
      <c r="J563" s="126">
        <v>2</v>
      </c>
      <c r="K563" s="150"/>
      <c r="L563" s="229">
        <f>IF(("Reference probe"&lt;&gt;"Reference probe"),"N","Y")</f>
      </c>
      <c r="M563" s="172">
        <v>871</v>
      </c>
      <c r="N563" s="172">
        <v>818</v>
      </c>
      <c r="O563" s="172">
        <v>846</v>
      </c>
      <c r="P563" s="172">
        <v>784</v>
      </c>
      <c r="Q563" s="172">
        <v>811</v>
      </c>
      <c r="R563" s="172">
        <v>832</v>
      </c>
      <c r="S563" s="172">
        <v>774</v>
      </c>
      <c r="T563" s="172">
        <v>942</v>
      </c>
      <c r="U563" s="172">
        <v>835</v>
      </c>
      <c r="V563" s="172">
        <v>872</v>
      </c>
      <c r="W563" s="172">
        <v>759</v>
      </c>
      <c r="X563" s="172">
        <v>877</v>
      </c>
      <c r="Y563" s="172">
        <v>766</v>
      </c>
    </row>
    <row r="564" ht="11.25" customHeight="1">
      <c r="D564" s="149" t="s">
        <v>2084</v>
      </c>
      <c r="E564" s="150" t="s">
        <v>103</v>
      </c>
      <c r="F564" s="151" t="s">
        <v>2085</v>
      </c>
      <c r="G564" s="150" t="s">
        <v>2086</v>
      </c>
      <c r="H564" s="150" t="s">
        <v>2087</v>
      </c>
      <c r="I564" s="151"/>
      <c r="J564" s="126">
        <v>2</v>
      </c>
      <c r="K564" s="150"/>
      <c r="L564" s="229">
        <f>IF(("Reference probe"&lt;&gt;"Reference probe"),"N","Y")</f>
      </c>
      <c r="M564" s="172">
        <v>741</v>
      </c>
      <c r="N564" s="172">
        <v>686</v>
      </c>
      <c r="O564" s="172">
        <v>724</v>
      </c>
      <c r="P564" s="172">
        <v>652</v>
      </c>
      <c r="Q564" s="172">
        <v>758</v>
      </c>
      <c r="R564" s="172">
        <v>757</v>
      </c>
      <c r="S564" s="172">
        <v>706</v>
      </c>
      <c r="T564" s="172">
        <v>842</v>
      </c>
      <c r="U564" s="172">
        <v>733</v>
      </c>
      <c r="V564" s="172">
        <v>690</v>
      </c>
      <c r="W564" s="172">
        <v>750</v>
      </c>
      <c r="X564" s="172">
        <v>816</v>
      </c>
      <c r="Y564" s="172">
        <v>735</v>
      </c>
    </row>
    <row r="565" ht="11.25" customHeight="1">
      <c r="D565" s="149" t="s">
        <v>2088</v>
      </c>
      <c r="E565" s="150" t="s">
        <v>103</v>
      </c>
      <c r="F565" s="151" t="s">
        <v>2089</v>
      </c>
      <c r="G565" s="150" t="s">
        <v>2086</v>
      </c>
      <c r="H565" s="150" t="s">
        <v>2090</v>
      </c>
      <c r="I565" s="151"/>
      <c r="J565" s="126">
        <v>2</v>
      </c>
      <c r="K565" s="150"/>
      <c r="L565" s="229">
        <f>IF(("Reference probe"&lt;&gt;"Reference probe"),"N","Y")</f>
      </c>
      <c r="M565" s="172">
        <v>781</v>
      </c>
      <c r="N565" s="172">
        <v>855</v>
      </c>
      <c r="O565" s="172">
        <v>862</v>
      </c>
      <c r="P565" s="172">
        <v>805</v>
      </c>
      <c r="Q565" s="172">
        <v>881</v>
      </c>
      <c r="R565" s="172">
        <v>687</v>
      </c>
      <c r="S565" s="172">
        <v>873</v>
      </c>
      <c r="T565" s="172">
        <v>901</v>
      </c>
      <c r="U565" s="172">
        <v>931</v>
      </c>
      <c r="V565" s="172">
        <v>808</v>
      </c>
      <c r="W565" s="172">
        <v>802</v>
      </c>
      <c r="X565" s="172">
        <v>857</v>
      </c>
      <c r="Y565" s="172">
        <v>827</v>
      </c>
    </row>
    <row r="566" ht="11.25" customHeight="1">
      <c r="D566" s="149" t="s">
        <v>2091</v>
      </c>
      <c r="E566" s="150" t="s">
        <v>103</v>
      </c>
      <c r="F566" s="151" t="s">
        <v>2092</v>
      </c>
      <c r="G566" s="150" t="s">
        <v>2086</v>
      </c>
      <c r="H566" s="150" t="s">
        <v>2093</v>
      </c>
      <c r="I566" s="151"/>
      <c r="J566" s="126">
        <v>2</v>
      </c>
      <c r="K566" s="150"/>
      <c r="L566" s="229">
        <f>IF(("Reference probe"&lt;&gt;"Reference probe"),"N","Y")</f>
      </c>
      <c r="M566" s="172">
        <v>741</v>
      </c>
      <c r="N566" s="172">
        <v>744</v>
      </c>
      <c r="O566" s="172">
        <v>762</v>
      </c>
      <c r="P566" s="172">
        <v>739</v>
      </c>
      <c r="Q566" s="172">
        <v>762</v>
      </c>
      <c r="R566" s="172">
        <v>698</v>
      </c>
      <c r="S566" s="172">
        <v>683</v>
      </c>
      <c r="T566" s="172">
        <v>851</v>
      </c>
      <c r="U566" s="172">
        <v>821</v>
      </c>
      <c r="V566" s="172">
        <v>764</v>
      </c>
      <c r="W566" s="172">
        <v>724</v>
      </c>
      <c r="X566" s="172">
        <v>828</v>
      </c>
      <c r="Y566" s="172">
        <v>761</v>
      </c>
    </row>
    <row r="567" ht="11.25" customHeight="1">
      <c r="D567" s="149" t="s">
        <v>2094</v>
      </c>
      <c r="E567" s="150" t="s">
        <v>103</v>
      </c>
      <c r="F567" s="151" t="s">
        <v>2095</v>
      </c>
      <c r="G567" s="150" t="s">
        <v>2096</v>
      </c>
      <c r="H567" s="150" t="s">
        <v>2097</v>
      </c>
      <c r="I567" s="151"/>
      <c r="J567" s="126">
        <v>2</v>
      </c>
      <c r="K567" s="150"/>
      <c r="L567" s="229">
        <f>IF(("Default"&lt;&gt;"Reference probe"),"N","Y")</f>
      </c>
      <c r="M567" s="172">
        <v>671</v>
      </c>
      <c r="N567" s="172">
        <v>723</v>
      </c>
      <c r="O567" s="172">
        <v>738</v>
      </c>
      <c r="P567" s="172">
        <v>685</v>
      </c>
      <c r="Q567" s="172">
        <v>767</v>
      </c>
      <c r="R567" s="172">
        <v>709</v>
      </c>
      <c r="S567" s="172">
        <v>717</v>
      </c>
      <c r="T567" s="172">
        <v>815</v>
      </c>
      <c r="U567" s="172">
        <v>735</v>
      </c>
      <c r="V567" s="172">
        <v>732</v>
      </c>
      <c r="W567" s="172">
        <v>713</v>
      </c>
      <c r="X567" s="172">
        <v>745</v>
      </c>
      <c r="Y567" s="172">
        <v>707</v>
      </c>
    </row>
    <row r="568" ht="11.25" customHeight="1">
      <c r="D568" s="149" t="s">
        <v>2098</v>
      </c>
      <c r="E568" s="150" t="s">
        <v>103</v>
      </c>
      <c r="F568" s="151" t="s">
        <v>2099</v>
      </c>
      <c r="G568" s="150" t="s">
        <v>2096</v>
      </c>
      <c r="H568" s="150" t="s">
        <v>2100</v>
      </c>
      <c r="I568" s="151"/>
      <c r="J568" s="126">
        <v>2</v>
      </c>
      <c r="K568" s="150"/>
      <c r="L568" s="229">
        <f>IF(("Reference probe"&lt;&gt;"Reference probe"),"N","Y")</f>
      </c>
      <c r="M568" s="172">
        <v>612</v>
      </c>
      <c r="N568" s="172">
        <v>589</v>
      </c>
      <c r="O568" s="172">
        <v>626</v>
      </c>
      <c r="P568" s="172">
        <v>605</v>
      </c>
      <c r="Q568" s="172">
        <v>558</v>
      </c>
      <c r="R568" s="172">
        <v>560</v>
      </c>
      <c r="S568" s="172">
        <v>597</v>
      </c>
      <c r="T568" s="172">
        <v>644</v>
      </c>
      <c r="U568" s="172">
        <v>625</v>
      </c>
      <c r="V568" s="172">
        <v>646</v>
      </c>
      <c r="W568" s="172">
        <v>577</v>
      </c>
      <c r="X568" s="172">
        <v>624</v>
      </c>
      <c r="Y568" s="172">
        <v>599</v>
      </c>
    </row>
    <row r="569" ht="11.25" customHeight="1">
      <c r="D569" s="149" t="s">
        <v>2101</v>
      </c>
      <c r="E569" s="150" t="s">
        <v>103</v>
      </c>
      <c r="F569" s="151" t="s">
        <v>2102</v>
      </c>
      <c r="G569" s="150" t="s">
        <v>2103</v>
      </c>
      <c r="H569" s="150" t="s">
        <v>2104</v>
      </c>
      <c r="I569" s="151"/>
      <c r="J569" s="126">
        <v>2</v>
      </c>
      <c r="K569" s="150"/>
      <c r="L569" s="229">
        <f>IF(("Reference probe"&lt;&gt;"Reference probe"),"N","Y")</f>
      </c>
      <c r="M569" s="172">
        <v>592</v>
      </c>
      <c r="N569" s="172">
        <v>555</v>
      </c>
      <c r="O569" s="172">
        <v>616</v>
      </c>
      <c r="P569" s="172">
        <v>635</v>
      </c>
      <c r="Q569" s="172">
        <v>687</v>
      </c>
      <c r="R569" s="172">
        <v>581</v>
      </c>
      <c r="S569" s="172">
        <v>588</v>
      </c>
      <c r="T569" s="172">
        <v>675</v>
      </c>
      <c r="U569" s="172">
        <v>639</v>
      </c>
      <c r="V569" s="172">
        <v>616</v>
      </c>
      <c r="W569" s="172">
        <v>517</v>
      </c>
      <c r="X569" s="172">
        <v>680</v>
      </c>
      <c r="Y569" s="172">
        <v>589</v>
      </c>
    </row>
    <row r="570" ht="11.25" customHeight="1">
      <c r="D570" s="149" t="s">
        <v>2105</v>
      </c>
      <c r="E570" s="150" t="s">
        <v>103</v>
      </c>
      <c r="F570" s="151" t="s">
        <v>2106</v>
      </c>
      <c r="G570" s="150" t="s">
        <v>2103</v>
      </c>
      <c r="H570" s="150" t="s">
        <v>2107</v>
      </c>
      <c r="I570" s="151"/>
      <c r="J570" s="126">
        <v>2</v>
      </c>
      <c r="K570" s="150"/>
      <c r="L570" s="229">
        <f>IF(("Reference probe"&lt;&gt;"Reference probe"),"N","Y")</f>
      </c>
      <c r="M570" s="172">
        <v>726</v>
      </c>
      <c r="N570" s="172">
        <v>658</v>
      </c>
      <c r="O570" s="172">
        <v>707</v>
      </c>
      <c r="P570" s="172">
        <v>689</v>
      </c>
      <c r="Q570" s="172">
        <v>656</v>
      </c>
      <c r="R570" s="172">
        <v>632</v>
      </c>
      <c r="S570" s="172">
        <v>626</v>
      </c>
      <c r="T570" s="172">
        <v>751</v>
      </c>
      <c r="U570" s="172">
        <v>719</v>
      </c>
      <c r="V570" s="172">
        <v>722</v>
      </c>
      <c r="W570" s="172">
        <v>615</v>
      </c>
      <c r="X570" s="172">
        <v>719</v>
      </c>
      <c r="Y570" s="172">
        <v>674</v>
      </c>
    </row>
    <row r="571" ht="11.25" customHeight="1">
      <c r="D571" s="149" t="s">
        <v>2108</v>
      </c>
      <c r="E571" s="150" t="s">
        <v>103</v>
      </c>
      <c r="F571" s="151" t="s">
        <v>2109</v>
      </c>
      <c r="G571" s="150" t="s">
        <v>2110</v>
      </c>
      <c r="H571" s="150" t="s">
        <v>2111</v>
      </c>
      <c r="I571" s="151"/>
      <c r="J571" s="126">
        <v>2</v>
      </c>
      <c r="K571" s="150"/>
      <c r="L571" s="229">
        <f>IF(("Reference probe"&lt;&gt;"Reference probe"),"N","Y")</f>
      </c>
      <c r="M571" s="172">
        <v>689</v>
      </c>
      <c r="N571" s="172">
        <v>737</v>
      </c>
      <c r="O571" s="172">
        <v>706</v>
      </c>
      <c r="P571" s="172">
        <v>673</v>
      </c>
      <c r="Q571" s="172">
        <v>705</v>
      </c>
      <c r="R571" s="172">
        <v>623</v>
      </c>
      <c r="S571" s="172">
        <v>667</v>
      </c>
      <c r="T571" s="172">
        <v>747</v>
      </c>
      <c r="U571" s="172">
        <v>725</v>
      </c>
      <c r="V571" s="172">
        <v>759</v>
      </c>
      <c r="W571" s="172">
        <v>692</v>
      </c>
      <c r="X571" s="172">
        <v>679</v>
      </c>
      <c r="Y571" s="172">
        <v>693</v>
      </c>
    </row>
    <row r="572" ht="11.25" customHeight="1">
      <c r="D572" s="149" t="s">
        <v>2112</v>
      </c>
      <c r="E572" s="150" t="s">
        <v>103</v>
      </c>
      <c r="F572" s="151" t="s">
        <v>2113</v>
      </c>
      <c r="G572" s="150" t="s">
        <v>2110</v>
      </c>
      <c r="H572" s="150" t="s">
        <v>2114</v>
      </c>
      <c r="I572" s="151"/>
      <c r="J572" s="126">
        <v>2</v>
      </c>
      <c r="K572" s="150"/>
      <c r="L572" s="229">
        <f>IF(("Reference probe"&lt;&gt;"Reference probe"),"N","Y")</f>
      </c>
      <c r="M572" s="172">
        <v>695</v>
      </c>
      <c r="N572" s="172">
        <v>774</v>
      </c>
      <c r="O572" s="172">
        <v>750</v>
      </c>
      <c r="P572" s="172">
        <v>765</v>
      </c>
      <c r="Q572" s="172">
        <v>712</v>
      </c>
      <c r="R572" s="172">
        <v>673</v>
      </c>
      <c r="S572" s="172">
        <v>646</v>
      </c>
      <c r="T572" s="172">
        <v>815</v>
      </c>
      <c r="U572" s="172">
        <v>713</v>
      </c>
      <c r="V572" s="172">
        <v>773</v>
      </c>
      <c r="W572" s="172">
        <v>710</v>
      </c>
      <c r="X572" s="172">
        <v>756</v>
      </c>
      <c r="Y572" s="172">
        <v>725</v>
      </c>
    </row>
    <row r="573" ht="11.25" customHeight="1">
      <c r="D573" s="149" t="s">
        <v>2115</v>
      </c>
      <c r="E573" s="150" t="s">
        <v>103</v>
      </c>
      <c r="F573" s="151" t="s">
        <v>2116</v>
      </c>
      <c r="G573" s="150" t="s">
        <v>2110</v>
      </c>
      <c r="H573" s="150" t="s">
        <v>2117</v>
      </c>
      <c r="I573" s="151"/>
      <c r="J573" s="126">
        <v>2</v>
      </c>
      <c r="K573" s="150"/>
      <c r="L573" s="229">
        <f>IF(("Reference probe"&lt;&gt;"Reference probe"),"N","Y")</f>
      </c>
      <c r="M573" s="172">
        <v>592</v>
      </c>
      <c r="N573" s="172">
        <v>667</v>
      </c>
      <c r="O573" s="172">
        <v>727</v>
      </c>
      <c r="P573" s="172">
        <v>669</v>
      </c>
      <c r="Q573" s="172">
        <v>687</v>
      </c>
      <c r="R573" s="172">
        <v>709</v>
      </c>
      <c r="S573" s="172">
        <v>643</v>
      </c>
      <c r="T573" s="172">
        <v>690</v>
      </c>
      <c r="U573" s="172">
        <v>770</v>
      </c>
      <c r="V573" s="172">
        <v>715</v>
      </c>
      <c r="W573" s="172">
        <v>696</v>
      </c>
      <c r="X573" s="172">
        <v>722</v>
      </c>
      <c r="Y573" s="172">
        <v>704</v>
      </c>
    </row>
    <row r="574" ht="11.25" customHeight="1">
      <c r="D574" s="149" t="s">
        <v>2118</v>
      </c>
      <c r="E574" s="150" t="s">
        <v>103</v>
      </c>
      <c r="F574" s="151" t="s">
        <v>2119</v>
      </c>
      <c r="G574" s="150" t="s">
        <v>2120</v>
      </c>
      <c r="H574" s="150" t="s">
        <v>2121</v>
      </c>
      <c r="I574" s="151"/>
      <c r="J574" s="126">
        <v>2</v>
      </c>
      <c r="K574" s="150"/>
      <c r="L574" s="229">
        <f>IF(("Reference probe"&lt;&gt;"Reference probe"),"N","Y")</f>
      </c>
      <c r="M574" s="172">
        <v>613</v>
      </c>
      <c r="N574" s="172">
        <v>692</v>
      </c>
      <c r="O574" s="172">
        <v>628</v>
      </c>
      <c r="P574" s="172">
        <v>637</v>
      </c>
      <c r="Q574" s="172">
        <v>638</v>
      </c>
      <c r="R574" s="172">
        <v>603</v>
      </c>
      <c r="S574" s="172">
        <v>639</v>
      </c>
      <c r="T574" s="172">
        <v>623</v>
      </c>
      <c r="U574" s="172">
        <v>689</v>
      </c>
      <c r="V574" s="172">
        <v>722</v>
      </c>
      <c r="W574" s="172">
        <v>592</v>
      </c>
      <c r="X574" s="172">
        <v>659</v>
      </c>
      <c r="Y574" s="172">
        <v>658</v>
      </c>
    </row>
    <row r="575" ht="11.25" customHeight="1">
      <c r="D575" s="149" t="s">
        <v>2122</v>
      </c>
      <c r="E575" s="150" t="s">
        <v>103</v>
      </c>
      <c r="F575" s="151" t="s">
        <v>2123</v>
      </c>
      <c r="G575" s="150" t="s">
        <v>2124</v>
      </c>
      <c r="H575" s="150" t="s">
        <v>2125</v>
      </c>
      <c r="I575" s="151"/>
      <c r="J575" s="126">
        <v>2</v>
      </c>
      <c r="K575" s="150"/>
      <c r="L575" s="229">
        <f>IF(("Reference probe"&lt;&gt;"Reference probe"),"N","Y")</f>
      </c>
      <c r="M575" s="172">
        <v>739</v>
      </c>
      <c r="N575" s="172">
        <v>735</v>
      </c>
      <c r="O575" s="172">
        <v>697</v>
      </c>
      <c r="P575" s="172">
        <v>599</v>
      </c>
      <c r="Q575" s="172">
        <v>711</v>
      </c>
      <c r="R575" s="172">
        <v>625</v>
      </c>
      <c r="S575" s="172">
        <v>648</v>
      </c>
      <c r="T575" s="172">
        <v>779</v>
      </c>
      <c r="U575" s="172">
        <v>743</v>
      </c>
      <c r="V575" s="172">
        <v>736</v>
      </c>
      <c r="W575" s="172">
        <v>657</v>
      </c>
      <c r="X575" s="172">
        <v>826</v>
      </c>
      <c r="Y575" s="172">
        <v>637</v>
      </c>
    </row>
    <row r="576" ht="11.25" customHeight="1">
      <c r="D576" s="149" t="s">
        <v>2126</v>
      </c>
      <c r="E576" s="150" t="s">
        <v>103</v>
      </c>
      <c r="F576" s="151" t="s">
        <v>2127</v>
      </c>
      <c r="G576" s="150" t="s">
        <v>2128</v>
      </c>
      <c r="H576" s="150" t="s">
        <v>2129</v>
      </c>
      <c r="I576" s="151"/>
      <c r="J576" s="126">
        <v>2</v>
      </c>
      <c r="K576" s="150"/>
      <c r="L576" s="229">
        <f>IF(("Reference probe"&lt;&gt;"Reference probe"),"N","Y")</f>
      </c>
      <c r="M576" s="172">
        <v>865</v>
      </c>
      <c r="N576" s="172">
        <v>827</v>
      </c>
      <c r="O576" s="172">
        <v>774</v>
      </c>
      <c r="P576" s="172">
        <v>814</v>
      </c>
      <c r="Q576" s="172">
        <v>818</v>
      </c>
      <c r="R576" s="172">
        <v>795</v>
      </c>
      <c r="S576" s="172">
        <v>817</v>
      </c>
      <c r="T576" s="172">
        <v>916</v>
      </c>
      <c r="U576" s="172">
        <v>877</v>
      </c>
      <c r="V576" s="172">
        <v>873</v>
      </c>
      <c r="W576" s="172">
        <v>826</v>
      </c>
      <c r="X576" s="172">
        <v>823</v>
      </c>
      <c r="Y576" s="172">
        <v>908</v>
      </c>
    </row>
    <row r="577" ht="11.25" customHeight="1">
      <c r="D577" s="149" t="s">
        <v>2130</v>
      </c>
      <c r="E577" s="150" t="s">
        <v>103</v>
      </c>
      <c r="F577" s="151" t="s">
        <v>2131</v>
      </c>
      <c r="G577" s="150" t="s">
        <v>2128</v>
      </c>
      <c r="H577" s="150" t="s">
        <v>2132</v>
      </c>
      <c r="I577" s="151"/>
      <c r="J577" s="126">
        <v>2</v>
      </c>
      <c r="K577" s="150" t="s">
        <v>152</v>
      </c>
      <c r="L577" s="229">
        <f>IF(("Default"&lt;&gt;"Reference probe"),"N","Y")</f>
      </c>
      <c r="M577" s="172">
        <v>656</v>
      </c>
      <c r="N577" s="172">
        <v>658</v>
      </c>
      <c r="O577" s="172">
        <v>688</v>
      </c>
      <c r="P577" s="172">
        <v>661</v>
      </c>
      <c r="Q577" s="172">
        <v>668</v>
      </c>
      <c r="R577" s="172">
        <v>673</v>
      </c>
      <c r="S577" s="172">
        <v>681</v>
      </c>
      <c r="T577" s="172">
        <v>704</v>
      </c>
      <c r="U577" s="172">
        <v>721</v>
      </c>
      <c r="V577" s="172">
        <v>696</v>
      </c>
      <c r="W577" s="172">
        <v>658</v>
      </c>
      <c r="X577" s="172">
        <v>717</v>
      </c>
      <c r="Y577" s="172">
        <v>678</v>
      </c>
    </row>
    <row r="578" ht="11.25" customHeight="1">
      <c r="D578" s="149" t="s">
        <v>2133</v>
      </c>
      <c r="E578" s="150" t="s">
        <v>103</v>
      </c>
      <c r="F578" s="151" t="s">
        <v>2134</v>
      </c>
      <c r="G578" s="150" t="s">
        <v>2135</v>
      </c>
      <c r="H578" s="150" t="s">
        <v>2136</v>
      </c>
      <c r="I578" s="151"/>
      <c r="J578" s="126">
        <v>2</v>
      </c>
      <c r="K578" s="150"/>
      <c r="L578" s="229">
        <f>IF(("Reference probe"&lt;&gt;"Reference probe"),"N","Y")</f>
      </c>
      <c r="M578" s="172">
        <v>585</v>
      </c>
      <c r="N578" s="172">
        <v>672</v>
      </c>
      <c r="O578" s="172">
        <v>619</v>
      </c>
      <c r="P578" s="172">
        <v>604</v>
      </c>
      <c r="Q578" s="172">
        <v>705</v>
      </c>
      <c r="R578" s="172">
        <v>550</v>
      </c>
      <c r="S578" s="172">
        <v>617</v>
      </c>
      <c r="T578" s="172">
        <v>716</v>
      </c>
      <c r="U578" s="172">
        <v>667</v>
      </c>
      <c r="V578" s="172">
        <v>677</v>
      </c>
      <c r="W578" s="172">
        <v>659</v>
      </c>
      <c r="X578" s="172">
        <v>684</v>
      </c>
      <c r="Y578" s="172">
        <v>685</v>
      </c>
    </row>
    <row r="579" ht="11.25" customHeight="1">
      <c r="D579" s="149" t="s">
        <v>2137</v>
      </c>
      <c r="E579" s="150" t="s">
        <v>103</v>
      </c>
      <c r="F579" s="151" t="s">
        <v>2138</v>
      </c>
      <c r="G579" s="150" t="s">
        <v>2135</v>
      </c>
      <c r="H579" s="150" t="s">
        <v>2139</v>
      </c>
      <c r="I579" s="151"/>
      <c r="J579" s="126">
        <v>2</v>
      </c>
      <c r="K579" s="150"/>
      <c r="L579" s="229">
        <f>IF(("Reference probe"&lt;&gt;"Reference probe"),"N","Y")</f>
      </c>
      <c r="M579" s="172">
        <v>691</v>
      </c>
      <c r="N579" s="172">
        <v>748</v>
      </c>
      <c r="O579" s="172">
        <v>695</v>
      </c>
      <c r="P579" s="172">
        <v>722</v>
      </c>
      <c r="Q579" s="172">
        <v>797</v>
      </c>
      <c r="R579" s="172">
        <v>620</v>
      </c>
      <c r="S579" s="172">
        <v>685</v>
      </c>
      <c r="T579" s="172">
        <v>726</v>
      </c>
      <c r="U579" s="172">
        <v>711</v>
      </c>
      <c r="V579" s="172">
        <v>795</v>
      </c>
      <c r="W579" s="172">
        <v>704</v>
      </c>
      <c r="X579" s="172">
        <v>812</v>
      </c>
      <c r="Y579" s="172">
        <v>681</v>
      </c>
    </row>
    <row r="580" ht="11.25" customHeight="1">
      <c r="D580" s="149" t="s">
        <v>2140</v>
      </c>
      <c r="E580" s="150" t="s">
        <v>103</v>
      </c>
      <c r="F580" s="151" t="s">
        <v>2141</v>
      </c>
      <c r="G580" s="150" t="s">
        <v>2142</v>
      </c>
      <c r="H580" s="150" t="s">
        <v>2143</v>
      </c>
      <c r="I580" s="151"/>
      <c r="J580" s="126">
        <v>2</v>
      </c>
      <c r="K580" s="150"/>
      <c r="L580" s="229">
        <f>IF(("Default"&lt;&gt;"Reference probe"),"N","Y")</f>
      </c>
      <c r="M580" s="172">
        <v>669</v>
      </c>
      <c r="N580" s="172">
        <v>679</v>
      </c>
      <c r="O580" s="172">
        <v>678</v>
      </c>
      <c r="P580" s="172">
        <v>585</v>
      </c>
      <c r="Q580" s="172">
        <v>618</v>
      </c>
      <c r="R580" s="172">
        <v>568</v>
      </c>
      <c r="S580" s="172">
        <v>581</v>
      </c>
      <c r="T580" s="172">
        <v>670</v>
      </c>
      <c r="U580" s="172">
        <v>661</v>
      </c>
      <c r="V580" s="172">
        <v>691</v>
      </c>
      <c r="W580" s="172">
        <v>638</v>
      </c>
      <c r="X580" s="172">
        <v>613</v>
      </c>
      <c r="Y580" s="172">
        <v>583</v>
      </c>
    </row>
    <row r="581" ht="11.25" customHeight="1">
      <c r="D581" s="149" t="s">
        <v>2144</v>
      </c>
      <c r="E581" s="150" t="s">
        <v>103</v>
      </c>
      <c r="F581" s="151" t="s">
        <v>2145</v>
      </c>
      <c r="G581" s="150" t="s">
        <v>2146</v>
      </c>
      <c r="H581" s="150" t="s">
        <v>2147</v>
      </c>
      <c r="I581" s="151"/>
      <c r="J581" s="126">
        <v>2</v>
      </c>
      <c r="K581" s="150"/>
      <c r="L581" s="229">
        <f>IF(("Reference probe"&lt;&gt;"Reference probe"),"N","Y")</f>
      </c>
      <c r="M581" s="172">
        <v>693</v>
      </c>
      <c r="N581" s="172">
        <v>731</v>
      </c>
      <c r="O581" s="172">
        <v>718</v>
      </c>
      <c r="P581" s="172">
        <v>662</v>
      </c>
      <c r="Q581" s="172">
        <v>778</v>
      </c>
      <c r="R581" s="172">
        <v>704</v>
      </c>
      <c r="S581" s="172">
        <v>685</v>
      </c>
      <c r="T581" s="172">
        <v>829</v>
      </c>
      <c r="U581" s="172">
        <v>762</v>
      </c>
      <c r="V581" s="172">
        <v>803</v>
      </c>
      <c r="W581" s="172">
        <v>724</v>
      </c>
      <c r="X581" s="172">
        <v>693</v>
      </c>
      <c r="Y581" s="172">
        <v>719</v>
      </c>
    </row>
    <row r="582" ht="11.25" customHeight="1">
      <c r="D582" s="149" t="s">
        <v>2148</v>
      </c>
      <c r="E582" s="150" t="s">
        <v>103</v>
      </c>
      <c r="F582" s="151" t="s">
        <v>2149</v>
      </c>
      <c r="G582" s="150" t="s">
        <v>2146</v>
      </c>
      <c r="H582" s="150" t="s">
        <v>2150</v>
      </c>
      <c r="I582" s="151"/>
      <c r="J582" s="126">
        <v>2</v>
      </c>
      <c r="K582" s="150"/>
      <c r="L582" s="229">
        <f>IF(("Reference probe"&lt;&gt;"Reference probe"),"N","Y")</f>
      </c>
      <c r="M582" s="172">
        <v>592</v>
      </c>
      <c r="N582" s="172">
        <v>702</v>
      </c>
      <c r="O582" s="172">
        <v>649</v>
      </c>
      <c r="P582" s="172">
        <v>580</v>
      </c>
      <c r="Q582" s="172">
        <v>656</v>
      </c>
      <c r="R582" s="172">
        <v>596</v>
      </c>
      <c r="S582" s="172">
        <v>580</v>
      </c>
      <c r="T582" s="172">
        <v>628</v>
      </c>
      <c r="U582" s="172">
        <v>653</v>
      </c>
      <c r="V582" s="172">
        <v>638</v>
      </c>
      <c r="W582" s="172">
        <v>615</v>
      </c>
      <c r="X582" s="172">
        <v>720</v>
      </c>
      <c r="Y582" s="172">
        <v>623</v>
      </c>
    </row>
    <row r="583" ht="11.25" customHeight="1">
      <c r="D583" s="149" t="s">
        <v>2151</v>
      </c>
      <c r="E583" s="150" t="s">
        <v>103</v>
      </c>
      <c r="F583" s="151" t="s">
        <v>2152</v>
      </c>
      <c r="G583" s="150" t="s">
        <v>2146</v>
      </c>
      <c r="H583" s="150" t="s">
        <v>2153</v>
      </c>
      <c r="I583" s="151"/>
      <c r="J583" s="126">
        <v>2</v>
      </c>
      <c r="K583" s="150"/>
      <c r="L583" s="229">
        <f>IF(("Reference probe"&lt;&gt;"Reference probe"),"N","Y")</f>
      </c>
      <c r="M583" s="172">
        <v>771</v>
      </c>
      <c r="N583" s="172">
        <v>856</v>
      </c>
      <c r="O583" s="172">
        <v>804</v>
      </c>
      <c r="P583" s="172">
        <v>779</v>
      </c>
      <c r="Q583" s="172">
        <v>831</v>
      </c>
      <c r="R583" s="172">
        <v>786</v>
      </c>
      <c r="S583" s="172">
        <v>725</v>
      </c>
      <c r="T583" s="172">
        <v>887</v>
      </c>
      <c r="U583" s="172">
        <v>836</v>
      </c>
      <c r="V583" s="172">
        <v>862</v>
      </c>
      <c r="W583" s="172">
        <v>755</v>
      </c>
      <c r="X583" s="172">
        <v>850</v>
      </c>
      <c r="Y583" s="172">
        <v>791</v>
      </c>
    </row>
    <row r="584" ht="11.25" customHeight="1">
      <c r="D584" s="149" t="s">
        <v>2154</v>
      </c>
      <c r="E584" s="150" t="s">
        <v>103</v>
      </c>
      <c r="F584" s="151" t="s">
        <v>2155</v>
      </c>
      <c r="G584" s="150" t="s">
        <v>2156</v>
      </c>
      <c r="H584" s="150" t="s">
        <v>2157</v>
      </c>
      <c r="I584" s="151"/>
      <c r="J584" s="126">
        <v>2</v>
      </c>
      <c r="K584" s="150"/>
      <c r="L584" s="229">
        <f>IF(("Reference probe"&lt;&gt;"Reference probe"),"N","Y")</f>
      </c>
      <c r="M584" s="172">
        <v>690</v>
      </c>
      <c r="N584" s="172">
        <v>734</v>
      </c>
      <c r="O584" s="172">
        <v>721</v>
      </c>
      <c r="P584" s="172">
        <v>653</v>
      </c>
      <c r="Q584" s="172">
        <v>755</v>
      </c>
      <c r="R584" s="172">
        <v>746</v>
      </c>
      <c r="S584" s="172">
        <v>713</v>
      </c>
      <c r="T584" s="172">
        <v>799</v>
      </c>
      <c r="U584" s="172">
        <v>707</v>
      </c>
      <c r="V584" s="172">
        <v>717</v>
      </c>
      <c r="W584" s="172">
        <v>660</v>
      </c>
      <c r="X584" s="172">
        <v>727</v>
      </c>
      <c r="Y584" s="172">
        <v>678</v>
      </c>
    </row>
    <row r="585" ht="11.25" customHeight="1">
      <c r="D585" s="149" t="s">
        <v>2158</v>
      </c>
      <c r="E585" s="150" t="s">
        <v>103</v>
      </c>
      <c r="F585" s="151" t="s">
        <v>2159</v>
      </c>
      <c r="G585" s="150" t="s">
        <v>2160</v>
      </c>
      <c r="H585" s="150" t="s">
        <v>2161</v>
      </c>
      <c r="I585" s="151"/>
      <c r="J585" s="126">
        <v>2</v>
      </c>
      <c r="K585" s="150"/>
      <c r="L585" s="229">
        <f>IF(("Reference probe"&lt;&gt;"Reference probe"),"N","Y")</f>
      </c>
      <c r="M585" s="172">
        <v>768</v>
      </c>
      <c r="N585" s="172">
        <v>775</v>
      </c>
      <c r="O585" s="172">
        <v>772</v>
      </c>
      <c r="P585" s="172">
        <v>769</v>
      </c>
      <c r="Q585" s="172">
        <v>796</v>
      </c>
      <c r="R585" s="172">
        <v>688</v>
      </c>
      <c r="S585" s="172">
        <v>811</v>
      </c>
      <c r="T585" s="172">
        <v>845</v>
      </c>
      <c r="U585" s="172">
        <v>875</v>
      </c>
      <c r="V585" s="172">
        <v>884</v>
      </c>
      <c r="W585" s="172">
        <v>697</v>
      </c>
      <c r="X585" s="172">
        <v>861</v>
      </c>
      <c r="Y585" s="172">
        <v>789</v>
      </c>
    </row>
    <row r="586" ht="11.25" customHeight="1">
      <c r="D586" s="149" t="s">
        <v>2162</v>
      </c>
      <c r="E586" s="150" t="s">
        <v>103</v>
      </c>
      <c r="F586" s="151" t="s">
        <v>2163</v>
      </c>
      <c r="G586" s="150" t="s">
        <v>2164</v>
      </c>
      <c r="H586" s="150" t="s">
        <v>2165</v>
      </c>
      <c r="I586" s="151"/>
      <c r="J586" s="126">
        <v>2</v>
      </c>
      <c r="K586" s="150"/>
      <c r="L586" s="229">
        <f>IF(("Reference probe"&lt;&gt;"Reference probe"),"N","Y")</f>
      </c>
      <c r="M586" s="172">
        <v>469</v>
      </c>
      <c r="N586" s="172">
        <v>570</v>
      </c>
      <c r="O586" s="172">
        <v>519</v>
      </c>
      <c r="P586" s="172">
        <v>544</v>
      </c>
      <c r="Q586" s="172">
        <v>564</v>
      </c>
      <c r="R586" s="172">
        <v>443</v>
      </c>
      <c r="S586" s="172">
        <v>520</v>
      </c>
      <c r="T586" s="172">
        <v>570</v>
      </c>
      <c r="U586" s="172">
        <v>585</v>
      </c>
      <c r="V586" s="172">
        <v>558</v>
      </c>
      <c r="W586" s="172">
        <v>551</v>
      </c>
      <c r="X586" s="172">
        <v>582</v>
      </c>
      <c r="Y586" s="172">
        <v>559</v>
      </c>
    </row>
    <row r="587" ht="11.25" customHeight="1">
      <c r="D587" s="149" t="s">
        <v>2166</v>
      </c>
      <c r="E587" s="150" t="s">
        <v>103</v>
      </c>
      <c r="F587" s="151" t="s">
        <v>2167</v>
      </c>
      <c r="G587" s="150" t="s">
        <v>2164</v>
      </c>
      <c r="H587" s="150" t="s">
        <v>2168</v>
      </c>
      <c r="I587" s="151"/>
      <c r="J587" s="126">
        <v>2</v>
      </c>
      <c r="K587" s="150"/>
      <c r="L587" s="229">
        <f>IF(("Reference probe"&lt;&gt;"Reference probe"),"N","Y")</f>
      </c>
      <c r="M587" s="172">
        <v>734</v>
      </c>
      <c r="N587" s="172">
        <v>756</v>
      </c>
      <c r="O587" s="172">
        <v>742</v>
      </c>
      <c r="P587" s="172">
        <v>688</v>
      </c>
      <c r="Q587" s="172">
        <v>772</v>
      </c>
      <c r="R587" s="172">
        <v>704</v>
      </c>
      <c r="S587" s="172">
        <v>664</v>
      </c>
      <c r="T587" s="172">
        <v>833</v>
      </c>
      <c r="U587" s="172">
        <v>708</v>
      </c>
      <c r="V587" s="172">
        <v>779</v>
      </c>
      <c r="W587" s="172">
        <v>671</v>
      </c>
      <c r="X587" s="172">
        <v>774</v>
      </c>
      <c r="Y587" s="172">
        <v>696</v>
      </c>
    </row>
    <row r="588" ht="11.25" customHeight="1">
      <c r="D588" s="149" t="s">
        <v>2169</v>
      </c>
      <c r="E588" s="150" t="s">
        <v>103</v>
      </c>
      <c r="F588" s="151" t="s">
        <v>2170</v>
      </c>
      <c r="G588" s="150" t="s">
        <v>2171</v>
      </c>
      <c r="H588" s="150" t="s">
        <v>2172</v>
      </c>
      <c r="I588" s="151"/>
      <c r="J588" s="126">
        <v>2</v>
      </c>
      <c r="K588" s="150"/>
      <c r="L588" s="229">
        <f>IF(("Reference probe"&lt;&gt;"Reference probe"),"N","Y")</f>
      </c>
      <c r="M588" s="172">
        <v>728</v>
      </c>
      <c r="N588" s="172">
        <v>749</v>
      </c>
      <c r="O588" s="172">
        <v>676</v>
      </c>
      <c r="P588" s="172">
        <v>721</v>
      </c>
      <c r="Q588" s="172">
        <v>719</v>
      </c>
      <c r="R588" s="172">
        <v>668</v>
      </c>
      <c r="S588" s="172">
        <v>710</v>
      </c>
      <c r="T588" s="172">
        <v>782</v>
      </c>
      <c r="U588" s="172">
        <v>723</v>
      </c>
      <c r="V588" s="172">
        <v>782</v>
      </c>
      <c r="W588" s="172">
        <v>628</v>
      </c>
      <c r="X588" s="172">
        <v>684</v>
      </c>
      <c r="Y588" s="172">
        <v>669</v>
      </c>
    </row>
    <row r="589" ht="11.25" customHeight="1">
      <c r="D589" s="149" t="s">
        <v>2173</v>
      </c>
      <c r="E589" s="150" t="s">
        <v>103</v>
      </c>
      <c r="F589" s="151" t="s">
        <v>2174</v>
      </c>
      <c r="G589" s="150" t="s">
        <v>2175</v>
      </c>
      <c r="H589" s="150" t="s">
        <v>2176</v>
      </c>
      <c r="I589" s="151"/>
      <c r="J589" s="126">
        <v>2</v>
      </c>
      <c r="K589" s="150"/>
      <c r="L589" s="229">
        <f>IF(("Reference probe"&lt;&gt;"Reference probe"),"N","Y")</f>
      </c>
      <c r="M589" s="172">
        <v>682</v>
      </c>
      <c r="N589" s="172">
        <v>685</v>
      </c>
      <c r="O589" s="172">
        <v>689</v>
      </c>
      <c r="P589" s="172">
        <v>627</v>
      </c>
      <c r="Q589" s="172">
        <v>672</v>
      </c>
      <c r="R589" s="172">
        <v>638</v>
      </c>
      <c r="S589" s="172">
        <v>610</v>
      </c>
      <c r="T589" s="172">
        <v>766</v>
      </c>
      <c r="U589" s="172">
        <v>688</v>
      </c>
      <c r="V589" s="172">
        <v>733</v>
      </c>
      <c r="W589" s="172">
        <v>663</v>
      </c>
      <c r="X589" s="172">
        <v>768</v>
      </c>
      <c r="Y589" s="172">
        <v>653</v>
      </c>
    </row>
    <row r="590" ht="11.25" customHeight="1">
      <c r="D590" s="149" t="s">
        <v>2177</v>
      </c>
      <c r="E590" s="150" t="s">
        <v>103</v>
      </c>
      <c r="F590" s="151" t="s">
        <v>2178</v>
      </c>
      <c r="G590" s="150" t="s">
        <v>2179</v>
      </c>
      <c r="H590" s="150" t="s">
        <v>2180</v>
      </c>
      <c r="I590" s="151"/>
      <c r="J590" s="126">
        <v>2</v>
      </c>
      <c r="K590" s="150"/>
      <c r="L590" s="229">
        <f>IF(("Reference probe"&lt;&gt;"Reference probe"),"N","Y")</f>
      </c>
      <c r="M590" s="172">
        <v>624</v>
      </c>
      <c r="N590" s="172">
        <v>640</v>
      </c>
      <c r="O590" s="172">
        <v>608</v>
      </c>
      <c r="P590" s="172">
        <v>581</v>
      </c>
      <c r="Q590" s="172">
        <v>624</v>
      </c>
      <c r="R590" s="172">
        <v>562</v>
      </c>
      <c r="S590" s="172">
        <v>558</v>
      </c>
      <c r="T590" s="172">
        <v>657</v>
      </c>
      <c r="U590" s="172">
        <v>607</v>
      </c>
      <c r="V590" s="172">
        <v>641</v>
      </c>
      <c r="W590" s="172">
        <v>635</v>
      </c>
      <c r="X590" s="172">
        <v>652</v>
      </c>
      <c r="Y590" s="172">
        <v>668</v>
      </c>
    </row>
    <row r="591" ht="11.25" customHeight="1">
      <c r="D591" s="149" t="s">
        <v>2181</v>
      </c>
      <c r="E591" s="150" t="s">
        <v>103</v>
      </c>
      <c r="F591" s="151" t="s">
        <v>2182</v>
      </c>
      <c r="G591" s="150" t="s">
        <v>2179</v>
      </c>
      <c r="H591" s="150" t="s">
        <v>2183</v>
      </c>
      <c r="I591" s="151"/>
      <c r="J591" s="126">
        <v>2</v>
      </c>
      <c r="K591" s="150"/>
      <c r="L591" s="229">
        <f>IF(("Reference probe"&lt;&gt;"Reference probe"),"N","Y")</f>
      </c>
      <c r="M591" s="172">
        <v>681</v>
      </c>
      <c r="N591" s="172">
        <v>748</v>
      </c>
      <c r="O591" s="172">
        <v>716</v>
      </c>
      <c r="P591" s="172">
        <v>707</v>
      </c>
      <c r="Q591" s="172">
        <v>729</v>
      </c>
      <c r="R591" s="172">
        <v>684</v>
      </c>
      <c r="S591" s="172">
        <v>728</v>
      </c>
      <c r="T591" s="172">
        <v>796</v>
      </c>
      <c r="U591" s="172">
        <v>793</v>
      </c>
      <c r="V591" s="172">
        <v>689</v>
      </c>
      <c r="W591" s="172">
        <v>691</v>
      </c>
      <c r="X591" s="172">
        <v>701</v>
      </c>
      <c r="Y591" s="172">
        <v>699</v>
      </c>
    </row>
    <row r="592" ht="11.25" customHeight="1">
      <c r="D592" s="149" t="s">
        <v>2184</v>
      </c>
      <c r="E592" s="150" t="s">
        <v>103</v>
      </c>
      <c r="F592" s="151" t="s">
        <v>2185</v>
      </c>
      <c r="G592" s="150" t="s">
        <v>2179</v>
      </c>
      <c r="H592" s="150" t="s">
        <v>2186</v>
      </c>
      <c r="I592" s="151"/>
      <c r="J592" s="126">
        <v>2</v>
      </c>
      <c r="K592" s="150"/>
      <c r="L592" s="229">
        <f>IF(("Reference probe"&lt;&gt;"Reference probe"),"N","Y")</f>
      </c>
      <c r="M592" s="172">
        <v>825</v>
      </c>
      <c r="N592" s="172">
        <v>825</v>
      </c>
      <c r="O592" s="172">
        <v>782</v>
      </c>
      <c r="P592" s="172">
        <v>771</v>
      </c>
      <c r="Q592" s="172">
        <v>725</v>
      </c>
      <c r="R592" s="172">
        <v>770</v>
      </c>
      <c r="S592" s="172">
        <v>745</v>
      </c>
      <c r="T592" s="172">
        <v>867</v>
      </c>
      <c r="U592" s="172">
        <v>795</v>
      </c>
      <c r="V592" s="172">
        <v>808</v>
      </c>
      <c r="W592" s="172">
        <v>738</v>
      </c>
      <c r="X592" s="172">
        <v>810</v>
      </c>
      <c r="Y592" s="172">
        <v>781</v>
      </c>
    </row>
    <row r="593" ht="11.25" customHeight="1">
      <c r="D593" s="149" t="s">
        <v>2187</v>
      </c>
      <c r="E593" s="150" t="s">
        <v>103</v>
      </c>
      <c r="F593" s="151" t="s">
        <v>2188</v>
      </c>
      <c r="G593" s="150" t="s">
        <v>2179</v>
      </c>
      <c r="H593" s="150" t="s">
        <v>2189</v>
      </c>
      <c r="I593" s="151"/>
      <c r="J593" s="126">
        <v>2</v>
      </c>
      <c r="K593" s="150"/>
      <c r="L593" s="229">
        <f>IF(("Reference probe"&lt;&gt;"Reference probe"),"N","Y")</f>
      </c>
      <c r="M593" s="172">
        <v>754</v>
      </c>
      <c r="N593" s="172">
        <v>838</v>
      </c>
      <c r="O593" s="172">
        <v>863</v>
      </c>
      <c r="P593" s="172">
        <v>766</v>
      </c>
      <c r="Q593" s="172">
        <v>838</v>
      </c>
      <c r="R593" s="172">
        <v>803</v>
      </c>
      <c r="S593" s="172">
        <v>760</v>
      </c>
      <c r="T593" s="172">
        <v>817</v>
      </c>
      <c r="U593" s="172">
        <v>826</v>
      </c>
      <c r="V593" s="172">
        <v>878</v>
      </c>
      <c r="W593" s="172">
        <v>721</v>
      </c>
      <c r="X593" s="172">
        <v>814</v>
      </c>
      <c r="Y593" s="172">
        <v>768</v>
      </c>
    </row>
    <row r="594" ht="11.25" customHeight="1">
      <c r="D594" s="149" t="s">
        <v>2190</v>
      </c>
      <c r="E594" s="150" t="s">
        <v>103</v>
      </c>
      <c r="F594" s="151" t="s">
        <v>2191</v>
      </c>
      <c r="G594" s="150" t="s">
        <v>2192</v>
      </c>
      <c r="H594" s="150" t="s">
        <v>2193</v>
      </c>
      <c r="I594" s="151"/>
      <c r="J594" s="126">
        <v>2</v>
      </c>
      <c r="K594" s="150"/>
      <c r="L594" s="229">
        <f>IF(("Reference probe"&lt;&gt;"Reference probe"),"N","Y")</f>
      </c>
      <c r="M594" s="172">
        <v>533</v>
      </c>
      <c r="N594" s="172">
        <v>560</v>
      </c>
      <c r="O594" s="172">
        <v>553</v>
      </c>
      <c r="P594" s="172">
        <v>543</v>
      </c>
      <c r="Q594" s="172">
        <v>594</v>
      </c>
      <c r="R594" s="172">
        <v>503</v>
      </c>
      <c r="S594" s="172">
        <v>481</v>
      </c>
      <c r="T594" s="172">
        <v>589</v>
      </c>
      <c r="U594" s="172">
        <v>605</v>
      </c>
      <c r="V594" s="172">
        <v>546</v>
      </c>
      <c r="W594" s="172">
        <v>536</v>
      </c>
      <c r="X594" s="172">
        <v>599</v>
      </c>
      <c r="Y594" s="172">
        <v>539</v>
      </c>
    </row>
    <row r="595" ht="11.25" customHeight="1">
      <c r="D595" s="149" t="s">
        <v>2194</v>
      </c>
      <c r="E595" s="150" t="s">
        <v>103</v>
      </c>
      <c r="F595" s="151" t="s">
        <v>2195</v>
      </c>
      <c r="G595" s="150" t="s">
        <v>2196</v>
      </c>
      <c r="H595" s="150" t="s">
        <v>2197</v>
      </c>
      <c r="I595" s="151"/>
      <c r="J595" s="126">
        <v>2</v>
      </c>
      <c r="K595" s="150"/>
      <c r="L595" s="229">
        <f>IF(("Reference probe"&lt;&gt;"Reference probe"),"N","Y")</f>
      </c>
      <c r="M595" s="172">
        <v>747</v>
      </c>
      <c r="N595" s="172">
        <v>810</v>
      </c>
      <c r="O595" s="172">
        <v>751</v>
      </c>
      <c r="P595" s="172">
        <v>689</v>
      </c>
      <c r="Q595" s="172">
        <v>808</v>
      </c>
      <c r="R595" s="172">
        <v>702</v>
      </c>
      <c r="S595" s="172">
        <v>682</v>
      </c>
      <c r="T595" s="172">
        <v>799</v>
      </c>
      <c r="U595" s="172">
        <v>806</v>
      </c>
      <c r="V595" s="172">
        <v>738</v>
      </c>
      <c r="W595" s="172">
        <v>749</v>
      </c>
      <c r="X595" s="172">
        <v>852</v>
      </c>
      <c r="Y595" s="172">
        <v>748</v>
      </c>
    </row>
    <row r="596" ht="11.25" customHeight="1">
      <c r="D596" s="149" t="s">
        <v>2198</v>
      </c>
      <c r="E596" s="150" t="s">
        <v>103</v>
      </c>
      <c r="F596" s="151" t="s">
        <v>2199</v>
      </c>
      <c r="G596" s="150" t="s">
        <v>2196</v>
      </c>
      <c r="H596" s="150" t="s">
        <v>2200</v>
      </c>
      <c r="I596" s="151"/>
      <c r="J596" s="126">
        <v>2</v>
      </c>
      <c r="K596" s="150"/>
      <c r="L596" s="229">
        <f>IF(("Reference probe"&lt;&gt;"Reference probe"),"N","Y")</f>
      </c>
      <c r="M596" s="172">
        <v>736</v>
      </c>
      <c r="N596" s="172">
        <v>836</v>
      </c>
      <c r="O596" s="172">
        <v>814</v>
      </c>
      <c r="P596" s="172">
        <v>743</v>
      </c>
      <c r="Q596" s="172">
        <v>754</v>
      </c>
      <c r="R596" s="172">
        <v>768</v>
      </c>
      <c r="S596" s="172">
        <v>735</v>
      </c>
      <c r="T596" s="172">
        <v>763</v>
      </c>
      <c r="U596" s="172">
        <v>781</v>
      </c>
      <c r="V596" s="172">
        <v>740</v>
      </c>
      <c r="W596" s="172">
        <v>750</v>
      </c>
      <c r="X596" s="172">
        <v>931</v>
      </c>
      <c r="Y596" s="172">
        <v>791</v>
      </c>
    </row>
    <row r="597" ht="11.25" customHeight="1">
      <c r="D597" s="149" t="s">
        <v>2201</v>
      </c>
      <c r="E597" s="150" t="s">
        <v>103</v>
      </c>
      <c r="F597" s="151" t="s">
        <v>2202</v>
      </c>
      <c r="G597" s="150" t="s">
        <v>2203</v>
      </c>
      <c r="H597" s="150" t="s">
        <v>2204</v>
      </c>
      <c r="I597" s="151"/>
      <c r="J597" s="126">
        <v>2</v>
      </c>
      <c r="K597" s="150"/>
      <c r="L597" s="229">
        <f>IF(("Reference probe"&lt;&gt;"Reference probe"),"N","Y")</f>
      </c>
      <c r="M597" s="172">
        <v>743</v>
      </c>
      <c r="N597" s="172">
        <v>769</v>
      </c>
      <c r="O597" s="172">
        <v>731</v>
      </c>
      <c r="P597" s="172">
        <v>671</v>
      </c>
      <c r="Q597" s="172">
        <v>819</v>
      </c>
      <c r="R597" s="172">
        <v>663</v>
      </c>
      <c r="S597" s="172">
        <v>732</v>
      </c>
      <c r="T597" s="172">
        <v>785</v>
      </c>
      <c r="U597" s="172">
        <v>815</v>
      </c>
      <c r="V597" s="172">
        <v>751</v>
      </c>
      <c r="W597" s="172">
        <v>653</v>
      </c>
      <c r="X597" s="172">
        <v>759</v>
      </c>
      <c r="Y597" s="172">
        <v>730</v>
      </c>
    </row>
    <row r="598" ht="11.25" customHeight="1">
      <c r="D598" s="149" t="s">
        <v>2205</v>
      </c>
      <c r="E598" s="150" t="s">
        <v>103</v>
      </c>
      <c r="F598" s="151" t="s">
        <v>2206</v>
      </c>
      <c r="G598" s="150" t="s">
        <v>2203</v>
      </c>
      <c r="H598" s="150" t="s">
        <v>2207</v>
      </c>
      <c r="I598" s="151"/>
      <c r="J598" s="126">
        <v>2</v>
      </c>
      <c r="K598" s="150"/>
      <c r="L598" s="229">
        <f>IF(("Reference probe"&lt;&gt;"Reference probe"),"N","Y")</f>
      </c>
      <c r="M598" s="172">
        <v>680</v>
      </c>
      <c r="N598" s="172">
        <v>658</v>
      </c>
      <c r="O598" s="172">
        <v>708</v>
      </c>
      <c r="P598" s="172">
        <v>648</v>
      </c>
      <c r="Q598" s="172">
        <v>715</v>
      </c>
      <c r="R598" s="172">
        <v>660</v>
      </c>
      <c r="S598" s="172">
        <v>705</v>
      </c>
      <c r="T598" s="172">
        <v>715</v>
      </c>
      <c r="U598" s="172">
        <v>705</v>
      </c>
      <c r="V598" s="172">
        <v>795</v>
      </c>
      <c r="W598" s="172">
        <v>656</v>
      </c>
      <c r="X598" s="172">
        <v>682</v>
      </c>
      <c r="Y598" s="172">
        <v>705</v>
      </c>
    </row>
    <row r="599" ht="11.25" customHeight="1">
      <c r="D599" s="149" t="s">
        <v>2208</v>
      </c>
      <c r="E599" s="150" t="s">
        <v>103</v>
      </c>
      <c r="F599" s="151" t="s">
        <v>2209</v>
      </c>
      <c r="G599" s="150" t="s">
        <v>2203</v>
      </c>
      <c r="H599" s="150" t="s">
        <v>2210</v>
      </c>
      <c r="I599" s="151"/>
      <c r="J599" s="126">
        <v>2</v>
      </c>
      <c r="K599" s="150"/>
      <c r="L599" s="229">
        <f>IF(("Reference probe"&lt;&gt;"Reference probe"),"N","Y")</f>
      </c>
      <c r="M599" s="172">
        <v>688</v>
      </c>
      <c r="N599" s="172">
        <v>715</v>
      </c>
      <c r="O599" s="172">
        <v>650</v>
      </c>
      <c r="P599" s="172">
        <v>691</v>
      </c>
      <c r="Q599" s="172">
        <v>755</v>
      </c>
      <c r="R599" s="172">
        <v>665</v>
      </c>
      <c r="S599" s="172">
        <v>644</v>
      </c>
      <c r="T599" s="172">
        <v>762</v>
      </c>
      <c r="U599" s="172">
        <v>748</v>
      </c>
      <c r="V599" s="172">
        <v>822</v>
      </c>
      <c r="W599" s="172">
        <v>712</v>
      </c>
      <c r="X599" s="172">
        <v>774</v>
      </c>
      <c r="Y599" s="172">
        <v>752</v>
      </c>
    </row>
    <row r="600" ht="11.25" customHeight="1">
      <c r="D600" s="149" t="s">
        <v>2211</v>
      </c>
      <c r="E600" s="150" t="s">
        <v>103</v>
      </c>
      <c r="F600" s="151" t="s">
        <v>2212</v>
      </c>
      <c r="G600" s="150" t="s">
        <v>2213</v>
      </c>
      <c r="H600" s="150" t="s">
        <v>2214</v>
      </c>
      <c r="I600" s="151"/>
      <c r="J600" s="126">
        <v>2</v>
      </c>
      <c r="K600" s="150"/>
      <c r="L600" s="229">
        <f>IF(("Reference probe"&lt;&gt;"Reference probe"),"N","Y")</f>
      </c>
      <c r="M600" s="172">
        <v>912</v>
      </c>
      <c r="N600" s="172">
        <v>863</v>
      </c>
      <c r="O600" s="172">
        <v>895</v>
      </c>
      <c r="P600" s="172">
        <v>784</v>
      </c>
      <c r="Q600" s="172">
        <v>900</v>
      </c>
      <c r="R600" s="172">
        <v>832</v>
      </c>
      <c r="S600" s="172">
        <v>805</v>
      </c>
      <c r="T600" s="172">
        <v>885</v>
      </c>
      <c r="U600" s="172">
        <v>891</v>
      </c>
      <c r="V600" s="172">
        <v>946</v>
      </c>
      <c r="W600" s="172">
        <v>817</v>
      </c>
      <c r="X600" s="172">
        <v>879</v>
      </c>
      <c r="Y600" s="172">
        <v>854</v>
      </c>
    </row>
    <row r="601" ht="11.25" customHeight="1">
      <c r="D601" s="149" t="s">
        <v>2215</v>
      </c>
      <c r="E601" s="150" t="s">
        <v>103</v>
      </c>
      <c r="F601" s="151" t="s">
        <v>2216</v>
      </c>
      <c r="G601" s="150" t="s">
        <v>2217</v>
      </c>
      <c r="H601" s="150" t="s">
        <v>2218</v>
      </c>
      <c r="I601" s="151"/>
      <c r="J601" s="126">
        <v>2</v>
      </c>
      <c r="K601" s="150"/>
      <c r="L601" s="229">
        <f>IF(("Reference probe"&lt;&gt;"Reference probe"),"N","Y")</f>
      </c>
      <c r="M601" s="172">
        <v>734</v>
      </c>
      <c r="N601" s="172">
        <v>651</v>
      </c>
      <c r="O601" s="172">
        <v>654</v>
      </c>
      <c r="P601" s="172">
        <v>645</v>
      </c>
      <c r="Q601" s="172">
        <v>704</v>
      </c>
      <c r="R601" s="172">
        <v>600</v>
      </c>
      <c r="S601" s="172">
        <v>598</v>
      </c>
      <c r="T601" s="172">
        <v>687</v>
      </c>
      <c r="U601" s="172">
        <v>630</v>
      </c>
      <c r="V601" s="172">
        <v>722</v>
      </c>
      <c r="W601" s="172">
        <v>597</v>
      </c>
      <c r="X601" s="172">
        <v>714</v>
      </c>
      <c r="Y601" s="172">
        <v>714</v>
      </c>
    </row>
    <row r="602" ht="11.25" customHeight="1">
      <c r="D602" s="149" t="s">
        <v>2219</v>
      </c>
      <c r="E602" s="150" t="s">
        <v>103</v>
      </c>
      <c r="F602" s="151" t="s">
        <v>2220</v>
      </c>
      <c r="G602" s="150" t="s">
        <v>2217</v>
      </c>
      <c r="H602" s="150" t="s">
        <v>2221</v>
      </c>
      <c r="I602" s="151"/>
      <c r="J602" s="126">
        <v>2</v>
      </c>
      <c r="K602" s="150"/>
      <c r="L602" s="229">
        <f>IF(("Reference probe"&lt;&gt;"Reference probe"),"N","Y")</f>
      </c>
      <c r="M602" s="172">
        <v>741</v>
      </c>
      <c r="N602" s="172">
        <v>707</v>
      </c>
      <c r="O602" s="172">
        <v>769</v>
      </c>
      <c r="P602" s="172">
        <v>657</v>
      </c>
      <c r="Q602" s="172">
        <v>695</v>
      </c>
      <c r="R602" s="172">
        <v>718</v>
      </c>
      <c r="S602" s="172">
        <v>714</v>
      </c>
      <c r="T602" s="172">
        <v>762</v>
      </c>
      <c r="U602" s="172">
        <v>662</v>
      </c>
      <c r="V602" s="172">
        <v>747</v>
      </c>
      <c r="W602" s="172">
        <v>634</v>
      </c>
      <c r="X602" s="172">
        <v>720</v>
      </c>
      <c r="Y602" s="172">
        <v>692</v>
      </c>
    </row>
    <row r="603" ht="11.25" customHeight="1">
      <c r="D603" s="149" t="s">
        <v>2222</v>
      </c>
      <c r="E603" s="150" t="s">
        <v>103</v>
      </c>
      <c r="F603" s="151" t="s">
        <v>2223</v>
      </c>
      <c r="G603" s="150" t="s">
        <v>2217</v>
      </c>
      <c r="H603" s="150" t="s">
        <v>2224</v>
      </c>
      <c r="I603" s="151"/>
      <c r="J603" s="126">
        <v>2</v>
      </c>
      <c r="K603" s="150"/>
      <c r="L603" s="229">
        <f>IF(("Reference probe"&lt;&gt;"Reference probe"),"N","Y")</f>
      </c>
      <c r="M603" s="172">
        <v>640</v>
      </c>
      <c r="N603" s="172">
        <v>649</v>
      </c>
      <c r="O603" s="172">
        <v>712</v>
      </c>
      <c r="P603" s="172">
        <v>635</v>
      </c>
      <c r="Q603" s="172">
        <v>681</v>
      </c>
      <c r="R603" s="172">
        <v>621</v>
      </c>
      <c r="S603" s="172">
        <v>584</v>
      </c>
      <c r="T603" s="172">
        <v>800</v>
      </c>
      <c r="U603" s="172">
        <v>687</v>
      </c>
      <c r="V603" s="172">
        <v>701</v>
      </c>
      <c r="W603" s="172">
        <v>637</v>
      </c>
      <c r="X603" s="172">
        <v>696</v>
      </c>
      <c r="Y603" s="172">
        <v>657</v>
      </c>
    </row>
    <row r="604" ht="11.25" customHeight="1">
      <c r="D604" s="149" t="s">
        <v>2225</v>
      </c>
      <c r="E604" s="150" t="s">
        <v>103</v>
      </c>
      <c r="F604" s="151" t="s">
        <v>2226</v>
      </c>
      <c r="G604" s="150" t="s">
        <v>2227</v>
      </c>
      <c r="H604" s="150" t="s">
        <v>2228</v>
      </c>
      <c r="I604" s="151"/>
      <c r="J604" s="126">
        <v>2</v>
      </c>
      <c r="K604" s="150"/>
      <c r="L604" s="229">
        <f>IF(("Reference probe"&lt;&gt;"Reference probe"),"N","Y")</f>
      </c>
      <c r="M604" s="172">
        <v>784</v>
      </c>
      <c r="N604" s="172">
        <v>788</v>
      </c>
      <c r="O604" s="172">
        <v>774</v>
      </c>
      <c r="P604" s="172">
        <v>759</v>
      </c>
      <c r="Q604" s="172">
        <v>816</v>
      </c>
      <c r="R604" s="172">
        <v>710</v>
      </c>
      <c r="S604" s="172">
        <v>722</v>
      </c>
      <c r="T604" s="172">
        <v>776</v>
      </c>
      <c r="U604" s="172">
        <v>790</v>
      </c>
      <c r="V604" s="172">
        <v>772</v>
      </c>
      <c r="W604" s="172">
        <v>737</v>
      </c>
      <c r="X604" s="172">
        <v>853</v>
      </c>
      <c r="Y604" s="172">
        <v>683</v>
      </c>
    </row>
    <row r="605" ht="11.25" customHeight="1">
      <c r="D605" s="149" t="s">
        <v>2229</v>
      </c>
      <c r="E605" s="150" t="s">
        <v>103</v>
      </c>
      <c r="F605" s="151" t="s">
        <v>2230</v>
      </c>
      <c r="G605" s="150" t="s">
        <v>2227</v>
      </c>
      <c r="H605" s="150" t="s">
        <v>2231</v>
      </c>
      <c r="I605" s="151"/>
      <c r="J605" s="126">
        <v>2</v>
      </c>
      <c r="K605" s="150"/>
      <c r="L605" s="229">
        <f>IF(("Reference probe"&lt;&gt;"Reference probe"),"N","Y")</f>
      </c>
      <c r="M605" s="172">
        <v>660</v>
      </c>
      <c r="N605" s="172">
        <v>718</v>
      </c>
      <c r="O605" s="172">
        <v>732</v>
      </c>
      <c r="P605" s="172">
        <v>687</v>
      </c>
      <c r="Q605" s="172">
        <v>723</v>
      </c>
      <c r="R605" s="172">
        <v>749</v>
      </c>
      <c r="S605" s="172">
        <v>635</v>
      </c>
      <c r="T605" s="172">
        <v>725</v>
      </c>
      <c r="U605" s="172">
        <v>835</v>
      </c>
      <c r="V605" s="172">
        <v>736</v>
      </c>
      <c r="W605" s="172">
        <v>670</v>
      </c>
      <c r="X605" s="172">
        <v>757</v>
      </c>
      <c r="Y605" s="172">
        <v>731</v>
      </c>
    </row>
    <row r="606" ht="11.25" customHeight="1">
      <c r="D606" s="149" t="s">
        <v>2232</v>
      </c>
      <c r="E606" s="150" t="s">
        <v>103</v>
      </c>
      <c r="F606" s="151" t="s">
        <v>2233</v>
      </c>
      <c r="G606" s="150" t="s">
        <v>2234</v>
      </c>
      <c r="H606" s="150" t="s">
        <v>2235</v>
      </c>
      <c r="I606" s="151"/>
      <c r="J606" s="126">
        <v>2</v>
      </c>
      <c r="K606" s="150"/>
      <c r="L606" s="229">
        <f>IF(("Reference probe"&lt;&gt;"Reference probe"),"N","Y")</f>
      </c>
      <c r="M606" s="172">
        <v>632</v>
      </c>
      <c r="N606" s="172">
        <v>660</v>
      </c>
      <c r="O606" s="172">
        <v>695</v>
      </c>
      <c r="P606" s="172">
        <v>678</v>
      </c>
      <c r="Q606" s="172">
        <v>644</v>
      </c>
      <c r="R606" s="172">
        <v>564</v>
      </c>
      <c r="S606" s="172">
        <v>637</v>
      </c>
      <c r="T606" s="172">
        <v>826</v>
      </c>
      <c r="U606" s="172">
        <v>682</v>
      </c>
      <c r="V606" s="172">
        <v>638</v>
      </c>
      <c r="W606" s="172">
        <v>689</v>
      </c>
      <c r="X606" s="172">
        <v>705</v>
      </c>
      <c r="Y606" s="172">
        <v>690</v>
      </c>
    </row>
    <row r="607" ht="11.25" customHeight="1">
      <c r="D607" s="149" t="s">
        <v>2236</v>
      </c>
      <c r="E607" s="150" t="s">
        <v>103</v>
      </c>
      <c r="F607" s="151" t="s">
        <v>2237</v>
      </c>
      <c r="G607" s="150" t="s">
        <v>2234</v>
      </c>
      <c r="H607" s="150" t="s">
        <v>2238</v>
      </c>
      <c r="I607" s="151"/>
      <c r="J607" s="126">
        <v>2</v>
      </c>
      <c r="K607" s="150"/>
      <c r="L607" s="229">
        <f>IF(("Reference probe"&lt;&gt;"Reference probe"),"N","Y")</f>
      </c>
      <c r="M607" s="172">
        <v>643</v>
      </c>
      <c r="N607" s="172">
        <v>779</v>
      </c>
      <c r="O607" s="172">
        <v>664</v>
      </c>
      <c r="P607" s="172">
        <v>719</v>
      </c>
      <c r="Q607" s="172">
        <v>704</v>
      </c>
      <c r="R607" s="172">
        <v>583</v>
      </c>
      <c r="S607" s="172">
        <v>649</v>
      </c>
      <c r="T607" s="172">
        <v>751</v>
      </c>
      <c r="U607" s="172">
        <v>702</v>
      </c>
      <c r="V607" s="172">
        <v>653</v>
      </c>
      <c r="W607" s="172">
        <v>651</v>
      </c>
      <c r="X607" s="172">
        <v>726</v>
      </c>
      <c r="Y607" s="172">
        <v>717</v>
      </c>
    </row>
    <row r="608" ht="11.25" customHeight="1">
      <c r="D608" s="149" t="s">
        <v>2239</v>
      </c>
      <c r="E608" s="150" t="s">
        <v>103</v>
      </c>
      <c r="F608" s="151" t="s">
        <v>2240</v>
      </c>
      <c r="G608" s="150" t="s">
        <v>2241</v>
      </c>
      <c r="H608" s="150" t="s">
        <v>2242</v>
      </c>
      <c r="I608" s="151"/>
      <c r="J608" s="126">
        <v>2</v>
      </c>
      <c r="K608" s="150"/>
      <c r="L608" s="229">
        <f>IF(("Reference probe"&lt;&gt;"Reference probe"),"N","Y")</f>
      </c>
      <c r="M608" s="172">
        <v>729</v>
      </c>
      <c r="N608" s="172">
        <v>834</v>
      </c>
      <c r="O608" s="172">
        <v>744</v>
      </c>
      <c r="P608" s="172">
        <v>751</v>
      </c>
      <c r="Q608" s="172">
        <v>761</v>
      </c>
      <c r="R608" s="172">
        <v>725</v>
      </c>
      <c r="S608" s="172">
        <v>779</v>
      </c>
      <c r="T608" s="172">
        <v>823</v>
      </c>
      <c r="U608" s="172">
        <v>807</v>
      </c>
      <c r="V608" s="172">
        <v>787</v>
      </c>
      <c r="W608" s="172">
        <v>712</v>
      </c>
      <c r="X608" s="172">
        <v>832</v>
      </c>
      <c r="Y608" s="172">
        <v>796</v>
      </c>
    </row>
    <row r="609" ht="11.25" customHeight="1">
      <c r="D609" s="149" t="s">
        <v>2243</v>
      </c>
      <c r="E609" s="150" t="s">
        <v>103</v>
      </c>
      <c r="F609" s="151" t="s">
        <v>2244</v>
      </c>
      <c r="G609" s="150" t="s">
        <v>2245</v>
      </c>
      <c r="H609" s="150" t="s">
        <v>2246</v>
      </c>
      <c r="I609" s="151"/>
      <c r="J609" s="126">
        <v>2</v>
      </c>
      <c r="K609" s="150"/>
      <c r="L609" s="229">
        <f>IF(("Reference probe"&lt;&gt;"Reference probe"),"N","Y")</f>
      </c>
      <c r="M609" s="172">
        <v>674</v>
      </c>
      <c r="N609" s="172">
        <v>753</v>
      </c>
      <c r="O609" s="172">
        <v>682</v>
      </c>
      <c r="P609" s="172">
        <v>668</v>
      </c>
      <c r="Q609" s="172">
        <v>740</v>
      </c>
      <c r="R609" s="172">
        <v>652</v>
      </c>
      <c r="S609" s="172">
        <v>650</v>
      </c>
      <c r="T609" s="172">
        <v>792</v>
      </c>
      <c r="U609" s="172">
        <v>720</v>
      </c>
      <c r="V609" s="172">
        <v>706</v>
      </c>
      <c r="W609" s="172">
        <v>677</v>
      </c>
      <c r="X609" s="172">
        <v>795</v>
      </c>
      <c r="Y609" s="172">
        <v>751</v>
      </c>
    </row>
    <row r="610" ht="11.25" customHeight="1">
      <c r="D610" s="149" t="s">
        <v>2247</v>
      </c>
      <c r="E610" s="150" t="s">
        <v>103</v>
      </c>
      <c r="F610" s="151" t="s">
        <v>2248</v>
      </c>
      <c r="G610" s="150" t="s">
        <v>2245</v>
      </c>
      <c r="H610" s="150" t="s">
        <v>2249</v>
      </c>
      <c r="I610" s="151"/>
      <c r="J610" s="126">
        <v>2</v>
      </c>
      <c r="K610" s="150"/>
      <c r="L610" s="229">
        <f>IF(("Reference probe"&lt;&gt;"Reference probe"),"N","Y")</f>
      </c>
      <c r="M610" s="172">
        <v>606</v>
      </c>
      <c r="N610" s="172">
        <v>639</v>
      </c>
      <c r="O610" s="172">
        <v>651</v>
      </c>
      <c r="P610" s="172">
        <v>625</v>
      </c>
      <c r="Q610" s="172">
        <v>692</v>
      </c>
      <c r="R610" s="172">
        <v>548</v>
      </c>
      <c r="S610" s="172">
        <v>576</v>
      </c>
      <c r="T610" s="172">
        <v>718</v>
      </c>
      <c r="U610" s="172">
        <v>694</v>
      </c>
      <c r="V610" s="172">
        <v>687</v>
      </c>
      <c r="W610" s="172">
        <v>601</v>
      </c>
      <c r="X610" s="172">
        <v>668</v>
      </c>
      <c r="Y610" s="172">
        <v>681</v>
      </c>
    </row>
    <row r="611" ht="11.25" customHeight="1">
      <c r="D611" s="149" t="s">
        <v>2250</v>
      </c>
      <c r="E611" s="150" t="s">
        <v>103</v>
      </c>
      <c r="F611" s="151" t="s">
        <v>2251</v>
      </c>
      <c r="G611" s="150" t="s">
        <v>2252</v>
      </c>
      <c r="H611" s="150" t="s">
        <v>2253</v>
      </c>
      <c r="I611" s="151"/>
      <c r="J611" s="126">
        <v>2</v>
      </c>
      <c r="K611" s="150"/>
      <c r="L611" s="229">
        <f>IF(("Reference probe"&lt;&gt;"Reference probe"),"N","Y")</f>
      </c>
      <c r="M611" s="172">
        <v>611</v>
      </c>
      <c r="N611" s="172">
        <v>686</v>
      </c>
      <c r="O611" s="172">
        <v>748</v>
      </c>
      <c r="P611" s="172">
        <v>655</v>
      </c>
      <c r="Q611" s="172">
        <v>707</v>
      </c>
      <c r="R611" s="172">
        <v>661</v>
      </c>
      <c r="S611" s="172">
        <v>641</v>
      </c>
      <c r="T611" s="172">
        <v>700</v>
      </c>
      <c r="U611" s="172">
        <v>712</v>
      </c>
      <c r="V611" s="172">
        <v>752</v>
      </c>
      <c r="W611" s="172">
        <v>662</v>
      </c>
      <c r="X611" s="172">
        <v>768</v>
      </c>
      <c r="Y611" s="172">
        <v>669</v>
      </c>
    </row>
    <row r="612" ht="11.25" customHeight="1">
      <c r="D612" s="149" t="s">
        <v>2254</v>
      </c>
      <c r="E612" s="150" t="s">
        <v>103</v>
      </c>
      <c r="F612" s="151" t="s">
        <v>2255</v>
      </c>
      <c r="G612" s="150" t="s">
        <v>2252</v>
      </c>
      <c r="H612" s="150" t="s">
        <v>2256</v>
      </c>
      <c r="I612" s="151"/>
      <c r="J612" s="126">
        <v>2</v>
      </c>
      <c r="K612" s="150"/>
      <c r="L612" s="229">
        <f>IF(("Reference probe"&lt;&gt;"Reference probe"),"N","Y")</f>
      </c>
      <c r="M612" s="172">
        <v>883</v>
      </c>
      <c r="N612" s="172">
        <v>909</v>
      </c>
      <c r="O612" s="172">
        <v>819</v>
      </c>
      <c r="P612" s="172">
        <v>834</v>
      </c>
      <c r="Q612" s="172">
        <v>934</v>
      </c>
      <c r="R612" s="172">
        <v>813</v>
      </c>
      <c r="S612" s="172">
        <v>828</v>
      </c>
      <c r="T612" s="172">
        <v>1005</v>
      </c>
      <c r="U612" s="172">
        <v>924</v>
      </c>
      <c r="V612" s="172">
        <v>947</v>
      </c>
      <c r="W612" s="172">
        <v>860</v>
      </c>
      <c r="X612" s="172">
        <v>949</v>
      </c>
      <c r="Y612" s="172">
        <v>892</v>
      </c>
    </row>
    <row r="613" ht="11.25" customHeight="1">
      <c r="D613" s="149" t="s">
        <v>2257</v>
      </c>
      <c r="E613" s="150" t="s">
        <v>103</v>
      </c>
      <c r="F613" s="151" t="s">
        <v>2258</v>
      </c>
      <c r="G613" s="150" t="s">
        <v>2252</v>
      </c>
      <c r="H613" s="150" t="s">
        <v>2259</v>
      </c>
      <c r="I613" s="151"/>
      <c r="J613" s="126">
        <v>2</v>
      </c>
      <c r="K613" s="150"/>
      <c r="L613" s="229">
        <f>IF(("Reference probe"&lt;&gt;"Reference probe"),"N","Y")</f>
      </c>
      <c r="M613" s="172">
        <v>693</v>
      </c>
      <c r="N613" s="172">
        <v>626</v>
      </c>
      <c r="O613" s="172">
        <v>613</v>
      </c>
      <c r="P613" s="172">
        <v>602</v>
      </c>
      <c r="Q613" s="172">
        <v>616</v>
      </c>
      <c r="R613" s="172">
        <v>609</v>
      </c>
      <c r="S613" s="172">
        <v>528</v>
      </c>
      <c r="T613" s="172">
        <v>565</v>
      </c>
      <c r="U613" s="172">
        <v>649</v>
      </c>
      <c r="V613" s="172">
        <v>669</v>
      </c>
      <c r="W613" s="172">
        <v>598</v>
      </c>
      <c r="X613" s="172">
        <v>608</v>
      </c>
      <c r="Y613" s="172">
        <v>638</v>
      </c>
    </row>
    <row r="614" ht="11.25" customHeight="1">
      <c r="D614" s="149" t="s">
        <v>2260</v>
      </c>
      <c r="E614" s="150" t="s">
        <v>103</v>
      </c>
      <c r="F614" s="151" t="s">
        <v>2261</v>
      </c>
      <c r="G614" s="150" t="s">
        <v>2262</v>
      </c>
      <c r="H614" s="150" t="s">
        <v>2263</v>
      </c>
      <c r="I614" s="151"/>
      <c r="J614" s="126">
        <v>2</v>
      </c>
      <c r="K614" s="150"/>
      <c r="L614" s="229">
        <f>IF(("Reference probe"&lt;&gt;"Reference probe"),"N","Y")</f>
      </c>
      <c r="M614" s="172">
        <v>649</v>
      </c>
      <c r="N614" s="172">
        <v>670</v>
      </c>
      <c r="O614" s="172">
        <v>667</v>
      </c>
      <c r="P614" s="172">
        <v>619</v>
      </c>
      <c r="Q614" s="172">
        <v>677</v>
      </c>
      <c r="R614" s="172">
        <v>603</v>
      </c>
      <c r="S614" s="172">
        <v>610</v>
      </c>
      <c r="T614" s="172">
        <v>653</v>
      </c>
      <c r="U614" s="172">
        <v>737</v>
      </c>
      <c r="V614" s="172">
        <v>684</v>
      </c>
      <c r="W614" s="172">
        <v>615</v>
      </c>
      <c r="X614" s="172">
        <v>595</v>
      </c>
      <c r="Y614" s="172">
        <v>653</v>
      </c>
    </row>
    <row r="615" ht="11.25" customHeight="1">
      <c r="D615" s="149" t="s">
        <v>2264</v>
      </c>
      <c r="E615" s="150" t="s">
        <v>103</v>
      </c>
      <c r="F615" s="151" t="s">
        <v>2265</v>
      </c>
      <c r="G615" s="150" t="s">
        <v>2262</v>
      </c>
      <c r="H615" s="150" t="s">
        <v>2266</v>
      </c>
      <c r="I615" s="151"/>
      <c r="J615" s="126">
        <v>2</v>
      </c>
      <c r="K615" s="150"/>
      <c r="L615" s="229">
        <f>IF(("Reference probe"&lt;&gt;"Reference probe"),"N","Y")</f>
      </c>
      <c r="M615" s="172">
        <v>763</v>
      </c>
      <c r="N615" s="172">
        <v>797</v>
      </c>
      <c r="O615" s="172">
        <v>720</v>
      </c>
      <c r="P615" s="172">
        <v>694</v>
      </c>
      <c r="Q615" s="172">
        <v>797</v>
      </c>
      <c r="R615" s="172">
        <v>697</v>
      </c>
      <c r="S615" s="172">
        <v>732</v>
      </c>
      <c r="T615" s="172">
        <v>830</v>
      </c>
      <c r="U615" s="172">
        <v>772</v>
      </c>
      <c r="V615" s="172">
        <v>825</v>
      </c>
      <c r="W615" s="172">
        <v>713</v>
      </c>
      <c r="X615" s="172">
        <v>789</v>
      </c>
      <c r="Y615" s="172">
        <v>737</v>
      </c>
    </row>
    <row r="616" ht="11.25" customHeight="1">
      <c r="D616" s="149" t="s">
        <v>2267</v>
      </c>
      <c r="E616" s="150" t="s">
        <v>103</v>
      </c>
      <c r="F616" s="151" t="s">
        <v>2268</v>
      </c>
      <c r="G616" s="150" t="s">
        <v>2269</v>
      </c>
      <c r="H616" s="150" t="s">
        <v>2270</v>
      </c>
      <c r="I616" s="151"/>
      <c r="J616" s="126">
        <v>2</v>
      </c>
      <c r="K616" s="150"/>
      <c r="L616" s="229">
        <f>IF(("Default"&lt;&gt;"Reference probe"),"N","Y")</f>
      </c>
      <c r="M616" s="172">
        <v>745</v>
      </c>
      <c r="N616" s="172">
        <v>678</v>
      </c>
      <c r="O616" s="172">
        <v>678</v>
      </c>
      <c r="P616" s="172">
        <v>702</v>
      </c>
      <c r="Q616" s="172">
        <v>801</v>
      </c>
      <c r="R616" s="172">
        <v>723</v>
      </c>
      <c r="S616" s="172">
        <v>684</v>
      </c>
      <c r="T616" s="172">
        <v>795</v>
      </c>
      <c r="U616" s="172">
        <v>730</v>
      </c>
      <c r="V616" s="172">
        <v>708</v>
      </c>
      <c r="W616" s="172">
        <v>650</v>
      </c>
      <c r="X616" s="172">
        <v>787</v>
      </c>
      <c r="Y616" s="172">
        <v>727</v>
      </c>
    </row>
    <row r="617" ht="11.25" customHeight="1">
      <c r="D617" s="149" t="s">
        <v>2271</v>
      </c>
      <c r="E617" s="150" t="s">
        <v>103</v>
      </c>
      <c r="F617" s="151" t="s">
        <v>2272</v>
      </c>
      <c r="G617" s="150" t="s">
        <v>2269</v>
      </c>
      <c r="H617" s="150" t="s">
        <v>2273</v>
      </c>
      <c r="I617" s="151"/>
      <c r="J617" s="126">
        <v>2</v>
      </c>
      <c r="K617" s="150"/>
      <c r="L617" s="229">
        <f>IF(("Reference probe"&lt;&gt;"Reference probe"),"N","Y")</f>
      </c>
      <c r="M617" s="172">
        <v>669</v>
      </c>
      <c r="N617" s="172">
        <v>692</v>
      </c>
      <c r="O617" s="172">
        <v>658</v>
      </c>
      <c r="P617" s="172">
        <v>660</v>
      </c>
      <c r="Q617" s="172">
        <v>668</v>
      </c>
      <c r="R617" s="172">
        <v>603</v>
      </c>
      <c r="S617" s="172">
        <v>644</v>
      </c>
      <c r="T617" s="172">
        <v>711</v>
      </c>
      <c r="U617" s="172">
        <v>719</v>
      </c>
      <c r="V617" s="172">
        <v>683</v>
      </c>
      <c r="W617" s="172">
        <v>661</v>
      </c>
      <c r="X617" s="172">
        <v>745</v>
      </c>
      <c r="Y617" s="172">
        <v>678</v>
      </c>
    </row>
    <row r="618" ht="11.25" customHeight="1">
      <c r="D618" s="149" t="s">
        <v>2274</v>
      </c>
      <c r="E618" s="150" t="s">
        <v>103</v>
      </c>
      <c r="F618" s="151" t="s">
        <v>2275</v>
      </c>
      <c r="G618" s="150" t="s">
        <v>2269</v>
      </c>
      <c r="H618" s="150" t="s">
        <v>2276</v>
      </c>
      <c r="I618" s="151"/>
      <c r="J618" s="126">
        <v>2</v>
      </c>
      <c r="K618" s="150"/>
      <c r="L618" s="229">
        <f>IF(("Reference probe"&lt;&gt;"Reference probe"),"N","Y")</f>
      </c>
      <c r="M618" s="172">
        <v>745</v>
      </c>
      <c r="N618" s="172">
        <v>758</v>
      </c>
      <c r="O618" s="172">
        <v>746</v>
      </c>
      <c r="P618" s="172">
        <v>694</v>
      </c>
      <c r="Q618" s="172">
        <v>771</v>
      </c>
      <c r="R618" s="172">
        <v>642</v>
      </c>
      <c r="S618" s="172">
        <v>701</v>
      </c>
      <c r="T618" s="172">
        <v>821</v>
      </c>
      <c r="U618" s="172">
        <v>769</v>
      </c>
      <c r="V618" s="172">
        <v>804</v>
      </c>
      <c r="W618" s="172">
        <v>727</v>
      </c>
      <c r="X618" s="172">
        <v>727</v>
      </c>
      <c r="Y618" s="172">
        <v>728</v>
      </c>
    </row>
    <row r="619" ht="11.25" customHeight="1">
      <c r="D619" s="149" t="s">
        <v>2277</v>
      </c>
      <c r="E619" s="150" t="s">
        <v>103</v>
      </c>
      <c r="F619" s="151" t="s">
        <v>2278</v>
      </c>
      <c r="G619" s="150" t="s">
        <v>2279</v>
      </c>
      <c r="H619" s="150" t="s">
        <v>2280</v>
      </c>
      <c r="I619" s="151"/>
      <c r="J619" s="126">
        <v>2</v>
      </c>
      <c r="K619" s="150"/>
      <c r="L619" s="229">
        <f>IF(("Reference probe"&lt;&gt;"Reference probe"),"N","Y")</f>
      </c>
      <c r="M619" s="172">
        <v>727</v>
      </c>
      <c r="N619" s="172">
        <v>799</v>
      </c>
      <c r="O619" s="172">
        <v>736</v>
      </c>
      <c r="P619" s="172">
        <v>683</v>
      </c>
      <c r="Q619" s="172">
        <v>727</v>
      </c>
      <c r="R619" s="172">
        <v>737</v>
      </c>
      <c r="S619" s="172">
        <v>716</v>
      </c>
      <c r="T619" s="172">
        <v>814</v>
      </c>
      <c r="U619" s="172">
        <v>748</v>
      </c>
      <c r="V619" s="172">
        <v>807</v>
      </c>
      <c r="W619" s="172">
        <v>728</v>
      </c>
      <c r="X619" s="172">
        <v>766</v>
      </c>
      <c r="Y619" s="172">
        <v>767</v>
      </c>
    </row>
    <row r="620" ht="11.25" customHeight="1">
      <c r="D620" s="149" t="s">
        <v>2281</v>
      </c>
      <c r="E620" s="150" t="s">
        <v>103</v>
      </c>
      <c r="F620" s="151" t="s">
        <v>2282</v>
      </c>
      <c r="G620" s="150" t="s">
        <v>2283</v>
      </c>
      <c r="H620" s="150" t="s">
        <v>2284</v>
      </c>
      <c r="I620" s="151"/>
      <c r="J620" s="126">
        <v>2</v>
      </c>
      <c r="K620" s="150"/>
      <c r="L620" s="229">
        <f>IF(("Reference probe"&lt;&gt;"Reference probe"),"N","Y")</f>
      </c>
      <c r="M620" s="172">
        <v>644</v>
      </c>
      <c r="N620" s="172">
        <v>603</v>
      </c>
      <c r="O620" s="172">
        <v>544</v>
      </c>
      <c r="P620" s="172">
        <v>557</v>
      </c>
      <c r="Q620" s="172">
        <v>599</v>
      </c>
      <c r="R620" s="172">
        <v>560</v>
      </c>
      <c r="S620" s="172">
        <v>538</v>
      </c>
      <c r="T620" s="172">
        <v>687</v>
      </c>
      <c r="U620" s="172">
        <v>629</v>
      </c>
      <c r="V620" s="172">
        <v>627</v>
      </c>
      <c r="W620" s="172">
        <v>563</v>
      </c>
      <c r="X620" s="172">
        <v>570</v>
      </c>
      <c r="Y620" s="172">
        <v>522</v>
      </c>
    </row>
    <row r="621" ht="11.25" customHeight="1">
      <c r="D621" s="149" t="s">
        <v>2285</v>
      </c>
      <c r="E621" s="150" t="s">
        <v>103</v>
      </c>
      <c r="F621" s="151" t="s">
        <v>2286</v>
      </c>
      <c r="G621" s="150" t="s">
        <v>2283</v>
      </c>
      <c r="H621" s="150" t="s">
        <v>2287</v>
      </c>
      <c r="I621" s="151"/>
      <c r="J621" s="126">
        <v>2</v>
      </c>
      <c r="K621" s="150"/>
      <c r="L621" s="229">
        <f>IF(("Reference probe"&lt;&gt;"Reference probe"),"N","Y")</f>
      </c>
      <c r="M621" s="172">
        <v>767</v>
      </c>
      <c r="N621" s="172">
        <v>639</v>
      </c>
      <c r="O621" s="172">
        <v>639</v>
      </c>
      <c r="P621" s="172">
        <v>626</v>
      </c>
      <c r="Q621" s="172">
        <v>672</v>
      </c>
      <c r="R621" s="172">
        <v>590</v>
      </c>
      <c r="S621" s="172">
        <v>643</v>
      </c>
      <c r="T621" s="172">
        <v>730</v>
      </c>
      <c r="U621" s="172">
        <v>762</v>
      </c>
      <c r="V621" s="172">
        <v>726</v>
      </c>
      <c r="W621" s="172">
        <v>590</v>
      </c>
      <c r="X621" s="172">
        <v>609</v>
      </c>
      <c r="Y621" s="172">
        <v>674</v>
      </c>
    </row>
    <row r="622" ht="11.25" customHeight="1">
      <c r="D622" s="149" t="s">
        <v>2288</v>
      </c>
      <c r="E622" s="150" t="s">
        <v>103</v>
      </c>
      <c r="F622" s="151" t="s">
        <v>2289</v>
      </c>
      <c r="G622" s="150" t="s">
        <v>2283</v>
      </c>
      <c r="H622" s="150" t="s">
        <v>2290</v>
      </c>
      <c r="I622" s="151"/>
      <c r="J622" s="126">
        <v>2</v>
      </c>
      <c r="K622" s="150" t="s">
        <v>152</v>
      </c>
      <c r="L622" s="229">
        <f>IF(("Default"&lt;&gt;"Reference probe"),"N","Y")</f>
      </c>
      <c r="M622" s="172">
        <v>762</v>
      </c>
      <c r="N622" s="172">
        <v>748</v>
      </c>
      <c r="O622" s="172">
        <v>685</v>
      </c>
      <c r="P622" s="172">
        <v>768</v>
      </c>
      <c r="Q622" s="172">
        <v>762</v>
      </c>
      <c r="R622" s="172">
        <v>712</v>
      </c>
      <c r="S622" s="172">
        <v>761</v>
      </c>
      <c r="T622" s="172">
        <v>797</v>
      </c>
      <c r="U622" s="172">
        <v>810</v>
      </c>
      <c r="V622" s="172">
        <v>837</v>
      </c>
      <c r="W622" s="172">
        <v>669</v>
      </c>
      <c r="X622" s="172">
        <v>767</v>
      </c>
      <c r="Y622" s="172">
        <v>676</v>
      </c>
    </row>
    <row r="623" ht="11.25" customHeight="1">
      <c r="D623" s="149" t="s">
        <v>2291</v>
      </c>
      <c r="E623" s="150" t="s">
        <v>103</v>
      </c>
      <c r="F623" s="151" t="s">
        <v>2292</v>
      </c>
      <c r="G623" s="150" t="s">
        <v>2293</v>
      </c>
      <c r="H623" s="150" t="s">
        <v>2294</v>
      </c>
      <c r="I623" s="151"/>
      <c r="J623" s="126">
        <v>2</v>
      </c>
      <c r="K623" s="150"/>
      <c r="L623" s="229">
        <f>IF(("Default"&lt;&gt;"Reference probe"),"N","Y")</f>
      </c>
      <c r="M623" s="172">
        <v>944</v>
      </c>
      <c r="N623" s="172">
        <v>705</v>
      </c>
      <c r="O623" s="172">
        <v>336</v>
      </c>
      <c r="P623" s="172">
        <v>617</v>
      </c>
      <c r="Q623" s="172">
        <v>612</v>
      </c>
      <c r="R623" s="172">
        <v>557</v>
      </c>
      <c r="S623" s="172">
        <v>540</v>
      </c>
      <c r="T623" s="172">
        <v>757</v>
      </c>
      <c r="U623" s="172">
        <v>757</v>
      </c>
      <c r="V623" s="172">
        <v>660</v>
      </c>
      <c r="W623" s="172">
        <v>647</v>
      </c>
      <c r="X623" s="172">
        <v>637</v>
      </c>
      <c r="Y623" s="172">
        <v>672</v>
      </c>
    </row>
    <row r="624" ht="11.25" customHeight="1">
      <c r="D624" s="149" t="s">
        <v>2295</v>
      </c>
      <c r="E624" s="150" t="s">
        <v>103</v>
      </c>
      <c r="F624" s="151" t="s">
        <v>2296</v>
      </c>
      <c r="G624" s="150" t="s">
        <v>2297</v>
      </c>
      <c r="H624" s="150" t="s">
        <v>2298</v>
      </c>
      <c r="I624" s="151"/>
      <c r="J624" s="126">
        <v>2</v>
      </c>
      <c r="K624" s="150"/>
      <c r="L624" s="229">
        <f>IF(("Reference probe"&lt;&gt;"Reference probe"),"N","Y")</f>
      </c>
      <c r="M624" s="172">
        <v>787</v>
      </c>
      <c r="N624" s="172">
        <v>528</v>
      </c>
      <c r="O624" s="172">
        <v>522</v>
      </c>
      <c r="P624" s="172">
        <v>514</v>
      </c>
      <c r="Q624" s="172">
        <v>516</v>
      </c>
      <c r="R624" s="172">
        <v>496</v>
      </c>
      <c r="S624" s="172">
        <v>492</v>
      </c>
      <c r="T624" s="172">
        <v>558</v>
      </c>
      <c r="U624" s="172">
        <v>533</v>
      </c>
      <c r="V624" s="172">
        <v>484</v>
      </c>
      <c r="W624" s="172">
        <v>504</v>
      </c>
      <c r="X624" s="172">
        <v>530</v>
      </c>
      <c r="Y624" s="172">
        <v>535</v>
      </c>
    </row>
    <row r="625" ht="11.25" customHeight="1">
      <c r="D625" s="149" t="s">
        <v>2299</v>
      </c>
      <c r="E625" s="150" t="s">
        <v>103</v>
      </c>
      <c r="F625" s="151" t="s">
        <v>2300</v>
      </c>
      <c r="G625" s="150" t="s">
        <v>2301</v>
      </c>
      <c r="H625" s="150" t="s">
        <v>2302</v>
      </c>
      <c r="I625" s="151"/>
      <c r="J625" s="126">
        <v>2</v>
      </c>
      <c r="K625" s="150"/>
      <c r="L625" s="229">
        <f>IF(("Reference probe"&lt;&gt;"Reference probe"),"N","Y")</f>
      </c>
      <c r="M625" s="172">
        <v>938</v>
      </c>
      <c r="N625" s="172">
        <v>574</v>
      </c>
      <c r="O625" s="172">
        <v>616</v>
      </c>
      <c r="P625" s="172">
        <v>547</v>
      </c>
      <c r="Q625" s="172">
        <v>632</v>
      </c>
      <c r="R625" s="172">
        <v>545</v>
      </c>
      <c r="S625" s="172">
        <v>589</v>
      </c>
      <c r="T625" s="172">
        <v>604</v>
      </c>
      <c r="U625" s="172">
        <v>625</v>
      </c>
      <c r="V625" s="172">
        <v>738</v>
      </c>
      <c r="W625" s="172">
        <v>563</v>
      </c>
      <c r="X625" s="172">
        <v>581</v>
      </c>
      <c r="Y625" s="172">
        <v>660</v>
      </c>
    </row>
    <row r="626" ht="11.25" customHeight="1">
      <c r="D626" s="149" t="s">
        <v>2303</v>
      </c>
      <c r="E626" s="150" t="s">
        <v>103</v>
      </c>
      <c r="F626" s="151" t="s">
        <v>2304</v>
      </c>
      <c r="G626" s="150" t="s">
        <v>2301</v>
      </c>
      <c r="H626" s="150" t="s">
        <v>2305</v>
      </c>
      <c r="I626" s="151"/>
      <c r="J626" s="126">
        <v>2</v>
      </c>
      <c r="K626" s="150"/>
      <c r="L626" s="229">
        <f>IF(("Default"&lt;&gt;"Reference probe"),"N","Y")</f>
      </c>
      <c r="M626" s="172">
        <v>1274</v>
      </c>
      <c r="N626" s="172">
        <v>828</v>
      </c>
      <c r="O626" s="172">
        <v>776</v>
      </c>
      <c r="P626" s="172">
        <v>787</v>
      </c>
      <c r="Q626" s="172">
        <v>844</v>
      </c>
      <c r="R626" s="172">
        <v>737</v>
      </c>
      <c r="S626" s="172">
        <v>735</v>
      </c>
      <c r="T626" s="172">
        <v>886</v>
      </c>
      <c r="U626" s="172">
        <v>779</v>
      </c>
      <c r="V626" s="172">
        <v>885</v>
      </c>
      <c r="W626" s="172">
        <v>709</v>
      </c>
      <c r="X626" s="172">
        <v>812</v>
      </c>
      <c r="Y626" s="172">
        <v>805</v>
      </c>
    </row>
    <row r="627" ht="11.25" customHeight="1">
      <c r="D627" s="149" t="s">
        <v>2306</v>
      </c>
      <c r="E627" s="150" t="s">
        <v>103</v>
      </c>
      <c r="F627" s="151" t="s">
        <v>2307</v>
      </c>
      <c r="G627" s="150" t="s">
        <v>2301</v>
      </c>
      <c r="H627" s="150" t="s">
        <v>2308</v>
      </c>
      <c r="I627" s="151"/>
      <c r="J627" s="126">
        <v>2</v>
      </c>
      <c r="K627" s="150"/>
      <c r="L627" s="229">
        <f>IF(("Reference probe"&lt;&gt;"Reference probe"),"N","Y")</f>
      </c>
      <c r="M627" s="172">
        <v>894</v>
      </c>
      <c r="N627" s="172">
        <v>666</v>
      </c>
      <c r="O627" s="172">
        <v>664</v>
      </c>
      <c r="P627" s="172">
        <v>623</v>
      </c>
      <c r="Q627" s="172">
        <v>633</v>
      </c>
      <c r="R627" s="172">
        <v>598</v>
      </c>
      <c r="S627" s="172">
        <v>591</v>
      </c>
      <c r="T627" s="172">
        <v>842</v>
      </c>
      <c r="U627" s="172">
        <v>748</v>
      </c>
      <c r="V627" s="172">
        <v>692</v>
      </c>
      <c r="W627" s="172">
        <v>628</v>
      </c>
      <c r="X627" s="172">
        <v>679</v>
      </c>
      <c r="Y627" s="172">
        <v>668</v>
      </c>
    </row>
    <row r="628" ht="11.25" customHeight="1">
      <c r="D628" s="149" t="s">
        <v>2309</v>
      </c>
      <c r="E628" s="150" t="s">
        <v>103</v>
      </c>
      <c r="F628" s="151" t="s">
        <v>2310</v>
      </c>
      <c r="G628" s="150" t="s">
        <v>2311</v>
      </c>
      <c r="H628" s="150" t="s">
        <v>2312</v>
      </c>
      <c r="I628" s="151"/>
      <c r="J628" s="126">
        <v>2</v>
      </c>
      <c r="K628" s="150"/>
      <c r="L628" s="229">
        <f>IF(("Reference probe"&lt;&gt;"Reference probe"),"N","Y")</f>
      </c>
      <c r="M628" s="172">
        <v>1012</v>
      </c>
      <c r="N628" s="172">
        <v>702</v>
      </c>
      <c r="O628" s="172">
        <v>664</v>
      </c>
      <c r="P628" s="172">
        <v>649</v>
      </c>
      <c r="Q628" s="172">
        <v>666</v>
      </c>
      <c r="R628" s="172">
        <v>569</v>
      </c>
      <c r="S628" s="172">
        <v>616</v>
      </c>
      <c r="T628" s="172">
        <v>726</v>
      </c>
      <c r="U628" s="172">
        <v>688</v>
      </c>
      <c r="V628" s="172">
        <v>673</v>
      </c>
      <c r="W628" s="172">
        <v>615</v>
      </c>
      <c r="X628" s="172">
        <v>694</v>
      </c>
      <c r="Y628" s="172">
        <v>656</v>
      </c>
    </row>
    <row r="629" ht="11.25" customHeight="1">
      <c r="D629" s="149" t="s">
        <v>2313</v>
      </c>
      <c r="E629" s="150" t="s">
        <v>103</v>
      </c>
      <c r="F629" s="151" t="s">
        <v>2314</v>
      </c>
      <c r="G629" s="150" t="s">
        <v>2315</v>
      </c>
      <c r="H629" s="150" t="s">
        <v>2316</v>
      </c>
      <c r="I629" s="151"/>
      <c r="J629" s="126">
        <v>2</v>
      </c>
      <c r="K629" s="150"/>
      <c r="L629" s="229">
        <f>IF(("Default"&lt;&gt;"Reference probe"),"N","Y")</f>
      </c>
      <c r="M629" s="172">
        <v>1040</v>
      </c>
      <c r="N629" s="172">
        <v>699</v>
      </c>
      <c r="O629" s="172">
        <v>782</v>
      </c>
      <c r="P629" s="172">
        <v>657</v>
      </c>
      <c r="Q629" s="172">
        <v>692</v>
      </c>
      <c r="R629" s="172">
        <v>648</v>
      </c>
      <c r="S629" s="172">
        <v>604</v>
      </c>
      <c r="T629" s="172">
        <v>692</v>
      </c>
      <c r="U629" s="172">
        <v>685</v>
      </c>
      <c r="V629" s="172">
        <v>655</v>
      </c>
      <c r="W629" s="172">
        <v>661</v>
      </c>
      <c r="X629" s="172">
        <v>669</v>
      </c>
      <c r="Y629" s="172">
        <v>689</v>
      </c>
    </row>
    <row r="630" ht="11.25" customHeight="1">
      <c r="D630" s="149" t="s">
        <v>2317</v>
      </c>
      <c r="E630" s="150" t="s">
        <v>103</v>
      </c>
      <c r="F630" s="151" t="s">
        <v>2318</v>
      </c>
      <c r="G630" s="150" t="s">
        <v>2315</v>
      </c>
      <c r="H630" s="150" t="s">
        <v>2319</v>
      </c>
      <c r="I630" s="151"/>
      <c r="J630" s="126">
        <v>2</v>
      </c>
      <c r="K630" s="150"/>
      <c r="L630" s="229">
        <f>IF(("Reference probe"&lt;&gt;"Reference probe"),"N","Y")</f>
      </c>
      <c r="M630" s="172">
        <v>1051</v>
      </c>
      <c r="N630" s="172">
        <v>761</v>
      </c>
      <c r="O630" s="172">
        <v>686</v>
      </c>
      <c r="P630" s="172">
        <v>709</v>
      </c>
      <c r="Q630" s="172">
        <v>724</v>
      </c>
      <c r="R630" s="172">
        <v>623</v>
      </c>
      <c r="S630" s="172">
        <v>672</v>
      </c>
      <c r="T630" s="172">
        <v>772</v>
      </c>
      <c r="U630" s="172">
        <v>774</v>
      </c>
      <c r="V630" s="172">
        <v>746</v>
      </c>
      <c r="W630" s="172">
        <v>662</v>
      </c>
      <c r="X630" s="172">
        <v>691</v>
      </c>
      <c r="Y630" s="172">
        <v>686</v>
      </c>
    </row>
    <row r="631" ht="11.25" customHeight="1">
      <c r="D631" s="149" t="s">
        <v>2320</v>
      </c>
      <c r="E631" s="150" t="s">
        <v>103</v>
      </c>
      <c r="F631" s="151" t="s">
        <v>2321</v>
      </c>
      <c r="G631" s="150" t="s">
        <v>2322</v>
      </c>
      <c r="H631" s="150" t="s">
        <v>2323</v>
      </c>
      <c r="I631" s="151"/>
      <c r="J631" s="126">
        <v>2</v>
      </c>
      <c r="K631" s="150"/>
      <c r="L631" s="229">
        <f>IF(("Reference probe"&lt;&gt;"Reference probe"),"N","Y")</f>
      </c>
      <c r="M631" s="172">
        <v>1017</v>
      </c>
      <c r="N631" s="172">
        <v>732</v>
      </c>
      <c r="O631" s="172">
        <v>680</v>
      </c>
      <c r="P631" s="172">
        <v>693</v>
      </c>
      <c r="Q631" s="172">
        <v>678</v>
      </c>
      <c r="R631" s="172">
        <v>643</v>
      </c>
      <c r="S631" s="172">
        <v>695</v>
      </c>
      <c r="T631" s="172">
        <v>794</v>
      </c>
      <c r="U631" s="172">
        <v>751</v>
      </c>
      <c r="V631" s="172">
        <v>762</v>
      </c>
      <c r="W631" s="172">
        <v>657</v>
      </c>
      <c r="X631" s="172">
        <v>701</v>
      </c>
      <c r="Y631" s="172">
        <v>698</v>
      </c>
    </row>
    <row r="632" ht="11.25" customHeight="1">
      <c r="D632" s="149" t="s">
        <v>2324</v>
      </c>
      <c r="E632" s="150" t="s">
        <v>103</v>
      </c>
      <c r="F632" s="151" t="s">
        <v>2325</v>
      </c>
      <c r="G632" s="150" t="s">
        <v>2326</v>
      </c>
      <c r="H632" s="150" t="s">
        <v>2327</v>
      </c>
      <c r="I632" s="151"/>
      <c r="J632" s="126">
        <v>2</v>
      </c>
      <c r="K632" s="150"/>
      <c r="L632" s="229">
        <f>IF(("Reference probe"&lt;&gt;"Reference probe"),"N","Y")</f>
      </c>
      <c r="M632" s="172">
        <v>867</v>
      </c>
      <c r="N632" s="172">
        <v>520</v>
      </c>
      <c r="O632" s="172">
        <v>527</v>
      </c>
      <c r="P632" s="172">
        <v>556</v>
      </c>
      <c r="Q632" s="172">
        <v>562</v>
      </c>
      <c r="R632" s="172">
        <v>510</v>
      </c>
      <c r="S632" s="172">
        <v>528</v>
      </c>
      <c r="T632" s="172">
        <v>601</v>
      </c>
      <c r="U632" s="172">
        <v>527</v>
      </c>
      <c r="V632" s="172">
        <v>631</v>
      </c>
      <c r="W632" s="172">
        <v>471</v>
      </c>
      <c r="X632" s="172">
        <v>560</v>
      </c>
      <c r="Y632" s="172">
        <v>524</v>
      </c>
    </row>
    <row r="633" ht="11.25" customHeight="1">
      <c r="D633" s="149" t="s">
        <v>2328</v>
      </c>
      <c r="E633" s="150" t="s">
        <v>103</v>
      </c>
      <c r="F633" s="151" t="s">
        <v>2329</v>
      </c>
      <c r="G633" s="150" t="s">
        <v>2326</v>
      </c>
      <c r="H633" s="150" t="s">
        <v>2330</v>
      </c>
      <c r="I633" s="151"/>
      <c r="J633" s="126">
        <v>2</v>
      </c>
      <c r="K633" s="150"/>
      <c r="L633" s="229">
        <f>IF(("Reference probe"&lt;&gt;"Reference probe"),"N","Y")</f>
      </c>
      <c r="M633" s="172">
        <v>1068</v>
      </c>
      <c r="N633" s="172">
        <v>717</v>
      </c>
      <c r="O633" s="172">
        <v>752</v>
      </c>
      <c r="P633" s="172">
        <v>724</v>
      </c>
      <c r="Q633" s="172">
        <v>789</v>
      </c>
      <c r="R633" s="172">
        <v>676</v>
      </c>
      <c r="S633" s="172">
        <v>740</v>
      </c>
      <c r="T633" s="172">
        <v>809</v>
      </c>
      <c r="U633" s="172">
        <v>742</v>
      </c>
      <c r="V633" s="172">
        <v>726</v>
      </c>
      <c r="W633" s="172">
        <v>684</v>
      </c>
      <c r="X633" s="172">
        <v>710</v>
      </c>
      <c r="Y633" s="172">
        <v>752</v>
      </c>
    </row>
    <row r="634" ht="11.25" customHeight="1">
      <c r="D634" s="149" t="s">
        <v>2331</v>
      </c>
      <c r="E634" s="150" t="s">
        <v>103</v>
      </c>
      <c r="F634" s="151" t="s">
        <v>2332</v>
      </c>
      <c r="G634" s="150" t="s">
        <v>2333</v>
      </c>
      <c r="H634" s="150" t="s">
        <v>2334</v>
      </c>
      <c r="I634" s="151"/>
      <c r="J634" s="126">
        <v>2</v>
      </c>
      <c r="K634" s="150"/>
      <c r="L634" s="229">
        <f>IF(("Reference probe"&lt;&gt;"Reference probe"),"N","Y")</f>
      </c>
      <c r="M634" s="172">
        <v>934</v>
      </c>
      <c r="N634" s="172">
        <v>721</v>
      </c>
      <c r="O634" s="172">
        <v>623</v>
      </c>
      <c r="P634" s="172">
        <v>665</v>
      </c>
      <c r="Q634" s="172">
        <v>716</v>
      </c>
      <c r="R634" s="172">
        <v>620</v>
      </c>
      <c r="S634" s="172">
        <v>659</v>
      </c>
      <c r="T634" s="172">
        <v>711</v>
      </c>
      <c r="U634" s="172">
        <v>695</v>
      </c>
      <c r="V634" s="172">
        <v>664</v>
      </c>
      <c r="W634" s="172">
        <v>614</v>
      </c>
      <c r="X634" s="172">
        <v>594</v>
      </c>
      <c r="Y634" s="172">
        <v>656</v>
      </c>
    </row>
    <row r="635" ht="11.25" customHeight="1">
      <c r="D635" s="149" t="s">
        <v>2335</v>
      </c>
      <c r="E635" s="150" t="s">
        <v>103</v>
      </c>
      <c r="F635" s="151" t="s">
        <v>2336</v>
      </c>
      <c r="G635" s="150" t="s">
        <v>2337</v>
      </c>
      <c r="H635" s="150" t="s">
        <v>2338</v>
      </c>
      <c r="I635" s="151"/>
      <c r="J635" s="126">
        <v>2</v>
      </c>
      <c r="K635" s="150"/>
      <c r="L635" s="229">
        <f>IF(("Default"&lt;&gt;"Reference probe"),"N","Y")</f>
      </c>
      <c r="M635" s="172">
        <v>1299</v>
      </c>
      <c r="N635" s="172">
        <v>820</v>
      </c>
      <c r="O635" s="172">
        <v>825</v>
      </c>
      <c r="P635" s="172">
        <v>797</v>
      </c>
      <c r="Q635" s="172">
        <v>804</v>
      </c>
      <c r="R635" s="172">
        <v>836</v>
      </c>
      <c r="S635" s="172">
        <v>835</v>
      </c>
      <c r="T635" s="172">
        <v>898</v>
      </c>
      <c r="U635" s="172">
        <v>846</v>
      </c>
      <c r="V635" s="172">
        <v>961</v>
      </c>
      <c r="W635" s="172">
        <v>796</v>
      </c>
      <c r="X635" s="172">
        <v>786</v>
      </c>
      <c r="Y635" s="172">
        <v>819</v>
      </c>
    </row>
    <row r="636" ht="11.25" customHeight="1">
      <c r="D636" s="149" t="s">
        <v>2339</v>
      </c>
      <c r="E636" s="150" t="s">
        <v>103</v>
      </c>
      <c r="F636" s="151" t="s">
        <v>2340</v>
      </c>
      <c r="G636" s="150" t="s">
        <v>2337</v>
      </c>
      <c r="H636" s="150" t="s">
        <v>2341</v>
      </c>
      <c r="I636" s="151"/>
      <c r="J636" s="126">
        <v>2</v>
      </c>
      <c r="K636" s="150"/>
      <c r="L636" s="229">
        <f>IF(("Reference probe"&lt;&gt;"Reference probe"),"N","Y")</f>
      </c>
      <c r="M636" s="172">
        <v>850</v>
      </c>
      <c r="N636" s="172">
        <v>548</v>
      </c>
      <c r="O636" s="172">
        <v>545</v>
      </c>
      <c r="P636" s="172">
        <v>504</v>
      </c>
      <c r="Q636" s="172">
        <v>545</v>
      </c>
      <c r="R636" s="172">
        <v>524</v>
      </c>
      <c r="S636" s="172">
        <v>481</v>
      </c>
      <c r="T636" s="172">
        <v>548</v>
      </c>
      <c r="U636" s="172">
        <v>584</v>
      </c>
      <c r="V636" s="172">
        <v>598</v>
      </c>
      <c r="W636" s="172">
        <v>546</v>
      </c>
      <c r="X636" s="172">
        <v>530</v>
      </c>
      <c r="Y636" s="172">
        <v>524</v>
      </c>
    </row>
    <row r="637" ht="11.25" customHeight="1">
      <c r="D637" s="149" t="s">
        <v>2342</v>
      </c>
      <c r="E637" s="150" t="s">
        <v>103</v>
      </c>
      <c r="F637" s="151" t="s">
        <v>2343</v>
      </c>
      <c r="G637" s="150" t="s">
        <v>2344</v>
      </c>
      <c r="H637" s="150" t="s">
        <v>2345</v>
      </c>
      <c r="I637" s="151"/>
      <c r="J637" s="126">
        <v>2</v>
      </c>
      <c r="K637" s="150"/>
      <c r="L637" s="229">
        <f>IF(("Reference probe"&lt;&gt;"Reference probe"),"N","Y")</f>
      </c>
      <c r="M637" s="172">
        <v>1027</v>
      </c>
      <c r="N637" s="172">
        <v>632</v>
      </c>
      <c r="O637" s="172">
        <v>674</v>
      </c>
      <c r="P637" s="172">
        <v>641</v>
      </c>
      <c r="Q637" s="172">
        <v>689</v>
      </c>
      <c r="R637" s="172">
        <v>624</v>
      </c>
      <c r="S637" s="172">
        <v>616</v>
      </c>
      <c r="T637" s="172">
        <v>641</v>
      </c>
      <c r="U637" s="172">
        <v>655</v>
      </c>
      <c r="V637" s="172">
        <v>657</v>
      </c>
      <c r="W637" s="172">
        <v>602</v>
      </c>
      <c r="X637" s="172">
        <v>684</v>
      </c>
      <c r="Y637" s="172">
        <v>623</v>
      </c>
    </row>
    <row r="638" ht="11.25" customHeight="1">
      <c r="D638" s="149" t="s">
        <v>2346</v>
      </c>
      <c r="E638" s="150" t="s">
        <v>103</v>
      </c>
      <c r="F638" s="151" t="s">
        <v>2347</v>
      </c>
      <c r="G638" s="150" t="s">
        <v>2348</v>
      </c>
      <c r="H638" s="150" t="s">
        <v>2349</v>
      </c>
      <c r="I638" s="151"/>
      <c r="J638" s="126">
        <v>2</v>
      </c>
      <c r="K638" s="150"/>
      <c r="L638" s="229">
        <f>IF(("Default"&lt;&gt;"Reference probe"),"N","Y")</f>
      </c>
      <c r="M638" s="172">
        <v>1114</v>
      </c>
      <c r="N638" s="172">
        <v>748</v>
      </c>
      <c r="O638" s="172">
        <v>700</v>
      </c>
      <c r="P638" s="172">
        <v>675</v>
      </c>
      <c r="Q638" s="172">
        <v>726</v>
      </c>
      <c r="R638" s="172">
        <v>673</v>
      </c>
      <c r="S638" s="172">
        <v>733</v>
      </c>
      <c r="T638" s="172">
        <v>805</v>
      </c>
      <c r="U638" s="172">
        <v>751</v>
      </c>
      <c r="V638" s="172">
        <v>827</v>
      </c>
      <c r="W638" s="172">
        <v>652</v>
      </c>
      <c r="X638" s="172">
        <v>748</v>
      </c>
      <c r="Y638" s="172">
        <v>685</v>
      </c>
    </row>
    <row r="639" ht="11.25" customHeight="1">
      <c r="D639" s="149" t="s">
        <v>2350</v>
      </c>
      <c r="E639" s="150" t="s">
        <v>103</v>
      </c>
      <c r="F639" s="151" t="s">
        <v>2351</v>
      </c>
      <c r="G639" s="150" t="s">
        <v>2352</v>
      </c>
      <c r="H639" s="150" t="s">
        <v>2353</v>
      </c>
      <c r="I639" s="151"/>
      <c r="J639" s="126">
        <v>2</v>
      </c>
      <c r="K639" s="150"/>
      <c r="L639" s="229">
        <f>IF(("Reference probe"&lt;&gt;"Reference probe"),"N","Y")</f>
      </c>
      <c r="M639" s="172">
        <v>994</v>
      </c>
      <c r="N639" s="172">
        <v>702</v>
      </c>
      <c r="O639" s="172">
        <v>748</v>
      </c>
      <c r="P639" s="172">
        <v>646</v>
      </c>
      <c r="Q639" s="172">
        <v>741</v>
      </c>
      <c r="R639" s="172">
        <v>683</v>
      </c>
      <c r="S639" s="172">
        <v>724</v>
      </c>
      <c r="T639" s="172">
        <v>795</v>
      </c>
      <c r="U639" s="172">
        <v>701</v>
      </c>
      <c r="V639" s="172">
        <v>774</v>
      </c>
      <c r="W639" s="172">
        <v>624</v>
      </c>
      <c r="X639" s="172">
        <v>672</v>
      </c>
      <c r="Y639" s="172">
        <v>740</v>
      </c>
    </row>
    <row r="640" ht="11.25" customHeight="1">
      <c r="D640" s="149" t="s">
        <v>2354</v>
      </c>
      <c r="E640" s="150" t="s">
        <v>103</v>
      </c>
      <c r="F640" s="151" t="s">
        <v>2355</v>
      </c>
      <c r="G640" s="150" t="s">
        <v>2356</v>
      </c>
      <c r="H640" s="150" t="s">
        <v>2357</v>
      </c>
      <c r="I640" s="151"/>
      <c r="J640" s="126">
        <v>2</v>
      </c>
      <c r="K640" s="150"/>
      <c r="L640" s="229">
        <f>IF(("Reference probe"&lt;&gt;"Reference probe"),"N","Y")</f>
      </c>
      <c r="M640" s="172">
        <v>951</v>
      </c>
      <c r="N640" s="172">
        <v>702</v>
      </c>
      <c r="O640" s="172">
        <v>677</v>
      </c>
      <c r="P640" s="172">
        <v>616</v>
      </c>
      <c r="Q640" s="172">
        <v>690</v>
      </c>
      <c r="R640" s="172">
        <v>681</v>
      </c>
      <c r="S640" s="172">
        <v>643</v>
      </c>
      <c r="T640" s="172">
        <v>778</v>
      </c>
      <c r="U640" s="172">
        <v>718</v>
      </c>
      <c r="V640" s="172">
        <v>690</v>
      </c>
      <c r="W640" s="172">
        <v>649</v>
      </c>
      <c r="X640" s="172">
        <v>713</v>
      </c>
      <c r="Y640" s="172">
        <v>688</v>
      </c>
    </row>
    <row r="641" ht="11.25" customHeight="1">
      <c r="D641" s="149" t="s">
        <v>2358</v>
      </c>
      <c r="E641" s="150" t="s">
        <v>103</v>
      </c>
      <c r="F641" s="151" t="s">
        <v>2359</v>
      </c>
      <c r="G641" s="150" t="s">
        <v>2356</v>
      </c>
      <c r="H641" s="150" t="s">
        <v>2360</v>
      </c>
      <c r="I641" s="151"/>
      <c r="J641" s="126">
        <v>2</v>
      </c>
      <c r="K641" s="150"/>
      <c r="L641" s="229">
        <f>IF(("Reference probe"&lt;&gt;"Reference probe"),"N","Y")</f>
      </c>
      <c r="M641" s="172">
        <v>1213</v>
      </c>
      <c r="N641" s="172">
        <v>841</v>
      </c>
      <c r="O641" s="172">
        <v>740</v>
      </c>
      <c r="P641" s="172">
        <v>811</v>
      </c>
      <c r="Q641" s="172">
        <v>773</v>
      </c>
      <c r="R641" s="172">
        <v>747</v>
      </c>
      <c r="S641" s="172">
        <v>762</v>
      </c>
      <c r="T641" s="172">
        <v>901</v>
      </c>
      <c r="U641" s="172">
        <v>832</v>
      </c>
      <c r="V641" s="172">
        <v>828</v>
      </c>
      <c r="W641" s="172">
        <v>751</v>
      </c>
      <c r="X641" s="172">
        <v>798</v>
      </c>
      <c r="Y641" s="172">
        <v>747</v>
      </c>
    </row>
    <row r="642" ht="11.25" customHeight="1">
      <c r="D642" s="149" t="s">
        <v>2361</v>
      </c>
      <c r="E642" s="150" t="s">
        <v>103</v>
      </c>
      <c r="F642" s="151" t="s">
        <v>2362</v>
      </c>
      <c r="G642" s="150" t="s">
        <v>2363</v>
      </c>
      <c r="H642" s="150" t="s">
        <v>2364</v>
      </c>
      <c r="I642" s="151"/>
      <c r="J642" s="126">
        <v>2</v>
      </c>
      <c r="K642" s="150"/>
      <c r="L642" s="229">
        <f>IF(("Reference probe"&lt;&gt;"Reference probe"),"N","Y")</f>
      </c>
      <c r="M642" s="172">
        <v>998</v>
      </c>
      <c r="N642" s="172">
        <v>715</v>
      </c>
      <c r="O642" s="172">
        <v>681</v>
      </c>
      <c r="P642" s="172">
        <v>664</v>
      </c>
      <c r="Q642" s="172">
        <v>703</v>
      </c>
      <c r="R642" s="172">
        <v>682</v>
      </c>
      <c r="S642" s="172">
        <v>609</v>
      </c>
      <c r="T642" s="172">
        <v>747</v>
      </c>
      <c r="U642" s="172">
        <v>806</v>
      </c>
      <c r="V642" s="172">
        <v>782</v>
      </c>
      <c r="W642" s="172">
        <v>656</v>
      </c>
      <c r="X642" s="172">
        <v>729</v>
      </c>
      <c r="Y642" s="172">
        <v>738</v>
      </c>
    </row>
    <row r="643" ht="11.25" customHeight="1">
      <c r="D643" s="149" t="s">
        <v>2365</v>
      </c>
      <c r="E643" s="150" t="s">
        <v>103</v>
      </c>
      <c r="F643" s="151" t="s">
        <v>2366</v>
      </c>
      <c r="G643" s="150" t="s">
        <v>2367</v>
      </c>
      <c r="H643" s="150" t="s">
        <v>2368</v>
      </c>
      <c r="I643" s="151"/>
      <c r="J643" s="126">
        <v>2</v>
      </c>
      <c r="K643" s="150"/>
      <c r="L643" s="229">
        <f>IF(("Reference probe"&lt;&gt;"Reference probe"),"N","Y")</f>
      </c>
      <c r="M643" s="172">
        <v>1045</v>
      </c>
      <c r="N643" s="172">
        <v>723</v>
      </c>
      <c r="O643" s="172">
        <v>734</v>
      </c>
      <c r="P643" s="172">
        <v>647</v>
      </c>
      <c r="Q643" s="172">
        <v>732</v>
      </c>
      <c r="R643" s="172">
        <v>661</v>
      </c>
      <c r="S643" s="172">
        <v>590</v>
      </c>
      <c r="T643" s="172">
        <v>726</v>
      </c>
      <c r="U643" s="172">
        <v>644</v>
      </c>
      <c r="V643" s="172">
        <v>716</v>
      </c>
      <c r="W643" s="172">
        <v>697</v>
      </c>
      <c r="X643" s="172">
        <v>665</v>
      </c>
      <c r="Y643" s="172">
        <v>732</v>
      </c>
    </row>
    <row r="644" ht="11.25" customHeight="1">
      <c r="D644" s="149" t="s">
        <v>2369</v>
      </c>
      <c r="E644" s="150" t="s">
        <v>103</v>
      </c>
      <c r="F644" s="151" t="s">
        <v>2370</v>
      </c>
      <c r="G644" s="150" t="s">
        <v>2371</v>
      </c>
      <c r="H644" s="150" t="s">
        <v>2372</v>
      </c>
      <c r="I644" s="151"/>
      <c r="J644" s="126">
        <v>2</v>
      </c>
      <c r="K644" s="150"/>
      <c r="L644" s="229">
        <f>IF(("Reference probe"&lt;&gt;"Reference probe"),"N","Y")</f>
      </c>
      <c r="M644" s="172">
        <v>1241</v>
      </c>
      <c r="N644" s="172">
        <v>779</v>
      </c>
      <c r="O644" s="172">
        <v>711</v>
      </c>
      <c r="P644" s="172">
        <v>751</v>
      </c>
      <c r="Q644" s="172">
        <v>767</v>
      </c>
      <c r="R644" s="172">
        <v>710</v>
      </c>
      <c r="S644" s="172">
        <v>733</v>
      </c>
      <c r="T644" s="172">
        <v>769</v>
      </c>
      <c r="U644" s="172">
        <v>829</v>
      </c>
      <c r="V644" s="172">
        <v>813</v>
      </c>
      <c r="W644" s="172">
        <v>740</v>
      </c>
      <c r="X644" s="172">
        <v>732</v>
      </c>
      <c r="Y644" s="172">
        <v>860</v>
      </c>
    </row>
    <row r="645" ht="11.25" customHeight="1">
      <c r="D645" s="149" t="s">
        <v>2373</v>
      </c>
      <c r="E645" s="150" t="s">
        <v>103</v>
      </c>
      <c r="F645" s="151" t="s">
        <v>2374</v>
      </c>
      <c r="G645" s="150" t="s">
        <v>2375</v>
      </c>
      <c r="H645" s="150" t="s">
        <v>2376</v>
      </c>
      <c r="I645" s="151"/>
      <c r="J645" s="126">
        <v>2</v>
      </c>
      <c r="K645" s="150"/>
      <c r="L645" s="229">
        <f>IF(("Reference probe"&lt;&gt;"Reference probe"),"N","Y")</f>
      </c>
      <c r="M645" s="172">
        <v>1081</v>
      </c>
      <c r="N645" s="172">
        <v>773</v>
      </c>
      <c r="O645" s="172">
        <v>774</v>
      </c>
      <c r="P645" s="172">
        <v>711</v>
      </c>
      <c r="Q645" s="172">
        <v>734</v>
      </c>
      <c r="R645" s="172">
        <v>738</v>
      </c>
      <c r="S645" s="172">
        <v>759</v>
      </c>
      <c r="T645" s="172">
        <v>783</v>
      </c>
      <c r="U645" s="172">
        <v>810</v>
      </c>
      <c r="V645" s="172">
        <v>852</v>
      </c>
      <c r="W645" s="172">
        <v>735</v>
      </c>
      <c r="X645" s="172">
        <v>745</v>
      </c>
      <c r="Y645" s="172">
        <v>801</v>
      </c>
    </row>
    <row r="646" ht="11.25" customHeight="1">
      <c r="D646" s="149" t="s">
        <v>2377</v>
      </c>
      <c r="E646" s="150" t="s">
        <v>103</v>
      </c>
      <c r="F646" s="151" t="s">
        <v>2378</v>
      </c>
      <c r="G646" s="150" t="s">
        <v>2379</v>
      </c>
      <c r="H646" s="150" t="s">
        <v>2380</v>
      </c>
      <c r="I646" s="151"/>
      <c r="J646" s="126">
        <v>2</v>
      </c>
      <c r="K646" s="150"/>
      <c r="L646" s="229">
        <f>IF(("Default"&lt;&gt;"Reference probe"),"N","Y")</f>
      </c>
      <c r="M646" s="172">
        <v>1182</v>
      </c>
      <c r="N646" s="172">
        <v>826</v>
      </c>
      <c r="O646" s="172">
        <v>802</v>
      </c>
      <c r="P646" s="172">
        <v>727</v>
      </c>
      <c r="Q646" s="172">
        <v>786</v>
      </c>
      <c r="R646" s="172">
        <v>786</v>
      </c>
      <c r="S646" s="172">
        <v>771</v>
      </c>
      <c r="T646" s="172">
        <v>820</v>
      </c>
      <c r="U646" s="172">
        <v>871</v>
      </c>
      <c r="V646" s="172">
        <v>847</v>
      </c>
      <c r="W646" s="172">
        <v>754</v>
      </c>
      <c r="X646" s="172">
        <v>829</v>
      </c>
      <c r="Y646" s="172">
        <v>759</v>
      </c>
    </row>
    <row r="647" ht="11.25" customHeight="1">
      <c r="D647" s="149" t="s">
        <v>2381</v>
      </c>
      <c r="E647" s="150" t="s">
        <v>103</v>
      </c>
      <c r="F647" s="151" t="s">
        <v>2382</v>
      </c>
      <c r="G647" s="150" t="s">
        <v>2383</v>
      </c>
      <c r="H647" s="150" t="s">
        <v>2384</v>
      </c>
      <c r="I647" s="151"/>
      <c r="J647" s="126">
        <v>2</v>
      </c>
      <c r="K647" s="150"/>
      <c r="L647" s="229">
        <f>IF(("Reference probe"&lt;&gt;"Reference probe"),"N","Y")</f>
      </c>
      <c r="M647" s="172">
        <v>1036</v>
      </c>
      <c r="N647" s="172">
        <v>658</v>
      </c>
      <c r="O647" s="172">
        <v>691</v>
      </c>
      <c r="P647" s="172">
        <v>636</v>
      </c>
      <c r="Q647" s="172">
        <v>696</v>
      </c>
      <c r="R647" s="172">
        <v>641</v>
      </c>
      <c r="S647" s="172">
        <v>586</v>
      </c>
      <c r="T647" s="172">
        <v>754</v>
      </c>
      <c r="U647" s="172">
        <v>678</v>
      </c>
      <c r="V647" s="172">
        <v>668</v>
      </c>
      <c r="W647" s="172">
        <v>621</v>
      </c>
      <c r="X647" s="172">
        <v>646</v>
      </c>
      <c r="Y647" s="172">
        <v>687</v>
      </c>
    </row>
    <row r="648" ht="11.25" customHeight="1">
      <c r="D648" s="149" t="s">
        <v>2385</v>
      </c>
      <c r="E648" s="150" t="s">
        <v>103</v>
      </c>
      <c r="F648" s="151" t="s">
        <v>2386</v>
      </c>
      <c r="G648" s="150" t="s">
        <v>2387</v>
      </c>
      <c r="H648" s="150" t="s">
        <v>2388</v>
      </c>
      <c r="I648" s="151"/>
      <c r="J648" s="126">
        <v>2</v>
      </c>
      <c r="K648" s="150"/>
      <c r="L648" s="229">
        <f>IF(("Reference probe"&lt;&gt;"Reference probe"),"N","Y")</f>
      </c>
      <c r="M648" s="172">
        <v>1025</v>
      </c>
      <c r="N648" s="172">
        <v>763</v>
      </c>
      <c r="O648" s="172">
        <v>675</v>
      </c>
      <c r="P648" s="172">
        <v>634</v>
      </c>
      <c r="Q648" s="172">
        <v>682</v>
      </c>
      <c r="R648" s="172">
        <v>644</v>
      </c>
      <c r="S648" s="172">
        <v>694</v>
      </c>
      <c r="T648" s="172">
        <v>725</v>
      </c>
      <c r="U648" s="172">
        <v>681</v>
      </c>
      <c r="V648" s="172">
        <v>726</v>
      </c>
      <c r="W648" s="172">
        <v>629</v>
      </c>
      <c r="X648" s="172">
        <v>668</v>
      </c>
      <c r="Y648" s="172">
        <v>693</v>
      </c>
    </row>
    <row r="649" ht="11.25" customHeight="1">
      <c r="D649" s="149" t="s">
        <v>2389</v>
      </c>
      <c r="E649" s="150" t="s">
        <v>103</v>
      </c>
      <c r="F649" s="151" t="s">
        <v>2390</v>
      </c>
      <c r="G649" s="150" t="s">
        <v>2391</v>
      </c>
      <c r="H649" s="150" t="s">
        <v>2392</v>
      </c>
      <c r="I649" s="151"/>
      <c r="J649" s="126">
        <v>2</v>
      </c>
      <c r="K649" s="150"/>
      <c r="L649" s="229">
        <f>IF(("Reference probe"&lt;&gt;"Reference probe"),"N","Y")</f>
      </c>
      <c r="M649" s="172">
        <v>1101</v>
      </c>
      <c r="N649" s="172">
        <v>725</v>
      </c>
      <c r="O649" s="172">
        <v>735</v>
      </c>
      <c r="P649" s="172">
        <v>642</v>
      </c>
      <c r="Q649" s="172">
        <v>746</v>
      </c>
      <c r="R649" s="172">
        <v>718</v>
      </c>
      <c r="S649" s="172">
        <v>628</v>
      </c>
      <c r="T649" s="172">
        <v>770</v>
      </c>
      <c r="U649" s="172">
        <v>685</v>
      </c>
      <c r="V649" s="172">
        <v>777</v>
      </c>
      <c r="W649" s="172">
        <v>663</v>
      </c>
      <c r="X649" s="172">
        <v>691</v>
      </c>
      <c r="Y649" s="172">
        <v>749</v>
      </c>
    </row>
    <row r="650" ht="11.25" customHeight="1">
      <c r="D650" s="149" t="s">
        <v>2393</v>
      </c>
      <c r="E650" s="150" t="s">
        <v>103</v>
      </c>
      <c r="F650" s="151" t="s">
        <v>2394</v>
      </c>
      <c r="G650" s="150" t="s">
        <v>2391</v>
      </c>
      <c r="H650" s="150" t="s">
        <v>2395</v>
      </c>
      <c r="I650" s="151"/>
      <c r="J650" s="126">
        <v>2</v>
      </c>
      <c r="K650" s="150"/>
      <c r="L650" s="229">
        <f>IF(("Reference probe"&lt;&gt;"Reference probe"),"N","Y")</f>
      </c>
      <c r="M650" s="172">
        <v>1067</v>
      </c>
      <c r="N650" s="172">
        <v>822</v>
      </c>
      <c r="O650" s="172">
        <v>742</v>
      </c>
      <c r="P650" s="172">
        <v>687</v>
      </c>
      <c r="Q650" s="172">
        <v>702</v>
      </c>
      <c r="R650" s="172">
        <v>678</v>
      </c>
      <c r="S650" s="172">
        <v>646</v>
      </c>
      <c r="T650" s="172">
        <v>725</v>
      </c>
      <c r="U650" s="172">
        <v>727</v>
      </c>
      <c r="V650" s="172">
        <v>767</v>
      </c>
      <c r="W650" s="172">
        <v>730</v>
      </c>
      <c r="X650" s="172">
        <v>656</v>
      </c>
      <c r="Y650" s="172">
        <v>705</v>
      </c>
    </row>
    <row r="651" ht="11.25" customHeight="1">
      <c r="D651" s="149" t="s">
        <v>2396</v>
      </c>
      <c r="E651" s="150" t="s">
        <v>103</v>
      </c>
      <c r="F651" s="151" t="s">
        <v>2397</v>
      </c>
      <c r="G651" s="150" t="s">
        <v>2398</v>
      </c>
      <c r="H651" s="150" t="s">
        <v>2399</v>
      </c>
      <c r="I651" s="151"/>
      <c r="J651" s="126">
        <v>2</v>
      </c>
      <c r="K651" s="150"/>
      <c r="L651" s="229">
        <f>IF(("Reference probe"&lt;&gt;"Reference probe"),"N","Y")</f>
      </c>
      <c r="M651" s="172">
        <v>971</v>
      </c>
      <c r="N651" s="172">
        <v>661</v>
      </c>
      <c r="O651" s="172">
        <v>678</v>
      </c>
      <c r="P651" s="172">
        <v>685</v>
      </c>
      <c r="Q651" s="172">
        <v>707</v>
      </c>
      <c r="R651" s="172">
        <v>660</v>
      </c>
      <c r="S651" s="172">
        <v>645</v>
      </c>
      <c r="T651" s="172">
        <v>702</v>
      </c>
      <c r="U651" s="172">
        <v>713</v>
      </c>
      <c r="V651" s="172">
        <v>734</v>
      </c>
      <c r="W651" s="172">
        <v>611</v>
      </c>
      <c r="X651" s="172">
        <v>644</v>
      </c>
      <c r="Y651" s="172">
        <v>650</v>
      </c>
    </row>
    <row r="652" ht="11.25" customHeight="1">
      <c r="D652" s="149" t="s">
        <v>2400</v>
      </c>
      <c r="E652" s="150" t="s">
        <v>103</v>
      </c>
      <c r="F652" s="151" t="s">
        <v>2401</v>
      </c>
      <c r="G652" s="150" t="s">
        <v>2398</v>
      </c>
      <c r="H652" s="150" t="s">
        <v>2402</v>
      </c>
      <c r="I652" s="151"/>
      <c r="J652" s="126">
        <v>2</v>
      </c>
      <c r="K652" s="150"/>
      <c r="L652" s="229">
        <f>IF(("Reference probe"&lt;&gt;"Reference probe"),"N","Y")</f>
      </c>
      <c r="M652" s="172">
        <v>1245</v>
      </c>
      <c r="N652" s="172">
        <v>780</v>
      </c>
      <c r="O652" s="172">
        <v>773</v>
      </c>
      <c r="P652" s="172">
        <v>727</v>
      </c>
      <c r="Q652" s="172">
        <v>823</v>
      </c>
      <c r="R652" s="172">
        <v>733</v>
      </c>
      <c r="S652" s="172">
        <v>723</v>
      </c>
      <c r="T652" s="172">
        <v>848</v>
      </c>
      <c r="U652" s="172">
        <v>800</v>
      </c>
      <c r="V652" s="172">
        <v>862</v>
      </c>
      <c r="W652" s="172">
        <v>673</v>
      </c>
      <c r="X652" s="172">
        <v>809</v>
      </c>
      <c r="Y652" s="172">
        <v>793</v>
      </c>
    </row>
    <row r="653" ht="11.25" customHeight="1">
      <c r="D653" s="149" t="s">
        <v>2403</v>
      </c>
      <c r="E653" s="150" t="s">
        <v>103</v>
      </c>
      <c r="F653" s="151" t="s">
        <v>2404</v>
      </c>
      <c r="G653" s="150" t="s">
        <v>2405</v>
      </c>
      <c r="H653" s="150" t="s">
        <v>2406</v>
      </c>
      <c r="I653" s="151"/>
      <c r="J653" s="126">
        <v>2</v>
      </c>
      <c r="K653" s="150"/>
      <c r="L653" s="229">
        <f>IF(("Reference probe"&lt;&gt;"Reference probe"),"N","Y")</f>
      </c>
      <c r="M653" s="172">
        <v>1085</v>
      </c>
      <c r="N653" s="172">
        <v>748</v>
      </c>
      <c r="O653" s="172">
        <v>668</v>
      </c>
      <c r="P653" s="172">
        <v>630</v>
      </c>
      <c r="Q653" s="172">
        <v>750</v>
      </c>
      <c r="R653" s="172">
        <v>591</v>
      </c>
      <c r="S653" s="172">
        <v>666</v>
      </c>
      <c r="T653" s="172">
        <v>690</v>
      </c>
      <c r="U653" s="172">
        <v>709</v>
      </c>
      <c r="V653" s="172">
        <v>724</v>
      </c>
      <c r="W653" s="172">
        <v>642</v>
      </c>
      <c r="X653" s="172">
        <v>701</v>
      </c>
      <c r="Y653" s="172">
        <v>730</v>
      </c>
    </row>
    <row r="654" ht="11.25" customHeight="1">
      <c r="D654" s="149" t="s">
        <v>2407</v>
      </c>
      <c r="E654" s="150" t="s">
        <v>103</v>
      </c>
      <c r="F654" s="151" t="s">
        <v>2408</v>
      </c>
      <c r="G654" s="150" t="s">
        <v>2409</v>
      </c>
      <c r="H654" s="150" t="s">
        <v>2410</v>
      </c>
      <c r="I654" s="151"/>
      <c r="J654" s="126">
        <v>2</v>
      </c>
      <c r="K654" s="150"/>
      <c r="L654" s="229">
        <f>IF(("Reference probe"&lt;&gt;"Reference probe"),"N","Y")</f>
      </c>
      <c r="M654" s="172">
        <v>948</v>
      </c>
      <c r="N654" s="172">
        <v>580</v>
      </c>
      <c r="O654" s="172">
        <v>591</v>
      </c>
      <c r="P654" s="172">
        <v>512</v>
      </c>
      <c r="Q654" s="172">
        <v>621</v>
      </c>
      <c r="R654" s="172">
        <v>543</v>
      </c>
      <c r="S654" s="172">
        <v>553</v>
      </c>
      <c r="T654" s="172">
        <v>690</v>
      </c>
      <c r="U654" s="172">
        <v>591</v>
      </c>
      <c r="V654" s="172">
        <v>639</v>
      </c>
      <c r="W654" s="172">
        <v>590</v>
      </c>
      <c r="X654" s="172">
        <v>569</v>
      </c>
      <c r="Y654" s="172">
        <v>575</v>
      </c>
    </row>
    <row r="655" ht="11.25" customHeight="1">
      <c r="D655" s="149" t="s">
        <v>2411</v>
      </c>
      <c r="E655" s="150" t="s">
        <v>103</v>
      </c>
      <c r="F655" s="151" t="s">
        <v>2412</v>
      </c>
      <c r="G655" s="150" t="s">
        <v>2409</v>
      </c>
      <c r="H655" s="150" t="s">
        <v>2413</v>
      </c>
      <c r="I655" s="151"/>
      <c r="J655" s="126">
        <v>2</v>
      </c>
      <c r="K655" s="150"/>
      <c r="L655" s="229">
        <f>IF(("Reference probe"&lt;&gt;"Reference probe"),"N","Y")</f>
      </c>
      <c r="M655" s="172">
        <v>1051</v>
      </c>
      <c r="N655" s="172">
        <v>743</v>
      </c>
      <c r="O655" s="172">
        <v>737</v>
      </c>
      <c r="P655" s="172">
        <v>718</v>
      </c>
      <c r="Q655" s="172">
        <v>760</v>
      </c>
      <c r="R655" s="172">
        <v>656</v>
      </c>
      <c r="S655" s="172">
        <v>722</v>
      </c>
      <c r="T655" s="172">
        <v>763</v>
      </c>
      <c r="U655" s="172">
        <v>826</v>
      </c>
      <c r="V655" s="172">
        <v>769</v>
      </c>
      <c r="W655" s="172">
        <v>710</v>
      </c>
      <c r="X655" s="172">
        <v>765</v>
      </c>
      <c r="Y655" s="172">
        <v>731</v>
      </c>
    </row>
    <row r="656" ht="11.25" customHeight="1">
      <c r="D656" s="149" t="s">
        <v>2414</v>
      </c>
      <c r="E656" s="150" t="s">
        <v>103</v>
      </c>
      <c r="F656" s="151" t="s">
        <v>2415</v>
      </c>
      <c r="G656" s="150" t="s">
        <v>2416</v>
      </c>
      <c r="H656" s="150" t="s">
        <v>2417</v>
      </c>
      <c r="I656" s="151"/>
      <c r="J656" s="126">
        <v>2</v>
      </c>
      <c r="K656" s="150"/>
      <c r="L656" s="229">
        <f>IF(("Reference probe"&lt;&gt;"Reference probe"),"N","Y")</f>
      </c>
      <c r="M656" s="172">
        <v>1470</v>
      </c>
      <c r="N656" s="172">
        <v>962</v>
      </c>
      <c r="O656" s="172">
        <v>886</v>
      </c>
      <c r="P656" s="172">
        <v>910</v>
      </c>
      <c r="Q656" s="172">
        <v>957</v>
      </c>
      <c r="R656" s="172">
        <v>921</v>
      </c>
      <c r="S656" s="172">
        <v>895</v>
      </c>
      <c r="T656" s="172">
        <v>975</v>
      </c>
      <c r="U656" s="172">
        <v>993</v>
      </c>
      <c r="V656" s="172">
        <v>1033</v>
      </c>
      <c r="W656" s="172">
        <v>871</v>
      </c>
      <c r="X656" s="172">
        <v>959</v>
      </c>
      <c r="Y656" s="172">
        <v>941</v>
      </c>
    </row>
    <row r="657" ht="11.25" customHeight="1">
      <c r="D657" s="149" t="s">
        <v>2418</v>
      </c>
      <c r="E657" s="150" t="s">
        <v>103</v>
      </c>
      <c r="F657" s="151" t="s">
        <v>2419</v>
      </c>
      <c r="G657" s="150" t="s">
        <v>2420</v>
      </c>
      <c r="H657" s="150" t="s">
        <v>2421</v>
      </c>
      <c r="I657" s="151"/>
      <c r="J657" s="126">
        <v>2</v>
      </c>
      <c r="K657" s="150"/>
      <c r="L657" s="229">
        <f>IF(("Reference probe"&lt;&gt;"Reference probe"),"N","Y")</f>
      </c>
      <c r="M657" s="172">
        <v>1181</v>
      </c>
      <c r="N657" s="172">
        <v>777</v>
      </c>
      <c r="O657" s="172">
        <v>718</v>
      </c>
      <c r="P657" s="172">
        <v>752</v>
      </c>
      <c r="Q657" s="172">
        <v>805</v>
      </c>
      <c r="R657" s="172">
        <v>678</v>
      </c>
      <c r="S657" s="172">
        <v>730</v>
      </c>
      <c r="T657" s="172">
        <v>794</v>
      </c>
      <c r="U657" s="172">
        <v>812</v>
      </c>
      <c r="V657" s="172">
        <v>757</v>
      </c>
      <c r="W657" s="172">
        <v>692</v>
      </c>
      <c r="X657" s="172">
        <v>754</v>
      </c>
      <c r="Y657" s="172">
        <v>731</v>
      </c>
    </row>
    <row r="658" ht="11.25" customHeight="1">
      <c r="D658" s="149" t="s">
        <v>2422</v>
      </c>
      <c r="E658" s="150" t="s">
        <v>103</v>
      </c>
      <c r="F658" s="151" t="s">
        <v>2423</v>
      </c>
      <c r="G658" s="150" t="s">
        <v>2420</v>
      </c>
      <c r="H658" s="150" t="s">
        <v>2424</v>
      </c>
      <c r="I658" s="151"/>
      <c r="J658" s="126">
        <v>2</v>
      </c>
      <c r="K658" s="150"/>
      <c r="L658" s="229">
        <f>IF(("Default"&lt;&gt;"Reference probe"),"N","Y")</f>
      </c>
      <c r="M658" s="172">
        <v>980</v>
      </c>
      <c r="N658" s="172">
        <v>720</v>
      </c>
      <c r="O658" s="172">
        <v>647</v>
      </c>
      <c r="P658" s="172">
        <v>665</v>
      </c>
      <c r="Q658" s="172">
        <v>702</v>
      </c>
      <c r="R658" s="172">
        <v>627</v>
      </c>
      <c r="S658" s="172">
        <v>638</v>
      </c>
      <c r="T658" s="172">
        <v>770</v>
      </c>
      <c r="U658" s="172">
        <v>672</v>
      </c>
      <c r="V658" s="172">
        <v>655</v>
      </c>
      <c r="W658" s="172">
        <v>628</v>
      </c>
      <c r="X658" s="172">
        <v>637</v>
      </c>
      <c r="Y658" s="172">
        <v>676</v>
      </c>
    </row>
    <row r="659" ht="11.25" customHeight="1">
      <c r="D659" s="149" t="s">
        <v>2425</v>
      </c>
      <c r="E659" s="150" t="s">
        <v>103</v>
      </c>
      <c r="F659" s="151" t="s">
        <v>2426</v>
      </c>
      <c r="G659" s="150" t="s">
        <v>2420</v>
      </c>
      <c r="H659" s="150" t="s">
        <v>2427</v>
      </c>
      <c r="I659" s="151"/>
      <c r="J659" s="126">
        <v>2</v>
      </c>
      <c r="K659" s="150"/>
      <c r="L659" s="229">
        <f>IF(("Reference probe"&lt;&gt;"Reference probe"),"N","Y")</f>
      </c>
      <c r="M659" s="172">
        <v>1083</v>
      </c>
      <c r="N659" s="172">
        <v>776</v>
      </c>
      <c r="O659" s="172">
        <v>699</v>
      </c>
      <c r="P659" s="172">
        <v>672</v>
      </c>
      <c r="Q659" s="172">
        <v>767</v>
      </c>
      <c r="R659" s="172">
        <v>694</v>
      </c>
      <c r="S659" s="172">
        <v>731</v>
      </c>
      <c r="T659" s="172">
        <v>776</v>
      </c>
      <c r="U659" s="172">
        <v>794</v>
      </c>
      <c r="V659" s="172">
        <v>732</v>
      </c>
      <c r="W659" s="172">
        <v>699</v>
      </c>
      <c r="X659" s="172">
        <v>671</v>
      </c>
      <c r="Y659" s="172">
        <v>654</v>
      </c>
    </row>
    <row r="660" ht="11.25" customHeight="1">
      <c r="D660" s="149" t="s">
        <v>2428</v>
      </c>
      <c r="E660" s="150" t="s">
        <v>103</v>
      </c>
      <c r="F660" s="151" t="s">
        <v>2429</v>
      </c>
      <c r="G660" s="150" t="s">
        <v>2430</v>
      </c>
      <c r="H660" s="150" t="s">
        <v>2431</v>
      </c>
      <c r="I660" s="151"/>
      <c r="J660" s="126">
        <v>2</v>
      </c>
      <c r="K660" s="150"/>
      <c r="L660" s="229">
        <f>IF(("Reference probe"&lt;&gt;"Reference probe"),"N","Y")</f>
      </c>
      <c r="M660" s="172">
        <v>1004</v>
      </c>
      <c r="N660" s="172">
        <v>656</v>
      </c>
      <c r="O660" s="172">
        <v>623</v>
      </c>
      <c r="P660" s="172">
        <v>632</v>
      </c>
      <c r="Q660" s="172">
        <v>668</v>
      </c>
      <c r="R660" s="172">
        <v>656</v>
      </c>
      <c r="S660" s="172">
        <v>599</v>
      </c>
      <c r="T660" s="172">
        <v>719</v>
      </c>
      <c r="U660" s="172">
        <v>695</v>
      </c>
      <c r="V660" s="172">
        <v>725</v>
      </c>
      <c r="W660" s="172">
        <v>569</v>
      </c>
      <c r="X660" s="172">
        <v>692</v>
      </c>
      <c r="Y660" s="172">
        <v>659</v>
      </c>
    </row>
    <row r="661" ht="11.25" customHeight="1">
      <c r="D661" s="149" t="s">
        <v>2432</v>
      </c>
      <c r="E661" s="150" t="s">
        <v>103</v>
      </c>
      <c r="F661" s="151" t="s">
        <v>2433</v>
      </c>
      <c r="G661" s="150" t="s">
        <v>2434</v>
      </c>
      <c r="H661" s="150" t="s">
        <v>2435</v>
      </c>
      <c r="I661" s="151"/>
      <c r="J661" s="126">
        <v>2</v>
      </c>
      <c r="K661" s="150"/>
      <c r="L661" s="229">
        <f>IF(("Reference probe"&lt;&gt;"Reference probe"),"N","Y")</f>
      </c>
      <c r="M661" s="172">
        <v>1244</v>
      </c>
      <c r="N661" s="172">
        <v>834</v>
      </c>
      <c r="O661" s="172">
        <v>802</v>
      </c>
      <c r="P661" s="172">
        <v>755</v>
      </c>
      <c r="Q661" s="172">
        <v>786</v>
      </c>
      <c r="R661" s="172">
        <v>857</v>
      </c>
      <c r="S661" s="172">
        <v>734</v>
      </c>
      <c r="T661" s="172">
        <v>904</v>
      </c>
      <c r="U661" s="172">
        <v>775</v>
      </c>
      <c r="V661" s="172">
        <v>925</v>
      </c>
      <c r="W661" s="172">
        <v>755</v>
      </c>
      <c r="X661" s="172">
        <v>839</v>
      </c>
      <c r="Y661" s="172">
        <v>776</v>
      </c>
    </row>
    <row r="662" ht="11.25" customHeight="1">
      <c r="D662" s="149" t="s">
        <v>2436</v>
      </c>
      <c r="E662" s="150" t="s">
        <v>103</v>
      </c>
      <c r="F662" s="151" t="s">
        <v>2437</v>
      </c>
      <c r="G662" s="150" t="s">
        <v>2434</v>
      </c>
      <c r="H662" s="150" t="s">
        <v>2438</v>
      </c>
      <c r="I662" s="151"/>
      <c r="J662" s="126">
        <v>2</v>
      </c>
      <c r="K662" s="150"/>
      <c r="L662" s="229">
        <f>IF(("Reference probe"&lt;&gt;"Reference probe"),"N","Y")</f>
      </c>
      <c r="M662" s="172">
        <v>953</v>
      </c>
      <c r="N662" s="172">
        <v>644</v>
      </c>
      <c r="O662" s="172">
        <v>588</v>
      </c>
      <c r="P662" s="172">
        <v>585</v>
      </c>
      <c r="Q662" s="172">
        <v>623</v>
      </c>
      <c r="R662" s="172">
        <v>598</v>
      </c>
      <c r="S662" s="172">
        <v>632</v>
      </c>
      <c r="T662" s="172">
        <v>606</v>
      </c>
      <c r="U662" s="172">
        <v>690</v>
      </c>
      <c r="V662" s="172">
        <v>690</v>
      </c>
      <c r="W662" s="172">
        <v>596</v>
      </c>
      <c r="X662" s="172">
        <v>621</v>
      </c>
      <c r="Y662" s="172">
        <v>613</v>
      </c>
    </row>
    <row r="663" ht="11.25" customHeight="1">
      <c r="D663" s="149" t="s">
        <v>2439</v>
      </c>
      <c r="E663" s="150" t="s">
        <v>103</v>
      </c>
      <c r="F663" s="151" t="s">
        <v>2440</v>
      </c>
      <c r="G663" s="150" t="s">
        <v>2441</v>
      </c>
      <c r="H663" s="150" t="s">
        <v>2442</v>
      </c>
      <c r="I663" s="151"/>
      <c r="J663" s="126">
        <v>2</v>
      </c>
      <c r="K663" s="150"/>
      <c r="L663" s="229">
        <f>IF(("Reference probe"&lt;&gt;"Reference probe"),"N","Y")</f>
      </c>
      <c r="M663" s="172">
        <v>1218</v>
      </c>
      <c r="N663" s="172">
        <v>848</v>
      </c>
      <c r="O663" s="172">
        <v>817</v>
      </c>
      <c r="P663" s="172">
        <v>801</v>
      </c>
      <c r="Q663" s="172">
        <v>879</v>
      </c>
      <c r="R663" s="172">
        <v>796</v>
      </c>
      <c r="S663" s="172">
        <v>769</v>
      </c>
      <c r="T663" s="172">
        <v>942</v>
      </c>
      <c r="U663" s="172">
        <v>838</v>
      </c>
      <c r="V663" s="172">
        <v>924</v>
      </c>
      <c r="W663" s="172">
        <v>775</v>
      </c>
      <c r="X663" s="172">
        <v>836</v>
      </c>
      <c r="Y663" s="172">
        <v>847</v>
      </c>
    </row>
    <row r="664" ht="11.25" customHeight="1">
      <c r="D664" s="149" t="s">
        <v>2443</v>
      </c>
      <c r="E664" s="150" t="s">
        <v>103</v>
      </c>
      <c r="F664" s="151" t="s">
        <v>2444</v>
      </c>
      <c r="G664" s="150" t="s">
        <v>2445</v>
      </c>
      <c r="H664" s="150" t="s">
        <v>2446</v>
      </c>
      <c r="I664" s="151"/>
      <c r="J664" s="126">
        <v>2</v>
      </c>
      <c r="K664" s="150"/>
      <c r="L664" s="229">
        <f>IF(("Reference probe"&lt;&gt;"Reference probe"),"N","Y")</f>
      </c>
      <c r="M664" s="172">
        <v>902</v>
      </c>
      <c r="N664" s="172">
        <v>632</v>
      </c>
      <c r="O664" s="172">
        <v>560</v>
      </c>
      <c r="P664" s="172">
        <v>543</v>
      </c>
      <c r="Q664" s="172">
        <v>567</v>
      </c>
      <c r="R664" s="172">
        <v>594</v>
      </c>
      <c r="S664" s="172">
        <v>552</v>
      </c>
      <c r="T664" s="172">
        <v>636</v>
      </c>
      <c r="U664" s="172">
        <v>614</v>
      </c>
      <c r="V664" s="172">
        <v>672</v>
      </c>
      <c r="W664" s="172">
        <v>570</v>
      </c>
      <c r="X664" s="172">
        <v>591</v>
      </c>
      <c r="Y664" s="172">
        <v>586</v>
      </c>
    </row>
    <row r="665" ht="11.25" customHeight="1">
      <c r="D665" s="149" t="s">
        <v>2447</v>
      </c>
      <c r="E665" s="150" t="s">
        <v>103</v>
      </c>
      <c r="F665" s="151" t="s">
        <v>2448</v>
      </c>
      <c r="G665" s="150" t="s">
        <v>2449</v>
      </c>
      <c r="H665" s="150" t="s">
        <v>2450</v>
      </c>
      <c r="I665" s="151"/>
      <c r="J665" s="126">
        <v>2</v>
      </c>
      <c r="K665" s="150"/>
      <c r="L665" s="229">
        <f>IF(("Default"&lt;&gt;"Reference probe"),"N","Y")</f>
      </c>
      <c r="M665" s="172">
        <v>1077</v>
      </c>
      <c r="N665" s="172">
        <v>799</v>
      </c>
      <c r="O665" s="172">
        <v>712</v>
      </c>
      <c r="P665" s="172">
        <v>743</v>
      </c>
      <c r="Q665" s="172">
        <v>775</v>
      </c>
      <c r="R665" s="172">
        <v>681</v>
      </c>
      <c r="S665" s="172">
        <v>702</v>
      </c>
      <c r="T665" s="172">
        <v>814</v>
      </c>
      <c r="U665" s="172">
        <v>745</v>
      </c>
      <c r="V665" s="172">
        <v>761</v>
      </c>
      <c r="W665" s="172">
        <v>668</v>
      </c>
      <c r="X665" s="172">
        <v>643</v>
      </c>
      <c r="Y665" s="172">
        <v>726</v>
      </c>
    </row>
    <row r="666" ht="11.25" customHeight="1">
      <c r="D666" s="149" t="s">
        <v>2451</v>
      </c>
      <c r="E666" s="150" t="s">
        <v>103</v>
      </c>
      <c r="F666" s="151" t="s">
        <v>2452</v>
      </c>
      <c r="G666" s="150" t="s">
        <v>2449</v>
      </c>
      <c r="H666" s="150" t="s">
        <v>2453</v>
      </c>
      <c r="I666" s="151"/>
      <c r="J666" s="126">
        <v>2</v>
      </c>
      <c r="K666" s="150"/>
      <c r="L666" s="229">
        <f>IF(("Default"&lt;&gt;"Reference probe"),"N","Y")</f>
      </c>
      <c r="M666" s="172">
        <v>1046</v>
      </c>
      <c r="N666" s="172">
        <v>658</v>
      </c>
      <c r="O666" s="172">
        <v>624</v>
      </c>
      <c r="P666" s="172">
        <v>615</v>
      </c>
      <c r="Q666" s="172">
        <v>682</v>
      </c>
      <c r="R666" s="172">
        <v>699</v>
      </c>
      <c r="S666" s="172">
        <v>701</v>
      </c>
      <c r="T666" s="172">
        <v>710</v>
      </c>
      <c r="U666" s="172">
        <v>663</v>
      </c>
      <c r="V666" s="172">
        <v>768</v>
      </c>
      <c r="W666" s="172">
        <v>620</v>
      </c>
      <c r="X666" s="172">
        <v>667</v>
      </c>
      <c r="Y666" s="172">
        <v>693</v>
      </c>
    </row>
    <row r="667" ht="11.25" customHeight="1">
      <c r="D667" s="149" t="s">
        <v>2454</v>
      </c>
      <c r="E667" s="150" t="s">
        <v>103</v>
      </c>
      <c r="F667" s="151" t="s">
        <v>2455</v>
      </c>
      <c r="G667" s="150" t="s">
        <v>2456</v>
      </c>
      <c r="H667" s="150" t="s">
        <v>2457</v>
      </c>
      <c r="I667" s="151"/>
      <c r="J667" s="126">
        <v>2</v>
      </c>
      <c r="K667" s="150"/>
      <c r="L667" s="229">
        <f>IF(("Default"&lt;&gt;"Reference probe"),"N","Y")</f>
      </c>
      <c r="M667" s="172">
        <v>615</v>
      </c>
      <c r="N667" s="172">
        <v>577</v>
      </c>
      <c r="O667" s="172">
        <v>583</v>
      </c>
      <c r="P667" s="172">
        <v>539</v>
      </c>
      <c r="Q667" s="172">
        <v>536</v>
      </c>
      <c r="R667" s="172">
        <v>557</v>
      </c>
      <c r="S667" s="172">
        <v>630</v>
      </c>
      <c r="T667" s="172">
        <v>625</v>
      </c>
      <c r="U667" s="172">
        <v>669</v>
      </c>
      <c r="V667" s="172">
        <v>614</v>
      </c>
      <c r="W667" s="172">
        <v>569</v>
      </c>
      <c r="X667" s="172">
        <v>623</v>
      </c>
      <c r="Y667" s="172">
        <v>587</v>
      </c>
    </row>
    <row r="668" ht="11.25" customHeight="1">
      <c r="D668" s="149" t="s">
        <v>2458</v>
      </c>
      <c r="E668" s="150" t="s">
        <v>103</v>
      </c>
      <c r="F668" s="151" t="s">
        <v>2459</v>
      </c>
      <c r="G668" s="150" t="s">
        <v>2460</v>
      </c>
      <c r="H668" s="150" t="s">
        <v>2461</v>
      </c>
      <c r="I668" s="151"/>
      <c r="J668" s="126">
        <v>2</v>
      </c>
      <c r="K668" s="150"/>
      <c r="L668" s="229">
        <f>IF(("Reference probe"&lt;&gt;"Reference probe"),"N","Y")</f>
      </c>
      <c r="M668" s="172">
        <v>745</v>
      </c>
      <c r="N668" s="172">
        <v>682</v>
      </c>
      <c r="O668" s="172">
        <v>650</v>
      </c>
      <c r="P668" s="172">
        <v>610</v>
      </c>
      <c r="Q668" s="172">
        <v>665</v>
      </c>
      <c r="R668" s="172">
        <v>626</v>
      </c>
      <c r="S668" s="172">
        <v>615</v>
      </c>
      <c r="T668" s="172">
        <v>711</v>
      </c>
      <c r="U668" s="172">
        <v>662</v>
      </c>
      <c r="V668" s="172">
        <v>675</v>
      </c>
      <c r="W668" s="172">
        <v>631</v>
      </c>
      <c r="X668" s="172">
        <v>603</v>
      </c>
      <c r="Y668" s="172">
        <v>694</v>
      </c>
    </row>
    <row r="669" ht="11.25" customHeight="1">
      <c r="D669" s="149" t="s">
        <v>2462</v>
      </c>
      <c r="E669" s="150" t="s">
        <v>103</v>
      </c>
      <c r="F669" s="151" t="s">
        <v>2463</v>
      </c>
      <c r="G669" s="150" t="s">
        <v>2460</v>
      </c>
      <c r="H669" s="150" t="s">
        <v>2464</v>
      </c>
      <c r="I669" s="151"/>
      <c r="J669" s="126">
        <v>2</v>
      </c>
      <c r="K669" s="150"/>
      <c r="L669" s="229">
        <f>IF(("Reference probe"&lt;&gt;"Reference probe"),"N","Y")</f>
      </c>
      <c r="M669" s="172">
        <v>611</v>
      </c>
      <c r="N669" s="172">
        <v>700</v>
      </c>
      <c r="O669" s="172">
        <v>639</v>
      </c>
      <c r="P669" s="172">
        <v>641</v>
      </c>
      <c r="Q669" s="172">
        <v>609</v>
      </c>
      <c r="R669" s="172">
        <v>599</v>
      </c>
      <c r="S669" s="172">
        <v>529</v>
      </c>
      <c r="T669" s="172">
        <v>639</v>
      </c>
      <c r="U669" s="172">
        <v>648</v>
      </c>
      <c r="V669" s="172">
        <v>722</v>
      </c>
      <c r="W669" s="172">
        <v>605</v>
      </c>
      <c r="X669" s="172">
        <v>652</v>
      </c>
      <c r="Y669" s="172">
        <v>607</v>
      </c>
    </row>
    <row r="670" ht="11.25" customHeight="1">
      <c r="D670" s="149" t="s">
        <v>2465</v>
      </c>
      <c r="E670" s="150" t="s">
        <v>103</v>
      </c>
      <c r="F670" s="151" t="s">
        <v>2466</v>
      </c>
      <c r="G670" s="150" t="s">
        <v>2467</v>
      </c>
      <c r="H670" s="150" t="s">
        <v>2468</v>
      </c>
      <c r="I670" s="151"/>
      <c r="J670" s="126">
        <v>2</v>
      </c>
      <c r="K670" s="150"/>
      <c r="L670" s="229">
        <f>IF(("Reference probe"&lt;&gt;"Reference probe"),"N","Y")</f>
      </c>
      <c r="M670" s="172">
        <v>616</v>
      </c>
      <c r="N670" s="172">
        <v>612</v>
      </c>
      <c r="O670" s="172">
        <v>625</v>
      </c>
      <c r="P670" s="172">
        <v>590</v>
      </c>
      <c r="Q670" s="172">
        <v>643</v>
      </c>
      <c r="R670" s="172">
        <v>585</v>
      </c>
      <c r="S670" s="172">
        <v>570</v>
      </c>
      <c r="T670" s="172">
        <v>699</v>
      </c>
      <c r="U670" s="172">
        <v>632</v>
      </c>
      <c r="V670" s="172">
        <v>676</v>
      </c>
      <c r="W670" s="172">
        <v>606</v>
      </c>
      <c r="X670" s="172">
        <v>627</v>
      </c>
      <c r="Y670" s="172">
        <v>650</v>
      </c>
    </row>
    <row r="671" ht="11.25" customHeight="1">
      <c r="D671" s="149" t="s">
        <v>2469</v>
      </c>
      <c r="E671" s="150" t="s">
        <v>103</v>
      </c>
      <c r="F671" s="151" t="s">
        <v>2470</v>
      </c>
      <c r="G671" s="150" t="s">
        <v>2467</v>
      </c>
      <c r="H671" s="150" t="s">
        <v>2471</v>
      </c>
      <c r="I671" s="151"/>
      <c r="J671" s="126">
        <v>2</v>
      </c>
      <c r="K671" s="150"/>
      <c r="L671" s="229">
        <f>IF(("Reference probe"&lt;&gt;"Reference probe"),"N","Y")</f>
      </c>
      <c r="M671" s="172">
        <v>789</v>
      </c>
      <c r="N671" s="172">
        <v>725</v>
      </c>
      <c r="O671" s="172">
        <v>705</v>
      </c>
      <c r="P671" s="172">
        <v>684</v>
      </c>
      <c r="Q671" s="172">
        <v>746</v>
      </c>
      <c r="R671" s="172">
        <v>648</v>
      </c>
      <c r="S671" s="172">
        <v>636</v>
      </c>
      <c r="T671" s="172">
        <v>812</v>
      </c>
      <c r="U671" s="172">
        <v>763</v>
      </c>
      <c r="V671" s="172">
        <v>740</v>
      </c>
      <c r="W671" s="172">
        <v>663</v>
      </c>
      <c r="X671" s="172">
        <v>704</v>
      </c>
      <c r="Y671" s="172">
        <v>690</v>
      </c>
    </row>
    <row r="672" ht="11.25" customHeight="1">
      <c r="D672" s="149" t="s">
        <v>2472</v>
      </c>
      <c r="E672" s="150" t="s">
        <v>103</v>
      </c>
      <c r="F672" s="151" t="s">
        <v>2473</v>
      </c>
      <c r="G672" s="150" t="s">
        <v>2467</v>
      </c>
      <c r="H672" s="150" t="s">
        <v>2474</v>
      </c>
      <c r="I672" s="151"/>
      <c r="J672" s="126">
        <v>2</v>
      </c>
      <c r="K672" s="150"/>
      <c r="L672" s="229">
        <f>IF(("Reference probe"&lt;&gt;"Reference probe"),"N","Y")</f>
      </c>
      <c r="M672" s="172">
        <v>786</v>
      </c>
      <c r="N672" s="172">
        <v>864</v>
      </c>
      <c r="O672" s="172">
        <v>855</v>
      </c>
      <c r="P672" s="172">
        <v>753</v>
      </c>
      <c r="Q672" s="172">
        <v>827</v>
      </c>
      <c r="R672" s="172">
        <v>764</v>
      </c>
      <c r="S672" s="172">
        <v>839</v>
      </c>
      <c r="T672" s="172">
        <v>927</v>
      </c>
      <c r="U672" s="172">
        <v>845</v>
      </c>
      <c r="V672" s="172">
        <v>880</v>
      </c>
      <c r="W672" s="172">
        <v>793</v>
      </c>
      <c r="X672" s="172">
        <v>850</v>
      </c>
      <c r="Y672" s="172">
        <v>807</v>
      </c>
    </row>
    <row r="673" ht="11.25" customHeight="1">
      <c r="D673" s="149" t="s">
        <v>2475</v>
      </c>
      <c r="E673" s="150" t="s">
        <v>103</v>
      </c>
      <c r="F673" s="151" t="s">
        <v>2476</v>
      </c>
      <c r="G673" s="150" t="s">
        <v>2477</v>
      </c>
      <c r="H673" s="150" t="s">
        <v>2478</v>
      </c>
      <c r="I673" s="151"/>
      <c r="J673" s="126">
        <v>2</v>
      </c>
      <c r="K673" s="150"/>
      <c r="L673" s="229">
        <f>IF(("Default"&lt;&gt;"Reference probe"),"N","Y")</f>
      </c>
      <c r="M673" s="172">
        <v>752</v>
      </c>
      <c r="N673" s="172">
        <v>799</v>
      </c>
      <c r="O673" s="172">
        <v>716</v>
      </c>
      <c r="P673" s="172">
        <v>743</v>
      </c>
      <c r="Q673" s="172">
        <v>797</v>
      </c>
      <c r="R673" s="172">
        <v>667</v>
      </c>
      <c r="S673" s="172">
        <v>669</v>
      </c>
      <c r="T673" s="172">
        <v>811</v>
      </c>
      <c r="U673" s="172">
        <v>799</v>
      </c>
      <c r="V673" s="172">
        <v>806</v>
      </c>
      <c r="W673" s="172">
        <v>692</v>
      </c>
      <c r="X673" s="172">
        <v>776</v>
      </c>
      <c r="Y673" s="172">
        <v>743</v>
      </c>
    </row>
    <row r="674" ht="11.25" customHeight="1">
      <c r="D674" s="149" t="s">
        <v>2479</v>
      </c>
      <c r="E674" s="150" t="s">
        <v>103</v>
      </c>
      <c r="F674" s="151" t="s">
        <v>2480</v>
      </c>
      <c r="G674" s="150" t="s">
        <v>2477</v>
      </c>
      <c r="H674" s="150" t="s">
        <v>2481</v>
      </c>
      <c r="I674" s="151"/>
      <c r="J674" s="126">
        <v>2</v>
      </c>
      <c r="K674" s="150"/>
      <c r="L674" s="229">
        <f>IF(("Reference probe"&lt;&gt;"Reference probe"),"N","Y")</f>
      </c>
      <c r="M674" s="172">
        <v>748</v>
      </c>
      <c r="N674" s="172">
        <v>809</v>
      </c>
      <c r="O674" s="172">
        <v>803</v>
      </c>
      <c r="P674" s="172">
        <v>837</v>
      </c>
      <c r="Q674" s="172">
        <v>790</v>
      </c>
      <c r="R674" s="172">
        <v>757</v>
      </c>
      <c r="S674" s="172">
        <v>687</v>
      </c>
      <c r="T674" s="172">
        <v>839</v>
      </c>
      <c r="U674" s="172">
        <v>728</v>
      </c>
      <c r="V674" s="172">
        <v>755</v>
      </c>
      <c r="W674" s="172">
        <v>716</v>
      </c>
      <c r="X674" s="172">
        <v>767</v>
      </c>
      <c r="Y674" s="172">
        <v>744</v>
      </c>
    </row>
    <row r="675" ht="11.25" customHeight="1">
      <c r="D675" s="149" t="s">
        <v>2482</v>
      </c>
      <c r="E675" s="150" t="s">
        <v>103</v>
      </c>
      <c r="F675" s="151" t="s">
        <v>2483</v>
      </c>
      <c r="G675" s="150" t="s">
        <v>2484</v>
      </c>
      <c r="H675" s="150" t="s">
        <v>2485</v>
      </c>
      <c r="I675" s="151"/>
      <c r="J675" s="126">
        <v>2</v>
      </c>
      <c r="K675" s="150"/>
      <c r="L675" s="229">
        <f>IF(("Reference probe"&lt;&gt;"Reference probe"),"N","Y")</f>
      </c>
      <c r="M675" s="172">
        <v>708</v>
      </c>
      <c r="N675" s="172">
        <v>707</v>
      </c>
      <c r="O675" s="172">
        <v>678</v>
      </c>
      <c r="P675" s="172">
        <v>651</v>
      </c>
      <c r="Q675" s="172">
        <v>721</v>
      </c>
      <c r="R675" s="172">
        <v>729</v>
      </c>
      <c r="S675" s="172">
        <v>755</v>
      </c>
      <c r="T675" s="172">
        <v>798</v>
      </c>
      <c r="U675" s="172">
        <v>690</v>
      </c>
      <c r="V675" s="172">
        <v>808</v>
      </c>
      <c r="W675" s="172">
        <v>662</v>
      </c>
      <c r="X675" s="172">
        <v>654</v>
      </c>
      <c r="Y675" s="172">
        <v>701</v>
      </c>
    </row>
    <row r="676" ht="11.25" customHeight="1">
      <c r="D676" s="149" t="s">
        <v>2486</v>
      </c>
      <c r="E676" s="150" t="s">
        <v>103</v>
      </c>
      <c r="F676" s="151" t="s">
        <v>2487</v>
      </c>
      <c r="G676" s="150" t="s">
        <v>2488</v>
      </c>
      <c r="H676" s="150" t="s">
        <v>2489</v>
      </c>
      <c r="I676" s="151"/>
      <c r="J676" s="126">
        <v>2</v>
      </c>
      <c r="K676" s="150"/>
      <c r="L676" s="229">
        <f>IF(("Reference probe"&lt;&gt;"Reference probe"),"N","Y")</f>
      </c>
      <c r="M676" s="172">
        <v>663</v>
      </c>
      <c r="N676" s="172">
        <v>660</v>
      </c>
      <c r="O676" s="172">
        <v>648</v>
      </c>
      <c r="P676" s="172">
        <v>617</v>
      </c>
      <c r="Q676" s="172">
        <v>679</v>
      </c>
      <c r="R676" s="172">
        <v>570</v>
      </c>
      <c r="S676" s="172">
        <v>647</v>
      </c>
      <c r="T676" s="172">
        <v>698</v>
      </c>
      <c r="U676" s="172">
        <v>640</v>
      </c>
      <c r="V676" s="172">
        <v>674</v>
      </c>
      <c r="W676" s="172">
        <v>596</v>
      </c>
      <c r="X676" s="172">
        <v>642</v>
      </c>
      <c r="Y676" s="172">
        <v>657</v>
      </c>
    </row>
    <row r="677" ht="11.25" customHeight="1">
      <c r="D677" s="149" t="s">
        <v>2490</v>
      </c>
      <c r="E677" s="150" t="s">
        <v>103</v>
      </c>
      <c r="F677" s="151" t="s">
        <v>2491</v>
      </c>
      <c r="G677" s="150" t="s">
        <v>2488</v>
      </c>
      <c r="H677" s="150" t="s">
        <v>2492</v>
      </c>
      <c r="I677" s="151"/>
      <c r="J677" s="126">
        <v>2</v>
      </c>
      <c r="K677" s="150"/>
      <c r="L677" s="229">
        <f>IF(("Reference probe"&lt;&gt;"Reference probe"),"N","Y")</f>
      </c>
      <c r="M677" s="172">
        <v>779</v>
      </c>
      <c r="N677" s="172">
        <v>839</v>
      </c>
      <c r="O677" s="172">
        <v>758</v>
      </c>
      <c r="P677" s="172">
        <v>793</v>
      </c>
      <c r="Q677" s="172">
        <v>776</v>
      </c>
      <c r="R677" s="172">
        <v>804</v>
      </c>
      <c r="S677" s="172">
        <v>736</v>
      </c>
      <c r="T677" s="172">
        <v>901</v>
      </c>
      <c r="U677" s="172">
        <v>863</v>
      </c>
      <c r="V677" s="172">
        <v>865</v>
      </c>
      <c r="W677" s="172">
        <v>739</v>
      </c>
      <c r="X677" s="172">
        <v>788</v>
      </c>
      <c r="Y677" s="172">
        <v>799</v>
      </c>
    </row>
    <row r="678" ht="11.25" customHeight="1">
      <c r="D678" s="149" t="s">
        <v>2493</v>
      </c>
      <c r="E678" s="150" t="s">
        <v>103</v>
      </c>
      <c r="F678" s="151" t="s">
        <v>2494</v>
      </c>
      <c r="G678" s="150" t="s">
        <v>2495</v>
      </c>
      <c r="H678" s="150" t="s">
        <v>2496</v>
      </c>
      <c r="I678" s="151"/>
      <c r="J678" s="126">
        <v>2</v>
      </c>
      <c r="K678" s="150" t="s">
        <v>152</v>
      </c>
      <c r="L678" s="229">
        <f>IF(("Default"&lt;&gt;"Reference probe"),"N","Y")</f>
      </c>
      <c r="M678" s="172">
        <v>904</v>
      </c>
      <c r="N678" s="172">
        <v>867</v>
      </c>
      <c r="O678" s="172">
        <v>812</v>
      </c>
      <c r="P678" s="172">
        <v>772</v>
      </c>
      <c r="Q678" s="172">
        <v>788</v>
      </c>
      <c r="R678" s="172">
        <v>709</v>
      </c>
      <c r="S678" s="172">
        <v>708</v>
      </c>
      <c r="T678" s="172">
        <v>891</v>
      </c>
      <c r="U678" s="172">
        <v>834</v>
      </c>
      <c r="V678" s="172">
        <v>942</v>
      </c>
      <c r="W678" s="172">
        <v>729</v>
      </c>
      <c r="X678" s="172">
        <v>799</v>
      </c>
      <c r="Y678" s="172">
        <v>808</v>
      </c>
    </row>
    <row r="679" ht="11.25" customHeight="1">
      <c r="D679" s="149" t="s">
        <v>2497</v>
      </c>
      <c r="E679" s="150" t="s">
        <v>103</v>
      </c>
      <c r="F679" s="151" t="s">
        <v>2498</v>
      </c>
      <c r="G679" s="150" t="s">
        <v>2495</v>
      </c>
      <c r="H679" s="150" t="s">
        <v>2499</v>
      </c>
      <c r="I679" s="151"/>
      <c r="J679" s="126">
        <v>2</v>
      </c>
      <c r="K679" s="150"/>
      <c r="L679" s="229">
        <f>IF(("Reference probe"&lt;&gt;"Reference probe"),"N","Y")</f>
      </c>
      <c r="M679" s="172">
        <v>741</v>
      </c>
      <c r="N679" s="172">
        <v>797</v>
      </c>
      <c r="O679" s="172">
        <v>763</v>
      </c>
      <c r="P679" s="172">
        <v>689</v>
      </c>
      <c r="Q679" s="172">
        <v>771</v>
      </c>
      <c r="R679" s="172">
        <v>778</v>
      </c>
      <c r="S679" s="172">
        <v>726</v>
      </c>
      <c r="T679" s="172">
        <v>827</v>
      </c>
      <c r="U679" s="172">
        <v>829</v>
      </c>
      <c r="V679" s="172">
        <v>776</v>
      </c>
      <c r="W679" s="172">
        <v>684</v>
      </c>
      <c r="X679" s="172">
        <v>827</v>
      </c>
      <c r="Y679" s="172">
        <v>769</v>
      </c>
    </row>
    <row r="680" ht="11.25" customHeight="1">
      <c r="D680" s="149" t="s">
        <v>2500</v>
      </c>
      <c r="E680" s="150" t="s">
        <v>103</v>
      </c>
      <c r="F680" s="151" t="s">
        <v>2501</v>
      </c>
      <c r="G680" s="150" t="s">
        <v>2502</v>
      </c>
      <c r="H680" s="150" t="s">
        <v>2503</v>
      </c>
      <c r="I680" s="151"/>
      <c r="J680" s="126">
        <v>2</v>
      </c>
      <c r="K680" s="150"/>
      <c r="L680" s="229">
        <f>IF(("Reference probe"&lt;&gt;"Reference probe"),"N","Y")</f>
      </c>
      <c r="M680" s="172">
        <v>801</v>
      </c>
      <c r="N680" s="172">
        <v>807</v>
      </c>
      <c r="O680" s="172">
        <v>699</v>
      </c>
      <c r="P680" s="172">
        <v>753</v>
      </c>
      <c r="Q680" s="172">
        <v>801</v>
      </c>
      <c r="R680" s="172">
        <v>749</v>
      </c>
      <c r="S680" s="172">
        <v>681</v>
      </c>
      <c r="T680" s="172">
        <v>808</v>
      </c>
      <c r="U680" s="172">
        <v>785</v>
      </c>
      <c r="V680" s="172">
        <v>762</v>
      </c>
      <c r="W680" s="172">
        <v>711</v>
      </c>
      <c r="X680" s="172">
        <v>764</v>
      </c>
      <c r="Y680" s="172">
        <v>775</v>
      </c>
    </row>
    <row r="681" ht="11.25" customHeight="1">
      <c r="D681" s="149" t="s">
        <v>2504</v>
      </c>
      <c r="E681" s="150" t="s">
        <v>103</v>
      </c>
      <c r="F681" s="151" t="s">
        <v>2505</v>
      </c>
      <c r="G681" s="150" t="s">
        <v>2506</v>
      </c>
      <c r="H681" s="150" t="s">
        <v>2507</v>
      </c>
      <c r="I681" s="151"/>
      <c r="J681" s="126">
        <v>2</v>
      </c>
      <c r="K681" s="150"/>
      <c r="L681" s="229">
        <f>IF(("Reference probe"&lt;&gt;"Reference probe"),"N","Y")</f>
      </c>
      <c r="M681" s="172">
        <v>534</v>
      </c>
      <c r="N681" s="172">
        <v>534</v>
      </c>
      <c r="O681" s="172">
        <v>546</v>
      </c>
      <c r="P681" s="172">
        <v>537</v>
      </c>
      <c r="Q681" s="172">
        <v>564</v>
      </c>
      <c r="R681" s="172">
        <v>553</v>
      </c>
      <c r="S681" s="172">
        <v>549</v>
      </c>
      <c r="T681" s="172">
        <v>543</v>
      </c>
      <c r="U681" s="172">
        <v>574</v>
      </c>
      <c r="V681" s="172">
        <v>597</v>
      </c>
      <c r="W681" s="172">
        <v>483</v>
      </c>
      <c r="X681" s="172">
        <v>495</v>
      </c>
      <c r="Y681" s="172">
        <v>553</v>
      </c>
    </row>
    <row r="682" ht="11.25" customHeight="1">
      <c r="D682" s="149" t="s">
        <v>2508</v>
      </c>
      <c r="E682" s="150" t="s">
        <v>103</v>
      </c>
      <c r="F682" s="151" t="s">
        <v>2509</v>
      </c>
      <c r="G682" s="150" t="s">
        <v>2506</v>
      </c>
      <c r="H682" s="150" t="s">
        <v>2510</v>
      </c>
      <c r="I682" s="151"/>
      <c r="J682" s="126">
        <v>2</v>
      </c>
      <c r="K682" s="150"/>
      <c r="L682" s="229">
        <f>IF(("Reference probe"&lt;&gt;"Reference probe"),"N","Y")</f>
      </c>
      <c r="M682" s="172">
        <v>645</v>
      </c>
      <c r="N682" s="172">
        <v>637</v>
      </c>
      <c r="O682" s="172">
        <v>620</v>
      </c>
      <c r="P682" s="172">
        <v>525</v>
      </c>
      <c r="Q682" s="172">
        <v>632</v>
      </c>
      <c r="R682" s="172">
        <v>597</v>
      </c>
      <c r="S682" s="172">
        <v>616</v>
      </c>
      <c r="T682" s="172">
        <v>630</v>
      </c>
      <c r="U682" s="172">
        <v>627</v>
      </c>
      <c r="V682" s="172">
        <v>601</v>
      </c>
      <c r="W682" s="172">
        <v>535</v>
      </c>
      <c r="X682" s="172">
        <v>559</v>
      </c>
      <c r="Y682" s="172">
        <v>615</v>
      </c>
    </row>
    <row r="683" ht="11.25" customHeight="1">
      <c r="D683" s="149" t="s">
        <v>2511</v>
      </c>
      <c r="E683" s="150" t="s">
        <v>103</v>
      </c>
      <c r="F683" s="151" t="s">
        <v>2512</v>
      </c>
      <c r="G683" s="150" t="s">
        <v>2513</v>
      </c>
      <c r="H683" s="150" t="s">
        <v>2514</v>
      </c>
      <c r="I683" s="151"/>
      <c r="J683" s="126">
        <v>2</v>
      </c>
      <c r="K683" s="150"/>
      <c r="L683" s="229">
        <f>IF(("Default"&lt;&gt;"Reference probe"),"N","Y")</f>
      </c>
      <c r="M683" s="172">
        <v>753</v>
      </c>
      <c r="N683" s="172">
        <v>742</v>
      </c>
      <c r="O683" s="172">
        <v>790</v>
      </c>
      <c r="P683" s="172">
        <v>738</v>
      </c>
      <c r="Q683" s="172">
        <v>751</v>
      </c>
      <c r="R683" s="172">
        <v>763</v>
      </c>
      <c r="S683" s="172">
        <v>702</v>
      </c>
      <c r="T683" s="172">
        <v>860</v>
      </c>
      <c r="U683" s="172">
        <v>763</v>
      </c>
      <c r="V683" s="172">
        <v>789</v>
      </c>
      <c r="W683" s="172">
        <v>809</v>
      </c>
      <c r="X683" s="172">
        <v>744</v>
      </c>
      <c r="Y683" s="172">
        <v>722</v>
      </c>
    </row>
    <row r="684" ht="11.25" customHeight="1">
      <c r="D684" s="149" t="s">
        <v>2515</v>
      </c>
      <c r="E684" s="150" t="s">
        <v>103</v>
      </c>
      <c r="F684" s="151" t="s">
        <v>2516</v>
      </c>
      <c r="G684" s="150" t="s">
        <v>2517</v>
      </c>
      <c r="H684" s="150" t="s">
        <v>2518</v>
      </c>
      <c r="I684" s="151"/>
      <c r="J684" s="126">
        <v>2</v>
      </c>
      <c r="K684" s="150"/>
      <c r="L684" s="229">
        <f>IF(("Reference probe"&lt;&gt;"Reference probe"),"N","Y")</f>
      </c>
      <c r="M684" s="172">
        <v>907</v>
      </c>
      <c r="N684" s="172">
        <v>916</v>
      </c>
      <c r="O684" s="172">
        <v>795</v>
      </c>
      <c r="P684" s="172">
        <v>845</v>
      </c>
      <c r="Q684" s="172">
        <v>875</v>
      </c>
      <c r="R684" s="172">
        <v>878</v>
      </c>
      <c r="S684" s="172">
        <v>846</v>
      </c>
      <c r="T684" s="172">
        <v>992</v>
      </c>
      <c r="U684" s="172">
        <v>973</v>
      </c>
      <c r="V684" s="172">
        <v>941</v>
      </c>
      <c r="W684" s="172">
        <v>822</v>
      </c>
      <c r="X684" s="172">
        <v>811</v>
      </c>
      <c r="Y684" s="172">
        <v>800</v>
      </c>
    </row>
    <row r="685" ht="11.25" customHeight="1">
      <c r="D685" s="149" t="s">
        <v>2519</v>
      </c>
      <c r="E685" s="150" t="s">
        <v>103</v>
      </c>
      <c r="F685" s="151" t="s">
        <v>2520</v>
      </c>
      <c r="G685" s="150" t="s">
        <v>2521</v>
      </c>
      <c r="H685" s="150" t="s">
        <v>2522</v>
      </c>
      <c r="I685" s="151"/>
      <c r="J685" s="126">
        <v>2</v>
      </c>
      <c r="K685" s="150"/>
      <c r="L685" s="229">
        <f>IF(("Default"&lt;&gt;"Reference probe"),"N","Y")</f>
      </c>
      <c r="M685" s="172">
        <v>682</v>
      </c>
      <c r="N685" s="172">
        <v>636</v>
      </c>
      <c r="O685" s="172">
        <v>639</v>
      </c>
      <c r="P685" s="172">
        <v>608</v>
      </c>
      <c r="Q685" s="172">
        <v>712</v>
      </c>
      <c r="R685" s="172">
        <v>610</v>
      </c>
      <c r="S685" s="172">
        <v>638</v>
      </c>
      <c r="T685" s="172">
        <v>702</v>
      </c>
      <c r="U685" s="172">
        <v>674</v>
      </c>
      <c r="V685" s="172">
        <v>655</v>
      </c>
      <c r="W685" s="172">
        <v>646</v>
      </c>
      <c r="X685" s="172">
        <v>645</v>
      </c>
      <c r="Y685" s="172">
        <v>662</v>
      </c>
    </row>
    <row r="686" ht="11.25" customHeight="1">
      <c r="D686" s="149" t="s">
        <v>2523</v>
      </c>
      <c r="E686" s="150" t="s">
        <v>103</v>
      </c>
      <c r="F686" s="151" t="s">
        <v>2524</v>
      </c>
      <c r="G686" s="150" t="s">
        <v>2521</v>
      </c>
      <c r="H686" s="150" t="s">
        <v>2525</v>
      </c>
      <c r="I686" s="151"/>
      <c r="J686" s="126">
        <v>2</v>
      </c>
      <c r="K686" s="150"/>
      <c r="L686" s="229">
        <f>IF(("Reference probe"&lt;&gt;"Reference probe"),"N","Y")</f>
      </c>
      <c r="M686" s="172">
        <v>798</v>
      </c>
      <c r="N686" s="172">
        <v>802</v>
      </c>
      <c r="O686" s="172">
        <v>798</v>
      </c>
      <c r="P686" s="172">
        <v>753</v>
      </c>
      <c r="Q686" s="172">
        <v>807</v>
      </c>
      <c r="R686" s="172">
        <v>829</v>
      </c>
      <c r="S686" s="172">
        <v>796</v>
      </c>
      <c r="T686" s="172">
        <v>909</v>
      </c>
      <c r="U686" s="172">
        <v>793</v>
      </c>
      <c r="V686" s="172">
        <v>854</v>
      </c>
      <c r="W686" s="172">
        <v>788</v>
      </c>
      <c r="X686" s="172">
        <v>802</v>
      </c>
      <c r="Y686" s="172">
        <v>792</v>
      </c>
    </row>
    <row r="687" ht="11.25" customHeight="1">
      <c r="D687" s="149" t="s">
        <v>2526</v>
      </c>
      <c r="E687" s="150" t="s">
        <v>103</v>
      </c>
      <c r="F687" s="151" t="s">
        <v>2527</v>
      </c>
      <c r="G687" s="150" t="s">
        <v>2528</v>
      </c>
      <c r="H687" s="150" t="s">
        <v>2529</v>
      </c>
      <c r="I687" s="151"/>
      <c r="J687" s="126">
        <v>2</v>
      </c>
      <c r="K687" s="150"/>
      <c r="L687" s="229">
        <f>IF(("Reference probe"&lt;&gt;"Reference probe"),"N","Y")</f>
      </c>
      <c r="M687" s="172">
        <v>728</v>
      </c>
      <c r="N687" s="172">
        <v>742</v>
      </c>
      <c r="O687" s="172">
        <v>691</v>
      </c>
      <c r="P687" s="172">
        <v>714</v>
      </c>
      <c r="Q687" s="172">
        <v>695</v>
      </c>
      <c r="R687" s="172">
        <v>722</v>
      </c>
      <c r="S687" s="172">
        <v>697</v>
      </c>
      <c r="T687" s="172">
        <v>802</v>
      </c>
      <c r="U687" s="172">
        <v>737</v>
      </c>
      <c r="V687" s="172">
        <v>740</v>
      </c>
      <c r="W687" s="172">
        <v>682</v>
      </c>
      <c r="X687" s="172">
        <v>702</v>
      </c>
      <c r="Y687" s="172">
        <v>714</v>
      </c>
    </row>
    <row r="688" ht="11.25" customHeight="1">
      <c r="D688" s="149" t="s">
        <v>2530</v>
      </c>
      <c r="E688" s="150" t="s">
        <v>103</v>
      </c>
      <c r="F688" s="151" t="s">
        <v>2531</v>
      </c>
      <c r="G688" s="150" t="s">
        <v>2532</v>
      </c>
      <c r="H688" s="150" t="s">
        <v>2533</v>
      </c>
      <c r="I688" s="151"/>
      <c r="J688" s="126">
        <v>2</v>
      </c>
      <c r="K688" s="150"/>
      <c r="L688" s="229">
        <f>IF(("Reference probe"&lt;&gt;"Reference probe"),"N","Y")</f>
      </c>
      <c r="M688" s="172">
        <v>626</v>
      </c>
      <c r="N688" s="172">
        <v>604</v>
      </c>
      <c r="O688" s="172">
        <v>558</v>
      </c>
      <c r="P688" s="172">
        <v>601</v>
      </c>
      <c r="Q688" s="172">
        <v>642</v>
      </c>
      <c r="R688" s="172">
        <v>552</v>
      </c>
      <c r="S688" s="172">
        <v>530</v>
      </c>
      <c r="T688" s="172">
        <v>647</v>
      </c>
      <c r="U688" s="172">
        <v>593</v>
      </c>
      <c r="V688" s="172">
        <v>649</v>
      </c>
      <c r="W688" s="172">
        <v>549</v>
      </c>
      <c r="X688" s="172">
        <v>582</v>
      </c>
      <c r="Y688" s="172">
        <v>584</v>
      </c>
    </row>
    <row r="689" ht="11.25" customHeight="1">
      <c r="D689" s="149" t="s">
        <v>2534</v>
      </c>
      <c r="E689" s="150" t="s">
        <v>103</v>
      </c>
      <c r="F689" s="151" t="s">
        <v>2535</v>
      </c>
      <c r="G689" s="150" t="s">
        <v>2536</v>
      </c>
      <c r="H689" s="150" t="s">
        <v>2537</v>
      </c>
      <c r="I689" s="151"/>
      <c r="J689" s="126">
        <v>2</v>
      </c>
      <c r="K689" s="150"/>
      <c r="L689" s="229">
        <f>IF(("Reference probe"&lt;&gt;"Reference probe"),"N","Y")</f>
      </c>
      <c r="M689" s="172">
        <v>701</v>
      </c>
      <c r="N689" s="172">
        <v>657</v>
      </c>
      <c r="O689" s="172">
        <v>631</v>
      </c>
      <c r="P689" s="172">
        <v>613</v>
      </c>
      <c r="Q689" s="172">
        <v>640</v>
      </c>
      <c r="R689" s="172">
        <v>693</v>
      </c>
      <c r="S689" s="172">
        <v>637</v>
      </c>
      <c r="T689" s="172">
        <v>711</v>
      </c>
      <c r="U689" s="172">
        <v>744</v>
      </c>
      <c r="V689" s="172">
        <v>742</v>
      </c>
      <c r="W689" s="172">
        <v>614</v>
      </c>
      <c r="X689" s="172">
        <v>641</v>
      </c>
      <c r="Y689" s="172">
        <v>697</v>
      </c>
    </row>
    <row r="690" ht="11.25" customHeight="1">
      <c r="D690" s="149" t="s">
        <v>2538</v>
      </c>
      <c r="E690" s="150" t="s">
        <v>103</v>
      </c>
      <c r="F690" s="151" t="s">
        <v>2539</v>
      </c>
      <c r="G690" s="150" t="s">
        <v>2540</v>
      </c>
      <c r="H690" s="150" t="s">
        <v>2541</v>
      </c>
      <c r="I690" s="151"/>
      <c r="J690" s="126">
        <v>2</v>
      </c>
      <c r="K690" s="150"/>
      <c r="L690" s="229">
        <f>IF(("Reference probe"&lt;&gt;"Reference probe"),"N","Y")</f>
      </c>
      <c r="M690" s="172">
        <v>727</v>
      </c>
      <c r="N690" s="172">
        <v>723</v>
      </c>
      <c r="O690" s="172">
        <v>706</v>
      </c>
      <c r="P690" s="172">
        <v>717</v>
      </c>
      <c r="Q690" s="172">
        <v>691</v>
      </c>
      <c r="R690" s="172">
        <v>619</v>
      </c>
      <c r="S690" s="172">
        <v>656</v>
      </c>
      <c r="T690" s="172">
        <v>700</v>
      </c>
      <c r="U690" s="172">
        <v>713</v>
      </c>
      <c r="V690" s="172">
        <v>750</v>
      </c>
      <c r="W690" s="172">
        <v>597</v>
      </c>
      <c r="X690" s="172">
        <v>688</v>
      </c>
      <c r="Y690" s="172">
        <v>670</v>
      </c>
    </row>
    <row r="691" ht="11.25" customHeight="1">
      <c r="D691" s="149" t="s">
        <v>2542</v>
      </c>
      <c r="E691" s="150" t="s">
        <v>103</v>
      </c>
      <c r="F691" s="151" t="s">
        <v>2543</v>
      </c>
      <c r="G691" s="150" t="s">
        <v>2540</v>
      </c>
      <c r="H691" s="150" t="s">
        <v>2544</v>
      </c>
      <c r="I691" s="151"/>
      <c r="J691" s="126">
        <v>2</v>
      </c>
      <c r="K691" s="150"/>
      <c r="L691" s="229">
        <f>IF(("Reference probe"&lt;&gt;"Reference probe"),"N","Y")</f>
      </c>
      <c r="M691" s="172">
        <v>825</v>
      </c>
      <c r="N691" s="172">
        <v>710</v>
      </c>
      <c r="O691" s="172">
        <v>759</v>
      </c>
      <c r="P691" s="172">
        <v>754</v>
      </c>
      <c r="Q691" s="172">
        <v>797</v>
      </c>
      <c r="R691" s="172">
        <v>764</v>
      </c>
      <c r="S691" s="172">
        <v>692</v>
      </c>
      <c r="T691" s="172">
        <v>941</v>
      </c>
      <c r="U691" s="172">
        <v>821</v>
      </c>
      <c r="V691" s="172">
        <v>893</v>
      </c>
      <c r="W691" s="172">
        <v>774</v>
      </c>
      <c r="X691" s="172">
        <v>803</v>
      </c>
      <c r="Y691" s="172">
        <v>793</v>
      </c>
    </row>
    <row r="692" ht="11.25" customHeight="1">
      <c r="D692" s="149" t="s">
        <v>2545</v>
      </c>
      <c r="E692" s="150" t="s">
        <v>103</v>
      </c>
      <c r="F692" s="151" t="s">
        <v>2546</v>
      </c>
      <c r="G692" s="150" t="s">
        <v>2547</v>
      </c>
      <c r="H692" s="150" t="s">
        <v>2548</v>
      </c>
      <c r="I692" s="151"/>
      <c r="J692" s="126">
        <v>2</v>
      </c>
      <c r="K692" s="150"/>
      <c r="L692" s="229">
        <f>IF(("Reference probe"&lt;&gt;"Reference probe"),"N","Y")</f>
      </c>
      <c r="M692" s="172">
        <v>757</v>
      </c>
      <c r="N692" s="172">
        <v>863</v>
      </c>
      <c r="O692" s="172">
        <v>755</v>
      </c>
      <c r="P692" s="172">
        <v>776</v>
      </c>
      <c r="Q692" s="172">
        <v>782</v>
      </c>
      <c r="R692" s="172">
        <v>755</v>
      </c>
      <c r="S692" s="172">
        <v>713</v>
      </c>
      <c r="T692" s="172">
        <v>851</v>
      </c>
      <c r="U692" s="172">
        <v>875</v>
      </c>
      <c r="V692" s="172">
        <v>812</v>
      </c>
      <c r="W692" s="172">
        <v>715</v>
      </c>
      <c r="X692" s="172">
        <v>825</v>
      </c>
      <c r="Y692" s="172">
        <v>808</v>
      </c>
    </row>
    <row r="693" ht="11.25" customHeight="1">
      <c r="D693" s="149" t="s">
        <v>2549</v>
      </c>
      <c r="E693" s="150" t="s">
        <v>103</v>
      </c>
      <c r="F693" s="151" t="s">
        <v>2550</v>
      </c>
      <c r="G693" s="150" t="s">
        <v>2547</v>
      </c>
      <c r="H693" s="150" t="s">
        <v>2551</v>
      </c>
      <c r="I693" s="151"/>
      <c r="J693" s="126">
        <v>2</v>
      </c>
      <c r="K693" s="150"/>
      <c r="L693" s="229">
        <f>IF(("Reference probe"&lt;&gt;"Reference probe"),"N","Y")</f>
      </c>
      <c r="M693" s="172">
        <v>880</v>
      </c>
      <c r="N693" s="172">
        <v>874</v>
      </c>
      <c r="O693" s="172">
        <v>773</v>
      </c>
      <c r="P693" s="172">
        <v>725</v>
      </c>
      <c r="Q693" s="172">
        <v>814</v>
      </c>
      <c r="R693" s="172">
        <v>723</v>
      </c>
      <c r="S693" s="172">
        <v>783</v>
      </c>
      <c r="T693" s="172">
        <v>897</v>
      </c>
      <c r="U693" s="172">
        <v>818</v>
      </c>
      <c r="V693" s="172">
        <v>866</v>
      </c>
      <c r="W693" s="172">
        <v>734</v>
      </c>
      <c r="X693" s="172">
        <v>759</v>
      </c>
      <c r="Y693" s="172">
        <v>732</v>
      </c>
    </row>
    <row r="694" ht="11.25" customHeight="1">
      <c r="D694" s="149" t="s">
        <v>2552</v>
      </c>
      <c r="E694" s="150" t="s">
        <v>103</v>
      </c>
      <c r="F694" s="151" t="s">
        <v>2553</v>
      </c>
      <c r="G694" s="150" t="s">
        <v>2554</v>
      </c>
      <c r="H694" s="150" t="s">
        <v>2555</v>
      </c>
      <c r="I694" s="151"/>
      <c r="J694" s="126">
        <v>2</v>
      </c>
      <c r="K694" s="150" t="s">
        <v>199</v>
      </c>
      <c r="L694" s="229">
        <f>IF(("Reference probe"&lt;&gt;"Reference probe"),"N","Y")</f>
      </c>
      <c r="M694" s="172">
        <v>705</v>
      </c>
      <c r="N694" s="172">
        <v>713</v>
      </c>
      <c r="O694" s="172">
        <v>693</v>
      </c>
      <c r="P694" s="172">
        <v>677</v>
      </c>
      <c r="Q694" s="172">
        <v>682</v>
      </c>
      <c r="R694" s="172">
        <v>639</v>
      </c>
      <c r="S694" s="172">
        <v>676</v>
      </c>
      <c r="T694" s="172">
        <v>714</v>
      </c>
      <c r="U694" s="172">
        <v>718</v>
      </c>
      <c r="V694" s="172">
        <v>708</v>
      </c>
      <c r="W694" s="172">
        <v>642</v>
      </c>
      <c r="X694" s="172">
        <v>610</v>
      </c>
      <c r="Y694" s="172">
        <v>697</v>
      </c>
    </row>
    <row r="695" ht="11.25" customHeight="1">
      <c r="D695" s="149" t="s">
        <v>2556</v>
      </c>
      <c r="E695" s="150" t="s">
        <v>103</v>
      </c>
      <c r="F695" s="151" t="s">
        <v>2557</v>
      </c>
      <c r="G695" s="150" t="s">
        <v>2554</v>
      </c>
      <c r="H695" s="150" t="s">
        <v>2558</v>
      </c>
      <c r="I695" s="151"/>
      <c r="J695" s="126">
        <v>2</v>
      </c>
      <c r="K695" s="150"/>
      <c r="L695" s="229">
        <f>IF(("Reference probe"&lt;&gt;"Reference probe"),"N","Y")</f>
      </c>
      <c r="M695" s="172">
        <v>865</v>
      </c>
      <c r="N695" s="172">
        <v>786</v>
      </c>
      <c r="O695" s="172">
        <v>785</v>
      </c>
      <c r="P695" s="172">
        <v>750</v>
      </c>
      <c r="Q695" s="172">
        <v>861</v>
      </c>
      <c r="R695" s="172">
        <v>831</v>
      </c>
      <c r="S695" s="172">
        <v>786</v>
      </c>
      <c r="T695" s="172">
        <v>835</v>
      </c>
      <c r="U695" s="172">
        <v>891</v>
      </c>
      <c r="V695" s="172">
        <v>804</v>
      </c>
      <c r="W695" s="172">
        <v>796</v>
      </c>
      <c r="X695" s="172">
        <v>822</v>
      </c>
      <c r="Y695" s="172">
        <v>870</v>
      </c>
    </row>
    <row r="696" ht="11.25" customHeight="1">
      <c r="D696" s="149" t="s">
        <v>2559</v>
      </c>
      <c r="E696" s="150" t="s">
        <v>103</v>
      </c>
      <c r="F696" s="151" t="s">
        <v>2560</v>
      </c>
      <c r="G696" s="150" t="s">
        <v>2554</v>
      </c>
      <c r="H696" s="150" t="s">
        <v>2561</v>
      </c>
      <c r="I696" s="151"/>
      <c r="J696" s="126">
        <v>2</v>
      </c>
      <c r="K696" s="150"/>
      <c r="L696" s="229">
        <f>IF(("Reference probe"&lt;&gt;"Reference probe"),"N","Y")</f>
      </c>
      <c r="M696" s="172">
        <v>687</v>
      </c>
      <c r="N696" s="172">
        <v>664</v>
      </c>
      <c r="O696" s="172">
        <v>631</v>
      </c>
      <c r="P696" s="172">
        <v>602</v>
      </c>
      <c r="Q696" s="172">
        <v>637</v>
      </c>
      <c r="R696" s="172">
        <v>618</v>
      </c>
      <c r="S696" s="172">
        <v>553</v>
      </c>
      <c r="T696" s="172">
        <v>760</v>
      </c>
      <c r="U696" s="172">
        <v>680</v>
      </c>
      <c r="V696" s="172">
        <v>660</v>
      </c>
      <c r="W696" s="172">
        <v>558</v>
      </c>
      <c r="X696" s="172">
        <v>591</v>
      </c>
      <c r="Y696" s="172">
        <v>645</v>
      </c>
    </row>
    <row r="697" ht="11.25" customHeight="1">
      <c r="D697" s="149" t="s">
        <v>2562</v>
      </c>
      <c r="E697" s="150" t="s">
        <v>103</v>
      </c>
      <c r="F697" s="151" t="s">
        <v>2563</v>
      </c>
      <c r="G697" s="150" t="s">
        <v>2564</v>
      </c>
      <c r="H697" s="150" t="s">
        <v>2565</v>
      </c>
      <c r="I697" s="151"/>
      <c r="J697" s="126">
        <v>2</v>
      </c>
      <c r="K697" s="150"/>
      <c r="L697" s="229">
        <f>IF(("Reference probe"&lt;&gt;"Reference probe"),"N","Y")</f>
      </c>
      <c r="M697" s="172">
        <v>700</v>
      </c>
      <c r="N697" s="172">
        <v>655</v>
      </c>
      <c r="O697" s="172">
        <v>672</v>
      </c>
      <c r="P697" s="172">
        <v>664</v>
      </c>
      <c r="Q697" s="172">
        <v>685</v>
      </c>
      <c r="R697" s="172">
        <v>597</v>
      </c>
      <c r="S697" s="172">
        <v>651</v>
      </c>
      <c r="T697" s="172">
        <v>736</v>
      </c>
      <c r="U697" s="172">
        <v>674</v>
      </c>
      <c r="V697" s="172">
        <v>736</v>
      </c>
      <c r="W697" s="172">
        <v>641</v>
      </c>
      <c r="X697" s="172">
        <v>639</v>
      </c>
      <c r="Y697" s="172">
        <v>621</v>
      </c>
    </row>
    <row r="698" ht="11.25" customHeight="1">
      <c r="D698" s="149" t="s">
        <v>2566</v>
      </c>
      <c r="E698" s="150" t="s">
        <v>103</v>
      </c>
      <c r="F698" s="151" t="s">
        <v>2567</v>
      </c>
      <c r="G698" s="150" t="s">
        <v>2568</v>
      </c>
      <c r="H698" s="150" t="s">
        <v>2569</v>
      </c>
      <c r="I698" s="151"/>
      <c r="J698" s="126">
        <v>2</v>
      </c>
      <c r="K698" s="150"/>
      <c r="L698" s="229">
        <f>IF(("Reference probe"&lt;&gt;"Reference probe"),"N","Y")</f>
      </c>
      <c r="M698" s="172">
        <v>741</v>
      </c>
      <c r="N698" s="172">
        <v>723</v>
      </c>
      <c r="O698" s="172">
        <v>672</v>
      </c>
      <c r="P698" s="172">
        <v>669</v>
      </c>
      <c r="Q698" s="172">
        <v>710</v>
      </c>
      <c r="R698" s="172">
        <v>714</v>
      </c>
      <c r="S698" s="172">
        <v>647</v>
      </c>
      <c r="T698" s="172">
        <v>782</v>
      </c>
      <c r="U698" s="172">
        <v>783</v>
      </c>
      <c r="V698" s="172">
        <v>800</v>
      </c>
      <c r="W698" s="172">
        <v>713</v>
      </c>
      <c r="X698" s="172">
        <v>760</v>
      </c>
      <c r="Y698" s="172">
        <v>752</v>
      </c>
    </row>
    <row r="699" ht="11.25" customHeight="1">
      <c r="D699" s="149" t="s">
        <v>2570</v>
      </c>
      <c r="E699" s="150" t="s">
        <v>103</v>
      </c>
      <c r="F699" s="151" t="s">
        <v>2571</v>
      </c>
      <c r="G699" s="150" t="s">
        <v>2572</v>
      </c>
      <c r="H699" s="150" t="s">
        <v>2573</v>
      </c>
      <c r="I699" s="151"/>
      <c r="J699" s="126">
        <v>2</v>
      </c>
      <c r="K699" s="150"/>
      <c r="L699" s="229">
        <f>IF(("Reference probe"&lt;&gt;"Reference probe"),"N","Y")</f>
      </c>
      <c r="M699" s="172">
        <v>755</v>
      </c>
      <c r="N699" s="172">
        <v>777</v>
      </c>
      <c r="O699" s="172">
        <v>788</v>
      </c>
      <c r="P699" s="172">
        <v>788</v>
      </c>
      <c r="Q699" s="172">
        <v>875</v>
      </c>
      <c r="R699" s="172">
        <v>712</v>
      </c>
      <c r="S699" s="172">
        <v>781</v>
      </c>
      <c r="T699" s="172">
        <v>831</v>
      </c>
      <c r="U699" s="172">
        <v>773</v>
      </c>
      <c r="V699" s="172">
        <v>824</v>
      </c>
      <c r="W699" s="172">
        <v>771</v>
      </c>
      <c r="X699" s="172">
        <v>771</v>
      </c>
      <c r="Y699" s="172">
        <v>746</v>
      </c>
    </row>
    <row r="700" ht="11.25" customHeight="1">
      <c r="D700" s="149" t="s">
        <v>2574</v>
      </c>
      <c r="E700" s="150" t="s">
        <v>103</v>
      </c>
      <c r="F700" s="151" t="s">
        <v>2575</v>
      </c>
      <c r="G700" s="150" t="s">
        <v>2576</v>
      </c>
      <c r="H700" s="150" t="s">
        <v>2577</v>
      </c>
      <c r="I700" s="151"/>
      <c r="J700" s="126">
        <v>2</v>
      </c>
      <c r="K700" s="150"/>
      <c r="L700" s="229">
        <f>IF(("Reference probe"&lt;&gt;"Reference probe"),"N","Y")</f>
      </c>
      <c r="M700" s="172">
        <v>756</v>
      </c>
      <c r="N700" s="172">
        <v>780</v>
      </c>
      <c r="O700" s="172">
        <v>765</v>
      </c>
      <c r="P700" s="172">
        <v>803</v>
      </c>
      <c r="Q700" s="172">
        <v>776</v>
      </c>
      <c r="R700" s="172">
        <v>704</v>
      </c>
      <c r="S700" s="172">
        <v>786</v>
      </c>
      <c r="T700" s="172">
        <v>890</v>
      </c>
      <c r="U700" s="172">
        <v>818</v>
      </c>
      <c r="V700" s="172">
        <v>890</v>
      </c>
      <c r="W700" s="172">
        <v>736</v>
      </c>
      <c r="X700" s="172">
        <v>823</v>
      </c>
      <c r="Y700" s="172">
        <v>782</v>
      </c>
    </row>
    <row r="701" ht="11.25" customHeight="1">
      <c r="D701" s="149" t="s">
        <v>2578</v>
      </c>
      <c r="E701" s="150" t="s">
        <v>103</v>
      </c>
      <c r="F701" s="151" t="s">
        <v>2579</v>
      </c>
      <c r="G701" s="150" t="s">
        <v>2580</v>
      </c>
      <c r="H701" s="150" t="s">
        <v>2581</v>
      </c>
      <c r="I701" s="151"/>
      <c r="J701" s="126">
        <v>2</v>
      </c>
      <c r="K701" s="150"/>
      <c r="L701" s="229">
        <f>IF(("Reference probe"&lt;&gt;"Reference probe"),"N","Y")</f>
      </c>
      <c r="M701" s="172">
        <v>851</v>
      </c>
      <c r="N701" s="172">
        <v>915</v>
      </c>
      <c r="O701" s="172">
        <v>828</v>
      </c>
      <c r="P701" s="172">
        <v>857</v>
      </c>
      <c r="Q701" s="172">
        <v>866</v>
      </c>
      <c r="R701" s="172">
        <v>791</v>
      </c>
      <c r="S701" s="172">
        <v>838</v>
      </c>
      <c r="T701" s="172">
        <v>927</v>
      </c>
      <c r="U701" s="172">
        <v>892</v>
      </c>
      <c r="V701" s="172">
        <v>947</v>
      </c>
      <c r="W701" s="172">
        <v>829</v>
      </c>
      <c r="X701" s="172">
        <v>848</v>
      </c>
      <c r="Y701" s="172">
        <v>828</v>
      </c>
    </row>
    <row r="702" ht="11.25" customHeight="1">
      <c r="D702" s="149" t="s">
        <v>2582</v>
      </c>
      <c r="E702" s="150" t="s">
        <v>103</v>
      </c>
      <c r="F702" s="151" t="s">
        <v>2583</v>
      </c>
      <c r="G702" s="150" t="s">
        <v>2584</v>
      </c>
      <c r="H702" s="150" t="s">
        <v>2585</v>
      </c>
      <c r="I702" s="151"/>
      <c r="J702" s="126">
        <v>2</v>
      </c>
      <c r="K702" s="150"/>
      <c r="L702" s="229">
        <f>IF(("Reference probe"&lt;&gt;"Reference probe"),"N","Y")</f>
      </c>
      <c r="M702" s="172">
        <v>832</v>
      </c>
      <c r="N702" s="172">
        <v>777</v>
      </c>
      <c r="O702" s="172">
        <v>827</v>
      </c>
      <c r="P702" s="172">
        <v>775</v>
      </c>
      <c r="Q702" s="172">
        <v>776</v>
      </c>
      <c r="R702" s="172">
        <v>719</v>
      </c>
      <c r="S702" s="172">
        <v>757</v>
      </c>
      <c r="T702" s="172">
        <v>837</v>
      </c>
      <c r="U702" s="172">
        <v>869</v>
      </c>
      <c r="V702" s="172">
        <v>825</v>
      </c>
      <c r="W702" s="172">
        <v>804</v>
      </c>
      <c r="X702" s="172">
        <v>832</v>
      </c>
      <c r="Y702" s="172">
        <v>854</v>
      </c>
    </row>
    <row r="703" ht="11.25" customHeight="1">
      <c r="D703" s="149" t="s">
        <v>2586</v>
      </c>
      <c r="E703" s="150" t="s">
        <v>103</v>
      </c>
      <c r="F703" s="151" t="s">
        <v>2587</v>
      </c>
      <c r="G703" s="150" t="s">
        <v>2584</v>
      </c>
      <c r="H703" s="150" t="s">
        <v>2588</v>
      </c>
      <c r="I703" s="151"/>
      <c r="J703" s="126">
        <v>2</v>
      </c>
      <c r="K703" s="150"/>
      <c r="L703" s="229">
        <f>IF(("Reference probe"&lt;&gt;"Reference probe"),"N","Y")</f>
      </c>
      <c r="M703" s="172">
        <v>744</v>
      </c>
      <c r="N703" s="172">
        <v>906</v>
      </c>
      <c r="O703" s="172">
        <v>788</v>
      </c>
      <c r="P703" s="172">
        <v>838</v>
      </c>
      <c r="Q703" s="172">
        <v>822</v>
      </c>
      <c r="R703" s="172">
        <v>822</v>
      </c>
      <c r="S703" s="172">
        <v>735</v>
      </c>
      <c r="T703" s="172">
        <v>810</v>
      </c>
      <c r="U703" s="172">
        <v>885</v>
      </c>
      <c r="V703" s="172">
        <v>872</v>
      </c>
      <c r="W703" s="172">
        <v>794</v>
      </c>
      <c r="X703" s="172">
        <v>791</v>
      </c>
      <c r="Y703" s="172">
        <v>812</v>
      </c>
    </row>
    <row r="704" ht="11.25" customHeight="1">
      <c r="D704" s="149" t="s">
        <v>2589</v>
      </c>
      <c r="E704" s="150" t="s">
        <v>103</v>
      </c>
      <c r="F704" s="151" t="s">
        <v>2590</v>
      </c>
      <c r="G704" s="150" t="s">
        <v>2591</v>
      </c>
      <c r="H704" s="150" t="s">
        <v>2592</v>
      </c>
      <c r="I704" s="151"/>
      <c r="J704" s="126">
        <v>2</v>
      </c>
      <c r="K704" s="150"/>
      <c r="L704" s="229">
        <f>IF(("Reference probe"&lt;&gt;"Reference probe"),"N","Y")</f>
      </c>
      <c r="M704" s="172">
        <v>868</v>
      </c>
      <c r="N704" s="172">
        <v>825</v>
      </c>
      <c r="O704" s="172">
        <v>785</v>
      </c>
      <c r="P704" s="172">
        <v>821</v>
      </c>
      <c r="Q704" s="172">
        <v>831</v>
      </c>
      <c r="R704" s="172">
        <v>859</v>
      </c>
      <c r="S704" s="172">
        <v>783</v>
      </c>
      <c r="T704" s="172">
        <v>954</v>
      </c>
      <c r="U704" s="172">
        <v>876</v>
      </c>
      <c r="V704" s="172">
        <v>906</v>
      </c>
      <c r="W704" s="172">
        <v>759</v>
      </c>
      <c r="X704" s="172">
        <v>808</v>
      </c>
      <c r="Y704" s="172">
        <v>849</v>
      </c>
    </row>
    <row r="705" ht="11.25" customHeight="1">
      <c r="D705" s="149" t="s">
        <v>2593</v>
      </c>
      <c r="E705" s="150" t="s">
        <v>103</v>
      </c>
      <c r="F705" s="151" t="s">
        <v>2594</v>
      </c>
      <c r="G705" s="150" t="s">
        <v>2595</v>
      </c>
      <c r="H705" s="150" t="s">
        <v>2596</v>
      </c>
      <c r="I705" s="151"/>
      <c r="J705" s="126">
        <v>2</v>
      </c>
      <c r="K705" s="150"/>
      <c r="L705" s="229">
        <f>IF(("Reference probe"&lt;&gt;"Reference probe"),"N","Y")</f>
      </c>
      <c r="M705" s="172">
        <v>786</v>
      </c>
      <c r="N705" s="172">
        <v>861</v>
      </c>
      <c r="O705" s="172">
        <v>797</v>
      </c>
      <c r="P705" s="172">
        <v>748</v>
      </c>
      <c r="Q705" s="172">
        <v>817</v>
      </c>
      <c r="R705" s="172">
        <v>744</v>
      </c>
      <c r="S705" s="172">
        <v>700</v>
      </c>
      <c r="T705" s="172">
        <v>852</v>
      </c>
      <c r="U705" s="172">
        <v>767</v>
      </c>
      <c r="V705" s="172">
        <v>783</v>
      </c>
      <c r="W705" s="172">
        <v>722</v>
      </c>
      <c r="X705" s="172">
        <v>780</v>
      </c>
      <c r="Y705" s="172">
        <v>766</v>
      </c>
    </row>
    <row r="706" ht="11.25" customHeight="1">
      <c r="D706" s="149" t="s">
        <v>2597</v>
      </c>
      <c r="E706" s="150" t="s">
        <v>103</v>
      </c>
      <c r="F706" s="151" t="s">
        <v>2598</v>
      </c>
      <c r="G706" s="150" t="s">
        <v>2595</v>
      </c>
      <c r="H706" s="150" t="s">
        <v>2599</v>
      </c>
      <c r="I706" s="151"/>
      <c r="J706" s="126">
        <v>2</v>
      </c>
      <c r="K706" s="150"/>
      <c r="L706" s="229">
        <f>IF(("Default"&lt;&gt;"Reference probe"),"N","Y")</f>
      </c>
      <c r="M706" s="172">
        <v>852</v>
      </c>
      <c r="N706" s="172">
        <v>833</v>
      </c>
      <c r="O706" s="172">
        <v>957</v>
      </c>
      <c r="P706" s="172">
        <v>941</v>
      </c>
      <c r="Q706" s="172">
        <v>903</v>
      </c>
      <c r="R706" s="172">
        <v>844</v>
      </c>
      <c r="S706" s="172">
        <v>870</v>
      </c>
      <c r="T706" s="172">
        <v>978</v>
      </c>
      <c r="U706" s="172">
        <v>954</v>
      </c>
      <c r="V706" s="172">
        <v>913</v>
      </c>
      <c r="W706" s="172">
        <v>831</v>
      </c>
      <c r="X706" s="172">
        <v>921</v>
      </c>
      <c r="Y706" s="172">
        <v>933</v>
      </c>
    </row>
    <row r="707" ht="11.25" customHeight="1">
      <c r="D707" s="149" t="s">
        <v>2600</v>
      </c>
      <c r="E707" s="150" t="s">
        <v>103</v>
      </c>
      <c r="F707" s="151" t="s">
        <v>2601</v>
      </c>
      <c r="G707" s="150" t="s">
        <v>2595</v>
      </c>
      <c r="H707" s="150" t="s">
        <v>2602</v>
      </c>
      <c r="I707" s="151"/>
      <c r="J707" s="126">
        <v>2</v>
      </c>
      <c r="K707" s="150"/>
      <c r="L707" s="229">
        <f>IF(("Reference probe"&lt;&gt;"Reference probe"),"N","Y")</f>
      </c>
      <c r="M707" s="172">
        <v>795</v>
      </c>
      <c r="N707" s="172">
        <v>833</v>
      </c>
      <c r="O707" s="172">
        <v>813</v>
      </c>
      <c r="P707" s="172">
        <v>785</v>
      </c>
      <c r="Q707" s="172">
        <v>862</v>
      </c>
      <c r="R707" s="172">
        <v>730</v>
      </c>
      <c r="S707" s="172">
        <v>730</v>
      </c>
      <c r="T707" s="172">
        <v>818</v>
      </c>
      <c r="U707" s="172">
        <v>823</v>
      </c>
      <c r="V707" s="172">
        <v>874</v>
      </c>
      <c r="W707" s="172">
        <v>738</v>
      </c>
      <c r="X707" s="172">
        <v>801</v>
      </c>
      <c r="Y707" s="172">
        <v>799</v>
      </c>
    </row>
    <row r="708" ht="11.25" customHeight="1">
      <c r="D708" s="149" t="s">
        <v>2603</v>
      </c>
      <c r="E708" s="150" t="s">
        <v>103</v>
      </c>
      <c r="F708" s="151" t="s">
        <v>2604</v>
      </c>
      <c r="G708" s="150" t="s">
        <v>2605</v>
      </c>
      <c r="H708" s="150" t="s">
        <v>2606</v>
      </c>
      <c r="I708" s="151"/>
      <c r="J708" s="126">
        <v>2</v>
      </c>
      <c r="K708" s="150"/>
      <c r="L708" s="229">
        <f>IF(("Reference probe"&lt;&gt;"Reference probe"),"N","Y")</f>
      </c>
      <c r="M708" s="172">
        <v>732</v>
      </c>
      <c r="N708" s="172">
        <v>703</v>
      </c>
      <c r="O708" s="172">
        <v>718</v>
      </c>
      <c r="P708" s="172">
        <v>733</v>
      </c>
      <c r="Q708" s="172">
        <v>757</v>
      </c>
      <c r="R708" s="172">
        <v>693</v>
      </c>
      <c r="S708" s="172">
        <v>729</v>
      </c>
      <c r="T708" s="172">
        <v>756</v>
      </c>
      <c r="U708" s="172">
        <v>773</v>
      </c>
      <c r="V708" s="172">
        <v>866</v>
      </c>
      <c r="W708" s="172">
        <v>706</v>
      </c>
      <c r="X708" s="172">
        <v>710</v>
      </c>
      <c r="Y708" s="172">
        <v>798</v>
      </c>
    </row>
    <row r="709" ht="11.25" customHeight="1">
      <c r="D709" s="149" t="s">
        <v>2607</v>
      </c>
      <c r="E709" s="150" t="s">
        <v>103</v>
      </c>
      <c r="F709" s="151" t="s">
        <v>2608</v>
      </c>
      <c r="G709" s="150" t="s">
        <v>2609</v>
      </c>
      <c r="H709" s="150" t="s">
        <v>2610</v>
      </c>
      <c r="I709" s="151"/>
      <c r="J709" s="126">
        <v>2</v>
      </c>
      <c r="K709" s="150"/>
      <c r="L709" s="229">
        <f>IF(("Reference probe"&lt;&gt;"Reference probe"),"N","Y")</f>
      </c>
      <c r="M709" s="172">
        <v>878</v>
      </c>
      <c r="N709" s="172">
        <v>896</v>
      </c>
      <c r="O709" s="172">
        <v>854</v>
      </c>
      <c r="P709" s="172">
        <v>879</v>
      </c>
      <c r="Q709" s="172">
        <v>885</v>
      </c>
      <c r="R709" s="172">
        <v>838</v>
      </c>
      <c r="S709" s="172">
        <v>833</v>
      </c>
      <c r="T709" s="172">
        <v>1014</v>
      </c>
      <c r="U709" s="172">
        <v>923</v>
      </c>
      <c r="V709" s="172">
        <v>930</v>
      </c>
      <c r="W709" s="172">
        <v>787</v>
      </c>
      <c r="X709" s="172">
        <v>816</v>
      </c>
      <c r="Y709" s="172">
        <v>894</v>
      </c>
    </row>
    <row r="710" ht="11.25" customHeight="1">
      <c r="D710" s="149" t="s">
        <v>2611</v>
      </c>
      <c r="E710" s="150" t="s">
        <v>103</v>
      </c>
      <c r="F710" s="151" t="s">
        <v>2612</v>
      </c>
      <c r="G710" s="150" t="s">
        <v>2609</v>
      </c>
      <c r="H710" s="150" t="s">
        <v>2613</v>
      </c>
      <c r="I710" s="151"/>
      <c r="J710" s="126">
        <v>2</v>
      </c>
      <c r="K710" s="150"/>
      <c r="L710" s="229">
        <f>IF(("Reference probe"&lt;&gt;"Reference probe"),"N","Y")</f>
      </c>
      <c r="M710" s="172">
        <v>783</v>
      </c>
      <c r="N710" s="172">
        <v>728</v>
      </c>
      <c r="O710" s="172">
        <v>701</v>
      </c>
      <c r="P710" s="172">
        <v>703</v>
      </c>
      <c r="Q710" s="172">
        <v>770</v>
      </c>
      <c r="R710" s="172">
        <v>648</v>
      </c>
      <c r="S710" s="172">
        <v>712</v>
      </c>
      <c r="T710" s="172">
        <v>814</v>
      </c>
      <c r="U710" s="172">
        <v>779</v>
      </c>
      <c r="V710" s="172">
        <v>792</v>
      </c>
      <c r="W710" s="172">
        <v>673</v>
      </c>
      <c r="X710" s="172">
        <v>727</v>
      </c>
      <c r="Y710" s="172">
        <v>735</v>
      </c>
    </row>
    <row r="711" ht="11.25" customHeight="1">
      <c r="D711" s="149" t="s">
        <v>2614</v>
      </c>
      <c r="E711" s="150" t="s">
        <v>103</v>
      </c>
      <c r="F711" s="151" t="s">
        <v>2615</v>
      </c>
      <c r="G711" s="150" t="s">
        <v>2609</v>
      </c>
      <c r="H711" s="150" t="s">
        <v>2616</v>
      </c>
      <c r="I711" s="151"/>
      <c r="J711" s="126">
        <v>2</v>
      </c>
      <c r="K711" s="150"/>
      <c r="L711" s="229">
        <f>IF(("Reference probe"&lt;&gt;"Reference probe"),"N","Y")</f>
      </c>
      <c r="M711" s="172">
        <v>826</v>
      </c>
      <c r="N711" s="172">
        <v>841</v>
      </c>
      <c r="O711" s="172">
        <v>821</v>
      </c>
      <c r="P711" s="172">
        <v>715</v>
      </c>
      <c r="Q711" s="172">
        <v>809</v>
      </c>
      <c r="R711" s="172">
        <v>696</v>
      </c>
      <c r="S711" s="172">
        <v>815</v>
      </c>
      <c r="T711" s="172">
        <v>871</v>
      </c>
      <c r="U711" s="172">
        <v>811</v>
      </c>
      <c r="V711" s="172">
        <v>827</v>
      </c>
      <c r="W711" s="172">
        <v>742</v>
      </c>
      <c r="X711" s="172">
        <v>791</v>
      </c>
      <c r="Y711" s="172">
        <v>793</v>
      </c>
    </row>
    <row r="712" ht="11.25" customHeight="1">
      <c r="D712" s="149" t="s">
        <v>2617</v>
      </c>
      <c r="E712" s="150" t="s">
        <v>103</v>
      </c>
      <c r="F712" s="151" t="s">
        <v>2618</v>
      </c>
      <c r="G712" s="150" t="s">
        <v>2619</v>
      </c>
      <c r="H712" s="150" t="s">
        <v>2620</v>
      </c>
      <c r="I712" s="151"/>
      <c r="J712" s="126">
        <v>2</v>
      </c>
      <c r="K712" s="150"/>
      <c r="L712" s="229">
        <f>IF(("Default"&lt;&gt;"Reference probe"),"N","Y")</f>
      </c>
      <c r="M712" s="172">
        <v>525</v>
      </c>
      <c r="N712" s="172">
        <v>611</v>
      </c>
      <c r="O712" s="172">
        <v>544</v>
      </c>
      <c r="P712" s="172">
        <v>496</v>
      </c>
      <c r="Q712" s="172">
        <v>576</v>
      </c>
      <c r="R712" s="172">
        <v>506</v>
      </c>
      <c r="S712" s="172">
        <v>517</v>
      </c>
      <c r="T712" s="172">
        <v>596</v>
      </c>
      <c r="U712" s="172">
        <v>577</v>
      </c>
      <c r="V712" s="172">
        <v>573</v>
      </c>
      <c r="W712" s="172">
        <v>589</v>
      </c>
      <c r="X712" s="172">
        <v>541</v>
      </c>
      <c r="Y712" s="172">
        <v>564</v>
      </c>
    </row>
    <row r="713" ht="11.25" customHeight="1">
      <c r="D713" s="149" t="s">
        <v>2621</v>
      </c>
      <c r="E713" s="150" t="s">
        <v>103</v>
      </c>
      <c r="F713" s="151" t="s">
        <v>2622</v>
      </c>
      <c r="G713" s="150" t="s">
        <v>2623</v>
      </c>
      <c r="H713" s="150" t="s">
        <v>2624</v>
      </c>
      <c r="I713" s="151"/>
      <c r="J713" s="126">
        <v>2</v>
      </c>
      <c r="K713" s="150"/>
      <c r="L713" s="229">
        <f>IF(("Reference probe"&lt;&gt;"Reference probe"),"N","Y")</f>
      </c>
      <c r="M713" s="172">
        <v>718</v>
      </c>
      <c r="N713" s="172">
        <v>751</v>
      </c>
      <c r="O713" s="172">
        <v>707</v>
      </c>
      <c r="P713" s="172">
        <v>686</v>
      </c>
      <c r="Q713" s="172">
        <v>699</v>
      </c>
      <c r="R713" s="172">
        <v>609</v>
      </c>
      <c r="S713" s="172">
        <v>746</v>
      </c>
      <c r="T713" s="172">
        <v>802</v>
      </c>
      <c r="U713" s="172">
        <v>803</v>
      </c>
      <c r="V713" s="172">
        <v>793</v>
      </c>
      <c r="W713" s="172">
        <v>691</v>
      </c>
      <c r="X713" s="172">
        <v>671</v>
      </c>
      <c r="Y713" s="172">
        <v>731</v>
      </c>
    </row>
    <row r="714" ht="11.25" customHeight="1">
      <c r="D714" s="149" t="s">
        <v>2625</v>
      </c>
      <c r="E714" s="150" t="s">
        <v>103</v>
      </c>
      <c r="F714" s="151" t="s">
        <v>2626</v>
      </c>
      <c r="G714" s="150" t="s">
        <v>2623</v>
      </c>
      <c r="H714" s="150" t="s">
        <v>2627</v>
      </c>
      <c r="I714" s="151"/>
      <c r="J714" s="126">
        <v>2</v>
      </c>
      <c r="K714" s="150"/>
      <c r="L714" s="229">
        <f>IF(("Default"&lt;&gt;"Reference probe"),"N","Y")</f>
      </c>
      <c r="M714" s="172">
        <v>656</v>
      </c>
      <c r="N714" s="172">
        <v>584</v>
      </c>
      <c r="O714" s="172">
        <v>531</v>
      </c>
      <c r="P714" s="172">
        <v>531</v>
      </c>
      <c r="Q714" s="172">
        <v>560</v>
      </c>
      <c r="R714" s="172">
        <v>547</v>
      </c>
      <c r="S714" s="172">
        <v>452</v>
      </c>
      <c r="T714" s="172">
        <v>579</v>
      </c>
      <c r="U714" s="172">
        <v>546</v>
      </c>
      <c r="V714" s="172">
        <v>590</v>
      </c>
      <c r="W714" s="172">
        <v>471</v>
      </c>
      <c r="X714" s="172">
        <v>477</v>
      </c>
      <c r="Y714" s="172">
        <v>497</v>
      </c>
    </row>
    <row r="715" ht="11.25" customHeight="1">
      <c r="D715" s="149" t="s">
        <v>2628</v>
      </c>
      <c r="E715" s="150" t="s">
        <v>103</v>
      </c>
      <c r="F715" s="151" t="s">
        <v>2629</v>
      </c>
      <c r="G715" s="150" t="s">
        <v>2630</v>
      </c>
      <c r="H715" s="150" t="s">
        <v>2631</v>
      </c>
      <c r="I715" s="151"/>
      <c r="J715" s="126">
        <v>2</v>
      </c>
      <c r="K715" s="150"/>
      <c r="L715" s="229">
        <f>IF(("Reference probe"&lt;&gt;"Reference probe"),"N","Y")</f>
      </c>
      <c r="M715" s="172">
        <v>640</v>
      </c>
      <c r="N715" s="172">
        <v>607</v>
      </c>
      <c r="O715" s="172">
        <v>586</v>
      </c>
      <c r="P715" s="172">
        <v>641</v>
      </c>
      <c r="Q715" s="172">
        <v>625</v>
      </c>
      <c r="R715" s="172">
        <v>618</v>
      </c>
      <c r="S715" s="172">
        <v>637</v>
      </c>
      <c r="T715" s="172">
        <v>722</v>
      </c>
      <c r="U715" s="172">
        <v>650</v>
      </c>
      <c r="V715" s="172">
        <v>651</v>
      </c>
      <c r="W715" s="172">
        <v>640</v>
      </c>
      <c r="X715" s="172">
        <v>981</v>
      </c>
      <c r="Y715" s="172">
        <v>674</v>
      </c>
    </row>
    <row r="716" ht="11.25" customHeight="1">
      <c r="D716" s="149" t="s">
        <v>2632</v>
      </c>
      <c r="E716" s="150" t="s">
        <v>103</v>
      </c>
      <c r="F716" s="151" t="s">
        <v>2633</v>
      </c>
      <c r="G716" s="150" t="s">
        <v>2634</v>
      </c>
      <c r="H716" s="150" t="s">
        <v>2635</v>
      </c>
      <c r="I716" s="151"/>
      <c r="J716" s="126">
        <v>2</v>
      </c>
      <c r="K716" s="150"/>
      <c r="L716" s="229">
        <f>IF(("Reference probe"&lt;&gt;"Reference probe"),"N","Y")</f>
      </c>
      <c r="M716" s="172">
        <v>703</v>
      </c>
      <c r="N716" s="172">
        <v>711</v>
      </c>
      <c r="O716" s="172">
        <v>663</v>
      </c>
      <c r="P716" s="172">
        <v>672</v>
      </c>
      <c r="Q716" s="172">
        <v>702</v>
      </c>
      <c r="R716" s="172">
        <v>682</v>
      </c>
      <c r="S716" s="172">
        <v>731</v>
      </c>
      <c r="T716" s="172">
        <v>696</v>
      </c>
      <c r="U716" s="172">
        <v>734</v>
      </c>
      <c r="V716" s="172">
        <v>770</v>
      </c>
      <c r="W716" s="172">
        <v>662</v>
      </c>
      <c r="X716" s="172">
        <v>982</v>
      </c>
      <c r="Y716" s="172">
        <v>686</v>
      </c>
    </row>
    <row r="717" ht="11.25" customHeight="1">
      <c r="D717" s="149" t="s">
        <v>2636</v>
      </c>
      <c r="E717" s="150" t="s">
        <v>103</v>
      </c>
      <c r="F717" s="151" t="s">
        <v>2637</v>
      </c>
      <c r="G717" s="150" t="s">
        <v>2634</v>
      </c>
      <c r="H717" s="150" t="s">
        <v>2638</v>
      </c>
      <c r="I717" s="151"/>
      <c r="J717" s="126">
        <v>2</v>
      </c>
      <c r="K717" s="150"/>
      <c r="L717" s="229">
        <f>IF(("Reference probe"&lt;&gt;"Reference probe"),"N","Y")</f>
      </c>
      <c r="M717" s="172">
        <v>654</v>
      </c>
      <c r="N717" s="172">
        <v>661</v>
      </c>
      <c r="O717" s="172">
        <v>632</v>
      </c>
      <c r="P717" s="172">
        <v>567</v>
      </c>
      <c r="Q717" s="172">
        <v>663</v>
      </c>
      <c r="R717" s="172">
        <v>666</v>
      </c>
      <c r="S717" s="172">
        <v>622</v>
      </c>
      <c r="T717" s="172">
        <v>740</v>
      </c>
      <c r="U717" s="172">
        <v>693</v>
      </c>
      <c r="V717" s="172">
        <v>764</v>
      </c>
      <c r="W717" s="172">
        <v>573</v>
      </c>
      <c r="X717" s="172">
        <v>643</v>
      </c>
      <c r="Y717" s="172">
        <v>629</v>
      </c>
    </row>
    <row r="718" ht="11.25" customHeight="1">
      <c r="D718" s="149" t="s">
        <v>2639</v>
      </c>
      <c r="E718" s="150" t="s">
        <v>103</v>
      </c>
      <c r="F718" s="151" t="s">
        <v>2640</v>
      </c>
      <c r="G718" s="150" t="s">
        <v>2634</v>
      </c>
      <c r="H718" s="150" t="s">
        <v>2641</v>
      </c>
      <c r="I718" s="151"/>
      <c r="J718" s="126">
        <v>2</v>
      </c>
      <c r="K718" s="150"/>
      <c r="L718" s="229">
        <f>IF(("Reference probe"&lt;&gt;"Reference probe"),"N","Y")</f>
      </c>
      <c r="M718" s="172">
        <v>748</v>
      </c>
      <c r="N718" s="172">
        <v>691</v>
      </c>
      <c r="O718" s="172">
        <v>691</v>
      </c>
      <c r="P718" s="172">
        <v>659</v>
      </c>
      <c r="Q718" s="172">
        <v>673</v>
      </c>
      <c r="R718" s="172">
        <v>632</v>
      </c>
      <c r="S718" s="172">
        <v>693</v>
      </c>
      <c r="T718" s="172">
        <v>714</v>
      </c>
      <c r="U718" s="172">
        <v>699</v>
      </c>
      <c r="V718" s="172">
        <v>772</v>
      </c>
      <c r="W718" s="172">
        <v>592</v>
      </c>
      <c r="X718" s="172">
        <v>754</v>
      </c>
      <c r="Y718" s="172">
        <v>691</v>
      </c>
    </row>
    <row r="719" ht="11.25" customHeight="1">
      <c r="D719" s="149" t="s">
        <v>2642</v>
      </c>
      <c r="E719" s="150" t="s">
        <v>103</v>
      </c>
      <c r="F719" s="151" t="s">
        <v>2643</v>
      </c>
      <c r="G719" s="150" t="s">
        <v>2644</v>
      </c>
      <c r="H719" s="150" t="s">
        <v>2645</v>
      </c>
      <c r="I719" s="151"/>
      <c r="J719" s="126">
        <v>2</v>
      </c>
      <c r="K719" s="150"/>
      <c r="L719" s="229">
        <f>IF(("Reference probe"&lt;&gt;"Reference probe"),"N","Y")</f>
      </c>
      <c r="M719" s="172">
        <v>676</v>
      </c>
      <c r="N719" s="172">
        <v>724</v>
      </c>
      <c r="O719" s="172">
        <v>762</v>
      </c>
      <c r="P719" s="172">
        <v>646</v>
      </c>
      <c r="Q719" s="172">
        <v>676</v>
      </c>
      <c r="R719" s="172">
        <v>617</v>
      </c>
      <c r="S719" s="172">
        <v>665</v>
      </c>
      <c r="T719" s="172">
        <v>769</v>
      </c>
      <c r="U719" s="172">
        <v>690</v>
      </c>
      <c r="V719" s="172">
        <v>666</v>
      </c>
      <c r="W719" s="172">
        <v>650</v>
      </c>
      <c r="X719" s="172">
        <v>719</v>
      </c>
      <c r="Y719" s="172">
        <v>679</v>
      </c>
    </row>
    <row r="720" ht="11.25" customHeight="1">
      <c r="D720" s="149" t="s">
        <v>2646</v>
      </c>
      <c r="E720" s="150" t="s">
        <v>103</v>
      </c>
      <c r="F720" s="151" t="s">
        <v>2647</v>
      </c>
      <c r="G720" s="150" t="s">
        <v>2648</v>
      </c>
      <c r="H720" s="150" t="s">
        <v>2649</v>
      </c>
      <c r="I720" s="151"/>
      <c r="J720" s="126">
        <v>2</v>
      </c>
      <c r="K720" s="150"/>
      <c r="L720" s="229">
        <f>IF(("Reference probe"&lt;&gt;"Reference probe"),"N","Y")</f>
      </c>
      <c r="M720" s="172">
        <v>750</v>
      </c>
      <c r="N720" s="172">
        <v>759</v>
      </c>
      <c r="O720" s="172">
        <v>702</v>
      </c>
      <c r="P720" s="172">
        <v>657</v>
      </c>
      <c r="Q720" s="172">
        <v>700</v>
      </c>
      <c r="R720" s="172">
        <v>685</v>
      </c>
      <c r="S720" s="172">
        <v>631</v>
      </c>
      <c r="T720" s="172">
        <v>715</v>
      </c>
      <c r="U720" s="172">
        <v>738</v>
      </c>
      <c r="V720" s="172">
        <v>710</v>
      </c>
      <c r="W720" s="172">
        <v>652</v>
      </c>
      <c r="X720" s="172">
        <v>668</v>
      </c>
      <c r="Y720" s="172">
        <v>702</v>
      </c>
    </row>
    <row r="721" ht="11.25" customHeight="1">
      <c r="D721" s="149" t="s">
        <v>2650</v>
      </c>
      <c r="E721" s="150" t="s">
        <v>103</v>
      </c>
      <c r="F721" s="151" t="s">
        <v>2651</v>
      </c>
      <c r="G721" s="150" t="s">
        <v>2652</v>
      </c>
      <c r="H721" s="150" t="s">
        <v>2653</v>
      </c>
      <c r="I721" s="151"/>
      <c r="J721" s="126">
        <v>2</v>
      </c>
      <c r="K721" s="150"/>
      <c r="L721" s="229">
        <f>IF(("Reference probe"&lt;&gt;"Reference probe"),"N","Y")</f>
      </c>
      <c r="M721" s="172">
        <v>756</v>
      </c>
      <c r="N721" s="172">
        <v>755</v>
      </c>
      <c r="O721" s="172">
        <v>709</v>
      </c>
      <c r="P721" s="172">
        <v>662</v>
      </c>
      <c r="Q721" s="172">
        <v>657</v>
      </c>
      <c r="R721" s="172">
        <v>604</v>
      </c>
      <c r="S721" s="172">
        <v>657</v>
      </c>
      <c r="T721" s="172">
        <v>755</v>
      </c>
      <c r="U721" s="172">
        <v>714</v>
      </c>
      <c r="V721" s="172">
        <v>737</v>
      </c>
      <c r="W721" s="172">
        <v>653</v>
      </c>
      <c r="X721" s="172">
        <v>658</v>
      </c>
      <c r="Y721" s="172">
        <v>661</v>
      </c>
    </row>
    <row r="722" ht="11.25" customHeight="1">
      <c r="D722" s="149" t="s">
        <v>2654</v>
      </c>
      <c r="E722" s="150" t="s">
        <v>103</v>
      </c>
      <c r="F722" s="151" t="s">
        <v>2655</v>
      </c>
      <c r="G722" s="150" t="s">
        <v>2652</v>
      </c>
      <c r="H722" s="150" t="s">
        <v>2656</v>
      </c>
      <c r="I722" s="151"/>
      <c r="J722" s="126">
        <v>2</v>
      </c>
      <c r="K722" s="150"/>
      <c r="L722" s="229">
        <f>IF(("Reference probe"&lt;&gt;"Reference probe"),"N","Y")</f>
      </c>
      <c r="M722" s="172">
        <v>658</v>
      </c>
      <c r="N722" s="172">
        <v>786</v>
      </c>
      <c r="O722" s="172">
        <v>765</v>
      </c>
      <c r="P722" s="172">
        <v>777</v>
      </c>
      <c r="Q722" s="172">
        <v>716</v>
      </c>
      <c r="R722" s="172">
        <v>710</v>
      </c>
      <c r="S722" s="172">
        <v>663</v>
      </c>
      <c r="T722" s="172">
        <v>829</v>
      </c>
      <c r="U722" s="172">
        <v>754</v>
      </c>
      <c r="V722" s="172">
        <v>812</v>
      </c>
      <c r="W722" s="172">
        <v>732</v>
      </c>
      <c r="X722" s="172">
        <v>760</v>
      </c>
      <c r="Y722" s="172">
        <v>760</v>
      </c>
    </row>
    <row r="723" ht="11.25" customHeight="1">
      <c r="D723" s="149" t="s">
        <v>2657</v>
      </c>
      <c r="E723" s="150" t="s">
        <v>103</v>
      </c>
      <c r="F723" s="151" t="s">
        <v>2658</v>
      </c>
      <c r="G723" s="150" t="s">
        <v>2652</v>
      </c>
      <c r="H723" s="150" t="s">
        <v>2659</v>
      </c>
      <c r="I723" s="151"/>
      <c r="J723" s="126">
        <v>2</v>
      </c>
      <c r="K723" s="150"/>
      <c r="L723" s="229">
        <f>IF(("Reference probe"&lt;&gt;"Reference probe"),"N","Y")</f>
      </c>
      <c r="M723" s="172">
        <v>759</v>
      </c>
      <c r="N723" s="172">
        <v>784</v>
      </c>
      <c r="O723" s="172">
        <v>726</v>
      </c>
      <c r="P723" s="172">
        <v>717</v>
      </c>
      <c r="Q723" s="172">
        <v>759</v>
      </c>
      <c r="R723" s="172">
        <v>694</v>
      </c>
      <c r="S723" s="172">
        <v>652</v>
      </c>
      <c r="T723" s="172">
        <v>782</v>
      </c>
      <c r="U723" s="172">
        <v>798</v>
      </c>
      <c r="V723" s="172">
        <v>818</v>
      </c>
      <c r="W723" s="172">
        <v>709</v>
      </c>
      <c r="X723" s="172">
        <v>717</v>
      </c>
      <c r="Y723" s="172">
        <v>721</v>
      </c>
    </row>
    <row r="724" ht="11.25" customHeight="1">
      <c r="D724" s="149" t="s">
        <v>2660</v>
      </c>
      <c r="E724" s="150" t="s">
        <v>103</v>
      </c>
      <c r="F724" s="151" t="s">
        <v>2661</v>
      </c>
      <c r="G724" s="150" t="s">
        <v>2662</v>
      </c>
      <c r="H724" s="150" t="s">
        <v>2663</v>
      </c>
      <c r="I724" s="151"/>
      <c r="J724" s="126">
        <v>2</v>
      </c>
      <c r="K724" s="150"/>
      <c r="L724" s="229">
        <f>IF(("Reference probe"&lt;&gt;"Reference probe"),"N","Y")</f>
      </c>
      <c r="M724" s="172">
        <v>629</v>
      </c>
      <c r="N724" s="172">
        <v>679</v>
      </c>
      <c r="O724" s="172">
        <v>647</v>
      </c>
      <c r="P724" s="172">
        <v>616</v>
      </c>
      <c r="Q724" s="172">
        <v>653</v>
      </c>
      <c r="R724" s="172">
        <v>631</v>
      </c>
      <c r="S724" s="172">
        <v>588</v>
      </c>
      <c r="T724" s="172">
        <v>714</v>
      </c>
      <c r="U724" s="172">
        <v>752</v>
      </c>
      <c r="V724" s="172">
        <v>659</v>
      </c>
      <c r="W724" s="172">
        <v>673</v>
      </c>
      <c r="X724" s="172">
        <v>700</v>
      </c>
      <c r="Y724" s="172">
        <v>691</v>
      </c>
    </row>
    <row r="725" ht="11.25" customHeight="1">
      <c r="D725" s="149" t="s">
        <v>2664</v>
      </c>
      <c r="E725" s="150" t="s">
        <v>103</v>
      </c>
      <c r="F725" s="151" t="s">
        <v>2665</v>
      </c>
      <c r="G725" s="150" t="s">
        <v>2662</v>
      </c>
      <c r="H725" s="150" t="s">
        <v>2666</v>
      </c>
      <c r="I725" s="151"/>
      <c r="J725" s="126">
        <v>2</v>
      </c>
      <c r="K725" s="150"/>
      <c r="L725" s="229">
        <f>IF(("Reference probe"&lt;&gt;"Reference probe"),"N","Y")</f>
      </c>
      <c r="M725" s="172">
        <v>704</v>
      </c>
      <c r="N725" s="172">
        <v>715</v>
      </c>
      <c r="O725" s="172">
        <v>759</v>
      </c>
      <c r="P725" s="172">
        <v>707</v>
      </c>
      <c r="Q725" s="172">
        <v>797</v>
      </c>
      <c r="R725" s="172">
        <v>709</v>
      </c>
      <c r="S725" s="172">
        <v>709</v>
      </c>
      <c r="T725" s="172">
        <v>789</v>
      </c>
      <c r="U725" s="172">
        <v>821</v>
      </c>
      <c r="V725" s="172">
        <v>723</v>
      </c>
      <c r="W725" s="172">
        <v>706</v>
      </c>
      <c r="X725" s="172">
        <v>756</v>
      </c>
      <c r="Y725" s="172">
        <v>720</v>
      </c>
    </row>
    <row r="726" ht="11.25" customHeight="1">
      <c r="D726" s="149" t="s">
        <v>2667</v>
      </c>
      <c r="E726" s="150" t="s">
        <v>103</v>
      </c>
      <c r="F726" s="151" t="s">
        <v>2668</v>
      </c>
      <c r="G726" s="150" t="s">
        <v>2669</v>
      </c>
      <c r="H726" s="150" t="s">
        <v>2670</v>
      </c>
      <c r="I726" s="151"/>
      <c r="J726" s="126">
        <v>2</v>
      </c>
      <c r="K726" s="150"/>
      <c r="L726" s="229">
        <f>IF(("Reference probe"&lt;&gt;"Reference probe"),"N","Y")</f>
      </c>
      <c r="M726" s="172">
        <v>691</v>
      </c>
      <c r="N726" s="172">
        <v>797</v>
      </c>
      <c r="O726" s="172">
        <v>745</v>
      </c>
      <c r="P726" s="172">
        <v>752</v>
      </c>
      <c r="Q726" s="172">
        <v>788</v>
      </c>
      <c r="R726" s="172">
        <v>742</v>
      </c>
      <c r="S726" s="172">
        <v>678</v>
      </c>
      <c r="T726" s="172">
        <v>803</v>
      </c>
      <c r="U726" s="172">
        <v>782</v>
      </c>
      <c r="V726" s="172">
        <v>799</v>
      </c>
      <c r="W726" s="172">
        <v>707</v>
      </c>
      <c r="X726" s="172">
        <v>783</v>
      </c>
      <c r="Y726" s="172">
        <v>724</v>
      </c>
    </row>
    <row r="727" ht="11.25" customHeight="1">
      <c r="D727" s="149" t="s">
        <v>2671</v>
      </c>
      <c r="E727" s="150" t="s">
        <v>103</v>
      </c>
      <c r="F727" s="151" t="s">
        <v>2672</v>
      </c>
      <c r="G727" s="150" t="s">
        <v>2673</v>
      </c>
      <c r="H727" s="150" t="s">
        <v>2674</v>
      </c>
      <c r="I727" s="151"/>
      <c r="J727" s="126">
        <v>2</v>
      </c>
      <c r="K727" s="150"/>
      <c r="L727" s="229">
        <f>IF(("Reference probe"&lt;&gt;"Reference probe"),"N","Y")</f>
      </c>
      <c r="M727" s="172">
        <v>736</v>
      </c>
      <c r="N727" s="172">
        <v>754</v>
      </c>
      <c r="O727" s="172">
        <v>725</v>
      </c>
      <c r="P727" s="172">
        <v>692</v>
      </c>
      <c r="Q727" s="172">
        <v>758</v>
      </c>
      <c r="R727" s="172">
        <v>728</v>
      </c>
      <c r="S727" s="172">
        <v>691</v>
      </c>
      <c r="T727" s="172">
        <v>764</v>
      </c>
      <c r="U727" s="172">
        <v>754</v>
      </c>
      <c r="V727" s="172">
        <v>798</v>
      </c>
      <c r="W727" s="172">
        <v>700</v>
      </c>
      <c r="X727" s="172">
        <v>784</v>
      </c>
      <c r="Y727" s="172">
        <v>735</v>
      </c>
    </row>
    <row r="728" ht="11.25" customHeight="1">
      <c r="D728" s="149" t="s">
        <v>2675</v>
      </c>
      <c r="E728" s="150" t="s">
        <v>103</v>
      </c>
      <c r="F728" s="151" t="s">
        <v>2676</v>
      </c>
      <c r="G728" s="150" t="s">
        <v>2673</v>
      </c>
      <c r="H728" s="150" t="s">
        <v>2677</v>
      </c>
      <c r="I728" s="151"/>
      <c r="J728" s="126">
        <v>2</v>
      </c>
      <c r="K728" s="150"/>
      <c r="L728" s="229">
        <f>IF(("Reference probe"&lt;&gt;"Reference probe"),"N","Y")</f>
      </c>
      <c r="M728" s="172">
        <v>751</v>
      </c>
      <c r="N728" s="172">
        <v>773</v>
      </c>
      <c r="O728" s="172">
        <v>724</v>
      </c>
      <c r="P728" s="172">
        <v>605</v>
      </c>
      <c r="Q728" s="172">
        <v>750</v>
      </c>
      <c r="R728" s="172">
        <v>686</v>
      </c>
      <c r="S728" s="172">
        <v>638</v>
      </c>
      <c r="T728" s="172">
        <v>745</v>
      </c>
      <c r="U728" s="172">
        <v>725</v>
      </c>
      <c r="V728" s="172">
        <v>756</v>
      </c>
      <c r="W728" s="172">
        <v>686</v>
      </c>
      <c r="X728" s="172">
        <v>768</v>
      </c>
      <c r="Y728" s="172">
        <v>688</v>
      </c>
    </row>
    <row r="729" ht="11.25" customHeight="1">
      <c r="D729" s="149" t="s">
        <v>2678</v>
      </c>
      <c r="E729" s="150" t="s">
        <v>103</v>
      </c>
      <c r="F729" s="151" t="s">
        <v>2679</v>
      </c>
      <c r="G729" s="150" t="s">
        <v>2680</v>
      </c>
      <c r="H729" s="150" t="s">
        <v>2681</v>
      </c>
      <c r="I729" s="151"/>
      <c r="J729" s="126">
        <v>2</v>
      </c>
      <c r="K729" s="150"/>
      <c r="L729" s="229">
        <f>IF(("Reference probe"&lt;&gt;"Reference probe"),"N","Y")</f>
      </c>
      <c r="M729" s="172">
        <v>770</v>
      </c>
      <c r="N729" s="172">
        <v>788</v>
      </c>
      <c r="O729" s="172">
        <v>785</v>
      </c>
      <c r="P729" s="172">
        <v>769</v>
      </c>
      <c r="Q729" s="172">
        <v>802</v>
      </c>
      <c r="R729" s="172">
        <v>754</v>
      </c>
      <c r="S729" s="172">
        <v>706</v>
      </c>
      <c r="T729" s="172">
        <v>832</v>
      </c>
      <c r="U729" s="172">
        <v>824</v>
      </c>
      <c r="V729" s="172">
        <v>931</v>
      </c>
      <c r="W729" s="172">
        <v>727</v>
      </c>
      <c r="X729" s="172">
        <v>747</v>
      </c>
      <c r="Y729" s="172">
        <v>738</v>
      </c>
    </row>
    <row r="730" ht="11.25" customHeight="1">
      <c r="D730" s="149" t="s">
        <v>2682</v>
      </c>
      <c r="E730" s="150" t="s">
        <v>103</v>
      </c>
      <c r="F730" s="151" t="s">
        <v>2683</v>
      </c>
      <c r="G730" s="150" t="s">
        <v>2680</v>
      </c>
      <c r="H730" s="150" t="s">
        <v>2684</v>
      </c>
      <c r="I730" s="151"/>
      <c r="J730" s="126">
        <v>2</v>
      </c>
      <c r="K730" s="150"/>
      <c r="L730" s="229">
        <f>IF(("Reference probe"&lt;&gt;"Reference probe"),"N","Y")</f>
      </c>
      <c r="M730" s="172">
        <v>609</v>
      </c>
      <c r="N730" s="172">
        <v>598</v>
      </c>
      <c r="O730" s="172">
        <v>635</v>
      </c>
      <c r="P730" s="172">
        <v>530</v>
      </c>
      <c r="Q730" s="172">
        <v>612</v>
      </c>
      <c r="R730" s="172">
        <v>571</v>
      </c>
      <c r="S730" s="172">
        <v>530</v>
      </c>
      <c r="T730" s="172">
        <v>616</v>
      </c>
      <c r="U730" s="172">
        <v>643</v>
      </c>
      <c r="V730" s="172">
        <v>648</v>
      </c>
      <c r="W730" s="172">
        <v>508</v>
      </c>
      <c r="X730" s="172">
        <v>649</v>
      </c>
      <c r="Y730" s="172">
        <v>563</v>
      </c>
    </row>
    <row r="731" ht="11.25" customHeight="1">
      <c r="D731" s="149" t="s">
        <v>2685</v>
      </c>
      <c r="E731" s="150" t="s">
        <v>103</v>
      </c>
      <c r="F731" s="151" t="s">
        <v>2686</v>
      </c>
      <c r="G731" s="150" t="s">
        <v>2687</v>
      </c>
      <c r="H731" s="150" t="s">
        <v>2688</v>
      </c>
      <c r="I731" s="151"/>
      <c r="J731" s="126">
        <v>2</v>
      </c>
      <c r="K731" s="150"/>
      <c r="L731" s="229">
        <f>IF(("Reference probe"&lt;&gt;"Reference probe"),"N","Y")</f>
      </c>
      <c r="M731" s="172">
        <v>734</v>
      </c>
      <c r="N731" s="172">
        <v>805</v>
      </c>
      <c r="O731" s="172">
        <v>760</v>
      </c>
      <c r="P731" s="172">
        <v>701</v>
      </c>
      <c r="Q731" s="172">
        <v>804</v>
      </c>
      <c r="R731" s="172">
        <v>749</v>
      </c>
      <c r="S731" s="172">
        <v>755</v>
      </c>
      <c r="T731" s="172">
        <v>819</v>
      </c>
      <c r="U731" s="172">
        <v>738</v>
      </c>
      <c r="V731" s="172">
        <v>799</v>
      </c>
      <c r="W731" s="172">
        <v>721</v>
      </c>
      <c r="X731" s="172">
        <v>727</v>
      </c>
      <c r="Y731" s="172">
        <v>736</v>
      </c>
    </row>
    <row r="732" ht="11.25" customHeight="1">
      <c r="D732" s="149" t="s">
        <v>2689</v>
      </c>
      <c r="E732" s="150" t="s">
        <v>103</v>
      </c>
      <c r="F732" s="151" t="s">
        <v>2690</v>
      </c>
      <c r="G732" s="150" t="s">
        <v>2687</v>
      </c>
      <c r="H732" s="150" t="s">
        <v>2691</v>
      </c>
      <c r="I732" s="151"/>
      <c r="J732" s="126">
        <v>2</v>
      </c>
      <c r="K732" s="150"/>
      <c r="L732" s="229">
        <f>IF(("Reference probe"&lt;&gt;"Reference probe"),"N","Y")</f>
      </c>
      <c r="M732" s="172">
        <v>768</v>
      </c>
      <c r="N732" s="172">
        <v>816</v>
      </c>
      <c r="O732" s="172">
        <v>745</v>
      </c>
      <c r="P732" s="172">
        <v>688</v>
      </c>
      <c r="Q732" s="172">
        <v>724</v>
      </c>
      <c r="R732" s="172">
        <v>648</v>
      </c>
      <c r="S732" s="172">
        <v>687</v>
      </c>
      <c r="T732" s="172">
        <v>746</v>
      </c>
      <c r="U732" s="172">
        <v>707</v>
      </c>
      <c r="V732" s="172">
        <v>791</v>
      </c>
      <c r="W732" s="172">
        <v>656</v>
      </c>
      <c r="X732" s="172">
        <v>692</v>
      </c>
      <c r="Y732" s="172">
        <v>738</v>
      </c>
    </row>
    <row r="733" ht="11.25" customHeight="1">
      <c r="D733" s="149" t="s">
        <v>2692</v>
      </c>
      <c r="E733" s="150" t="s">
        <v>103</v>
      </c>
      <c r="F733" s="151" t="s">
        <v>2693</v>
      </c>
      <c r="G733" s="150" t="s">
        <v>2694</v>
      </c>
      <c r="H733" s="150" t="s">
        <v>2695</v>
      </c>
      <c r="I733" s="151"/>
      <c r="J733" s="126">
        <v>2</v>
      </c>
      <c r="K733" s="150"/>
      <c r="L733" s="229">
        <f>IF(("Reference probe"&lt;&gt;"Reference probe"),"N","Y")</f>
      </c>
      <c r="M733" s="172">
        <v>754</v>
      </c>
      <c r="N733" s="172">
        <v>804</v>
      </c>
      <c r="O733" s="172">
        <v>756</v>
      </c>
      <c r="P733" s="172">
        <v>681</v>
      </c>
      <c r="Q733" s="172">
        <v>746</v>
      </c>
      <c r="R733" s="172">
        <v>725</v>
      </c>
      <c r="S733" s="172">
        <v>764</v>
      </c>
      <c r="T733" s="172">
        <v>786</v>
      </c>
      <c r="U733" s="172">
        <v>695</v>
      </c>
      <c r="V733" s="172">
        <v>818</v>
      </c>
      <c r="W733" s="172">
        <v>730</v>
      </c>
      <c r="X733" s="172">
        <v>739</v>
      </c>
      <c r="Y733" s="172">
        <v>762</v>
      </c>
    </row>
    <row r="734" ht="11.25" customHeight="1">
      <c r="D734" s="149" t="s">
        <v>2696</v>
      </c>
      <c r="E734" s="150" t="s">
        <v>103</v>
      </c>
      <c r="F734" s="151" t="s">
        <v>2697</v>
      </c>
      <c r="G734" s="150" t="s">
        <v>2694</v>
      </c>
      <c r="H734" s="150" t="s">
        <v>2698</v>
      </c>
      <c r="I734" s="151"/>
      <c r="J734" s="126">
        <v>2</v>
      </c>
      <c r="K734" s="150"/>
      <c r="L734" s="229">
        <f>IF(("Reference probe"&lt;&gt;"Reference probe"),"N","Y")</f>
      </c>
      <c r="M734" s="172">
        <v>869</v>
      </c>
      <c r="N734" s="172">
        <v>905</v>
      </c>
      <c r="O734" s="172">
        <v>827</v>
      </c>
      <c r="P734" s="172">
        <v>827</v>
      </c>
      <c r="Q734" s="172">
        <v>846</v>
      </c>
      <c r="R734" s="172">
        <v>777</v>
      </c>
      <c r="S734" s="172">
        <v>748</v>
      </c>
      <c r="T734" s="172">
        <v>889</v>
      </c>
      <c r="U734" s="172">
        <v>806</v>
      </c>
      <c r="V734" s="172">
        <v>874</v>
      </c>
      <c r="W734" s="172">
        <v>766</v>
      </c>
      <c r="X734" s="172">
        <v>823</v>
      </c>
      <c r="Y734" s="172">
        <v>856</v>
      </c>
    </row>
    <row r="735" ht="11.25" customHeight="1">
      <c r="D735" s="149" t="s">
        <v>2699</v>
      </c>
      <c r="E735" s="150" t="s">
        <v>103</v>
      </c>
      <c r="F735" s="151" t="s">
        <v>2700</v>
      </c>
      <c r="G735" s="150" t="s">
        <v>2701</v>
      </c>
      <c r="H735" s="150" t="s">
        <v>2702</v>
      </c>
      <c r="I735" s="151"/>
      <c r="J735" s="126">
        <v>2</v>
      </c>
      <c r="K735" s="150"/>
      <c r="L735" s="229">
        <f>IF(("Default"&lt;&gt;"Reference probe"),"N","Y")</f>
      </c>
      <c r="M735" s="172">
        <v>971</v>
      </c>
      <c r="N735" s="172">
        <v>945</v>
      </c>
      <c r="O735" s="172">
        <v>901</v>
      </c>
      <c r="P735" s="172">
        <v>864</v>
      </c>
      <c r="Q735" s="172">
        <v>861</v>
      </c>
      <c r="R735" s="172">
        <v>811</v>
      </c>
      <c r="S735" s="172">
        <v>882</v>
      </c>
      <c r="T735" s="172">
        <v>1047</v>
      </c>
      <c r="U735" s="172">
        <v>1019</v>
      </c>
      <c r="V735" s="172">
        <v>1031</v>
      </c>
      <c r="W735" s="172">
        <v>826</v>
      </c>
      <c r="X735" s="172">
        <v>935</v>
      </c>
      <c r="Y735" s="172">
        <v>971</v>
      </c>
    </row>
    <row r="736" ht="11.25" customHeight="1">
      <c r="D736" s="149" t="s">
        <v>2703</v>
      </c>
      <c r="E736" s="150" t="s">
        <v>103</v>
      </c>
      <c r="F736" s="151" t="s">
        <v>2704</v>
      </c>
      <c r="G736" s="150" t="s">
        <v>2705</v>
      </c>
      <c r="H736" s="150" t="s">
        <v>2706</v>
      </c>
      <c r="I736" s="151"/>
      <c r="J736" s="126">
        <v>2</v>
      </c>
      <c r="K736" s="150" t="s">
        <v>152</v>
      </c>
      <c r="L736" s="229">
        <f>IF(("Default"&lt;&gt;"Reference probe"),"N","Y")</f>
      </c>
      <c r="M736" s="172">
        <v>758</v>
      </c>
      <c r="N736" s="172">
        <v>703</v>
      </c>
      <c r="O736" s="172">
        <v>635</v>
      </c>
      <c r="P736" s="172">
        <v>644</v>
      </c>
      <c r="Q736" s="172">
        <v>763</v>
      </c>
      <c r="R736" s="172">
        <v>688</v>
      </c>
      <c r="S736" s="172">
        <v>648</v>
      </c>
      <c r="T736" s="172">
        <v>735</v>
      </c>
      <c r="U736" s="172">
        <v>650</v>
      </c>
      <c r="V736" s="172">
        <v>721</v>
      </c>
      <c r="W736" s="172">
        <v>654</v>
      </c>
      <c r="X736" s="172">
        <v>615</v>
      </c>
      <c r="Y736" s="172">
        <v>687</v>
      </c>
    </row>
    <row r="737" ht="11.25" customHeight="1">
      <c r="D737" s="149" t="s">
        <v>2707</v>
      </c>
      <c r="E737" s="150" t="s">
        <v>103</v>
      </c>
      <c r="F737" s="151" t="s">
        <v>2708</v>
      </c>
      <c r="G737" s="150" t="s">
        <v>2709</v>
      </c>
      <c r="H737" s="150" t="s">
        <v>2710</v>
      </c>
      <c r="I737" s="151"/>
      <c r="J737" s="126">
        <v>2</v>
      </c>
      <c r="K737" s="150" t="s">
        <v>152</v>
      </c>
      <c r="L737" s="229">
        <f>IF(("Default"&lt;&gt;"Reference probe"),"N","Y")</f>
      </c>
      <c r="M737" s="172">
        <v>832</v>
      </c>
      <c r="N737" s="172">
        <v>889</v>
      </c>
      <c r="O737" s="172">
        <v>759</v>
      </c>
      <c r="P737" s="172">
        <v>756</v>
      </c>
      <c r="Q737" s="172">
        <v>806</v>
      </c>
      <c r="R737" s="172">
        <v>776</v>
      </c>
      <c r="S737" s="172">
        <v>727</v>
      </c>
      <c r="T737" s="172">
        <v>941</v>
      </c>
      <c r="U737" s="172">
        <v>785</v>
      </c>
      <c r="V737" s="172">
        <v>829</v>
      </c>
      <c r="W737" s="172">
        <v>723</v>
      </c>
      <c r="X737" s="172">
        <v>730</v>
      </c>
      <c r="Y737" s="172">
        <v>782</v>
      </c>
    </row>
    <row r="738" ht="11.25" customHeight="1">
      <c r="D738" s="149" t="s">
        <v>2711</v>
      </c>
      <c r="E738" s="150" t="s">
        <v>103</v>
      </c>
      <c r="F738" s="151" t="s">
        <v>2712</v>
      </c>
      <c r="G738" s="150" t="s">
        <v>2713</v>
      </c>
      <c r="H738" s="150" t="s">
        <v>2714</v>
      </c>
      <c r="I738" s="151"/>
      <c r="J738" s="126">
        <v>2</v>
      </c>
      <c r="K738" s="150"/>
      <c r="L738" s="229">
        <f>IF(("Reference probe"&lt;&gt;"Reference probe"),"N","Y")</f>
      </c>
      <c r="M738" s="172">
        <v>765</v>
      </c>
      <c r="N738" s="172">
        <v>766</v>
      </c>
      <c r="O738" s="172">
        <v>734</v>
      </c>
      <c r="P738" s="172">
        <v>749</v>
      </c>
      <c r="Q738" s="172">
        <v>811</v>
      </c>
      <c r="R738" s="172">
        <v>678</v>
      </c>
      <c r="S738" s="172">
        <v>732</v>
      </c>
      <c r="T738" s="172">
        <v>819</v>
      </c>
      <c r="U738" s="172">
        <v>760</v>
      </c>
      <c r="V738" s="172">
        <v>853</v>
      </c>
      <c r="W738" s="172">
        <v>640</v>
      </c>
      <c r="X738" s="172">
        <v>769</v>
      </c>
      <c r="Y738" s="172">
        <v>756</v>
      </c>
    </row>
    <row r="739" ht="11.25" customHeight="1">
      <c r="D739" s="149" t="s">
        <v>2715</v>
      </c>
      <c r="E739" s="150" t="s">
        <v>103</v>
      </c>
      <c r="F739" s="151" t="s">
        <v>2716</v>
      </c>
      <c r="G739" s="150" t="s">
        <v>2717</v>
      </c>
      <c r="H739" s="150" t="s">
        <v>2718</v>
      </c>
      <c r="I739" s="151"/>
      <c r="J739" s="126">
        <v>2</v>
      </c>
      <c r="K739" s="150"/>
      <c r="L739" s="229">
        <f>IF(("Default"&lt;&gt;"Reference probe"),"N","Y")</f>
      </c>
      <c r="M739" s="172">
        <v>505</v>
      </c>
      <c r="N739" s="172">
        <v>450</v>
      </c>
      <c r="O739" s="172">
        <v>551</v>
      </c>
      <c r="P739" s="172">
        <v>474</v>
      </c>
      <c r="Q739" s="172">
        <v>478</v>
      </c>
      <c r="R739" s="172">
        <v>527</v>
      </c>
      <c r="S739" s="172">
        <v>506</v>
      </c>
      <c r="T739" s="172">
        <v>542</v>
      </c>
      <c r="U739" s="172">
        <v>527</v>
      </c>
      <c r="V739" s="172">
        <v>531</v>
      </c>
      <c r="W739" s="172">
        <v>482</v>
      </c>
      <c r="X739" s="172">
        <v>510</v>
      </c>
      <c r="Y739" s="172">
        <v>516</v>
      </c>
    </row>
    <row r="740" ht="11.25" customHeight="1">
      <c r="D740" s="149" t="s">
        <v>2719</v>
      </c>
      <c r="E740" s="150" t="s">
        <v>103</v>
      </c>
      <c r="F740" s="151" t="s">
        <v>2720</v>
      </c>
      <c r="G740" s="150" t="s">
        <v>2717</v>
      </c>
      <c r="H740" s="150" t="s">
        <v>2721</v>
      </c>
      <c r="I740" s="151"/>
      <c r="J740" s="126">
        <v>2</v>
      </c>
      <c r="K740" s="150"/>
      <c r="L740" s="229">
        <f>IF(("Reference probe"&lt;&gt;"Reference probe"),"N","Y")</f>
      </c>
      <c r="M740" s="172">
        <v>658</v>
      </c>
      <c r="N740" s="172">
        <v>593</v>
      </c>
      <c r="O740" s="172">
        <v>657</v>
      </c>
      <c r="P740" s="172">
        <v>575</v>
      </c>
      <c r="Q740" s="172">
        <v>602</v>
      </c>
      <c r="R740" s="172">
        <v>604</v>
      </c>
      <c r="S740" s="172">
        <v>586</v>
      </c>
      <c r="T740" s="172">
        <v>613</v>
      </c>
      <c r="U740" s="172">
        <v>679</v>
      </c>
      <c r="V740" s="172">
        <v>708</v>
      </c>
      <c r="W740" s="172">
        <v>566</v>
      </c>
      <c r="X740" s="172">
        <v>628</v>
      </c>
      <c r="Y740" s="172">
        <v>691</v>
      </c>
    </row>
    <row r="741" ht="11.25" customHeight="1">
      <c r="D741" s="149" t="s">
        <v>2722</v>
      </c>
      <c r="E741" s="150" t="s">
        <v>103</v>
      </c>
      <c r="F741" s="151" t="s">
        <v>2723</v>
      </c>
      <c r="G741" s="150" t="s">
        <v>2717</v>
      </c>
      <c r="H741" s="150" t="s">
        <v>2724</v>
      </c>
      <c r="I741" s="151"/>
      <c r="J741" s="126">
        <v>2</v>
      </c>
      <c r="K741" s="150"/>
      <c r="L741" s="229">
        <f>IF(("Default"&lt;&gt;"Reference probe"),"N","Y")</f>
      </c>
      <c r="M741" s="172">
        <v>653</v>
      </c>
      <c r="N741" s="172">
        <v>659</v>
      </c>
      <c r="O741" s="172">
        <v>668</v>
      </c>
      <c r="P741" s="172">
        <v>635</v>
      </c>
      <c r="Q741" s="172">
        <v>656</v>
      </c>
      <c r="R741" s="172">
        <v>623</v>
      </c>
      <c r="S741" s="172">
        <v>607</v>
      </c>
      <c r="T741" s="172">
        <v>750</v>
      </c>
      <c r="U741" s="172">
        <v>701</v>
      </c>
      <c r="V741" s="172">
        <v>750</v>
      </c>
      <c r="W741" s="172">
        <v>578</v>
      </c>
      <c r="X741" s="172">
        <v>667</v>
      </c>
      <c r="Y741" s="172">
        <v>654</v>
      </c>
    </row>
    <row r="742" ht="11.25" customHeight="1">
      <c r="D742" s="149" t="s">
        <v>2725</v>
      </c>
      <c r="E742" s="150" t="s">
        <v>103</v>
      </c>
      <c r="F742" s="151" t="s">
        <v>2726</v>
      </c>
      <c r="G742" s="150" t="s">
        <v>2727</v>
      </c>
      <c r="H742" s="150" t="s">
        <v>2728</v>
      </c>
      <c r="I742" s="151"/>
      <c r="J742" s="126">
        <v>2</v>
      </c>
      <c r="K742" s="150"/>
      <c r="L742" s="229">
        <f>IF(("Reference probe"&lt;&gt;"Reference probe"),"N","Y")</f>
      </c>
      <c r="M742" s="172">
        <v>872</v>
      </c>
      <c r="N742" s="172">
        <v>891</v>
      </c>
      <c r="O742" s="172">
        <v>831</v>
      </c>
      <c r="P742" s="172">
        <v>816</v>
      </c>
      <c r="Q742" s="172">
        <v>857</v>
      </c>
      <c r="R742" s="172">
        <v>777</v>
      </c>
      <c r="S742" s="172">
        <v>869</v>
      </c>
      <c r="T742" s="172">
        <v>853</v>
      </c>
      <c r="U742" s="172">
        <v>884</v>
      </c>
      <c r="V742" s="172">
        <v>925</v>
      </c>
      <c r="W742" s="172">
        <v>778</v>
      </c>
      <c r="X742" s="172">
        <v>803</v>
      </c>
      <c r="Y742" s="172">
        <v>806</v>
      </c>
    </row>
    <row r="743" ht="11.25" customHeight="1">
      <c r="D743" s="149" t="s">
        <v>2729</v>
      </c>
      <c r="E743" s="150" t="s">
        <v>103</v>
      </c>
      <c r="F743" s="151" t="s">
        <v>2730</v>
      </c>
      <c r="G743" s="150" t="s">
        <v>2731</v>
      </c>
      <c r="H743" s="150" t="s">
        <v>2732</v>
      </c>
      <c r="I743" s="151"/>
      <c r="J743" s="126">
        <v>2</v>
      </c>
      <c r="K743" s="150"/>
      <c r="L743" s="229">
        <f>IF(("Reference probe"&lt;&gt;"Reference probe"),"N","Y")</f>
      </c>
      <c r="M743" s="172">
        <v>614</v>
      </c>
      <c r="N743" s="172">
        <v>640</v>
      </c>
      <c r="O743" s="172">
        <v>545</v>
      </c>
      <c r="P743" s="172">
        <v>547</v>
      </c>
      <c r="Q743" s="172">
        <v>639</v>
      </c>
      <c r="R743" s="172">
        <v>589</v>
      </c>
      <c r="S743" s="172">
        <v>579</v>
      </c>
      <c r="T743" s="172">
        <v>625</v>
      </c>
      <c r="U743" s="172">
        <v>661</v>
      </c>
      <c r="V743" s="172">
        <v>724</v>
      </c>
      <c r="W743" s="172">
        <v>588</v>
      </c>
      <c r="X743" s="172">
        <v>611</v>
      </c>
      <c r="Y743" s="172">
        <v>616</v>
      </c>
    </row>
    <row r="744" ht="11.25" customHeight="1">
      <c r="D744" s="149" t="s">
        <v>2733</v>
      </c>
      <c r="E744" s="150" t="s">
        <v>103</v>
      </c>
      <c r="F744" s="151" t="s">
        <v>2734</v>
      </c>
      <c r="G744" s="150" t="s">
        <v>2731</v>
      </c>
      <c r="H744" s="150" t="s">
        <v>2735</v>
      </c>
      <c r="I744" s="151"/>
      <c r="J744" s="126">
        <v>2</v>
      </c>
      <c r="K744" s="150"/>
      <c r="L744" s="229">
        <f>IF(("Reference probe"&lt;&gt;"Reference probe"),"N","Y")</f>
      </c>
      <c r="M744" s="172">
        <v>867</v>
      </c>
      <c r="N744" s="172">
        <v>830</v>
      </c>
      <c r="O744" s="172">
        <v>870</v>
      </c>
      <c r="P744" s="172">
        <v>776</v>
      </c>
      <c r="Q744" s="172">
        <v>849</v>
      </c>
      <c r="R744" s="172">
        <v>800</v>
      </c>
      <c r="S744" s="172">
        <v>798</v>
      </c>
      <c r="T744" s="172">
        <v>847</v>
      </c>
      <c r="U744" s="172">
        <v>871</v>
      </c>
      <c r="V744" s="172">
        <v>964</v>
      </c>
      <c r="W744" s="172">
        <v>767</v>
      </c>
      <c r="X744" s="172">
        <v>865</v>
      </c>
      <c r="Y744" s="172">
        <v>856</v>
      </c>
    </row>
    <row r="745" ht="11.25" customHeight="1">
      <c r="D745" s="149" t="s">
        <v>2736</v>
      </c>
      <c r="E745" s="150" t="s">
        <v>103</v>
      </c>
      <c r="F745" s="151" t="s">
        <v>2737</v>
      </c>
      <c r="G745" s="150" t="s">
        <v>2738</v>
      </c>
      <c r="H745" s="150" t="s">
        <v>2739</v>
      </c>
      <c r="I745" s="151"/>
      <c r="J745" s="126">
        <v>2</v>
      </c>
      <c r="K745" s="150"/>
      <c r="L745" s="229">
        <f>IF(("Reference probe"&lt;&gt;"Reference probe"),"N","Y")</f>
      </c>
      <c r="M745" s="172">
        <v>650</v>
      </c>
      <c r="N745" s="172">
        <v>655</v>
      </c>
      <c r="O745" s="172">
        <v>638</v>
      </c>
      <c r="P745" s="172">
        <v>596</v>
      </c>
      <c r="Q745" s="172">
        <v>639</v>
      </c>
      <c r="R745" s="172">
        <v>553</v>
      </c>
      <c r="S745" s="172">
        <v>585</v>
      </c>
      <c r="T745" s="172">
        <v>730</v>
      </c>
      <c r="U745" s="172">
        <v>699</v>
      </c>
      <c r="V745" s="172">
        <v>699</v>
      </c>
      <c r="W745" s="172">
        <v>592</v>
      </c>
      <c r="X745" s="172">
        <v>611</v>
      </c>
      <c r="Y745" s="172">
        <v>657</v>
      </c>
    </row>
    <row r="746" ht="11.25" customHeight="1">
      <c r="D746" s="149" t="s">
        <v>2740</v>
      </c>
      <c r="E746" s="150" t="s">
        <v>103</v>
      </c>
      <c r="F746" s="151" t="s">
        <v>2741</v>
      </c>
      <c r="G746" s="150" t="s">
        <v>2742</v>
      </c>
      <c r="H746" s="150" t="s">
        <v>2743</v>
      </c>
      <c r="I746" s="151"/>
      <c r="J746" s="126">
        <v>2</v>
      </c>
      <c r="K746" s="150"/>
      <c r="L746" s="229">
        <f>IF(("Reference probe"&lt;&gt;"Reference probe"),"N","Y")</f>
      </c>
      <c r="M746" s="172">
        <v>771</v>
      </c>
      <c r="N746" s="172">
        <v>852</v>
      </c>
      <c r="O746" s="172">
        <v>833</v>
      </c>
      <c r="P746" s="172">
        <v>834</v>
      </c>
      <c r="Q746" s="172">
        <v>806</v>
      </c>
      <c r="R746" s="172">
        <v>742</v>
      </c>
      <c r="S746" s="172">
        <v>773</v>
      </c>
      <c r="T746" s="172">
        <v>854</v>
      </c>
      <c r="U746" s="172">
        <v>842</v>
      </c>
      <c r="V746" s="172">
        <v>831</v>
      </c>
      <c r="W746" s="172">
        <v>730</v>
      </c>
      <c r="X746" s="172">
        <v>827</v>
      </c>
      <c r="Y746" s="172">
        <v>756</v>
      </c>
    </row>
    <row r="747" ht="11.25" customHeight="1">
      <c r="D747" s="149" t="s">
        <v>2744</v>
      </c>
      <c r="E747" s="150" t="s">
        <v>103</v>
      </c>
      <c r="F747" s="151" t="s">
        <v>2745</v>
      </c>
      <c r="G747" s="150" t="s">
        <v>2742</v>
      </c>
      <c r="H747" s="150" t="s">
        <v>2746</v>
      </c>
      <c r="I747" s="151"/>
      <c r="J747" s="126">
        <v>2</v>
      </c>
      <c r="K747" s="150"/>
      <c r="L747" s="229">
        <f>IF(("Reference probe"&lt;&gt;"Reference probe"),"N","Y")</f>
      </c>
      <c r="M747" s="172">
        <v>778</v>
      </c>
      <c r="N747" s="172">
        <v>871</v>
      </c>
      <c r="O747" s="172">
        <v>740</v>
      </c>
      <c r="P747" s="172">
        <v>727</v>
      </c>
      <c r="Q747" s="172">
        <v>805</v>
      </c>
      <c r="R747" s="172">
        <v>782</v>
      </c>
      <c r="S747" s="172">
        <v>744</v>
      </c>
      <c r="T747" s="172">
        <v>826</v>
      </c>
      <c r="U747" s="172">
        <v>821</v>
      </c>
      <c r="V747" s="172">
        <v>813</v>
      </c>
      <c r="W747" s="172">
        <v>743</v>
      </c>
      <c r="X747" s="172">
        <v>754</v>
      </c>
      <c r="Y747" s="172">
        <v>807</v>
      </c>
    </row>
    <row r="748" ht="11.25" customHeight="1">
      <c r="D748" s="149" t="s">
        <v>2747</v>
      </c>
      <c r="E748" s="150" t="s">
        <v>103</v>
      </c>
      <c r="F748" s="151" t="s">
        <v>2748</v>
      </c>
      <c r="G748" s="150" t="s">
        <v>2749</v>
      </c>
      <c r="H748" s="150" t="s">
        <v>2750</v>
      </c>
      <c r="I748" s="151"/>
      <c r="J748" s="126">
        <v>2</v>
      </c>
      <c r="K748" s="150"/>
      <c r="L748" s="229">
        <f>IF(("Reference probe"&lt;&gt;"Reference probe"),"N","Y")</f>
      </c>
      <c r="M748" s="172">
        <v>781</v>
      </c>
      <c r="N748" s="172">
        <v>781</v>
      </c>
      <c r="O748" s="172">
        <v>691</v>
      </c>
      <c r="P748" s="172">
        <v>687</v>
      </c>
      <c r="Q748" s="172">
        <v>749</v>
      </c>
      <c r="R748" s="172">
        <v>719</v>
      </c>
      <c r="S748" s="172">
        <v>721</v>
      </c>
      <c r="T748" s="172">
        <v>807</v>
      </c>
      <c r="U748" s="172">
        <v>755</v>
      </c>
      <c r="V748" s="172">
        <v>800</v>
      </c>
      <c r="W748" s="172">
        <v>709</v>
      </c>
      <c r="X748" s="172">
        <v>768</v>
      </c>
      <c r="Y748" s="172">
        <v>697</v>
      </c>
    </row>
    <row r="749" ht="11.25" customHeight="1">
      <c r="D749" s="149" t="s">
        <v>2751</v>
      </c>
      <c r="E749" s="150" t="s">
        <v>103</v>
      </c>
      <c r="F749" s="151" t="s">
        <v>2752</v>
      </c>
      <c r="G749" s="150" t="s">
        <v>2753</v>
      </c>
      <c r="H749" s="150" t="s">
        <v>2754</v>
      </c>
      <c r="I749" s="151"/>
      <c r="J749" s="126">
        <v>2</v>
      </c>
      <c r="K749" s="150"/>
      <c r="L749" s="229">
        <f>IF(("Reference probe"&lt;&gt;"Reference probe"),"N","Y")</f>
      </c>
      <c r="M749" s="172">
        <v>719</v>
      </c>
      <c r="N749" s="172">
        <v>806</v>
      </c>
      <c r="O749" s="172">
        <v>805</v>
      </c>
      <c r="P749" s="172">
        <v>711</v>
      </c>
      <c r="Q749" s="172">
        <v>733</v>
      </c>
      <c r="R749" s="172">
        <v>632</v>
      </c>
      <c r="S749" s="172">
        <v>738</v>
      </c>
      <c r="T749" s="172">
        <v>797</v>
      </c>
      <c r="U749" s="172">
        <v>804</v>
      </c>
      <c r="V749" s="172">
        <v>765</v>
      </c>
      <c r="W749" s="172">
        <v>738</v>
      </c>
      <c r="X749" s="172">
        <v>717</v>
      </c>
      <c r="Y749" s="172">
        <v>806</v>
      </c>
    </row>
    <row r="750" ht="11.25" customHeight="1">
      <c r="D750" s="149" t="s">
        <v>2755</v>
      </c>
      <c r="E750" s="150" t="s">
        <v>103</v>
      </c>
      <c r="F750" s="151" t="s">
        <v>2756</v>
      </c>
      <c r="G750" s="150" t="s">
        <v>2753</v>
      </c>
      <c r="H750" s="150" t="s">
        <v>2757</v>
      </c>
      <c r="I750" s="151"/>
      <c r="J750" s="126">
        <v>2</v>
      </c>
      <c r="K750" s="150"/>
      <c r="L750" s="229">
        <f>IF(("Reference probe"&lt;&gt;"Reference probe"),"N","Y")</f>
      </c>
      <c r="M750" s="172">
        <v>731</v>
      </c>
      <c r="N750" s="172">
        <v>810</v>
      </c>
      <c r="O750" s="172">
        <v>699</v>
      </c>
      <c r="P750" s="172">
        <v>709</v>
      </c>
      <c r="Q750" s="172">
        <v>758</v>
      </c>
      <c r="R750" s="172">
        <v>646</v>
      </c>
      <c r="S750" s="172">
        <v>648</v>
      </c>
      <c r="T750" s="172">
        <v>789</v>
      </c>
      <c r="U750" s="172">
        <v>775</v>
      </c>
      <c r="V750" s="172">
        <v>799</v>
      </c>
      <c r="W750" s="172">
        <v>652</v>
      </c>
      <c r="X750" s="172">
        <v>669</v>
      </c>
      <c r="Y750" s="172">
        <v>682</v>
      </c>
    </row>
    <row r="751" ht="11.25" customHeight="1">
      <c r="D751" s="149" t="s">
        <v>2758</v>
      </c>
      <c r="E751" s="150" t="s">
        <v>103</v>
      </c>
      <c r="F751" s="151" t="s">
        <v>2759</v>
      </c>
      <c r="G751" s="150" t="s">
        <v>2760</v>
      </c>
      <c r="H751" s="150" t="s">
        <v>2761</v>
      </c>
      <c r="I751" s="151"/>
      <c r="J751" s="126">
        <v>2</v>
      </c>
      <c r="K751" s="150"/>
      <c r="L751" s="229">
        <f>IF(("Default"&lt;&gt;"Reference probe"),"N","Y")</f>
      </c>
      <c r="M751" s="172">
        <v>741</v>
      </c>
      <c r="N751" s="172">
        <v>819</v>
      </c>
      <c r="O751" s="172">
        <v>829</v>
      </c>
      <c r="P751" s="172">
        <v>760</v>
      </c>
      <c r="Q751" s="172">
        <v>769</v>
      </c>
      <c r="R751" s="172">
        <v>697</v>
      </c>
      <c r="S751" s="172">
        <v>841</v>
      </c>
      <c r="T751" s="172">
        <v>900</v>
      </c>
      <c r="U751" s="172">
        <v>826</v>
      </c>
      <c r="V751" s="172">
        <v>861</v>
      </c>
      <c r="W751" s="172">
        <v>706</v>
      </c>
      <c r="X751" s="172">
        <v>803</v>
      </c>
      <c r="Y751" s="172">
        <v>765</v>
      </c>
    </row>
    <row r="752" ht="11.25" customHeight="1">
      <c r="D752" s="149" t="s">
        <v>2762</v>
      </c>
      <c r="E752" s="150" t="s">
        <v>103</v>
      </c>
      <c r="F752" s="151" t="s">
        <v>2763</v>
      </c>
      <c r="G752" s="150" t="s">
        <v>2760</v>
      </c>
      <c r="H752" s="150" t="s">
        <v>2764</v>
      </c>
      <c r="I752" s="151"/>
      <c r="J752" s="126">
        <v>2</v>
      </c>
      <c r="K752" s="150"/>
      <c r="L752" s="229">
        <f>IF(("Default"&lt;&gt;"Reference probe"),"N","Y")</f>
      </c>
      <c r="M752" s="172">
        <v>729</v>
      </c>
      <c r="N752" s="172">
        <v>857</v>
      </c>
      <c r="O752" s="172">
        <v>764</v>
      </c>
      <c r="P752" s="172">
        <v>837</v>
      </c>
      <c r="Q752" s="172">
        <v>863</v>
      </c>
      <c r="R752" s="172">
        <v>816</v>
      </c>
      <c r="S752" s="172">
        <v>703</v>
      </c>
      <c r="T752" s="172">
        <v>812</v>
      </c>
      <c r="U752" s="172">
        <v>822</v>
      </c>
      <c r="V752" s="172">
        <v>825</v>
      </c>
      <c r="W752" s="172">
        <v>719</v>
      </c>
      <c r="X752" s="172">
        <v>746</v>
      </c>
      <c r="Y752" s="172">
        <v>734</v>
      </c>
    </row>
    <row r="753" ht="11.25" customHeight="1">
      <c r="D753" s="149" t="s">
        <v>2765</v>
      </c>
      <c r="E753" s="150" t="s">
        <v>103</v>
      </c>
      <c r="F753" s="151" t="s">
        <v>2766</v>
      </c>
      <c r="G753" s="150" t="s">
        <v>2760</v>
      </c>
      <c r="H753" s="150" t="s">
        <v>2767</v>
      </c>
      <c r="I753" s="151"/>
      <c r="J753" s="126">
        <v>2</v>
      </c>
      <c r="K753" s="150"/>
      <c r="L753" s="229">
        <f>IF(("Reference probe"&lt;&gt;"Reference probe"),"N","Y")</f>
      </c>
      <c r="M753" s="172">
        <v>681</v>
      </c>
      <c r="N753" s="172">
        <v>724</v>
      </c>
      <c r="O753" s="172">
        <v>682</v>
      </c>
      <c r="P753" s="172">
        <v>698</v>
      </c>
      <c r="Q753" s="172">
        <v>765</v>
      </c>
      <c r="R753" s="172">
        <v>680</v>
      </c>
      <c r="S753" s="172">
        <v>700</v>
      </c>
      <c r="T753" s="172">
        <v>758</v>
      </c>
      <c r="U753" s="172">
        <v>680</v>
      </c>
      <c r="V753" s="172">
        <v>758</v>
      </c>
      <c r="W753" s="172">
        <v>671</v>
      </c>
      <c r="X753" s="172">
        <v>654</v>
      </c>
      <c r="Y753" s="172">
        <v>692</v>
      </c>
    </row>
    <row r="754" ht="11.25" customHeight="1">
      <c r="D754" s="149" t="s">
        <v>2768</v>
      </c>
      <c r="E754" s="150" t="s">
        <v>103</v>
      </c>
      <c r="F754" s="151" t="s">
        <v>2769</v>
      </c>
      <c r="G754" s="150" t="s">
        <v>2760</v>
      </c>
      <c r="H754" s="150" t="s">
        <v>2770</v>
      </c>
      <c r="I754" s="151"/>
      <c r="J754" s="126">
        <v>2</v>
      </c>
      <c r="K754" s="150"/>
      <c r="L754" s="229">
        <f>IF(("Reference probe"&lt;&gt;"Reference probe"),"N","Y")</f>
      </c>
      <c r="M754" s="172">
        <v>527</v>
      </c>
      <c r="N754" s="172">
        <v>569</v>
      </c>
      <c r="O754" s="172">
        <v>517</v>
      </c>
      <c r="P754" s="172">
        <v>506</v>
      </c>
      <c r="Q754" s="172">
        <v>584</v>
      </c>
      <c r="R754" s="172">
        <v>513</v>
      </c>
      <c r="S754" s="172">
        <v>535</v>
      </c>
      <c r="T754" s="172">
        <v>585</v>
      </c>
      <c r="U754" s="172">
        <v>496</v>
      </c>
      <c r="V754" s="172">
        <v>621</v>
      </c>
      <c r="W754" s="172">
        <v>506</v>
      </c>
      <c r="X754" s="172">
        <v>494</v>
      </c>
      <c r="Y754" s="172">
        <v>533</v>
      </c>
    </row>
    <row r="755" ht="11.25" customHeight="1">
      <c r="D755" s="149" t="s">
        <v>2771</v>
      </c>
      <c r="E755" s="150" t="s">
        <v>103</v>
      </c>
      <c r="F755" s="151" t="s">
        <v>2772</v>
      </c>
      <c r="G755" s="150" t="s">
        <v>2773</v>
      </c>
      <c r="H755" s="150" t="s">
        <v>2774</v>
      </c>
      <c r="I755" s="151"/>
      <c r="J755" s="126">
        <v>2</v>
      </c>
      <c r="K755" s="150"/>
      <c r="L755" s="229">
        <f>IF(("Reference probe"&lt;&gt;"Reference probe"),"N","Y")</f>
      </c>
      <c r="M755" s="172">
        <v>633</v>
      </c>
      <c r="N755" s="172">
        <v>640</v>
      </c>
      <c r="O755" s="172">
        <v>583</v>
      </c>
      <c r="P755" s="172">
        <v>546</v>
      </c>
      <c r="Q755" s="172">
        <v>633</v>
      </c>
      <c r="R755" s="172">
        <v>551</v>
      </c>
      <c r="S755" s="172">
        <v>627</v>
      </c>
      <c r="T755" s="172">
        <v>680</v>
      </c>
      <c r="U755" s="172">
        <v>638</v>
      </c>
      <c r="V755" s="172">
        <v>629</v>
      </c>
      <c r="W755" s="172">
        <v>558</v>
      </c>
      <c r="X755" s="172">
        <v>550</v>
      </c>
      <c r="Y755" s="172">
        <v>609</v>
      </c>
    </row>
    <row r="756" ht="11.25" customHeight="1">
      <c r="D756" s="149" t="s">
        <v>2775</v>
      </c>
      <c r="E756" s="150" t="s">
        <v>103</v>
      </c>
      <c r="F756" s="151" t="s">
        <v>2776</v>
      </c>
      <c r="G756" s="150" t="s">
        <v>2777</v>
      </c>
      <c r="H756" s="150" t="s">
        <v>2778</v>
      </c>
      <c r="I756" s="151"/>
      <c r="J756" s="126">
        <v>2</v>
      </c>
      <c r="K756" s="150"/>
      <c r="L756" s="229">
        <f>IF(("Reference probe"&lt;&gt;"Reference probe"),"N","Y")</f>
      </c>
      <c r="M756" s="172">
        <v>615</v>
      </c>
      <c r="N756" s="172">
        <v>673</v>
      </c>
      <c r="O756" s="172">
        <v>626</v>
      </c>
      <c r="P756" s="172">
        <v>594</v>
      </c>
      <c r="Q756" s="172">
        <v>710</v>
      </c>
      <c r="R756" s="172">
        <v>656</v>
      </c>
      <c r="S756" s="172">
        <v>630</v>
      </c>
      <c r="T756" s="172">
        <v>668</v>
      </c>
      <c r="U756" s="172">
        <v>650</v>
      </c>
      <c r="V756" s="172">
        <v>625</v>
      </c>
      <c r="W756" s="172">
        <v>615</v>
      </c>
      <c r="X756" s="172">
        <v>593</v>
      </c>
      <c r="Y756" s="172">
        <v>637</v>
      </c>
    </row>
    <row r="757" ht="11.25" customHeight="1">
      <c r="D757" s="149" t="s">
        <v>2779</v>
      </c>
      <c r="E757" s="150" t="s">
        <v>103</v>
      </c>
      <c r="F757" s="151" t="s">
        <v>2780</v>
      </c>
      <c r="G757" s="150" t="s">
        <v>2781</v>
      </c>
      <c r="H757" s="150" t="s">
        <v>2782</v>
      </c>
      <c r="I757" s="151"/>
      <c r="J757" s="126">
        <v>2</v>
      </c>
      <c r="K757" s="150"/>
      <c r="L757" s="229">
        <f>IF(("Reference probe"&lt;&gt;"Reference probe"),"N","Y")</f>
      </c>
      <c r="M757" s="172">
        <v>867</v>
      </c>
      <c r="N757" s="172">
        <v>898</v>
      </c>
      <c r="O757" s="172">
        <v>853</v>
      </c>
      <c r="P757" s="172">
        <v>816</v>
      </c>
      <c r="Q757" s="172">
        <v>863</v>
      </c>
      <c r="R757" s="172">
        <v>747</v>
      </c>
      <c r="S757" s="172">
        <v>907</v>
      </c>
      <c r="T757" s="172">
        <v>924</v>
      </c>
      <c r="U757" s="172">
        <v>847</v>
      </c>
      <c r="V757" s="172">
        <v>920</v>
      </c>
      <c r="W757" s="172">
        <v>815</v>
      </c>
      <c r="X757" s="172">
        <v>853</v>
      </c>
      <c r="Y757" s="172">
        <v>797</v>
      </c>
    </row>
    <row r="758" ht="11.25" customHeight="1">
      <c r="D758" s="149" t="s">
        <v>2783</v>
      </c>
      <c r="E758" s="150" t="s">
        <v>103</v>
      </c>
      <c r="F758" s="151" t="s">
        <v>2784</v>
      </c>
      <c r="G758" s="150" t="s">
        <v>2781</v>
      </c>
      <c r="H758" s="150" t="s">
        <v>2785</v>
      </c>
      <c r="I758" s="151"/>
      <c r="J758" s="126">
        <v>2</v>
      </c>
      <c r="K758" s="150"/>
      <c r="L758" s="229">
        <f>IF(("Reference probe"&lt;&gt;"Reference probe"),"N","Y")</f>
      </c>
      <c r="M758" s="172">
        <v>790</v>
      </c>
      <c r="N758" s="172">
        <v>783</v>
      </c>
      <c r="O758" s="172">
        <v>746</v>
      </c>
      <c r="P758" s="172">
        <v>667</v>
      </c>
      <c r="Q758" s="172">
        <v>781</v>
      </c>
      <c r="R758" s="172">
        <v>653</v>
      </c>
      <c r="S758" s="172">
        <v>751</v>
      </c>
      <c r="T758" s="172">
        <v>769</v>
      </c>
      <c r="U758" s="172">
        <v>713</v>
      </c>
      <c r="V758" s="172">
        <v>814</v>
      </c>
      <c r="W758" s="172">
        <v>661</v>
      </c>
      <c r="X758" s="172">
        <v>765</v>
      </c>
      <c r="Y758" s="172">
        <v>739</v>
      </c>
    </row>
    <row r="759" ht="11.25" customHeight="1">
      <c r="D759" s="149" t="s">
        <v>2786</v>
      </c>
      <c r="E759" s="150" t="s">
        <v>103</v>
      </c>
      <c r="F759" s="151" t="s">
        <v>2787</v>
      </c>
      <c r="G759" s="150" t="s">
        <v>2781</v>
      </c>
      <c r="H759" s="150" t="s">
        <v>2788</v>
      </c>
      <c r="I759" s="151"/>
      <c r="J759" s="126">
        <v>2</v>
      </c>
      <c r="K759" s="150"/>
      <c r="L759" s="229">
        <f>IF(("Reference probe"&lt;&gt;"Reference probe"),"N","Y")</f>
      </c>
      <c r="M759" s="172">
        <v>664</v>
      </c>
      <c r="N759" s="172">
        <v>684</v>
      </c>
      <c r="O759" s="172">
        <v>630</v>
      </c>
      <c r="P759" s="172">
        <v>714</v>
      </c>
      <c r="Q759" s="172">
        <v>652</v>
      </c>
      <c r="R759" s="172">
        <v>619</v>
      </c>
      <c r="S759" s="172">
        <v>664</v>
      </c>
      <c r="T759" s="172">
        <v>715</v>
      </c>
      <c r="U759" s="172">
        <v>616</v>
      </c>
      <c r="V759" s="172">
        <v>689</v>
      </c>
      <c r="W759" s="172">
        <v>608</v>
      </c>
      <c r="X759" s="172">
        <v>594</v>
      </c>
      <c r="Y759" s="172">
        <v>666</v>
      </c>
    </row>
    <row r="760" ht="11.25" customHeight="1">
      <c r="D760" s="149" t="s">
        <v>2789</v>
      </c>
      <c r="E760" s="150" t="s">
        <v>103</v>
      </c>
      <c r="F760" s="151" t="s">
        <v>2790</v>
      </c>
      <c r="G760" s="150" t="s">
        <v>2791</v>
      </c>
      <c r="H760" s="150" t="s">
        <v>2792</v>
      </c>
      <c r="I760" s="151"/>
      <c r="J760" s="126">
        <v>2</v>
      </c>
      <c r="K760" s="150"/>
      <c r="L760" s="229">
        <f>IF(("Reference probe"&lt;&gt;"Reference probe"),"N","Y")</f>
      </c>
      <c r="M760" s="172">
        <v>817</v>
      </c>
      <c r="N760" s="172">
        <v>838</v>
      </c>
      <c r="O760" s="172">
        <v>797</v>
      </c>
      <c r="P760" s="172">
        <v>748</v>
      </c>
      <c r="Q760" s="172">
        <v>802</v>
      </c>
      <c r="R760" s="172">
        <v>738</v>
      </c>
      <c r="S760" s="172">
        <v>765</v>
      </c>
      <c r="T760" s="172">
        <v>866</v>
      </c>
      <c r="U760" s="172">
        <v>780</v>
      </c>
      <c r="V760" s="172">
        <v>880</v>
      </c>
      <c r="W760" s="172">
        <v>783</v>
      </c>
      <c r="X760" s="172">
        <v>729</v>
      </c>
      <c r="Y760" s="172">
        <v>856</v>
      </c>
    </row>
    <row r="761" ht="11.25" customHeight="1">
      <c r="D761" s="149" t="s">
        <v>2793</v>
      </c>
      <c r="E761" s="150" t="s">
        <v>103</v>
      </c>
      <c r="F761" s="151" t="s">
        <v>2794</v>
      </c>
      <c r="G761" s="150" t="s">
        <v>2791</v>
      </c>
      <c r="H761" s="150" t="s">
        <v>2795</v>
      </c>
      <c r="I761" s="151"/>
      <c r="J761" s="126">
        <v>2</v>
      </c>
      <c r="K761" s="150"/>
      <c r="L761" s="229">
        <f>IF(("Reference probe"&lt;&gt;"Reference probe"),"N","Y")</f>
      </c>
      <c r="M761" s="172">
        <v>801</v>
      </c>
      <c r="N761" s="172">
        <v>757</v>
      </c>
      <c r="O761" s="172">
        <v>769</v>
      </c>
      <c r="P761" s="172">
        <v>808</v>
      </c>
      <c r="Q761" s="172">
        <v>821</v>
      </c>
      <c r="R761" s="172">
        <v>749</v>
      </c>
      <c r="S761" s="172">
        <v>835</v>
      </c>
      <c r="T761" s="172">
        <v>921</v>
      </c>
      <c r="U761" s="172">
        <v>843</v>
      </c>
      <c r="V761" s="172">
        <v>768</v>
      </c>
      <c r="W761" s="172">
        <v>717</v>
      </c>
      <c r="X761" s="172">
        <v>741</v>
      </c>
      <c r="Y761" s="172">
        <v>820</v>
      </c>
    </row>
    <row r="762" ht="11.25" customHeight="1">
      <c r="D762" s="149" t="s">
        <v>2796</v>
      </c>
      <c r="E762" s="150" t="s">
        <v>103</v>
      </c>
      <c r="F762" s="151" t="s">
        <v>2797</v>
      </c>
      <c r="G762" s="150" t="s">
        <v>2798</v>
      </c>
      <c r="H762" s="150" t="s">
        <v>2799</v>
      </c>
      <c r="I762" s="151"/>
      <c r="J762" s="126">
        <v>2</v>
      </c>
      <c r="K762" s="150"/>
      <c r="L762" s="229">
        <f>IF(("Default"&lt;&gt;"Reference probe"),"N","Y")</f>
      </c>
      <c r="M762" s="172">
        <v>761</v>
      </c>
      <c r="N762" s="172">
        <v>771</v>
      </c>
      <c r="O762" s="172">
        <v>758</v>
      </c>
      <c r="P762" s="172">
        <v>671</v>
      </c>
      <c r="Q762" s="172">
        <v>685</v>
      </c>
      <c r="R762" s="172">
        <v>711</v>
      </c>
      <c r="S762" s="172">
        <v>695</v>
      </c>
      <c r="T762" s="172">
        <v>778</v>
      </c>
      <c r="U762" s="172">
        <v>759</v>
      </c>
      <c r="V762" s="172">
        <v>775</v>
      </c>
      <c r="W762" s="172">
        <v>662</v>
      </c>
      <c r="X762" s="172">
        <v>726</v>
      </c>
      <c r="Y762" s="172">
        <v>644</v>
      </c>
    </row>
    <row r="763" ht="11.25" customHeight="1">
      <c r="D763" s="149" t="s">
        <v>2800</v>
      </c>
      <c r="E763" s="150" t="s">
        <v>103</v>
      </c>
      <c r="F763" s="151" t="s">
        <v>2801</v>
      </c>
      <c r="G763" s="150" t="s">
        <v>2802</v>
      </c>
      <c r="H763" s="150" t="s">
        <v>2803</v>
      </c>
      <c r="I763" s="151"/>
      <c r="J763" s="126">
        <v>2</v>
      </c>
      <c r="K763" s="150"/>
      <c r="L763" s="229">
        <f>IF(("Default"&lt;&gt;"Reference probe"),"N","Y")</f>
      </c>
      <c r="M763" s="172">
        <v>858</v>
      </c>
      <c r="N763" s="172">
        <v>838</v>
      </c>
      <c r="O763" s="172">
        <v>893</v>
      </c>
      <c r="P763" s="172">
        <v>853</v>
      </c>
      <c r="Q763" s="172">
        <v>848</v>
      </c>
      <c r="R763" s="172">
        <v>801</v>
      </c>
      <c r="S763" s="172">
        <v>805</v>
      </c>
      <c r="T763" s="172">
        <v>926</v>
      </c>
      <c r="U763" s="172">
        <v>837</v>
      </c>
      <c r="V763" s="172">
        <v>930</v>
      </c>
      <c r="W763" s="172">
        <v>830</v>
      </c>
      <c r="X763" s="172">
        <v>912</v>
      </c>
      <c r="Y763" s="172">
        <v>919</v>
      </c>
    </row>
    <row r="764" ht="11.25" customHeight="1">
      <c r="D764" s="149" t="s">
        <v>2804</v>
      </c>
      <c r="E764" s="150" t="s">
        <v>103</v>
      </c>
      <c r="F764" s="151" t="s">
        <v>2805</v>
      </c>
      <c r="G764" s="150" t="s">
        <v>2802</v>
      </c>
      <c r="H764" s="150" t="s">
        <v>2806</v>
      </c>
      <c r="I764" s="151"/>
      <c r="J764" s="126">
        <v>2</v>
      </c>
      <c r="K764" s="150"/>
      <c r="L764" s="229">
        <f>IF(("Reference probe"&lt;&gt;"Reference probe"),"N","Y")</f>
      </c>
      <c r="M764" s="172">
        <v>743</v>
      </c>
      <c r="N764" s="172">
        <v>792</v>
      </c>
      <c r="O764" s="172">
        <v>789</v>
      </c>
      <c r="P764" s="172">
        <v>688</v>
      </c>
      <c r="Q764" s="172">
        <v>764</v>
      </c>
      <c r="R764" s="172">
        <v>755</v>
      </c>
      <c r="S764" s="172">
        <v>727</v>
      </c>
      <c r="T764" s="172">
        <v>840</v>
      </c>
      <c r="U764" s="172">
        <v>815</v>
      </c>
      <c r="V764" s="172">
        <v>800</v>
      </c>
      <c r="W764" s="172">
        <v>681</v>
      </c>
      <c r="X764" s="172">
        <v>727</v>
      </c>
      <c r="Y764" s="172">
        <v>773</v>
      </c>
    </row>
    <row r="765" ht="11.25" customHeight="1">
      <c r="D765" s="149" t="s">
        <v>2807</v>
      </c>
      <c r="E765" s="150" t="s">
        <v>103</v>
      </c>
      <c r="F765" s="151" t="s">
        <v>2808</v>
      </c>
      <c r="G765" s="150" t="s">
        <v>2809</v>
      </c>
      <c r="H765" s="150" t="s">
        <v>2810</v>
      </c>
      <c r="I765" s="151"/>
      <c r="J765" s="126">
        <v>2</v>
      </c>
      <c r="K765" s="150"/>
      <c r="L765" s="229">
        <f>IF(("Reference probe"&lt;&gt;"Reference probe"),"N","Y")</f>
      </c>
      <c r="M765" s="172">
        <v>830</v>
      </c>
      <c r="N765" s="172">
        <v>751</v>
      </c>
      <c r="O765" s="172">
        <v>740</v>
      </c>
      <c r="P765" s="172">
        <v>712</v>
      </c>
      <c r="Q765" s="172">
        <v>751</v>
      </c>
      <c r="R765" s="172">
        <v>674</v>
      </c>
      <c r="S765" s="172">
        <v>666</v>
      </c>
      <c r="T765" s="172">
        <v>787</v>
      </c>
      <c r="U765" s="172">
        <v>775</v>
      </c>
      <c r="V765" s="172">
        <v>847</v>
      </c>
      <c r="W765" s="172">
        <v>681</v>
      </c>
      <c r="X765" s="172">
        <v>731</v>
      </c>
      <c r="Y765" s="172">
        <v>693</v>
      </c>
    </row>
    <row r="766" ht="11.25" customHeight="1">
      <c r="D766" s="149" t="s">
        <v>2811</v>
      </c>
      <c r="E766" s="150" t="s">
        <v>103</v>
      </c>
      <c r="F766" s="151" t="s">
        <v>2812</v>
      </c>
      <c r="G766" s="150" t="s">
        <v>2809</v>
      </c>
      <c r="H766" s="150" t="s">
        <v>2813</v>
      </c>
      <c r="I766" s="151"/>
      <c r="J766" s="126">
        <v>2</v>
      </c>
      <c r="K766" s="150"/>
      <c r="L766" s="229">
        <f>IF(("Reference probe"&lt;&gt;"Reference probe"),"N","Y")</f>
      </c>
      <c r="M766" s="172">
        <v>579</v>
      </c>
      <c r="N766" s="172">
        <v>632</v>
      </c>
      <c r="O766" s="172">
        <v>616</v>
      </c>
      <c r="P766" s="172">
        <v>528</v>
      </c>
      <c r="Q766" s="172">
        <v>633</v>
      </c>
      <c r="R766" s="172">
        <v>555</v>
      </c>
      <c r="S766" s="172">
        <v>574</v>
      </c>
      <c r="T766" s="172">
        <v>631</v>
      </c>
      <c r="U766" s="172">
        <v>671</v>
      </c>
      <c r="V766" s="172">
        <v>668</v>
      </c>
      <c r="W766" s="172">
        <v>613</v>
      </c>
      <c r="X766" s="172">
        <v>605</v>
      </c>
      <c r="Y766" s="172">
        <v>605</v>
      </c>
    </row>
    <row r="767" ht="11.25" customHeight="1">
      <c r="D767" s="149" t="s">
        <v>2814</v>
      </c>
      <c r="E767" s="150" t="s">
        <v>103</v>
      </c>
      <c r="F767" s="151" t="s">
        <v>2815</v>
      </c>
      <c r="G767" s="150" t="s">
        <v>2816</v>
      </c>
      <c r="H767" s="150" t="s">
        <v>2817</v>
      </c>
      <c r="I767" s="151"/>
      <c r="J767" s="126">
        <v>2</v>
      </c>
      <c r="K767" s="150"/>
      <c r="L767" s="229">
        <f>IF(("Reference probe"&lt;&gt;"Reference probe"),"N","Y")</f>
      </c>
      <c r="M767" s="172">
        <v>662</v>
      </c>
      <c r="N767" s="172">
        <v>636</v>
      </c>
      <c r="O767" s="172">
        <v>686</v>
      </c>
      <c r="P767" s="172">
        <v>645</v>
      </c>
      <c r="Q767" s="172">
        <v>697</v>
      </c>
      <c r="R767" s="172">
        <v>603</v>
      </c>
      <c r="S767" s="172">
        <v>656</v>
      </c>
      <c r="T767" s="172">
        <v>723</v>
      </c>
      <c r="U767" s="172">
        <v>705</v>
      </c>
      <c r="V767" s="172">
        <v>744</v>
      </c>
      <c r="W767" s="172">
        <v>610</v>
      </c>
      <c r="X767" s="172">
        <v>618</v>
      </c>
      <c r="Y767" s="172">
        <v>666</v>
      </c>
    </row>
    <row r="768" ht="11.25" customHeight="1">
      <c r="D768" s="149" t="s">
        <v>2818</v>
      </c>
      <c r="E768" s="150" t="s">
        <v>103</v>
      </c>
      <c r="F768" s="151" t="s">
        <v>2819</v>
      </c>
      <c r="G768" s="150" t="s">
        <v>2816</v>
      </c>
      <c r="H768" s="150" t="s">
        <v>2820</v>
      </c>
      <c r="I768" s="151"/>
      <c r="J768" s="126">
        <v>2</v>
      </c>
      <c r="K768" s="150"/>
      <c r="L768" s="229">
        <f>IF(("Default"&lt;&gt;"Reference probe"),"N","Y")</f>
      </c>
      <c r="M768" s="172">
        <v>593</v>
      </c>
      <c r="N768" s="172">
        <v>599</v>
      </c>
      <c r="O768" s="172">
        <v>541</v>
      </c>
      <c r="P768" s="172">
        <v>552</v>
      </c>
      <c r="Q768" s="172">
        <v>588</v>
      </c>
      <c r="R768" s="172">
        <v>546</v>
      </c>
      <c r="S768" s="172">
        <v>556</v>
      </c>
      <c r="T768" s="172">
        <v>637</v>
      </c>
      <c r="U768" s="172">
        <v>593</v>
      </c>
      <c r="V768" s="172">
        <v>610</v>
      </c>
      <c r="W768" s="172">
        <v>508</v>
      </c>
      <c r="X768" s="172">
        <v>584</v>
      </c>
      <c r="Y768" s="172">
        <v>603</v>
      </c>
    </row>
    <row r="769" ht="11.25" customHeight="1">
      <c r="D769" s="149" t="s">
        <v>2821</v>
      </c>
      <c r="E769" s="150" t="s">
        <v>103</v>
      </c>
      <c r="F769" s="151" t="s">
        <v>2822</v>
      </c>
      <c r="G769" s="150" t="s">
        <v>2816</v>
      </c>
      <c r="H769" s="150" t="s">
        <v>2823</v>
      </c>
      <c r="I769" s="151"/>
      <c r="J769" s="126">
        <v>2</v>
      </c>
      <c r="K769" s="150"/>
      <c r="L769" s="229">
        <f>IF(("Reference probe"&lt;&gt;"Reference probe"),"N","Y")</f>
      </c>
      <c r="M769" s="172">
        <v>782</v>
      </c>
      <c r="N769" s="172">
        <v>725</v>
      </c>
      <c r="O769" s="172">
        <v>820</v>
      </c>
      <c r="P769" s="172">
        <v>694</v>
      </c>
      <c r="Q769" s="172">
        <v>744</v>
      </c>
      <c r="R769" s="172">
        <v>742</v>
      </c>
      <c r="S769" s="172">
        <v>698</v>
      </c>
      <c r="T769" s="172">
        <v>795</v>
      </c>
      <c r="U769" s="172">
        <v>811</v>
      </c>
      <c r="V769" s="172">
        <v>819</v>
      </c>
      <c r="W769" s="172">
        <v>643</v>
      </c>
      <c r="X769" s="172">
        <v>756</v>
      </c>
      <c r="Y769" s="172">
        <v>748</v>
      </c>
    </row>
    <row r="770" ht="11.25" customHeight="1">
      <c r="D770" s="149" t="s">
        <v>2824</v>
      </c>
      <c r="E770" s="150" t="s">
        <v>103</v>
      </c>
      <c r="F770" s="151" t="s">
        <v>2825</v>
      </c>
      <c r="G770" s="150" t="s">
        <v>2826</v>
      </c>
      <c r="H770" s="150" t="s">
        <v>2827</v>
      </c>
      <c r="I770" s="151"/>
      <c r="J770" s="126">
        <v>2</v>
      </c>
      <c r="K770" s="150"/>
      <c r="L770" s="229">
        <f>IF(("Reference probe"&lt;&gt;"Reference probe"),"N","Y")</f>
      </c>
      <c r="M770" s="172">
        <v>960</v>
      </c>
      <c r="N770" s="172">
        <v>839</v>
      </c>
      <c r="O770" s="172">
        <v>808</v>
      </c>
      <c r="P770" s="172">
        <v>852</v>
      </c>
      <c r="Q770" s="172">
        <v>884</v>
      </c>
      <c r="R770" s="172">
        <v>824</v>
      </c>
      <c r="S770" s="172">
        <v>813</v>
      </c>
      <c r="T770" s="172">
        <v>953</v>
      </c>
      <c r="U770" s="172">
        <v>873</v>
      </c>
      <c r="V770" s="172">
        <v>929</v>
      </c>
      <c r="W770" s="172">
        <v>819</v>
      </c>
      <c r="X770" s="172">
        <v>869</v>
      </c>
      <c r="Y770" s="172">
        <v>876</v>
      </c>
    </row>
    <row r="771" ht="11.25" customHeight="1">
      <c r="D771" s="149" t="s">
        <v>2828</v>
      </c>
      <c r="E771" s="150" t="s">
        <v>103</v>
      </c>
      <c r="F771" s="151" t="s">
        <v>2829</v>
      </c>
      <c r="G771" s="150" t="s">
        <v>2830</v>
      </c>
      <c r="H771" s="150" t="s">
        <v>2831</v>
      </c>
      <c r="I771" s="151"/>
      <c r="J771" s="126">
        <v>2</v>
      </c>
      <c r="K771" s="150"/>
      <c r="L771" s="229">
        <f>IF(("Reference probe"&lt;&gt;"Reference probe"),"N","Y")</f>
      </c>
      <c r="M771" s="172">
        <v>780</v>
      </c>
      <c r="N771" s="172">
        <v>821</v>
      </c>
      <c r="O771" s="172">
        <v>798</v>
      </c>
      <c r="P771" s="172">
        <v>803</v>
      </c>
      <c r="Q771" s="172">
        <v>754</v>
      </c>
      <c r="R771" s="172">
        <v>772</v>
      </c>
      <c r="S771" s="172">
        <v>766</v>
      </c>
      <c r="T771" s="172">
        <v>827</v>
      </c>
      <c r="U771" s="172">
        <v>804</v>
      </c>
      <c r="V771" s="172">
        <v>788</v>
      </c>
      <c r="W771" s="172">
        <v>730</v>
      </c>
      <c r="X771" s="172">
        <v>826</v>
      </c>
      <c r="Y771" s="172">
        <v>781</v>
      </c>
    </row>
    <row r="772" ht="11.25" customHeight="1">
      <c r="D772" s="149" t="s">
        <v>2832</v>
      </c>
      <c r="E772" s="150" t="s">
        <v>103</v>
      </c>
      <c r="F772" s="151" t="s">
        <v>2833</v>
      </c>
      <c r="G772" s="150" t="s">
        <v>2830</v>
      </c>
      <c r="H772" s="150" t="s">
        <v>2834</v>
      </c>
      <c r="I772" s="151"/>
      <c r="J772" s="126">
        <v>2</v>
      </c>
      <c r="K772" s="150"/>
      <c r="L772" s="229">
        <f>IF(("Reference probe"&lt;&gt;"Reference probe"),"N","Y")</f>
      </c>
      <c r="M772" s="172">
        <v>683</v>
      </c>
      <c r="N772" s="172">
        <v>754</v>
      </c>
      <c r="O772" s="172">
        <v>784</v>
      </c>
      <c r="P772" s="172">
        <v>662</v>
      </c>
      <c r="Q772" s="172">
        <v>751</v>
      </c>
      <c r="R772" s="172">
        <v>664</v>
      </c>
      <c r="S772" s="172">
        <v>673</v>
      </c>
      <c r="T772" s="172">
        <v>773</v>
      </c>
      <c r="U772" s="172">
        <v>780</v>
      </c>
      <c r="V772" s="172">
        <v>753</v>
      </c>
      <c r="W772" s="172">
        <v>702</v>
      </c>
      <c r="X772" s="172">
        <v>687</v>
      </c>
      <c r="Y772" s="172">
        <v>747</v>
      </c>
    </row>
    <row r="773" ht="11.25" customHeight="1">
      <c r="D773" s="149" t="s">
        <v>2835</v>
      </c>
      <c r="E773" s="150" t="s">
        <v>103</v>
      </c>
      <c r="F773" s="151" t="s">
        <v>2836</v>
      </c>
      <c r="G773" s="150" t="s">
        <v>2830</v>
      </c>
      <c r="H773" s="150" t="s">
        <v>2837</v>
      </c>
      <c r="I773" s="151"/>
      <c r="J773" s="126">
        <v>2</v>
      </c>
      <c r="K773" s="150"/>
      <c r="L773" s="229">
        <f>IF(("Reference probe"&lt;&gt;"Reference probe"),"N","Y")</f>
      </c>
      <c r="M773" s="172">
        <v>658</v>
      </c>
      <c r="N773" s="172">
        <v>670</v>
      </c>
      <c r="O773" s="172">
        <v>671</v>
      </c>
      <c r="P773" s="172">
        <v>678</v>
      </c>
      <c r="Q773" s="172">
        <v>696</v>
      </c>
      <c r="R773" s="172">
        <v>654</v>
      </c>
      <c r="S773" s="172">
        <v>642</v>
      </c>
      <c r="T773" s="172">
        <v>726</v>
      </c>
      <c r="U773" s="172">
        <v>736</v>
      </c>
      <c r="V773" s="172">
        <v>671</v>
      </c>
      <c r="W773" s="172">
        <v>696</v>
      </c>
      <c r="X773" s="172">
        <v>745</v>
      </c>
      <c r="Y773" s="172">
        <v>669</v>
      </c>
    </row>
    <row r="774" ht="11.25" customHeight="1">
      <c r="D774" s="149" t="s">
        <v>2838</v>
      </c>
      <c r="E774" s="150" t="s">
        <v>103</v>
      </c>
      <c r="F774" s="151" t="s">
        <v>2839</v>
      </c>
      <c r="G774" s="150" t="s">
        <v>2840</v>
      </c>
      <c r="H774" s="150" t="s">
        <v>2841</v>
      </c>
      <c r="I774" s="151"/>
      <c r="J774" s="126">
        <v>2</v>
      </c>
      <c r="K774" s="150"/>
      <c r="L774" s="229">
        <f>IF(("Reference probe"&lt;&gt;"Reference probe"),"N","Y")</f>
      </c>
      <c r="M774" s="172">
        <v>676</v>
      </c>
      <c r="N774" s="172">
        <v>819</v>
      </c>
      <c r="O774" s="172">
        <v>664</v>
      </c>
      <c r="P774" s="172">
        <v>685</v>
      </c>
      <c r="Q774" s="172">
        <v>747</v>
      </c>
      <c r="R774" s="172">
        <v>645</v>
      </c>
      <c r="S774" s="172">
        <v>639</v>
      </c>
      <c r="T774" s="172">
        <v>727</v>
      </c>
      <c r="U774" s="172">
        <v>719</v>
      </c>
      <c r="V774" s="172">
        <v>706</v>
      </c>
      <c r="W774" s="172">
        <v>687</v>
      </c>
      <c r="X774" s="172">
        <v>749</v>
      </c>
      <c r="Y774" s="172">
        <v>714</v>
      </c>
    </row>
    <row r="775" ht="11.25" customHeight="1">
      <c r="D775" s="149" t="s">
        <v>2842</v>
      </c>
      <c r="E775" s="150" t="s">
        <v>103</v>
      </c>
      <c r="F775" s="151" t="s">
        <v>2843</v>
      </c>
      <c r="G775" s="150" t="s">
        <v>2844</v>
      </c>
      <c r="H775" s="150" t="s">
        <v>2845</v>
      </c>
      <c r="I775" s="151"/>
      <c r="J775" s="126">
        <v>2</v>
      </c>
      <c r="K775" s="150"/>
      <c r="L775" s="229">
        <f>IF(("Reference probe"&lt;&gt;"Reference probe"),"N","Y")</f>
      </c>
      <c r="M775" s="172">
        <v>813</v>
      </c>
      <c r="N775" s="172">
        <v>894</v>
      </c>
      <c r="O775" s="172">
        <v>828</v>
      </c>
      <c r="P775" s="172">
        <v>818</v>
      </c>
      <c r="Q775" s="172">
        <v>920</v>
      </c>
      <c r="R775" s="172">
        <v>744</v>
      </c>
      <c r="S775" s="172">
        <v>748</v>
      </c>
      <c r="T775" s="172">
        <v>844</v>
      </c>
      <c r="U775" s="172">
        <v>853</v>
      </c>
      <c r="V775" s="172">
        <v>816</v>
      </c>
      <c r="W775" s="172">
        <v>786</v>
      </c>
      <c r="X775" s="172">
        <v>885</v>
      </c>
      <c r="Y775" s="172">
        <v>858</v>
      </c>
    </row>
    <row r="776" ht="11.25" customHeight="1">
      <c r="D776" s="149" t="s">
        <v>2846</v>
      </c>
      <c r="E776" s="150" t="s">
        <v>103</v>
      </c>
      <c r="F776" s="151" t="s">
        <v>2847</v>
      </c>
      <c r="G776" s="150" t="s">
        <v>2844</v>
      </c>
      <c r="H776" s="150" t="s">
        <v>2848</v>
      </c>
      <c r="I776" s="151"/>
      <c r="J776" s="126">
        <v>2</v>
      </c>
      <c r="K776" s="150"/>
      <c r="L776" s="229">
        <f>IF(("Reference probe"&lt;&gt;"Reference probe"),"N","Y")</f>
      </c>
      <c r="M776" s="172">
        <v>599</v>
      </c>
      <c r="N776" s="172">
        <v>610</v>
      </c>
      <c r="O776" s="172">
        <v>583</v>
      </c>
      <c r="P776" s="172">
        <v>556</v>
      </c>
      <c r="Q776" s="172">
        <v>617</v>
      </c>
      <c r="R776" s="172">
        <v>581</v>
      </c>
      <c r="S776" s="172">
        <v>629</v>
      </c>
      <c r="T776" s="172">
        <v>706</v>
      </c>
      <c r="U776" s="172">
        <v>594</v>
      </c>
      <c r="V776" s="172">
        <v>681</v>
      </c>
      <c r="W776" s="172">
        <v>608</v>
      </c>
      <c r="X776" s="172">
        <v>603</v>
      </c>
      <c r="Y776" s="172">
        <v>642</v>
      </c>
    </row>
    <row r="777" ht="11.25" customHeight="1">
      <c r="D777" s="149" t="s">
        <v>2849</v>
      </c>
      <c r="E777" s="150" t="s">
        <v>103</v>
      </c>
      <c r="F777" s="151" t="s">
        <v>2850</v>
      </c>
      <c r="G777" s="150" t="s">
        <v>2851</v>
      </c>
      <c r="H777" s="150" t="s">
        <v>2852</v>
      </c>
      <c r="I777" s="151"/>
      <c r="J777" s="126">
        <v>2</v>
      </c>
      <c r="K777" s="150"/>
      <c r="L777" s="229">
        <f>IF(("Reference probe"&lt;&gt;"Reference probe"),"N","Y")</f>
      </c>
      <c r="M777" s="172">
        <v>824</v>
      </c>
      <c r="N777" s="172">
        <v>762</v>
      </c>
      <c r="O777" s="172">
        <v>751</v>
      </c>
      <c r="P777" s="172">
        <v>690</v>
      </c>
      <c r="Q777" s="172">
        <v>752</v>
      </c>
      <c r="R777" s="172">
        <v>688</v>
      </c>
      <c r="S777" s="172">
        <v>683</v>
      </c>
      <c r="T777" s="172">
        <v>779</v>
      </c>
      <c r="U777" s="172">
        <v>755</v>
      </c>
      <c r="V777" s="172">
        <v>807</v>
      </c>
      <c r="W777" s="172">
        <v>667</v>
      </c>
      <c r="X777" s="172">
        <v>811</v>
      </c>
      <c r="Y777" s="172">
        <v>751</v>
      </c>
    </row>
    <row r="778" ht="11.25" customHeight="1">
      <c r="D778" s="149" t="s">
        <v>2853</v>
      </c>
      <c r="E778" s="150" t="s">
        <v>103</v>
      </c>
      <c r="F778" s="151" t="s">
        <v>2854</v>
      </c>
      <c r="G778" s="150" t="s">
        <v>2855</v>
      </c>
      <c r="H778" s="150" t="s">
        <v>2856</v>
      </c>
      <c r="I778" s="151"/>
      <c r="J778" s="126">
        <v>2</v>
      </c>
      <c r="K778" s="150"/>
      <c r="L778" s="229">
        <f>IF(("Reference probe"&lt;&gt;"Reference probe"),"N","Y")</f>
      </c>
      <c r="M778" s="172">
        <v>760</v>
      </c>
      <c r="N778" s="172">
        <v>855</v>
      </c>
      <c r="O778" s="172">
        <v>811</v>
      </c>
      <c r="P778" s="172">
        <v>745</v>
      </c>
      <c r="Q778" s="172">
        <v>773</v>
      </c>
      <c r="R778" s="172">
        <v>777</v>
      </c>
      <c r="S778" s="172">
        <v>760</v>
      </c>
      <c r="T778" s="172">
        <v>854</v>
      </c>
      <c r="U778" s="172">
        <v>806</v>
      </c>
      <c r="V778" s="172">
        <v>869</v>
      </c>
      <c r="W778" s="172">
        <v>779</v>
      </c>
      <c r="X778" s="172">
        <v>780</v>
      </c>
      <c r="Y778" s="172">
        <v>786</v>
      </c>
    </row>
    <row r="779" ht="11.25" customHeight="1">
      <c r="D779" s="149" t="s">
        <v>2857</v>
      </c>
      <c r="E779" s="150" t="s">
        <v>103</v>
      </c>
      <c r="F779" s="151" t="s">
        <v>2858</v>
      </c>
      <c r="G779" s="150" t="s">
        <v>2859</v>
      </c>
      <c r="H779" s="150" t="s">
        <v>2860</v>
      </c>
      <c r="I779" s="151"/>
      <c r="J779" s="126">
        <v>2</v>
      </c>
      <c r="K779" s="150"/>
      <c r="L779" s="229">
        <f>IF(("Reference probe"&lt;&gt;"Reference probe"),"N","Y")</f>
      </c>
      <c r="M779" s="172">
        <v>643</v>
      </c>
      <c r="N779" s="172">
        <v>602</v>
      </c>
      <c r="O779" s="172">
        <v>579</v>
      </c>
      <c r="P779" s="172">
        <v>583</v>
      </c>
      <c r="Q779" s="172">
        <v>625</v>
      </c>
      <c r="R779" s="172">
        <v>560</v>
      </c>
      <c r="S779" s="172">
        <v>507</v>
      </c>
      <c r="T779" s="172">
        <v>598</v>
      </c>
      <c r="U779" s="172">
        <v>596</v>
      </c>
      <c r="V779" s="172">
        <v>591</v>
      </c>
      <c r="W779" s="172">
        <v>548</v>
      </c>
      <c r="X779" s="172">
        <v>612</v>
      </c>
      <c r="Y779" s="172">
        <v>620</v>
      </c>
    </row>
    <row r="780" ht="11.25" customHeight="1">
      <c r="D780" s="149" t="s">
        <v>2861</v>
      </c>
      <c r="E780" s="150" t="s">
        <v>103</v>
      </c>
      <c r="F780" s="151" t="s">
        <v>2862</v>
      </c>
      <c r="G780" s="150" t="s">
        <v>2859</v>
      </c>
      <c r="H780" s="150" t="s">
        <v>2863</v>
      </c>
      <c r="I780" s="151"/>
      <c r="J780" s="126">
        <v>2</v>
      </c>
      <c r="K780" s="150"/>
      <c r="L780" s="229">
        <f>IF(("Reference probe"&lt;&gt;"Reference probe"),"N","Y")</f>
      </c>
      <c r="M780" s="172">
        <v>734</v>
      </c>
      <c r="N780" s="172">
        <v>761</v>
      </c>
      <c r="O780" s="172">
        <v>671</v>
      </c>
      <c r="P780" s="172">
        <v>674</v>
      </c>
      <c r="Q780" s="172">
        <v>689</v>
      </c>
      <c r="R780" s="172">
        <v>609</v>
      </c>
      <c r="S780" s="172">
        <v>660</v>
      </c>
      <c r="T780" s="172">
        <v>747</v>
      </c>
      <c r="U780" s="172">
        <v>700</v>
      </c>
      <c r="V780" s="172">
        <v>734</v>
      </c>
      <c r="W780" s="172">
        <v>729</v>
      </c>
      <c r="X780" s="172">
        <v>661</v>
      </c>
      <c r="Y780" s="172">
        <v>674</v>
      </c>
    </row>
    <row r="781" ht="11.25" customHeight="1">
      <c r="D781" s="149" t="s">
        <v>2864</v>
      </c>
      <c r="E781" s="150" t="s">
        <v>103</v>
      </c>
      <c r="F781" s="151" t="s">
        <v>2865</v>
      </c>
      <c r="G781" s="150" t="s">
        <v>2866</v>
      </c>
      <c r="H781" s="150" t="s">
        <v>2867</v>
      </c>
      <c r="I781" s="151"/>
      <c r="J781" s="126">
        <v>2</v>
      </c>
      <c r="K781" s="150"/>
      <c r="L781" s="229">
        <f>IF(("Reference probe"&lt;&gt;"Reference probe"),"N","Y")</f>
      </c>
      <c r="M781" s="172">
        <v>897</v>
      </c>
      <c r="N781" s="172">
        <v>831</v>
      </c>
      <c r="O781" s="172">
        <v>851</v>
      </c>
      <c r="P781" s="172">
        <v>881</v>
      </c>
      <c r="Q781" s="172">
        <v>824</v>
      </c>
      <c r="R781" s="172">
        <v>819</v>
      </c>
      <c r="S781" s="172">
        <v>750</v>
      </c>
      <c r="T781" s="172">
        <v>900</v>
      </c>
      <c r="U781" s="172">
        <v>856</v>
      </c>
      <c r="V781" s="172">
        <v>957</v>
      </c>
      <c r="W781" s="172">
        <v>860</v>
      </c>
      <c r="X781" s="172">
        <v>886</v>
      </c>
      <c r="Y781" s="172">
        <v>847</v>
      </c>
    </row>
    <row r="782" ht="11.25" customHeight="1">
      <c r="D782" s="149" t="s">
        <v>2868</v>
      </c>
      <c r="E782" s="150" t="s">
        <v>103</v>
      </c>
      <c r="F782" s="151" t="s">
        <v>2869</v>
      </c>
      <c r="G782" s="150" t="s">
        <v>2866</v>
      </c>
      <c r="H782" s="150" t="s">
        <v>2870</v>
      </c>
      <c r="I782" s="151"/>
      <c r="J782" s="126">
        <v>2</v>
      </c>
      <c r="K782" s="150"/>
      <c r="L782" s="229">
        <f>IF(("Reference probe"&lt;&gt;"Reference probe"),"N","Y")</f>
      </c>
      <c r="M782" s="172">
        <v>775</v>
      </c>
      <c r="N782" s="172">
        <v>779</v>
      </c>
      <c r="O782" s="172">
        <v>744</v>
      </c>
      <c r="P782" s="172">
        <v>769</v>
      </c>
      <c r="Q782" s="172">
        <v>806</v>
      </c>
      <c r="R782" s="172">
        <v>784</v>
      </c>
      <c r="S782" s="172">
        <v>740</v>
      </c>
      <c r="T782" s="172">
        <v>874</v>
      </c>
      <c r="U782" s="172">
        <v>799</v>
      </c>
      <c r="V782" s="172">
        <v>840</v>
      </c>
      <c r="W782" s="172">
        <v>767</v>
      </c>
      <c r="X782" s="172">
        <v>794</v>
      </c>
      <c r="Y782" s="172">
        <v>802</v>
      </c>
    </row>
    <row r="783" ht="11.25" customHeight="1">
      <c r="D783" s="149" t="s">
        <v>2871</v>
      </c>
      <c r="E783" s="150" t="s">
        <v>103</v>
      </c>
      <c r="F783" s="151" t="s">
        <v>2872</v>
      </c>
      <c r="G783" s="150" t="s">
        <v>2866</v>
      </c>
      <c r="H783" s="150" t="s">
        <v>2873</v>
      </c>
      <c r="I783" s="151"/>
      <c r="J783" s="126">
        <v>2</v>
      </c>
      <c r="K783" s="150"/>
      <c r="L783" s="229">
        <f>IF(("Reference probe"&lt;&gt;"Reference probe"),"N","Y")</f>
      </c>
      <c r="M783" s="172">
        <v>684</v>
      </c>
      <c r="N783" s="172">
        <v>660</v>
      </c>
      <c r="O783" s="172">
        <v>635</v>
      </c>
      <c r="P783" s="172">
        <v>640</v>
      </c>
      <c r="Q783" s="172">
        <v>679</v>
      </c>
      <c r="R783" s="172">
        <v>609</v>
      </c>
      <c r="S783" s="172">
        <v>628</v>
      </c>
      <c r="T783" s="172">
        <v>714</v>
      </c>
      <c r="U783" s="172">
        <v>661</v>
      </c>
      <c r="V783" s="172">
        <v>687</v>
      </c>
      <c r="W783" s="172">
        <v>596</v>
      </c>
      <c r="X783" s="172">
        <v>637</v>
      </c>
      <c r="Y783" s="172">
        <v>702</v>
      </c>
    </row>
    <row r="784" ht="11.25" customHeight="1">
      <c r="D784" s="149" t="s">
        <v>2874</v>
      </c>
      <c r="E784" s="150" t="s">
        <v>103</v>
      </c>
      <c r="F784" s="151" t="s">
        <v>2875</v>
      </c>
      <c r="G784" s="150" t="s">
        <v>2866</v>
      </c>
      <c r="H784" s="150" t="s">
        <v>2876</v>
      </c>
      <c r="I784" s="151"/>
      <c r="J784" s="126">
        <v>2</v>
      </c>
      <c r="K784" s="150"/>
      <c r="L784" s="229">
        <f>IF(("Reference probe"&lt;&gt;"Reference probe"),"N","Y")</f>
      </c>
      <c r="M784" s="172">
        <v>717</v>
      </c>
      <c r="N784" s="172">
        <v>747</v>
      </c>
      <c r="O784" s="172">
        <v>725</v>
      </c>
      <c r="P784" s="172">
        <v>688</v>
      </c>
      <c r="Q784" s="172">
        <v>711</v>
      </c>
      <c r="R784" s="172">
        <v>626</v>
      </c>
      <c r="S784" s="172">
        <v>615</v>
      </c>
      <c r="T784" s="172">
        <v>748</v>
      </c>
      <c r="U784" s="172">
        <v>710</v>
      </c>
      <c r="V784" s="172">
        <v>731</v>
      </c>
      <c r="W784" s="172">
        <v>708</v>
      </c>
      <c r="X784" s="172">
        <v>706</v>
      </c>
      <c r="Y784" s="172">
        <v>692</v>
      </c>
    </row>
    <row r="785" ht="11.25" customHeight="1">
      <c r="D785" s="149" t="s">
        <v>2877</v>
      </c>
      <c r="E785" s="150" t="s">
        <v>103</v>
      </c>
      <c r="F785" s="151" t="s">
        <v>2878</v>
      </c>
      <c r="G785" s="150" t="s">
        <v>2879</v>
      </c>
      <c r="H785" s="150" t="s">
        <v>2880</v>
      </c>
      <c r="I785" s="151"/>
      <c r="J785" s="126">
        <v>2</v>
      </c>
      <c r="K785" s="150"/>
      <c r="L785" s="229">
        <f>IF(("Reference probe"&lt;&gt;"Reference probe"),"N","Y")</f>
      </c>
      <c r="M785" s="172">
        <v>620</v>
      </c>
      <c r="N785" s="172">
        <v>690</v>
      </c>
      <c r="O785" s="172">
        <v>714</v>
      </c>
      <c r="P785" s="172">
        <v>698</v>
      </c>
      <c r="Q785" s="172">
        <v>723</v>
      </c>
      <c r="R785" s="172">
        <v>653</v>
      </c>
      <c r="S785" s="172">
        <v>712</v>
      </c>
      <c r="T785" s="172">
        <v>706</v>
      </c>
      <c r="U785" s="172">
        <v>716</v>
      </c>
      <c r="V785" s="172">
        <v>799</v>
      </c>
      <c r="W785" s="172">
        <v>652</v>
      </c>
      <c r="X785" s="172">
        <v>716</v>
      </c>
      <c r="Y785" s="172">
        <v>671</v>
      </c>
    </row>
    <row r="786" ht="11.25" customHeight="1">
      <c r="D786" s="149" t="s">
        <v>2881</v>
      </c>
      <c r="E786" s="150" t="s">
        <v>103</v>
      </c>
      <c r="F786" s="151" t="s">
        <v>2882</v>
      </c>
      <c r="G786" s="150" t="s">
        <v>2883</v>
      </c>
      <c r="H786" s="150" t="s">
        <v>2884</v>
      </c>
      <c r="I786" s="151"/>
      <c r="J786" s="126">
        <v>2</v>
      </c>
      <c r="K786" s="150"/>
      <c r="L786" s="229">
        <f>IF(("Reference probe"&lt;&gt;"Reference probe"),"N","Y")</f>
      </c>
      <c r="M786" s="172">
        <v>701</v>
      </c>
      <c r="N786" s="172">
        <v>690</v>
      </c>
      <c r="O786" s="172">
        <v>662</v>
      </c>
      <c r="P786" s="172">
        <v>661</v>
      </c>
      <c r="Q786" s="172">
        <v>734</v>
      </c>
      <c r="R786" s="172">
        <v>641</v>
      </c>
      <c r="S786" s="172">
        <v>632</v>
      </c>
      <c r="T786" s="172">
        <v>723</v>
      </c>
      <c r="U786" s="172">
        <v>712</v>
      </c>
      <c r="V786" s="172">
        <v>745</v>
      </c>
      <c r="W786" s="172">
        <v>596</v>
      </c>
      <c r="X786" s="172">
        <v>725</v>
      </c>
      <c r="Y786" s="172">
        <v>688</v>
      </c>
    </row>
    <row r="787" ht="11.25" customHeight="1">
      <c r="D787" s="149" t="s">
        <v>2885</v>
      </c>
      <c r="E787" s="150" t="s">
        <v>103</v>
      </c>
      <c r="F787" s="151" t="s">
        <v>2886</v>
      </c>
      <c r="G787" s="150" t="s">
        <v>2887</v>
      </c>
      <c r="H787" s="150" t="s">
        <v>2888</v>
      </c>
      <c r="I787" s="151"/>
      <c r="J787" s="126">
        <v>2</v>
      </c>
      <c r="K787" s="150"/>
      <c r="L787" s="229">
        <f>IF(("Reference probe"&lt;&gt;"Reference probe"),"N","Y")</f>
      </c>
      <c r="M787" s="172">
        <v>606</v>
      </c>
      <c r="N787" s="172">
        <v>646</v>
      </c>
      <c r="O787" s="172">
        <v>595</v>
      </c>
      <c r="P787" s="172">
        <v>660</v>
      </c>
      <c r="Q787" s="172">
        <v>683</v>
      </c>
      <c r="R787" s="172">
        <v>601</v>
      </c>
      <c r="S787" s="172">
        <v>611</v>
      </c>
      <c r="T787" s="172">
        <v>642</v>
      </c>
      <c r="U787" s="172">
        <v>649</v>
      </c>
      <c r="V787" s="172">
        <v>699</v>
      </c>
      <c r="W787" s="172">
        <v>615</v>
      </c>
      <c r="X787" s="172">
        <v>699</v>
      </c>
      <c r="Y787" s="172">
        <v>645</v>
      </c>
    </row>
    <row r="788" ht="11.25" customHeight="1">
      <c r="D788" s="149" t="s">
        <v>2889</v>
      </c>
      <c r="E788" s="150" t="s">
        <v>103</v>
      </c>
      <c r="F788" s="151" t="s">
        <v>2890</v>
      </c>
      <c r="G788" s="150" t="s">
        <v>2891</v>
      </c>
      <c r="H788" s="150" t="s">
        <v>2892</v>
      </c>
      <c r="I788" s="151"/>
      <c r="J788" s="126">
        <v>2</v>
      </c>
      <c r="K788" s="150"/>
      <c r="L788" s="229">
        <f>IF(("Default"&lt;&gt;"Reference probe"),"N","Y")</f>
      </c>
      <c r="M788" s="172">
        <v>688</v>
      </c>
      <c r="N788" s="172">
        <v>717</v>
      </c>
      <c r="O788" s="172">
        <v>677</v>
      </c>
      <c r="P788" s="172">
        <v>698</v>
      </c>
      <c r="Q788" s="172">
        <v>700</v>
      </c>
      <c r="R788" s="172">
        <v>640</v>
      </c>
      <c r="S788" s="172">
        <v>676</v>
      </c>
      <c r="T788" s="172">
        <v>793</v>
      </c>
      <c r="U788" s="172">
        <v>740</v>
      </c>
      <c r="V788" s="172">
        <v>769</v>
      </c>
      <c r="W788" s="172">
        <v>671</v>
      </c>
      <c r="X788" s="172">
        <v>689</v>
      </c>
      <c r="Y788" s="172">
        <v>662</v>
      </c>
    </row>
    <row r="789" ht="11.25" customHeight="1">
      <c r="D789" s="149" t="s">
        <v>2893</v>
      </c>
      <c r="E789" s="150" t="s">
        <v>103</v>
      </c>
      <c r="F789" s="151" t="s">
        <v>2894</v>
      </c>
      <c r="G789" s="150" t="s">
        <v>2895</v>
      </c>
      <c r="H789" s="150" t="s">
        <v>2896</v>
      </c>
      <c r="I789" s="151"/>
      <c r="J789" s="126">
        <v>2</v>
      </c>
      <c r="K789" s="150"/>
      <c r="L789" s="229">
        <f>IF(("Reference probe"&lt;&gt;"Reference probe"),"N","Y")</f>
      </c>
      <c r="M789" s="172">
        <v>648</v>
      </c>
      <c r="N789" s="172">
        <v>641</v>
      </c>
      <c r="O789" s="172">
        <v>638</v>
      </c>
      <c r="P789" s="172">
        <v>622</v>
      </c>
      <c r="Q789" s="172">
        <v>677</v>
      </c>
      <c r="R789" s="172">
        <v>576</v>
      </c>
      <c r="S789" s="172">
        <v>626</v>
      </c>
      <c r="T789" s="172">
        <v>676</v>
      </c>
      <c r="U789" s="172">
        <v>660</v>
      </c>
      <c r="V789" s="172">
        <v>749</v>
      </c>
      <c r="W789" s="172">
        <v>606</v>
      </c>
      <c r="X789" s="172">
        <v>628</v>
      </c>
      <c r="Y789" s="172">
        <v>695</v>
      </c>
    </row>
    <row r="790" ht="11.25" customHeight="1">
      <c r="D790" s="149" t="s">
        <v>2897</v>
      </c>
      <c r="E790" s="150" t="s">
        <v>103</v>
      </c>
      <c r="F790" s="151" t="s">
        <v>2898</v>
      </c>
      <c r="G790" s="150" t="s">
        <v>2895</v>
      </c>
      <c r="H790" s="150" t="s">
        <v>2899</v>
      </c>
      <c r="I790" s="151"/>
      <c r="J790" s="126">
        <v>2</v>
      </c>
      <c r="K790" s="150"/>
      <c r="L790" s="229">
        <f>IF(("Reference probe"&lt;&gt;"Reference probe"),"N","Y")</f>
      </c>
      <c r="M790" s="172">
        <v>741</v>
      </c>
      <c r="N790" s="172">
        <v>721</v>
      </c>
      <c r="O790" s="172">
        <v>711</v>
      </c>
      <c r="P790" s="172">
        <v>627</v>
      </c>
      <c r="Q790" s="172">
        <v>677</v>
      </c>
      <c r="R790" s="172">
        <v>658</v>
      </c>
      <c r="S790" s="172">
        <v>694</v>
      </c>
      <c r="T790" s="172">
        <v>709</v>
      </c>
      <c r="U790" s="172">
        <v>742</v>
      </c>
      <c r="V790" s="172">
        <v>738</v>
      </c>
      <c r="W790" s="172">
        <v>603</v>
      </c>
      <c r="X790" s="172">
        <v>760</v>
      </c>
      <c r="Y790" s="172">
        <v>715</v>
      </c>
    </row>
    <row r="791" ht="11.25" customHeight="1">
      <c r="D791" s="149" t="s">
        <v>2900</v>
      </c>
      <c r="E791" s="150" t="s">
        <v>103</v>
      </c>
      <c r="F791" s="151" t="s">
        <v>2901</v>
      </c>
      <c r="G791" s="150" t="s">
        <v>2902</v>
      </c>
      <c r="H791" s="150" t="s">
        <v>2903</v>
      </c>
      <c r="I791" s="151"/>
      <c r="J791" s="126">
        <v>2</v>
      </c>
      <c r="K791" s="150"/>
      <c r="L791" s="229">
        <f>IF(("Reference probe"&lt;&gt;"Reference probe"),"N","Y")</f>
      </c>
      <c r="M791" s="172">
        <v>742</v>
      </c>
      <c r="N791" s="172">
        <v>740</v>
      </c>
      <c r="O791" s="172">
        <v>772</v>
      </c>
      <c r="P791" s="172">
        <v>740</v>
      </c>
      <c r="Q791" s="172">
        <v>813</v>
      </c>
      <c r="R791" s="172">
        <v>713</v>
      </c>
      <c r="S791" s="172">
        <v>684</v>
      </c>
      <c r="T791" s="172">
        <v>837</v>
      </c>
      <c r="U791" s="172">
        <v>825</v>
      </c>
      <c r="V791" s="172">
        <v>760</v>
      </c>
      <c r="W791" s="172">
        <v>767</v>
      </c>
      <c r="X791" s="172">
        <v>740</v>
      </c>
      <c r="Y791" s="172">
        <v>724</v>
      </c>
    </row>
    <row r="792" ht="11.25" customHeight="1">
      <c r="D792" s="149" t="s">
        <v>2904</v>
      </c>
      <c r="E792" s="150" t="s">
        <v>103</v>
      </c>
      <c r="F792" s="151" t="s">
        <v>2905</v>
      </c>
      <c r="G792" s="150" t="s">
        <v>2902</v>
      </c>
      <c r="H792" s="150" t="s">
        <v>2906</v>
      </c>
      <c r="I792" s="151"/>
      <c r="J792" s="126">
        <v>2</v>
      </c>
      <c r="K792" s="150"/>
      <c r="L792" s="229">
        <f>IF(("Default"&lt;&gt;"Reference probe"),"N","Y")</f>
      </c>
      <c r="M792" s="172">
        <v>649</v>
      </c>
      <c r="N792" s="172">
        <v>648</v>
      </c>
      <c r="O792" s="172">
        <v>654</v>
      </c>
      <c r="P792" s="172">
        <v>621</v>
      </c>
      <c r="Q792" s="172">
        <v>652</v>
      </c>
      <c r="R792" s="172">
        <v>535</v>
      </c>
      <c r="S792" s="172">
        <v>587</v>
      </c>
      <c r="T792" s="172">
        <v>671</v>
      </c>
      <c r="U792" s="172">
        <v>674</v>
      </c>
      <c r="V792" s="172">
        <v>698</v>
      </c>
      <c r="W792" s="172">
        <v>501</v>
      </c>
      <c r="X792" s="172">
        <v>628</v>
      </c>
      <c r="Y792" s="172">
        <v>672</v>
      </c>
    </row>
    <row r="793" ht="11.25" customHeight="1">
      <c r="D793" s="149" t="s">
        <v>2907</v>
      </c>
      <c r="E793" s="150" t="s">
        <v>103</v>
      </c>
      <c r="F793" s="151" t="s">
        <v>2908</v>
      </c>
      <c r="G793" s="150" t="s">
        <v>2902</v>
      </c>
      <c r="H793" s="150" t="s">
        <v>2909</v>
      </c>
      <c r="I793" s="151"/>
      <c r="J793" s="126">
        <v>2</v>
      </c>
      <c r="K793" s="150"/>
      <c r="L793" s="229">
        <f>IF(("Reference probe"&lt;&gt;"Reference probe"),"N","Y")</f>
      </c>
      <c r="M793" s="172">
        <v>715</v>
      </c>
      <c r="N793" s="172">
        <v>725</v>
      </c>
      <c r="O793" s="172">
        <v>671</v>
      </c>
      <c r="P793" s="172">
        <v>688</v>
      </c>
      <c r="Q793" s="172">
        <v>684</v>
      </c>
      <c r="R793" s="172">
        <v>706</v>
      </c>
      <c r="S793" s="172">
        <v>639</v>
      </c>
      <c r="T793" s="172">
        <v>746</v>
      </c>
      <c r="U793" s="172">
        <v>698</v>
      </c>
      <c r="V793" s="172">
        <v>801</v>
      </c>
      <c r="W793" s="172">
        <v>642</v>
      </c>
      <c r="X793" s="172">
        <v>707</v>
      </c>
      <c r="Y793" s="172">
        <v>735</v>
      </c>
    </row>
    <row r="794" ht="11.25" customHeight="1">
      <c r="D794" s="149" t="s">
        <v>2910</v>
      </c>
      <c r="E794" s="150" t="s">
        <v>103</v>
      </c>
      <c r="F794" s="151" t="s">
        <v>2911</v>
      </c>
      <c r="G794" s="150" t="s">
        <v>2912</v>
      </c>
      <c r="H794" s="150" t="s">
        <v>2913</v>
      </c>
      <c r="I794" s="151"/>
      <c r="J794" s="126">
        <v>2</v>
      </c>
      <c r="K794" s="150"/>
      <c r="L794" s="229">
        <f>IF(("Reference probe"&lt;&gt;"Reference probe"),"N","Y")</f>
      </c>
      <c r="M794" s="172">
        <v>669</v>
      </c>
      <c r="N794" s="172">
        <v>786</v>
      </c>
      <c r="O794" s="172">
        <v>728</v>
      </c>
      <c r="P794" s="172">
        <v>723</v>
      </c>
      <c r="Q794" s="172">
        <v>718</v>
      </c>
      <c r="R794" s="172">
        <v>649</v>
      </c>
      <c r="S794" s="172">
        <v>672</v>
      </c>
      <c r="T794" s="172">
        <v>738</v>
      </c>
      <c r="U794" s="172">
        <v>743</v>
      </c>
      <c r="V794" s="172">
        <v>746</v>
      </c>
      <c r="W794" s="172">
        <v>679</v>
      </c>
      <c r="X794" s="172">
        <v>704</v>
      </c>
      <c r="Y794" s="172">
        <v>705</v>
      </c>
    </row>
    <row r="795" ht="11.25" customHeight="1">
      <c r="D795" s="149" t="s">
        <v>2914</v>
      </c>
      <c r="E795" s="150" t="s">
        <v>103</v>
      </c>
      <c r="F795" s="151" t="s">
        <v>2915</v>
      </c>
      <c r="G795" s="150" t="s">
        <v>2912</v>
      </c>
      <c r="H795" s="150" t="s">
        <v>2916</v>
      </c>
      <c r="I795" s="151"/>
      <c r="J795" s="126">
        <v>2</v>
      </c>
      <c r="K795" s="150" t="s">
        <v>199</v>
      </c>
      <c r="L795" s="229">
        <f>IF(("Reference probe"&lt;&gt;"Reference probe"),"N","Y")</f>
      </c>
      <c r="M795" s="172">
        <v>915</v>
      </c>
      <c r="N795" s="172">
        <v>867</v>
      </c>
      <c r="O795" s="172">
        <v>844</v>
      </c>
      <c r="P795" s="172">
        <v>828</v>
      </c>
      <c r="Q795" s="172">
        <v>866</v>
      </c>
      <c r="R795" s="172">
        <v>813</v>
      </c>
      <c r="S795" s="172">
        <v>754</v>
      </c>
      <c r="T795" s="172">
        <v>973</v>
      </c>
      <c r="U795" s="172">
        <v>901</v>
      </c>
      <c r="V795" s="172">
        <v>895</v>
      </c>
      <c r="W795" s="172">
        <v>832</v>
      </c>
      <c r="X795" s="172">
        <v>830</v>
      </c>
      <c r="Y795" s="172">
        <v>851</v>
      </c>
    </row>
    <row r="796" ht="11.25" customHeight="1">
      <c r="D796" s="149" t="s">
        <v>2917</v>
      </c>
      <c r="E796" s="150" t="s">
        <v>103</v>
      </c>
      <c r="F796" s="151" t="s">
        <v>2918</v>
      </c>
      <c r="G796" s="150" t="s">
        <v>2919</v>
      </c>
      <c r="H796" s="150" t="s">
        <v>2920</v>
      </c>
      <c r="I796" s="151"/>
      <c r="J796" s="126">
        <v>2</v>
      </c>
      <c r="K796" s="150"/>
      <c r="L796" s="229">
        <f>IF(("Reference probe"&lt;&gt;"Reference probe"),"N","Y")</f>
      </c>
      <c r="M796" s="172">
        <v>688</v>
      </c>
      <c r="N796" s="172">
        <v>786</v>
      </c>
      <c r="O796" s="172">
        <v>812</v>
      </c>
      <c r="P796" s="172">
        <v>742</v>
      </c>
      <c r="Q796" s="172">
        <v>828</v>
      </c>
      <c r="R796" s="172">
        <v>703</v>
      </c>
      <c r="S796" s="172">
        <v>693</v>
      </c>
      <c r="T796" s="172">
        <v>807</v>
      </c>
      <c r="U796" s="172">
        <v>799</v>
      </c>
      <c r="V796" s="172">
        <v>786</v>
      </c>
      <c r="W796" s="172">
        <v>702</v>
      </c>
      <c r="X796" s="172">
        <v>811</v>
      </c>
      <c r="Y796" s="172">
        <v>769</v>
      </c>
    </row>
    <row r="797" ht="11.25" customHeight="1">
      <c r="D797" s="149" t="s">
        <v>2921</v>
      </c>
      <c r="E797" s="150" t="s">
        <v>103</v>
      </c>
      <c r="F797" s="151" t="s">
        <v>2922</v>
      </c>
      <c r="G797" s="150" t="s">
        <v>2919</v>
      </c>
      <c r="H797" s="150" t="s">
        <v>2923</v>
      </c>
      <c r="I797" s="151"/>
      <c r="J797" s="126">
        <v>2</v>
      </c>
      <c r="K797" s="150"/>
      <c r="L797" s="229">
        <f>IF(("Reference probe"&lt;&gt;"Reference probe"),"N","Y")</f>
      </c>
      <c r="M797" s="172">
        <v>693</v>
      </c>
      <c r="N797" s="172">
        <v>775</v>
      </c>
      <c r="O797" s="172">
        <v>667</v>
      </c>
      <c r="P797" s="172">
        <v>698</v>
      </c>
      <c r="Q797" s="172">
        <v>756</v>
      </c>
      <c r="R797" s="172">
        <v>668</v>
      </c>
      <c r="S797" s="172">
        <v>718</v>
      </c>
      <c r="T797" s="172">
        <v>760</v>
      </c>
      <c r="U797" s="172">
        <v>798</v>
      </c>
      <c r="V797" s="172">
        <v>805</v>
      </c>
      <c r="W797" s="172">
        <v>738</v>
      </c>
      <c r="X797" s="172">
        <v>758</v>
      </c>
      <c r="Y797" s="172">
        <v>757</v>
      </c>
    </row>
    <row r="798" ht="11.25" customHeight="1">
      <c r="D798" s="149" t="s">
        <v>2924</v>
      </c>
      <c r="E798" s="150" t="s">
        <v>103</v>
      </c>
      <c r="F798" s="151" t="s">
        <v>2925</v>
      </c>
      <c r="G798" s="150" t="s">
        <v>2926</v>
      </c>
      <c r="H798" s="150" t="s">
        <v>2927</v>
      </c>
      <c r="I798" s="151"/>
      <c r="J798" s="126">
        <v>2</v>
      </c>
      <c r="K798" s="150"/>
      <c r="L798" s="229">
        <f>IF(("Default"&lt;&gt;"Reference probe"),"N","Y")</f>
      </c>
      <c r="M798" s="172">
        <v>735</v>
      </c>
      <c r="N798" s="172">
        <v>767</v>
      </c>
      <c r="O798" s="172">
        <v>759</v>
      </c>
      <c r="P798" s="172">
        <v>758</v>
      </c>
      <c r="Q798" s="172">
        <v>784</v>
      </c>
      <c r="R798" s="172">
        <v>714</v>
      </c>
      <c r="S798" s="172">
        <v>684</v>
      </c>
      <c r="T798" s="172">
        <v>871</v>
      </c>
      <c r="U798" s="172">
        <v>722</v>
      </c>
      <c r="V798" s="172">
        <v>756</v>
      </c>
      <c r="W798" s="172">
        <v>672</v>
      </c>
      <c r="X798" s="172">
        <v>781</v>
      </c>
      <c r="Y798" s="172">
        <v>741</v>
      </c>
    </row>
    <row r="799" ht="11.25" customHeight="1">
      <c r="D799" s="149" t="s">
        <v>2928</v>
      </c>
      <c r="E799" s="150" t="s">
        <v>103</v>
      </c>
      <c r="F799" s="151" t="s">
        <v>2929</v>
      </c>
      <c r="G799" s="150" t="s">
        <v>2926</v>
      </c>
      <c r="H799" s="150" t="s">
        <v>2930</v>
      </c>
      <c r="I799" s="151"/>
      <c r="J799" s="126">
        <v>2</v>
      </c>
      <c r="K799" s="150"/>
      <c r="L799" s="229">
        <f>IF(("Reference probe"&lt;&gt;"Reference probe"),"N","Y")</f>
      </c>
      <c r="M799" s="172">
        <v>685</v>
      </c>
      <c r="N799" s="172">
        <v>697</v>
      </c>
      <c r="O799" s="172">
        <v>639</v>
      </c>
      <c r="P799" s="172">
        <v>598</v>
      </c>
      <c r="Q799" s="172">
        <v>688</v>
      </c>
      <c r="R799" s="172">
        <v>654</v>
      </c>
      <c r="S799" s="172">
        <v>609</v>
      </c>
      <c r="T799" s="172">
        <v>685</v>
      </c>
      <c r="U799" s="172">
        <v>658</v>
      </c>
      <c r="V799" s="172">
        <v>660</v>
      </c>
      <c r="W799" s="172">
        <v>626</v>
      </c>
      <c r="X799" s="172">
        <v>612</v>
      </c>
      <c r="Y799" s="172">
        <v>675</v>
      </c>
    </row>
    <row r="800" ht="11.25" customHeight="1">
      <c r="D800" s="149" t="s">
        <v>2931</v>
      </c>
      <c r="E800" s="150" t="s">
        <v>103</v>
      </c>
      <c r="F800" s="151" t="s">
        <v>2932</v>
      </c>
      <c r="G800" s="150" t="s">
        <v>2926</v>
      </c>
      <c r="H800" s="150" t="s">
        <v>2933</v>
      </c>
      <c r="I800" s="151"/>
      <c r="J800" s="126">
        <v>2</v>
      </c>
      <c r="K800" s="150"/>
      <c r="L800" s="229">
        <f>IF(("Reference probe"&lt;&gt;"Reference probe"),"N","Y")</f>
      </c>
      <c r="M800" s="172">
        <v>654</v>
      </c>
      <c r="N800" s="172">
        <v>760</v>
      </c>
      <c r="O800" s="172">
        <v>727</v>
      </c>
      <c r="P800" s="172">
        <v>674</v>
      </c>
      <c r="Q800" s="172">
        <v>786</v>
      </c>
      <c r="R800" s="172">
        <v>714</v>
      </c>
      <c r="S800" s="172">
        <v>683</v>
      </c>
      <c r="T800" s="172">
        <v>808</v>
      </c>
      <c r="U800" s="172">
        <v>751</v>
      </c>
      <c r="V800" s="172">
        <v>757</v>
      </c>
      <c r="W800" s="172">
        <v>691</v>
      </c>
      <c r="X800" s="172">
        <v>701</v>
      </c>
      <c r="Y800" s="172">
        <v>751</v>
      </c>
    </row>
    <row r="801" ht="11.25" customHeight="1">
      <c r="D801" s="149" t="s">
        <v>2934</v>
      </c>
      <c r="E801" s="150" t="s">
        <v>103</v>
      </c>
      <c r="F801" s="151" t="s">
        <v>2935</v>
      </c>
      <c r="G801" s="150" t="s">
        <v>2936</v>
      </c>
      <c r="H801" s="150" t="s">
        <v>2937</v>
      </c>
      <c r="I801" s="151"/>
      <c r="J801" s="126">
        <v>2</v>
      </c>
      <c r="K801" s="150"/>
      <c r="L801" s="229">
        <f>IF(("Reference probe"&lt;&gt;"Reference probe"),"N","Y")</f>
      </c>
      <c r="M801" s="172">
        <v>778</v>
      </c>
      <c r="N801" s="172">
        <v>751</v>
      </c>
      <c r="O801" s="172">
        <v>726</v>
      </c>
      <c r="P801" s="172">
        <v>745</v>
      </c>
      <c r="Q801" s="172">
        <v>780</v>
      </c>
      <c r="R801" s="172">
        <v>697</v>
      </c>
      <c r="S801" s="172">
        <v>694</v>
      </c>
      <c r="T801" s="172">
        <v>819</v>
      </c>
      <c r="U801" s="172">
        <v>817</v>
      </c>
      <c r="V801" s="172">
        <v>706</v>
      </c>
      <c r="W801" s="172">
        <v>778</v>
      </c>
      <c r="X801" s="172">
        <v>803</v>
      </c>
      <c r="Y801" s="172">
        <v>769</v>
      </c>
    </row>
    <row r="802" ht="11.25" customHeight="1">
      <c r="D802" s="149" t="s">
        <v>2938</v>
      </c>
      <c r="E802" s="150" t="s">
        <v>103</v>
      </c>
      <c r="F802" s="151" t="s">
        <v>2939</v>
      </c>
      <c r="G802" s="150" t="s">
        <v>2940</v>
      </c>
      <c r="H802" s="150" t="s">
        <v>2941</v>
      </c>
      <c r="I802" s="151"/>
      <c r="J802" s="126">
        <v>2</v>
      </c>
      <c r="K802" s="150"/>
      <c r="L802" s="229">
        <f>IF(("Reference probe"&lt;&gt;"Reference probe"),"N","Y")</f>
      </c>
      <c r="M802" s="172">
        <v>696</v>
      </c>
      <c r="N802" s="172">
        <v>715</v>
      </c>
      <c r="O802" s="172">
        <v>684</v>
      </c>
      <c r="P802" s="172">
        <v>715</v>
      </c>
      <c r="Q802" s="172">
        <v>719</v>
      </c>
      <c r="R802" s="172">
        <v>726</v>
      </c>
      <c r="S802" s="172">
        <v>696</v>
      </c>
      <c r="T802" s="172">
        <v>726</v>
      </c>
      <c r="U802" s="172">
        <v>757</v>
      </c>
      <c r="V802" s="172">
        <v>707</v>
      </c>
      <c r="W802" s="172">
        <v>642</v>
      </c>
      <c r="X802" s="172">
        <v>776</v>
      </c>
      <c r="Y802" s="172">
        <v>697</v>
      </c>
    </row>
    <row r="803" ht="11.25" customHeight="1">
      <c r="D803" s="149" t="s">
        <v>2942</v>
      </c>
      <c r="E803" s="150" t="s">
        <v>103</v>
      </c>
      <c r="F803" s="151" t="s">
        <v>2943</v>
      </c>
      <c r="G803" s="150" t="s">
        <v>2940</v>
      </c>
      <c r="H803" s="150" t="s">
        <v>2944</v>
      </c>
      <c r="I803" s="151"/>
      <c r="J803" s="126">
        <v>2</v>
      </c>
      <c r="K803" s="150"/>
      <c r="L803" s="229">
        <f>IF(("Reference probe"&lt;&gt;"Reference probe"),"N","Y")</f>
      </c>
      <c r="M803" s="172">
        <v>647</v>
      </c>
      <c r="N803" s="172">
        <v>596</v>
      </c>
      <c r="O803" s="172">
        <v>601</v>
      </c>
      <c r="P803" s="172">
        <v>644</v>
      </c>
      <c r="Q803" s="172">
        <v>662</v>
      </c>
      <c r="R803" s="172">
        <v>556</v>
      </c>
      <c r="S803" s="172">
        <v>657</v>
      </c>
      <c r="T803" s="172">
        <v>682</v>
      </c>
      <c r="U803" s="172">
        <v>651</v>
      </c>
      <c r="V803" s="172">
        <v>719</v>
      </c>
      <c r="W803" s="172">
        <v>654</v>
      </c>
      <c r="X803" s="172">
        <v>676</v>
      </c>
      <c r="Y803" s="172">
        <v>639</v>
      </c>
    </row>
    <row r="804" ht="11.25" customHeight="1">
      <c r="D804" s="149" t="s">
        <v>2945</v>
      </c>
      <c r="E804" s="150" t="s">
        <v>103</v>
      </c>
      <c r="F804" s="151" t="s">
        <v>2946</v>
      </c>
      <c r="G804" s="150" t="s">
        <v>2947</v>
      </c>
      <c r="H804" s="150" t="s">
        <v>2948</v>
      </c>
      <c r="I804" s="151"/>
      <c r="J804" s="126">
        <v>2</v>
      </c>
      <c r="K804" s="150"/>
      <c r="L804" s="229">
        <f>IF(("Reference probe"&lt;&gt;"Reference probe"),"N","Y")</f>
      </c>
      <c r="M804" s="172">
        <v>874</v>
      </c>
      <c r="N804" s="172">
        <v>805</v>
      </c>
      <c r="O804" s="172">
        <v>778</v>
      </c>
      <c r="P804" s="172">
        <v>742</v>
      </c>
      <c r="Q804" s="172">
        <v>810</v>
      </c>
      <c r="R804" s="172">
        <v>688</v>
      </c>
      <c r="S804" s="172">
        <v>717</v>
      </c>
      <c r="T804" s="172">
        <v>827</v>
      </c>
      <c r="U804" s="172">
        <v>749</v>
      </c>
      <c r="V804" s="172">
        <v>835</v>
      </c>
      <c r="W804" s="172">
        <v>734</v>
      </c>
      <c r="X804" s="172">
        <v>817</v>
      </c>
      <c r="Y804" s="172">
        <v>785</v>
      </c>
    </row>
    <row r="805" ht="11.25" customHeight="1">
      <c r="D805" s="149" t="s">
        <v>2949</v>
      </c>
      <c r="E805" s="150" t="s">
        <v>103</v>
      </c>
      <c r="F805" s="151" t="s">
        <v>2950</v>
      </c>
      <c r="G805" s="150" t="s">
        <v>2947</v>
      </c>
      <c r="H805" s="150" t="s">
        <v>2951</v>
      </c>
      <c r="I805" s="151"/>
      <c r="J805" s="126">
        <v>2</v>
      </c>
      <c r="K805" s="150"/>
      <c r="L805" s="229">
        <f>IF(("Default"&lt;&gt;"Reference probe"),"N","Y")</f>
      </c>
      <c r="M805" s="172">
        <v>710</v>
      </c>
      <c r="N805" s="172">
        <v>695</v>
      </c>
      <c r="O805" s="172">
        <v>705</v>
      </c>
      <c r="P805" s="172">
        <v>637</v>
      </c>
      <c r="Q805" s="172">
        <v>706</v>
      </c>
      <c r="R805" s="172">
        <v>566</v>
      </c>
      <c r="S805" s="172">
        <v>684</v>
      </c>
      <c r="T805" s="172">
        <v>693</v>
      </c>
      <c r="U805" s="172">
        <v>611</v>
      </c>
      <c r="V805" s="172">
        <v>703</v>
      </c>
      <c r="W805" s="172">
        <v>593</v>
      </c>
      <c r="X805" s="172">
        <v>678</v>
      </c>
      <c r="Y805" s="172">
        <v>710</v>
      </c>
    </row>
    <row r="806" ht="11.25" customHeight="1">
      <c r="D806" s="149" t="s">
        <v>2952</v>
      </c>
      <c r="E806" s="150" t="s">
        <v>103</v>
      </c>
      <c r="F806" s="151" t="s">
        <v>2953</v>
      </c>
      <c r="G806" s="150" t="s">
        <v>2954</v>
      </c>
      <c r="H806" s="150" t="s">
        <v>2955</v>
      </c>
      <c r="I806" s="151"/>
      <c r="J806" s="126">
        <v>2</v>
      </c>
      <c r="K806" s="150"/>
      <c r="L806" s="229">
        <f>IF(("Reference probe"&lt;&gt;"Reference probe"),"N","Y")</f>
      </c>
      <c r="M806" s="172">
        <v>780</v>
      </c>
      <c r="N806" s="172">
        <v>656</v>
      </c>
      <c r="O806" s="172">
        <v>747</v>
      </c>
      <c r="P806" s="172">
        <v>637</v>
      </c>
      <c r="Q806" s="172">
        <v>736</v>
      </c>
      <c r="R806" s="172">
        <v>589</v>
      </c>
      <c r="S806" s="172">
        <v>662</v>
      </c>
      <c r="T806" s="172">
        <v>809</v>
      </c>
      <c r="U806" s="172">
        <v>678</v>
      </c>
      <c r="V806" s="172">
        <v>810</v>
      </c>
      <c r="W806" s="172">
        <v>631</v>
      </c>
      <c r="X806" s="172">
        <v>712</v>
      </c>
      <c r="Y806" s="172">
        <v>676</v>
      </c>
    </row>
    <row r="807" ht="11.25" customHeight="1">
      <c r="D807" s="149" t="s">
        <v>2956</v>
      </c>
      <c r="E807" s="150" t="s">
        <v>103</v>
      </c>
      <c r="F807" s="151" t="s">
        <v>2957</v>
      </c>
      <c r="G807" s="150" t="s">
        <v>2954</v>
      </c>
      <c r="H807" s="150" t="s">
        <v>2958</v>
      </c>
      <c r="I807" s="151"/>
      <c r="J807" s="126">
        <v>2</v>
      </c>
      <c r="K807" s="150"/>
      <c r="L807" s="229">
        <f>IF(("Reference probe"&lt;&gt;"Reference probe"),"N","Y")</f>
      </c>
      <c r="M807" s="172">
        <v>891</v>
      </c>
      <c r="N807" s="172">
        <v>794</v>
      </c>
      <c r="O807" s="172">
        <v>699</v>
      </c>
      <c r="P807" s="172">
        <v>758</v>
      </c>
      <c r="Q807" s="172">
        <v>760</v>
      </c>
      <c r="R807" s="172">
        <v>623</v>
      </c>
      <c r="S807" s="172">
        <v>685</v>
      </c>
      <c r="T807" s="172">
        <v>896</v>
      </c>
      <c r="U807" s="172">
        <v>776</v>
      </c>
      <c r="V807" s="172">
        <v>844</v>
      </c>
      <c r="W807" s="172">
        <v>730</v>
      </c>
      <c r="X807" s="172">
        <v>805</v>
      </c>
      <c r="Y807" s="172">
        <v>753</v>
      </c>
    </row>
    <row r="808" ht="11.25" customHeight="1">
      <c r="D808" s="149" t="s">
        <v>2959</v>
      </c>
      <c r="E808" s="150" t="s">
        <v>103</v>
      </c>
      <c r="F808" s="151" t="s">
        <v>2960</v>
      </c>
      <c r="G808" s="150" t="s">
        <v>2961</v>
      </c>
      <c r="H808" s="150" t="s">
        <v>2962</v>
      </c>
      <c r="I808" s="151"/>
      <c r="J808" s="126">
        <v>2</v>
      </c>
      <c r="K808" s="150"/>
      <c r="L808" s="229">
        <f>IF(("Reference probe"&lt;&gt;"Reference probe"),"N","Y")</f>
      </c>
      <c r="M808" s="172">
        <v>787</v>
      </c>
      <c r="N808" s="172">
        <v>775</v>
      </c>
      <c r="O808" s="172">
        <v>665</v>
      </c>
      <c r="P808" s="172">
        <v>729</v>
      </c>
      <c r="Q808" s="172">
        <v>718</v>
      </c>
      <c r="R808" s="172">
        <v>697</v>
      </c>
      <c r="S808" s="172">
        <v>711</v>
      </c>
      <c r="T808" s="172">
        <v>753</v>
      </c>
      <c r="U808" s="172">
        <v>765</v>
      </c>
      <c r="V808" s="172">
        <v>760</v>
      </c>
      <c r="W808" s="172">
        <v>657</v>
      </c>
      <c r="X808" s="172">
        <v>661</v>
      </c>
      <c r="Y808" s="172">
        <v>724</v>
      </c>
    </row>
    <row r="809" ht="11.25" customHeight="1">
      <c r="D809" s="149" t="s">
        <v>2963</v>
      </c>
      <c r="E809" s="150" t="s">
        <v>103</v>
      </c>
      <c r="F809" s="151" t="s">
        <v>2964</v>
      </c>
      <c r="G809" s="150" t="s">
        <v>2965</v>
      </c>
      <c r="H809" s="150" t="s">
        <v>2966</v>
      </c>
      <c r="I809" s="151"/>
      <c r="J809" s="126">
        <v>2</v>
      </c>
      <c r="K809" s="150" t="s">
        <v>152</v>
      </c>
      <c r="L809" s="229">
        <f>IF(("Default"&lt;&gt;"Reference probe"),"N","Y")</f>
      </c>
      <c r="M809" s="172">
        <v>584</v>
      </c>
      <c r="N809" s="172">
        <v>521</v>
      </c>
      <c r="O809" s="172">
        <v>548</v>
      </c>
      <c r="P809" s="172">
        <v>510</v>
      </c>
      <c r="Q809" s="172">
        <v>569</v>
      </c>
      <c r="R809" s="172">
        <v>499</v>
      </c>
      <c r="S809" s="172">
        <v>567</v>
      </c>
      <c r="T809" s="172">
        <v>608</v>
      </c>
      <c r="U809" s="172">
        <v>506</v>
      </c>
      <c r="V809" s="172">
        <v>593</v>
      </c>
      <c r="W809" s="172">
        <v>525</v>
      </c>
      <c r="X809" s="172">
        <v>533</v>
      </c>
      <c r="Y809" s="172">
        <v>582</v>
      </c>
    </row>
    <row r="810" ht="11.25" customHeight="1">
      <c r="D810" s="149" t="s">
        <v>2967</v>
      </c>
      <c r="E810" s="150" t="s">
        <v>103</v>
      </c>
      <c r="F810" s="151" t="s">
        <v>2968</v>
      </c>
      <c r="G810" s="150" t="s">
        <v>2965</v>
      </c>
      <c r="H810" s="150" t="s">
        <v>2969</v>
      </c>
      <c r="I810" s="151"/>
      <c r="J810" s="126">
        <v>2</v>
      </c>
      <c r="K810" s="150"/>
      <c r="L810" s="229">
        <f>IF(("Default"&lt;&gt;"Reference probe"),"N","Y")</f>
      </c>
      <c r="M810" s="172">
        <v>745</v>
      </c>
      <c r="N810" s="172">
        <v>717</v>
      </c>
      <c r="O810" s="172">
        <v>749</v>
      </c>
      <c r="P810" s="172">
        <v>625</v>
      </c>
      <c r="Q810" s="172">
        <v>742</v>
      </c>
      <c r="R810" s="172">
        <v>675</v>
      </c>
      <c r="S810" s="172">
        <v>666</v>
      </c>
      <c r="T810" s="172">
        <v>723</v>
      </c>
      <c r="U810" s="172">
        <v>774</v>
      </c>
      <c r="V810" s="172">
        <v>784</v>
      </c>
      <c r="W810" s="172">
        <v>637</v>
      </c>
      <c r="X810" s="172">
        <v>765</v>
      </c>
      <c r="Y810" s="172">
        <v>757</v>
      </c>
    </row>
    <row r="811" ht="11.25" customHeight="1">
      <c r="D811" s="149" t="s">
        <v>2970</v>
      </c>
      <c r="E811" s="150" t="s">
        <v>103</v>
      </c>
      <c r="F811" s="151" t="s">
        <v>2971</v>
      </c>
      <c r="G811" s="150" t="s">
        <v>2972</v>
      </c>
      <c r="H811" s="150" t="s">
        <v>2973</v>
      </c>
      <c r="I811" s="151"/>
      <c r="J811" s="126">
        <v>2</v>
      </c>
      <c r="K811" s="150"/>
      <c r="L811" s="229">
        <f>IF(("Reference probe"&lt;&gt;"Reference probe"),"N","Y")</f>
      </c>
      <c r="M811" s="172">
        <v>737</v>
      </c>
      <c r="N811" s="172">
        <v>749</v>
      </c>
      <c r="O811" s="172">
        <v>705</v>
      </c>
      <c r="P811" s="172">
        <v>713</v>
      </c>
      <c r="Q811" s="172">
        <v>781</v>
      </c>
      <c r="R811" s="172">
        <v>706</v>
      </c>
      <c r="S811" s="172">
        <v>682</v>
      </c>
      <c r="T811" s="172">
        <v>720</v>
      </c>
      <c r="U811" s="172">
        <v>749</v>
      </c>
      <c r="V811" s="172">
        <v>797</v>
      </c>
      <c r="W811" s="172">
        <v>683</v>
      </c>
      <c r="X811" s="172">
        <v>724</v>
      </c>
      <c r="Y811" s="172">
        <v>693</v>
      </c>
    </row>
    <row r="812" ht="11.25" customHeight="1">
      <c r="D812" s="149" t="s">
        <v>2974</v>
      </c>
      <c r="E812" s="150" t="s">
        <v>103</v>
      </c>
      <c r="F812" s="151" t="s">
        <v>2975</v>
      </c>
      <c r="G812" s="150" t="s">
        <v>2976</v>
      </c>
      <c r="H812" s="150" t="s">
        <v>2977</v>
      </c>
      <c r="I812" s="151"/>
      <c r="J812" s="126">
        <v>2</v>
      </c>
      <c r="K812" s="150"/>
      <c r="L812" s="229">
        <f>IF(("Reference probe"&lt;&gt;"Reference probe"),"N","Y")</f>
      </c>
      <c r="M812" s="172">
        <v>756</v>
      </c>
      <c r="N812" s="172">
        <v>867</v>
      </c>
      <c r="O812" s="172">
        <v>690</v>
      </c>
      <c r="P812" s="172">
        <v>726</v>
      </c>
      <c r="Q812" s="172">
        <v>784</v>
      </c>
      <c r="R812" s="172">
        <v>779</v>
      </c>
      <c r="S812" s="172">
        <v>796</v>
      </c>
      <c r="T812" s="172">
        <v>785</v>
      </c>
      <c r="U812" s="172">
        <v>756</v>
      </c>
      <c r="V812" s="172">
        <v>834</v>
      </c>
      <c r="W812" s="172">
        <v>712</v>
      </c>
      <c r="X812" s="172">
        <v>691</v>
      </c>
      <c r="Y812" s="172">
        <v>761</v>
      </c>
    </row>
    <row r="813" ht="11.25" customHeight="1">
      <c r="D813" s="149" t="s">
        <v>2978</v>
      </c>
      <c r="E813" s="150" t="s">
        <v>103</v>
      </c>
      <c r="F813" s="151" t="s">
        <v>2979</v>
      </c>
      <c r="G813" s="150" t="s">
        <v>2980</v>
      </c>
      <c r="H813" s="150" t="s">
        <v>2981</v>
      </c>
      <c r="I813" s="151"/>
      <c r="J813" s="126">
        <v>2</v>
      </c>
      <c r="K813" s="150"/>
      <c r="L813" s="229">
        <f>IF(("Reference probe"&lt;&gt;"Reference probe"),"N","Y")</f>
      </c>
      <c r="M813" s="172">
        <v>693</v>
      </c>
      <c r="N813" s="172">
        <v>647</v>
      </c>
      <c r="O813" s="172">
        <v>700</v>
      </c>
      <c r="P813" s="172">
        <v>681</v>
      </c>
      <c r="Q813" s="172">
        <v>667</v>
      </c>
      <c r="R813" s="172">
        <v>642</v>
      </c>
      <c r="S813" s="172">
        <v>677</v>
      </c>
      <c r="T813" s="172">
        <v>691</v>
      </c>
      <c r="U813" s="172">
        <v>675</v>
      </c>
      <c r="V813" s="172">
        <v>748</v>
      </c>
      <c r="W813" s="172">
        <v>646</v>
      </c>
      <c r="X813" s="172">
        <v>663</v>
      </c>
      <c r="Y813" s="172">
        <v>676</v>
      </c>
    </row>
    <row r="814" ht="11.25" customHeight="1">
      <c r="D814" s="149" t="s">
        <v>2982</v>
      </c>
      <c r="E814" s="150" t="s">
        <v>103</v>
      </c>
      <c r="F814" s="151" t="s">
        <v>2983</v>
      </c>
      <c r="G814" s="150" t="s">
        <v>2984</v>
      </c>
      <c r="H814" s="150" t="s">
        <v>2985</v>
      </c>
      <c r="I814" s="151"/>
      <c r="J814" s="126">
        <v>2</v>
      </c>
      <c r="K814" s="150"/>
      <c r="L814" s="229">
        <f>IF(("Reference probe"&lt;&gt;"Reference probe"),"N","Y")</f>
      </c>
      <c r="M814" s="172">
        <v>819</v>
      </c>
      <c r="N814" s="172">
        <v>769</v>
      </c>
      <c r="O814" s="172">
        <v>795</v>
      </c>
      <c r="P814" s="172">
        <v>752</v>
      </c>
      <c r="Q814" s="172">
        <v>854</v>
      </c>
      <c r="R814" s="172">
        <v>762</v>
      </c>
      <c r="S814" s="172">
        <v>799</v>
      </c>
      <c r="T814" s="172">
        <v>818</v>
      </c>
      <c r="U814" s="172">
        <v>830</v>
      </c>
      <c r="V814" s="172">
        <v>813</v>
      </c>
      <c r="W814" s="172">
        <v>780</v>
      </c>
      <c r="X814" s="172">
        <v>728</v>
      </c>
      <c r="Y814" s="172">
        <v>802</v>
      </c>
    </row>
    <row r="815" ht="11.25" customHeight="1">
      <c r="D815" s="149" t="s">
        <v>2986</v>
      </c>
      <c r="E815" s="150" t="s">
        <v>103</v>
      </c>
      <c r="F815" s="151" t="s">
        <v>2987</v>
      </c>
      <c r="G815" s="150" t="s">
        <v>2988</v>
      </c>
      <c r="H815" s="150" t="s">
        <v>2989</v>
      </c>
      <c r="I815" s="151"/>
      <c r="J815" s="126">
        <v>2</v>
      </c>
      <c r="K815" s="150" t="s">
        <v>199</v>
      </c>
      <c r="L815" s="229">
        <f>IF(("Reference probe"&lt;&gt;"Reference probe"),"N","Y")</f>
      </c>
      <c r="M815" s="172">
        <v>810</v>
      </c>
      <c r="N815" s="172">
        <v>872</v>
      </c>
      <c r="O815" s="172">
        <v>760</v>
      </c>
      <c r="P815" s="172">
        <v>745</v>
      </c>
      <c r="Q815" s="172">
        <v>855</v>
      </c>
      <c r="R815" s="172">
        <v>781</v>
      </c>
      <c r="S815" s="172">
        <v>750</v>
      </c>
      <c r="T815" s="172">
        <v>857</v>
      </c>
      <c r="U815" s="172">
        <v>755</v>
      </c>
      <c r="V815" s="172">
        <v>892</v>
      </c>
      <c r="W815" s="172">
        <v>735</v>
      </c>
      <c r="X815" s="172">
        <v>698</v>
      </c>
      <c r="Y815" s="172">
        <v>759</v>
      </c>
    </row>
    <row r="816" ht="11.25" customHeight="1">
      <c r="D816" s="149" t="s">
        <v>2990</v>
      </c>
      <c r="E816" s="150" t="s">
        <v>103</v>
      </c>
      <c r="F816" s="151" t="s">
        <v>2991</v>
      </c>
      <c r="G816" s="150" t="s">
        <v>2992</v>
      </c>
      <c r="H816" s="150" t="s">
        <v>2993</v>
      </c>
      <c r="I816" s="151"/>
      <c r="J816" s="126">
        <v>2</v>
      </c>
      <c r="K816" s="150"/>
      <c r="L816" s="229">
        <f>IF(("Reference probe"&lt;&gt;"Reference probe"),"N","Y")</f>
      </c>
      <c r="M816" s="172">
        <v>744</v>
      </c>
      <c r="N816" s="172">
        <v>729</v>
      </c>
      <c r="O816" s="172">
        <v>700</v>
      </c>
      <c r="P816" s="172">
        <v>587</v>
      </c>
      <c r="Q816" s="172">
        <v>763</v>
      </c>
      <c r="R816" s="172">
        <v>617</v>
      </c>
      <c r="S816" s="172">
        <v>644</v>
      </c>
      <c r="T816" s="172">
        <v>789</v>
      </c>
      <c r="U816" s="172">
        <v>709</v>
      </c>
      <c r="V816" s="172">
        <v>754</v>
      </c>
      <c r="W816" s="172">
        <v>635</v>
      </c>
      <c r="X816" s="172">
        <v>672</v>
      </c>
      <c r="Y816" s="172">
        <v>636</v>
      </c>
    </row>
    <row r="817" ht="11.25" customHeight="1">
      <c r="D817" s="149" t="s">
        <v>2994</v>
      </c>
      <c r="E817" s="150" t="s">
        <v>103</v>
      </c>
      <c r="F817" s="151" t="s">
        <v>2995</v>
      </c>
      <c r="G817" s="150" t="s">
        <v>2992</v>
      </c>
      <c r="H817" s="150" t="s">
        <v>2996</v>
      </c>
      <c r="I817" s="151"/>
      <c r="J817" s="126">
        <v>2</v>
      </c>
      <c r="K817" s="150"/>
      <c r="L817" s="229">
        <f>IF(("Reference probe"&lt;&gt;"Reference probe"),"N","Y")</f>
      </c>
      <c r="M817" s="172">
        <v>749</v>
      </c>
      <c r="N817" s="172">
        <v>735</v>
      </c>
      <c r="O817" s="172">
        <v>633</v>
      </c>
      <c r="P817" s="172">
        <v>577</v>
      </c>
      <c r="Q817" s="172">
        <v>746</v>
      </c>
      <c r="R817" s="172">
        <v>596</v>
      </c>
      <c r="S817" s="172">
        <v>626</v>
      </c>
      <c r="T817" s="172">
        <v>708</v>
      </c>
      <c r="U817" s="172">
        <v>761</v>
      </c>
      <c r="V817" s="172">
        <v>741</v>
      </c>
      <c r="W817" s="172">
        <v>634</v>
      </c>
      <c r="X817" s="172">
        <v>730</v>
      </c>
      <c r="Y817" s="172">
        <v>714</v>
      </c>
    </row>
    <row r="818" ht="11.25" customHeight="1">
      <c r="D818" s="149" t="s">
        <v>2997</v>
      </c>
      <c r="E818" s="150" t="s">
        <v>103</v>
      </c>
      <c r="F818" s="151" t="s">
        <v>2998</v>
      </c>
      <c r="G818" s="150" t="s">
        <v>2992</v>
      </c>
      <c r="H818" s="150" t="s">
        <v>2999</v>
      </c>
      <c r="I818" s="151"/>
      <c r="J818" s="126">
        <v>2</v>
      </c>
      <c r="K818" s="150"/>
      <c r="L818" s="229">
        <f>IF(("Reference probe"&lt;&gt;"Reference probe"),"N","Y")</f>
      </c>
      <c r="M818" s="172">
        <v>774</v>
      </c>
      <c r="N818" s="172">
        <v>716</v>
      </c>
      <c r="O818" s="172">
        <v>737</v>
      </c>
      <c r="P818" s="172">
        <v>715</v>
      </c>
      <c r="Q818" s="172">
        <v>759</v>
      </c>
      <c r="R818" s="172">
        <v>752</v>
      </c>
      <c r="S818" s="172">
        <v>713</v>
      </c>
      <c r="T818" s="172">
        <v>823</v>
      </c>
      <c r="U818" s="172">
        <v>743</v>
      </c>
      <c r="V818" s="172">
        <v>850</v>
      </c>
      <c r="W818" s="172">
        <v>682</v>
      </c>
      <c r="X818" s="172">
        <v>713</v>
      </c>
      <c r="Y818" s="172">
        <v>721</v>
      </c>
    </row>
    <row r="819" ht="11.25" customHeight="1">
      <c r="D819" s="149" t="s">
        <v>3000</v>
      </c>
      <c r="E819" s="150" t="s">
        <v>103</v>
      </c>
      <c r="F819" s="151" t="s">
        <v>3001</v>
      </c>
      <c r="G819" s="150" t="s">
        <v>3002</v>
      </c>
      <c r="H819" s="150" t="s">
        <v>3003</v>
      </c>
      <c r="I819" s="151"/>
      <c r="J819" s="126">
        <v>2</v>
      </c>
      <c r="K819" s="150"/>
      <c r="L819" s="229">
        <f>IF(("Reference probe"&lt;&gt;"Reference probe"),"N","Y")</f>
      </c>
      <c r="M819" s="172">
        <v>739</v>
      </c>
      <c r="N819" s="172">
        <v>831</v>
      </c>
      <c r="O819" s="172">
        <v>700</v>
      </c>
      <c r="P819" s="172">
        <v>690</v>
      </c>
      <c r="Q819" s="172">
        <v>767</v>
      </c>
      <c r="R819" s="172">
        <v>715</v>
      </c>
      <c r="S819" s="172">
        <v>704</v>
      </c>
      <c r="T819" s="172">
        <v>1284</v>
      </c>
      <c r="U819" s="172">
        <v>790</v>
      </c>
      <c r="V819" s="172">
        <v>763</v>
      </c>
      <c r="W819" s="172">
        <v>681</v>
      </c>
      <c r="X819" s="172">
        <v>658</v>
      </c>
      <c r="Y819" s="172">
        <v>707</v>
      </c>
    </row>
    <row r="820" ht="11.25" customHeight="1">
      <c r="D820" s="149" t="s">
        <v>3004</v>
      </c>
      <c r="E820" s="150" t="s">
        <v>103</v>
      </c>
      <c r="F820" s="151" t="s">
        <v>3005</v>
      </c>
      <c r="G820" s="150" t="s">
        <v>3002</v>
      </c>
      <c r="H820" s="150" t="s">
        <v>3006</v>
      </c>
      <c r="I820" s="151"/>
      <c r="J820" s="126">
        <v>2</v>
      </c>
      <c r="K820" s="150"/>
      <c r="L820" s="229">
        <f>IF(("Reference probe"&lt;&gt;"Reference probe"),"N","Y")</f>
      </c>
      <c r="M820" s="172">
        <v>713</v>
      </c>
      <c r="N820" s="172">
        <v>652</v>
      </c>
      <c r="O820" s="172">
        <v>680</v>
      </c>
      <c r="P820" s="172">
        <v>619</v>
      </c>
      <c r="Q820" s="172">
        <v>683</v>
      </c>
      <c r="R820" s="172">
        <v>587</v>
      </c>
      <c r="S820" s="172">
        <v>646</v>
      </c>
      <c r="T820" s="172">
        <v>1056</v>
      </c>
      <c r="U820" s="172">
        <v>726</v>
      </c>
      <c r="V820" s="172">
        <v>748</v>
      </c>
      <c r="W820" s="172">
        <v>667</v>
      </c>
      <c r="X820" s="172">
        <v>637</v>
      </c>
      <c r="Y820" s="172">
        <v>720</v>
      </c>
    </row>
    <row r="821" ht="11.25" customHeight="1">
      <c r="D821" s="149" t="s">
        <v>3007</v>
      </c>
      <c r="E821" s="150" t="s">
        <v>103</v>
      </c>
      <c r="F821" s="151" t="s">
        <v>3008</v>
      </c>
      <c r="G821" s="150" t="s">
        <v>3002</v>
      </c>
      <c r="H821" s="150" t="s">
        <v>3009</v>
      </c>
      <c r="I821" s="151"/>
      <c r="J821" s="126">
        <v>2</v>
      </c>
      <c r="K821" s="150"/>
      <c r="L821" s="229">
        <f>IF(("Default"&lt;&gt;"Reference probe"),"N","Y")</f>
      </c>
      <c r="M821" s="172">
        <v>803</v>
      </c>
      <c r="N821" s="172">
        <v>845</v>
      </c>
      <c r="O821" s="172">
        <v>775</v>
      </c>
      <c r="P821" s="172">
        <v>702</v>
      </c>
      <c r="Q821" s="172">
        <v>864</v>
      </c>
      <c r="R821" s="172">
        <v>759</v>
      </c>
      <c r="S821" s="172">
        <v>740</v>
      </c>
      <c r="T821" s="172">
        <v>1189</v>
      </c>
      <c r="U821" s="172">
        <v>834</v>
      </c>
      <c r="V821" s="172">
        <v>874</v>
      </c>
      <c r="W821" s="172">
        <v>771</v>
      </c>
      <c r="X821" s="172">
        <v>762</v>
      </c>
      <c r="Y821" s="172">
        <v>764</v>
      </c>
    </row>
    <row r="822" ht="11.25" customHeight="1">
      <c r="D822" s="149" t="s">
        <v>3010</v>
      </c>
      <c r="E822" s="150" t="s">
        <v>103</v>
      </c>
      <c r="F822" s="151" t="s">
        <v>3011</v>
      </c>
      <c r="G822" s="150" t="s">
        <v>3012</v>
      </c>
      <c r="H822" s="150" t="s">
        <v>3013</v>
      </c>
      <c r="I822" s="151"/>
      <c r="J822" s="126">
        <v>2</v>
      </c>
      <c r="K822" s="150"/>
      <c r="L822" s="229">
        <f>IF(("Reference probe"&lt;&gt;"Reference probe"),"N","Y")</f>
      </c>
      <c r="M822" s="172">
        <v>757</v>
      </c>
      <c r="N822" s="172">
        <v>745</v>
      </c>
      <c r="O822" s="172">
        <v>679</v>
      </c>
      <c r="P822" s="172">
        <v>703</v>
      </c>
      <c r="Q822" s="172">
        <v>773</v>
      </c>
      <c r="R822" s="172">
        <v>657</v>
      </c>
      <c r="S822" s="172">
        <v>692</v>
      </c>
      <c r="T822" s="172">
        <v>791</v>
      </c>
      <c r="U822" s="172">
        <v>709</v>
      </c>
      <c r="V822" s="172">
        <v>802</v>
      </c>
      <c r="W822" s="172">
        <v>657</v>
      </c>
      <c r="X822" s="172">
        <v>659</v>
      </c>
      <c r="Y822" s="172">
        <v>728</v>
      </c>
    </row>
    <row r="823" ht="11.25" customHeight="1">
      <c r="D823" s="149" t="s">
        <v>3014</v>
      </c>
      <c r="E823" s="150" t="s">
        <v>103</v>
      </c>
      <c r="F823" s="151" t="s">
        <v>3015</v>
      </c>
      <c r="G823" s="150" t="s">
        <v>3016</v>
      </c>
      <c r="H823" s="150" t="s">
        <v>3017</v>
      </c>
      <c r="I823" s="151"/>
      <c r="J823" s="126">
        <v>2</v>
      </c>
      <c r="K823" s="150"/>
      <c r="L823" s="229">
        <f>IF(("Default"&lt;&gt;"Reference probe"),"N","Y")</f>
      </c>
      <c r="M823" s="172">
        <v>656</v>
      </c>
      <c r="N823" s="172">
        <v>737</v>
      </c>
      <c r="O823" s="172">
        <v>646</v>
      </c>
      <c r="P823" s="172">
        <v>659</v>
      </c>
      <c r="Q823" s="172">
        <v>678</v>
      </c>
      <c r="R823" s="172">
        <v>623</v>
      </c>
      <c r="S823" s="172">
        <v>621</v>
      </c>
      <c r="T823" s="172">
        <v>642</v>
      </c>
      <c r="U823" s="172">
        <v>683</v>
      </c>
      <c r="V823" s="172">
        <v>683</v>
      </c>
      <c r="W823" s="172">
        <v>633</v>
      </c>
      <c r="X823" s="172">
        <v>692</v>
      </c>
      <c r="Y823" s="172">
        <v>665</v>
      </c>
    </row>
    <row r="824" ht="11.25" customHeight="1">
      <c r="D824" s="149" t="s">
        <v>3018</v>
      </c>
      <c r="E824" s="150" t="s">
        <v>103</v>
      </c>
      <c r="F824" s="151" t="s">
        <v>3019</v>
      </c>
      <c r="G824" s="150" t="s">
        <v>3016</v>
      </c>
      <c r="H824" s="150" t="s">
        <v>3020</v>
      </c>
      <c r="I824" s="151"/>
      <c r="J824" s="126">
        <v>2</v>
      </c>
      <c r="K824" s="150"/>
      <c r="L824" s="229">
        <f>IF(("Reference probe"&lt;&gt;"Reference probe"),"N","Y")</f>
      </c>
      <c r="M824" s="172">
        <v>815</v>
      </c>
      <c r="N824" s="172">
        <v>857</v>
      </c>
      <c r="O824" s="172">
        <v>837</v>
      </c>
      <c r="P824" s="172">
        <v>756</v>
      </c>
      <c r="Q824" s="172">
        <v>847</v>
      </c>
      <c r="R824" s="172">
        <v>809</v>
      </c>
      <c r="S824" s="172">
        <v>787</v>
      </c>
      <c r="T824" s="172">
        <v>839</v>
      </c>
      <c r="U824" s="172">
        <v>775</v>
      </c>
      <c r="V824" s="172">
        <v>822</v>
      </c>
      <c r="W824" s="172">
        <v>778</v>
      </c>
      <c r="X824" s="172">
        <v>867</v>
      </c>
      <c r="Y824" s="172">
        <v>836</v>
      </c>
    </row>
    <row r="825" ht="11.25" customHeight="1">
      <c r="D825" s="149" t="s">
        <v>3021</v>
      </c>
      <c r="E825" s="150" t="s">
        <v>103</v>
      </c>
      <c r="F825" s="151" t="s">
        <v>3022</v>
      </c>
      <c r="G825" s="150" t="s">
        <v>3023</v>
      </c>
      <c r="H825" s="150" t="s">
        <v>3024</v>
      </c>
      <c r="I825" s="151"/>
      <c r="J825" s="126">
        <v>2</v>
      </c>
      <c r="K825" s="150"/>
      <c r="L825" s="229">
        <f>IF(("Reference probe"&lt;&gt;"Reference probe"),"N","Y")</f>
      </c>
      <c r="M825" s="172">
        <v>787</v>
      </c>
      <c r="N825" s="172">
        <v>788</v>
      </c>
      <c r="O825" s="172">
        <v>774</v>
      </c>
      <c r="P825" s="172">
        <v>750</v>
      </c>
      <c r="Q825" s="172">
        <v>805</v>
      </c>
      <c r="R825" s="172">
        <v>750</v>
      </c>
      <c r="S825" s="172">
        <v>737</v>
      </c>
      <c r="T825" s="172">
        <v>805</v>
      </c>
      <c r="U825" s="172">
        <v>856</v>
      </c>
      <c r="V825" s="172">
        <v>857</v>
      </c>
      <c r="W825" s="172">
        <v>757</v>
      </c>
      <c r="X825" s="172">
        <v>793</v>
      </c>
      <c r="Y825" s="172">
        <v>762</v>
      </c>
    </row>
    <row r="826" ht="11.25" customHeight="1">
      <c r="D826" s="149" t="s">
        <v>3025</v>
      </c>
      <c r="E826" s="150" t="s">
        <v>103</v>
      </c>
      <c r="F826" s="151" t="s">
        <v>3026</v>
      </c>
      <c r="G826" s="150" t="s">
        <v>3027</v>
      </c>
      <c r="H826" s="150" t="s">
        <v>3028</v>
      </c>
      <c r="I826" s="151"/>
      <c r="J826" s="126">
        <v>2</v>
      </c>
      <c r="K826" s="150"/>
      <c r="L826" s="229">
        <f>IF(("Reference probe"&lt;&gt;"Reference probe"),"N","Y")</f>
      </c>
      <c r="M826" s="172">
        <v>665</v>
      </c>
      <c r="N826" s="172">
        <v>723</v>
      </c>
      <c r="O826" s="172">
        <v>666</v>
      </c>
      <c r="P826" s="172">
        <v>598</v>
      </c>
      <c r="Q826" s="172">
        <v>692</v>
      </c>
      <c r="R826" s="172">
        <v>571</v>
      </c>
      <c r="S826" s="172">
        <v>625</v>
      </c>
      <c r="T826" s="172">
        <v>710</v>
      </c>
      <c r="U826" s="172">
        <v>685</v>
      </c>
      <c r="V826" s="172">
        <v>726</v>
      </c>
      <c r="W826" s="172">
        <v>614</v>
      </c>
      <c r="X826" s="172">
        <v>703</v>
      </c>
      <c r="Y826" s="172">
        <v>681</v>
      </c>
    </row>
    <row r="827" ht="11.25" customHeight="1">
      <c r="D827" s="149" t="s">
        <v>3029</v>
      </c>
      <c r="E827" s="150" t="s">
        <v>103</v>
      </c>
      <c r="F827" s="151" t="s">
        <v>3030</v>
      </c>
      <c r="G827" s="150" t="s">
        <v>3027</v>
      </c>
      <c r="H827" s="150" t="s">
        <v>3031</v>
      </c>
      <c r="I827" s="151"/>
      <c r="J827" s="126">
        <v>2</v>
      </c>
      <c r="K827" s="150"/>
      <c r="L827" s="229">
        <f>IF(("Reference probe"&lt;&gt;"Reference probe"),"N","Y")</f>
      </c>
      <c r="M827" s="172">
        <v>569</v>
      </c>
      <c r="N827" s="172">
        <v>590</v>
      </c>
      <c r="O827" s="172">
        <v>539</v>
      </c>
      <c r="P827" s="172">
        <v>518</v>
      </c>
      <c r="Q827" s="172">
        <v>537</v>
      </c>
      <c r="R827" s="172">
        <v>493</v>
      </c>
      <c r="S827" s="172">
        <v>503</v>
      </c>
      <c r="T827" s="172">
        <v>575</v>
      </c>
      <c r="U827" s="172">
        <v>506</v>
      </c>
      <c r="V827" s="172">
        <v>613</v>
      </c>
      <c r="W827" s="172">
        <v>502</v>
      </c>
      <c r="X827" s="172">
        <v>539</v>
      </c>
      <c r="Y827" s="172">
        <v>523</v>
      </c>
    </row>
    <row r="828" ht="11.25" customHeight="1">
      <c r="D828" s="149" t="s">
        <v>3032</v>
      </c>
      <c r="E828" s="150" t="s">
        <v>103</v>
      </c>
      <c r="F828" s="151" t="s">
        <v>3033</v>
      </c>
      <c r="G828" s="150" t="s">
        <v>3034</v>
      </c>
      <c r="H828" s="150" t="s">
        <v>3035</v>
      </c>
      <c r="I828" s="151"/>
      <c r="J828" s="126">
        <v>2</v>
      </c>
      <c r="K828" s="150"/>
      <c r="L828" s="229">
        <f>IF(("Reference probe"&lt;&gt;"Reference probe"),"N","Y")</f>
      </c>
      <c r="M828" s="172">
        <v>623</v>
      </c>
      <c r="N828" s="172">
        <v>701</v>
      </c>
      <c r="O828" s="172">
        <v>765</v>
      </c>
      <c r="P828" s="172">
        <v>658</v>
      </c>
      <c r="Q828" s="172">
        <v>661</v>
      </c>
      <c r="R828" s="172">
        <v>710</v>
      </c>
      <c r="S828" s="172">
        <v>675</v>
      </c>
      <c r="T828" s="172">
        <v>789</v>
      </c>
      <c r="U828" s="172">
        <v>720</v>
      </c>
      <c r="V828" s="172">
        <v>730</v>
      </c>
      <c r="W828" s="172">
        <v>685</v>
      </c>
      <c r="X828" s="172">
        <v>764</v>
      </c>
      <c r="Y828" s="172">
        <v>713</v>
      </c>
    </row>
    <row r="829" ht="11.25" customHeight="1">
      <c r="D829" s="149" t="s">
        <v>3036</v>
      </c>
      <c r="E829" s="150" t="s">
        <v>103</v>
      </c>
      <c r="F829" s="151" t="s">
        <v>3037</v>
      </c>
      <c r="G829" s="150" t="s">
        <v>3038</v>
      </c>
      <c r="H829" s="150" t="s">
        <v>3039</v>
      </c>
      <c r="I829" s="151"/>
      <c r="J829" s="126">
        <v>2</v>
      </c>
      <c r="K829" s="150"/>
      <c r="L829" s="229">
        <f>IF(("Reference probe"&lt;&gt;"Reference probe"),"N","Y")</f>
      </c>
      <c r="M829" s="172">
        <v>793</v>
      </c>
      <c r="N829" s="172">
        <v>707</v>
      </c>
      <c r="O829" s="172">
        <v>734</v>
      </c>
      <c r="P829" s="172">
        <v>710</v>
      </c>
      <c r="Q829" s="172">
        <v>694</v>
      </c>
      <c r="R829" s="172">
        <v>636</v>
      </c>
      <c r="S829" s="172">
        <v>641</v>
      </c>
      <c r="T829" s="172">
        <v>836</v>
      </c>
      <c r="U829" s="172">
        <v>750</v>
      </c>
      <c r="V829" s="172">
        <v>748</v>
      </c>
      <c r="W829" s="172">
        <v>671</v>
      </c>
      <c r="X829" s="172">
        <v>729</v>
      </c>
      <c r="Y829" s="172">
        <v>690</v>
      </c>
    </row>
    <row r="830" ht="11.25" customHeight="1">
      <c r="D830" s="149" t="s">
        <v>3040</v>
      </c>
      <c r="E830" s="150" t="s">
        <v>103</v>
      </c>
      <c r="F830" s="151" t="s">
        <v>3041</v>
      </c>
      <c r="G830" s="150" t="s">
        <v>3038</v>
      </c>
      <c r="H830" s="150" t="s">
        <v>3042</v>
      </c>
      <c r="I830" s="151"/>
      <c r="J830" s="126">
        <v>2</v>
      </c>
      <c r="K830" s="150"/>
      <c r="L830" s="229">
        <f>IF(("Reference probe"&lt;&gt;"Reference probe"),"N","Y")</f>
      </c>
      <c r="M830" s="172">
        <v>688</v>
      </c>
      <c r="N830" s="172">
        <v>681</v>
      </c>
      <c r="O830" s="172">
        <v>673</v>
      </c>
      <c r="P830" s="172">
        <v>580</v>
      </c>
      <c r="Q830" s="172">
        <v>668</v>
      </c>
      <c r="R830" s="172">
        <v>545</v>
      </c>
      <c r="S830" s="172">
        <v>569</v>
      </c>
      <c r="T830" s="172">
        <v>701</v>
      </c>
      <c r="U830" s="172">
        <v>621</v>
      </c>
      <c r="V830" s="172">
        <v>684</v>
      </c>
      <c r="W830" s="172">
        <v>617</v>
      </c>
      <c r="X830" s="172">
        <v>661</v>
      </c>
      <c r="Y830" s="172">
        <v>624</v>
      </c>
    </row>
    <row r="831" ht="11.25" customHeight="1">
      <c r="D831" s="149" t="s">
        <v>3043</v>
      </c>
      <c r="E831" s="150" t="s">
        <v>103</v>
      </c>
      <c r="F831" s="151" t="s">
        <v>3044</v>
      </c>
      <c r="G831" s="150" t="s">
        <v>3038</v>
      </c>
      <c r="H831" s="150" t="s">
        <v>3045</v>
      </c>
      <c r="I831" s="151"/>
      <c r="J831" s="126">
        <v>2</v>
      </c>
      <c r="K831" s="150"/>
      <c r="L831" s="229">
        <f>IF(("Reference probe"&lt;&gt;"Reference probe"),"N","Y")</f>
      </c>
      <c r="M831" s="172">
        <v>791</v>
      </c>
      <c r="N831" s="172">
        <v>827</v>
      </c>
      <c r="O831" s="172">
        <v>729</v>
      </c>
      <c r="P831" s="172">
        <v>720</v>
      </c>
      <c r="Q831" s="172">
        <v>833</v>
      </c>
      <c r="R831" s="172">
        <v>676</v>
      </c>
      <c r="S831" s="172">
        <v>754</v>
      </c>
      <c r="T831" s="172">
        <v>813</v>
      </c>
      <c r="U831" s="172">
        <v>774</v>
      </c>
      <c r="V831" s="172">
        <v>787</v>
      </c>
      <c r="W831" s="172">
        <v>692</v>
      </c>
      <c r="X831" s="172">
        <v>744</v>
      </c>
      <c r="Y831" s="172">
        <v>751</v>
      </c>
    </row>
    <row r="832" ht="11.25" customHeight="1">
      <c r="D832" s="149" t="s">
        <v>3046</v>
      </c>
      <c r="E832" s="150" t="s">
        <v>103</v>
      </c>
      <c r="F832" s="151" t="s">
        <v>3047</v>
      </c>
      <c r="G832" s="150" t="s">
        <v>3048</v>
      </c>
      <c r="H832" s="150" t="s">
        <v>3049</v>
      </c>
      <c r="I832" s="151"/>
      <c r="J832" s="126">
        <v>2</v>
      </c>
      <c r="K832" s="150"/>
      <c r="L832" s="229">
        <f>IF(("Reference probe"&lt;&gt;"Reference probe"),"N","Y")</f>
      </c>
      <c r="M832" s="172">
        <v>569</v>
      </c>
      <c r="N832" s="172">
        <v>520</v>
      </c>
      <c r="O832" s="172">
        <v>562</v>
      </c>
      <c r="P832" s="172">
        <v>517</v>
      </c>
      <c r="Q832" s="172">
        <v>590</v>
      </c>
      <c r="R832" s="172">
        <v>483</v>
      </c>
      <c r="S832" s="172">
        <v>553</v>
      </c>
      <c r="T832" s="172">
        <v>596</v>
      </c>
      <c r="U832" s="172">
        <v>545</v>
      </c>
      <c r="V832" s="172">
        <v>584</v>
      </c>
      <c r="W832" s="172">
        <v>553</v>
      </c>
      <c r="X832" s="172">
        <v>531</v>
      </c>
      <c r="Y832" s="172">
        <v>504</v>
      </c>
    </row>
    <row r="833" ht="11.25" customHeight="1">
      <c r="D833" s="149" t="s">
        <v>3050</v>
      </c>
      <c r="E833" s="150" t="s">
        <v>103</v>
      </c>
      <c r="F833" s="151" t="s">
        <v>3051</v>
      </c>
      <c r="G833" s="150" t="s">
        <v>3048</v>
      </c>
      <c r="H833" s="150" t="s">
        <v>3052</v>
      </c>
      <c r="I833" s="151"/>
      <c r="J833" s="126">
        <v>2</v>
      </c>
      <c r="K833" s="150"/>
      <c r="L833" s="229">
        <f>IF(("Reference probe"&lt;&gt;"Reference probe"),"N","Y")</f>
      </c>
      <c r="M833" s="172">
        <v>692</v>
      </c>
      <c r="N833" s="172">
        <v>657</v>
      </c>
      <c r="O833" s="172">
        <v>639</v>
      </c>
      <c r="P833" s="172">
        <v>641</v>
      </c>
      <c r="Q833" s="172">
        <v>649</v>
      </c>
      <c r="R833" s="172">
        <v>632</v>
      </c>
      <c r="S833" s="172">
        <v>615</v>
      </c>
      <c r="T833" s="172">
        <v>666</v>
      </c>
      <c r="U833" s="172">
        <v>672</v>
      </c>
      <c r="V833" s="172">
        <v>715</v>
      </c>
      <c r="W833" s="172">
        <v>600</v>
      </c>
      <c r="X833" s="172">
        <v>634</v>
      </c>
      <c r="Y833" s="172">
        <v>745</v>
      </c>
    </row>
    <row r="834" ht="11.25" customHeight="1">
      <c r="D834" s="149" t="s">
        <v>3053</v>
      </c>
      <c r="E834" s="150" t="s">
        <v>103</v>
      </c>
      <c r="F834" s="151" t="s">
        <v>3054</v>
      </c>
      <c r="G834" s="150" t="s">
        <v>3055</v>
      </c>
      <c r="H834" s="150" t="s">
        <v>3056</v>
      </c>
      <c r="I834" s="151"/>
      <c r="J834" s="126">
        <v>2</v>
      </c>
      <c r="K834" s="150"/>
      <c r="L834" s="229">
        <f>IF(("Reference probe"&lt;&gt;"Reference probe"),"N","Y")</f>
      </c>
      <c r="M834" s="172">
        <v>813</v>
      </c>
      <c r="N834" s="172">
        <v>808</v>
      </c>
      <c r="O834" s="172">
        <v>815</v>
      </c>
      <c r="P834" s="172">
        <v>756</v>
      </c>
      <c r="Q834" s="172">
        <v>861</v>
      </c>
      <c r="R834" s="172">
        <v>802</v>
      </c>
      <c r="S834" s="172">
        <v>796</v>
      </c>
      <c r="T834" s="172">
        <v>869</v>
      </c>
      <c r="U834" s="172">
        <v>857</v>
      </c>
      <c r="V834" s="172">
        <v>875</v>
      </c>
      <c r="W834" s="172">
        <v>791</v>
      </c>
      <c r="X834" s="172">
        <v>876</v>
      </c>
      <c r="Y834" s="172">
        <v>803</v>
      </c>
    </row>
    <row r="835" ht="11.25" customHeight="1">
      <c r="D835" s="149" t="s">
        <v>3057</v>
      </c>
      <c r="E835" s="150" t="s">
        <v>103</v>
      </c>
      <c r="F835" s="151" t="s">
        <v>3058</v>
      </c>
      <c r="G835" s="150" t="s">
        <v>3055</v>
      </c>
      <c r="H835" s="150" t="s">
        <v>3059</v>
      </c>
      <c r="I835" s="151"/>
      <c r="J835" s="126">
        <v>2</v>
      </c>
      <c r="K835" s="150"/>
      <c r="L835" s="229">
        <f>IF(("Reference probe"&lt;&gt;"Reference probe"),"N","Y")</f>
      </c>
      <c r="M835" s="172">
        <v>616</v>
      </c>
      <c r="N835" s="172">
        <v>693</v>
      </c>
      <c r="O835" s="172">
        <v>684</v>
      </c>
      <c r="P835" s="172">
        <v>608</v>
      </c>
      <c r="Q835" s="172">
        <v>679</v>
      </c>
      <c r="R835" s="172">
        <v>644</v>
      </c>
      <c r="S835" s="172">
        <v>645</v>
      </c>
      <c r="T835" s="172">
        <v>763</v>
      </c>
      <c r="U835" s="172">
        <v>745</v>
      </c>
      <c r="V835" s="172">
        <v>735</v>
      </c>
      <c r="W835" s="172">
        <v>627</v>
      </c>
      <c r="X835" s="172">
        <v>691</v>
      </c>
      <c r="Y835" s="172">
        <v>659</v>
      </c>
    </row>
    <row r="836" ht="11.25" customHeight="1">
      <c r="D836" s="149" t="s">
        <v>3060</v>
      </c>
      <c r="E836" s="150" t="s">
        <v>103</v>
      </c>
      <c r="F836" s="151" t="s">
        <v>3061</v>
      </c>
      <c r="G836" s="150" t="s">
        <v>3062</v>
      </c>
      <c r="H836" s="150" t="s">
        <v>3063</v>
      </c>
      <c r="I836" s="151"/>
      <c r="J836" s="126">
        <v>2</v>
      </c>
      <c r="K836" s="150" t="s">
        <v>3064</v>
      </c>
      <c r="L836" s="229">
        <f>IF(("Default"&lt;&gt;"Reference probe"),"N","Y")</f>
      </c>
      <c r="M836" s="172">
        <v>584</v>
      </c>
      <c r="N836" s="172">
        <v>587</v>
      </c>
      <c r="O836" s="172">
        <v>549</v>
      </c>
      <c r="P836" s="172">
        <v>472</v>
      </c>
      <c r="Q836" s="172">
        <v>560</v>
      </c>
      <c r="R836" s="172">
        <v>532</v>
      </c>
      <c r="S836" s="172">
        <v>514</v>
      </c>
      <c r="T836" s="172">
        <v>623</v>
      </c>
      <c r="U836" s="172">
        <v>526</v>
      </c>
      <c r="V836" s="172">
        <v>620</v>
      </c>
      <c r="W836" s="172">
        <v>548</v>
      </c>
      <c r="X836" s="172">
        <v>618</v>
      </c>
      <c r="Y836" s="172">
        <v>582</v>
      </c>
    </row>
    <row r="837" ht="11.25" customHeight="1">
      <c r="D837" s="149" t="s">
        <v>3065</v>
      </c>
      <c r="E837" s="150" t="s">
        <v>103</v>
      </c>
      <c r="F837" s="151" t="s">
        <v>3066</v>
      </c>
      <c r="G837" s="150" t="s">
        <v>3062</v>
      </c>
      <c r="H837" s="150" t="s">
        <v>3067</v>
      </c>
      <c r="I837" s="151"/>
      <c r="J837" s="126">
        <v>2</v>
      </c>
      <c r="K837" s="150"/>
      <c r="L837" s="229">
        <f>IF(("Reference probe"&lt;&gt;"Reference probe"),"N","Y")</f>
      </c>
      <c r="M837" s="172">
        <v>656</v>
      </c>
      <c r="N837" s="172">
        <v>712</v>
      </c>
      <c r="O837" s="172">
        <v>736</v>
      </c>
      <c r="P837" s="172">
        <v>661</v>
      </c>
      <c r="Q837" s="172">
        <v>709</v>
      </c>
      <c r="R837" s="172">
        <v>707</v>
      </c>
      <c r="S837" s="172">
        <v>669</v>
      </c>
      <c r="T837" s="172">
        <v>858</v>
      </c>
      <c r="U837" s="172">
        <v>680</v>
      </c>
      <c r="V837" s="172">
        <v>746</v>
      </c>
      <c r="W837" s="172">
        <v>606</v>
      </c>
      <c r="X837" s="172">
        <v>678</v>
      </c>
      <c r="Y837" s="172">
        <v>729</v>
      </c>
    </row>
    <row r="838" ht="11.25" customHeight="1">
      <c r="D838" s="149" t="s">
        <v>3068</v>
      </c>
      <c r="E838" s="150" t="s">
        <v>103</v>
      </c>
      <c r="F838" s="151" t="s">
        <v>3069</v>
      </c>
      <c r="G838" s="150" t="s">
        <v>3070</v>
      </c>
      <c r="H838" s="150" t="s">
        <v>3071</v>
      </c>
      <c r="I838" s="151"/>
      <c r="J838" s="126">
        <v>2</v>
      </c>
      <c r="K838" s="150"/>
      <c r="L838" s="229">
        <f>IF(("Reference probe"&lt;&gt;"Reference probe"),"N","Y")</f>
      </c>
      <c r="M838" s="172">
        <v>784</v>
      </c>
      <c r="N838" s="172">
        <v>871</v>
      </c>
      <c r="O838" s="172">
        <v>791</v>
      </c>
      <c r="P838" s="172">
        <v>839</v>
      </c>
      <c r="Q838" s="172">
        <v>870</v>
      </c>
      <c r="R838" s="172">
        <v>791</v>
      </c>
      <c r="S838" s="172">
        <v>825</v>
      </c>
      <c r="T838" s="172">
        <v>925</v>
      </c>
      <c r="U838" s="172">
        <v>829</v>
      </c>
      <c r="V838" s="172">
        <v>864</v>
      </c>
      <c r="W838" s="172">
        <v>768</v>
      </c>
      <c r="X838" s="172">
        <v>808</v>
      </c>
      <c r="Y838" s="172">
        <v>872</v>
      </c>
    </row>
    <row r="839" ht="11.25" customHeight="1">
      <c r="D839" s="149" t="s">
        <v>3072</v>
      </c>
      <c r="E839" s="150" t="s">
        <v>103</v>
      </c>
      <c r="F839" s="151" t="s">
        <v>3073</v>
      </c>
      <c r="G839" s="150" t="s">
        <v>3074</v>
      </c>
      <c r="H839" s="150" t="s">
        <v>3075</v>
      </c>
      <c r="I839" s="151"/>
      <c r="J839" s="126">
        <v>2</v>
      </c>
      <c r="K839" s="150"/>
      <c r="L839" s="229">
        <f>IF(("Reference probe"&lt;&gt;"Reference probe"),"N","Y")</f>
      </c>
      <c r="M839" s="172">
        <v>683</v>
      </c>
      <c r="N839" s="172">
        <v>722</v>
      </c>
      <c r="O839" s="172">
        <v>742</v>
      </c>
      <c r="P839" s="172">
        <v>665</v>
      </c>
      <c r="Q839" s="172">
        <v>752</v>
      </c>
      <c r="R839" s="172">
        <v>686</v>
      </c>
      <c r="S839" s="172">
        <v>666</v>
      </c>
      <c r="T839" s="172">
        <v>771</v>
      </c>
      <c r="U839" s="172">
        <v>647</v>
      </c>
      <c r="V839" s="172">
        <v>794</v>
      </c>
      <c r="W839" s="172">
        <v>693</v>
      </c>
      <c r="X839" s="172">
        <v>792</v>
      </c>
      <c r="Y839" s="172">
        <v>756</v>
      </c>
    </row>
    <row r="840" ht="11.25" customHeight="1">
      <c r="D840" s="149" t="s">
        <v>3076</v>
      </c>
      <c r="E840" s="150" t="s">
        <v>103</v>
      </c>
      <c r="F840" s="151" t="s">
        <v>3077</v>
      </c>
      <c r="G840" s="150" t="s">
        <v>3078</v>
      </c>
      <c r="H840" s="150" t="s">
        <v>3079</v>
      </c>
      <c r="I840" s="151"/>
      <c r="J840" s="126">
        <v>2</v>
      </c>
      <c r="K840" s="150"/>
      <c r="L840" s="229">
        <f>IF(("Reference probe"&lt;&gt;"Reference probe"),"N","Y")</f>
      </c>
      <c r="M840" s="172">
        <v>666</v>
      </c>
      <c r="N840" s="172">
        <v>701</v>
      </c>
      <c r="O840" s="172">
        <v>655</v>
      </c>
      <c r="P840" s="172">
        <v>662</v>
      </c>
      <c r="Q840" s="172">
        <v>682</v>
      </c>
      <c r="R840" s="172">
        <v>627</v>
      </c>
      <c r="S840" s="172">
        <v>621</v>
      </c>
      <c r="T840" s="172">
        <v>770</v>
      </c>
      <c r="U840" s="172">
        <v>688</v>
      </c>
      <c r="V840" s="172">
        <v>629</v>
      </c>
      <c r="W840" s="172">
        <v>583</v>
      </c>
      <c r="X840" s="172">
        <v>687</v>
      </c>
      <c r="Y840" s="172">
        <v>642</v>
      </c>
    </row>
    <row r="841" ht="11.25" customHeight="1">
      <c r="D841" s="149" t="s">
        <v>3080</v>
      </c>
      <c r="E841" s="150" t="s">
        <v>103</v>
      </c>
      <c r="F841" s="151" t="s">
        <v>3081</v>
      </c>
      <c r="G841" s="150" t="s">
        <v>3078</v>
      </c>
      <c r="H841" s="150" t="s">
        <v>3082</v>
      </c>
      <c r="I841" s="151"/>
      <c r="J841" s="126">
        <v>2</v>
      </c>
      <c r="K841" s="150"/>
      <c r="L841" s="229">
        <f>IF(("Default"&lt;&gt;"Reference probe"),"N","Y")</f>
      </c>
      <c r="M841" s="172">
        <v>704</v>
      </c>
      <c r="N841" s="172">
        <v>708</v>
      </c>
      <c r="O841" s="172">
        <v>715</v>
      </c>
      <c r="P841" s="172">
        <v>666</v>
      </c>
      <c r="Q841" s="172">
        <v>715</v>
      </c>
      <c r="R841" s="172">
        <v>666</v>
      </c>
      <c r="S841" s="172">
        <v>681</v>
      </c>
      <c r="T841" s="172">
        <v>738</v>
      </c>
      <c r="U841" s="172">
        <v>722</v>
      </c>
      <c r="V841" s="172">
        <v>676</v>
      </c>
      <c r="W841" s="172">
        <v>666</v>
      </c>
      <c r="X841" s="172">
        <v>621</v>
      </c>
      <c r="Y841" s="172">
        <v>689</v>
      </c>
    </row>
    <row r="842" ht="11.25" customHeight="1">
      <c r="D842" s="149" t="s">
        <v>3083</v>
      </c>
      <c r="E842" s="150" t="s">
        <v>103</v>
      </c>
      <c r="F842" s="151" t="s">
        <v>3084</v>
      </c>
      <c r="G842" s="150" t="s">
        <v>3085</v>
      </c>
      <c r="H842" s="150" t="s">
        <v>3086</v>
      </c>
      <c r="I842" s="151"/>
      <c r="J842" s="126">
        <v>2</v>
      </c>
      <c r="K842" s="150"/>
      <c r="L842" s="229">
        <f>IF(("Reference probe"&lt;&gt;"Reference probe"),"N","Y")</f>
      </c>
      <c r="M842" s="172">
        <v>757</v>
      </c>
      <c r="N842" s="172">
        <v>775</v>
      </c>
      <c r="O842" s="172">
        <v>800</v>
      </c>
      <c r="P842" s="172">
        <v>742</v>
      </c>
      <c r="Q842" s="172">
        <v>718</v>
      </c>
      <c r="R842" s="172">
        <v>712</v>
      </c>
      <c r="S842" s="172">
        <v>684</v>
      </c>
      <c r="T842" s="172">
        <v>849</v>
      </c>
      <c r="U842" s="172">
        <v>796</v>
      </c>
      <c r="V842" s="172">
        <v>829</v>
      </c>
      <c r="W842" s="172">
        <v>723</v>
      </c>
      <c r="X842" s="172">
        <v>801</v>
      </c>
      <c r="Y842" s="172">
        <v>797</v>
      </c>
    </row>
    <row r="843" ht="11.25" customHeight="1">
      <c r="D843" s="149" t="s">
        <v>3087</v>
      </c>
      <c r="E843" s="150" t="s">
        <v>103</v>
      </c>
      <c r="F843" s="151" t="s">
        <v>3088</v>
      </c>
      <c r="G843" s="150" t="s">
        <v>3089</v>
      </c>
      <c r="H843" s="150" t="s">
        <v>3090</v>
      </c>
      <c r="I843" s="151"/>
      <c r="J843" s="126">
        <v>2</v>
      </c>
      <c r="K843" s="150"/>
      <c r="L843" s="229">
        <f>IF(("Reference probe"&lt;&gt;"Reference probe"),"N","Y")</f>
      </c>
      <c r="M843" s="172">
        <v>623</v>
      </c>
      <c r="N843" s="172">
        <v>630</v>
      </c>
      <c r="O843" s="172">
        <v>626</v>
      </c>
      <c r="P843" s="172">
        <v>576</v>
      </c>
      <c r="Q843" s="172">
        <v>619</v>
      </c>
      <c r="R843" s="172">
        <v>588</v>
      </c>
      <c r="S843" s="172">
        <v>616</v>
      </c>
      <c r="T843" s="172">
        <v>657</v>
      </c>
      <c r="U843" s="172">
        <v>630</v>
      </c>
      <c r="V843" s="172">
        <v>703</v>
      </c>
      <c r="W843" s="172">
        <v>576</v>
      </c>
      <c r="X843" s="172">
        <v>683</v>
      </c>
      <c r="Y843" s="172">
        <v>578</v>
      </c>
    </row>
    <row r="844" ht="11.25" customHeight="1">
      <c r="D844" s="149" t="s">
        <v>3091</v>
      </c>
      <c r="E844" s="150" t="s">
        <v>103</v>
      </c>
      <c r="F844" s="151" t="s">
        <v>3092</v>
      </c>
      <c r="G844" s="150" t="s">
        <v>3093</v>
      </c>
      <c r="H844" s="150" t="s">
        <v>3094</v>
      </c>
      <c r="I844" s="151"/>
      <c r="J844" s="126">
        <v>2</v>
      </c>
      <c r="K844" s="150"/>
      <c r="L844" s="229">
        <f>IF(("Reference probe"&lt;&gt;"Reference probe"),"N","Y")</f>
      </c>
      <c r="M844" s="172">
        <v>668</v>
      </c>
      <c r="N844" s="172">
        <v>703</v>
      </c>
      <c r="O844" s="172">
        <v>711</v>
      </c>
      <c r="P844" s="172">
        <v>699</v>
      </c>
      <c r="Q844" s="172">
        <v>693</v>
      </c>
      <c r="R844" s="172">
        <v>671</v>
      </c>
      <c r="S844" s="172">
        <v>662</v>
      </c>
      <c r="T844" s="172">
        <v>775</v>
      </c>
      <c r="U844" s="172">
        <v>768</v>
      </c>
      <c r="V844" s="172">
        <v>734</v>
      </c>
      <c r="W844" s="172">
        <v>675</v>
      </c>
      <c r="X844" s="172">
        <v>736</v>
      </c>
      <c r="Y844" s="172">
        <v>744</v>
      </c>
    </row>
    <row r="845" ht="11.25" customHeight="1">
      <c r="D845" s="149" t="s">
        <v>3095</v>
      </c>
      <c r="E845" s="150" t="s">
        <v>103</v>
      </c>
      <c r="F845" s="151" t="s">
        <v>3096</v>
      </c>
      <c r="G845" s="150" t="s">
        <v>3093</v>
      </c>
      <c r="H845" s="150" t="s">
        <v>3097</v>
      </c>
      <c r="I845" s="151"/>
      <c r="J845" s="126">
        <v>2</v>
      </c>
      <c r="K845" s="150"/>
      <c r="L845" s="229">
        <f>IF(("Reference probe"&lt;&gt;"Reference probe"),"N","Y")</f>
      </c>
      <c r="M845" s="172">
        <v>812</v>
      </c>
      <c r="N845" s="172">
        <v>903</v>
      </c>
      <c r="O845" s="172">
        <v>845</v>
      </c>
      <c r="P845" s="172">
        <v>775</v>
      </c>
      <c r="Q845" s="172">
        <v>810</v>
      </c>
      <c r="R845" s="172">
        <v>674</v>
      </c>
      <c r="S845" s="172">
        <v>797</v>
      </c>
      <c r="T845" s="172">
        <v>858</v>
      </c>
      <c r="U845" s="172">
        <v>815</v>
      </c>
      <c r="V845" s="172">
        <v>834</v>
      </c>
      <c r="W845" s="172">
        <v>751</v>
      </c>
      <c r="X845" s="172">
        <v>793</v>
      </c>
      <c r="Y845" s="172">
        <v>846</v>
      </c>
    </row>
    <row r="846" ht="11.25" customHeight="1">
      <c r="D846" s="149" t="s">
        <v>3098</v>
      </c>
      <c r="E846" s="150" t="s">
        <v>103</v>
      </c>
      <c r="F846" s="151" t="s">
        <v>3099</v>
      </c>
      <c r="G846" s="150" t="s">
        <v>3100</v>
      </c>
      <c r="H846" s="150" t="s">
        <v>3101</v>
      </c>
      <c r="I846" s="151"/>
      <c r="J846" s="126">
        <v>2</v>
      </c>
      <c r="K846" s="150"/>
      <c r="L846" s="229">
        <f>IF(("Reference probe"&lt;&gt;"Reference probe"),"N","Y")</f>
      </c>
      <c r="M846" s="172">
        <v>786</v>
      </c>
      <c r="N846" s="172">
        <v>765</v>
      </c>
      <c r="O846" s="172">
        <v>748</v>
      </c>
      <c r="P846" s="172">
        <v>709</v>
      </c>
      <c r="Q846" s="172">
        <v>781</v>
      </c>
      <c r="R846" s="172">
        <v>712</v>
      </c>
      <c r="S846" s="172">
        <v>661</v>
      </c>
      <c r="T846" s="172">
        <v>884</v>
      </c>
      <c r="U846" s="172">
        <v>818</v>
      </c>
      <c r="V846" s="172">
        <v>856</v>
      </c>
      <c r="W846" s="172">
        <v>692</v>
      </c>
      <c r="X846" s="172">
        <v>765</v>
      </c>
      <c r="Y846" s="172">
        <v>743</v>
      </c>
    </row>
    <row r="847" ht="11.25" customHeight="1">
      <c r="D847" s="149" t="s">
        <v>3102</v>
      </c>
      <c r="E847" s="150" t="s">
        <v>103</v>
      </c>
      <c r="F847" s="151" t="s">
        <v>3103</v>
      </c>
      <c r="G847" s="150" t="s">
        <v>3100</v>
      </c>
      <c r="H847" s="150" t="s">
        <v>3104</v>
      </c>
      <c r="I847" s="151"/>
      <c r="J847" s="126">
        <v>2</v>
      </c>
      <c r="K847" s="150"/>
      <c r="L847" s="229">
        <f>IF(("Reference probe"&lt;&gt;"Reference probe"),"N","Y")</f>
      </c>
      <c r="M847" s="172">
        <v>680</v>
      </c>
      <c r="N847" s="172">
        <v>654</v>
      </c>
      <c r="O847" s="172">
        <v>644</v>
      </c>
      <c r="P847" s="172">
        <v>609</v>
      </c>
      <c r="Q847" s="172">
        <v>658</v>
      </c>
      <c r="R847" s="172">
        <v>598</v>
      </c>
      <c r="S847" s="172">
        <v>719</v>
      </c>
      <c r="T847" s="172">
        <v>739</v>
      </c>
      <c r="U847" s="172">
        <v>698</v>
      </c>
      <c r="V847" s="172">
        <v>783</v>
      </c>
      <c r="W847" s="172">
        <v>654</v>
      </c>
      <c r="X847" s="172">
        <v>677</v>
      </c>
      <c r="Y847" s="172">
        <v>722</v>
      </c>
    </row>
    <row r="848" ht="11.25" customHeight="1">
      <c r="D848" s="149" t="s">
        <v>3105</v>
      </c>
      <c r="E848" s="150" t="s">
        <v>103</v>
      </c>
      <c r="F848" s="151" t="s">
        <v>3106</v>
      </c>
      <c r="G848" s="150" t="s">
        <v>3107</v>
      </c>
      <c r="H848" s="150" t="s">
        <v>3108</v>
      </c>
      <c r="I848" s="151"/>
      <c r="J848" s="126">
        <v>2</v>
      </c>
      <c r="K848" s="150"/>
      <c r="L848" s="229">
        <f>IF(("Reference probe"&lt;&gt;"Reference probe"),"N","Y")</f>
      </c>
      <c r="M848" s="172">
        <v>714</v>
      </c>
      <c r="N848" s="172">
        <v>680</v>
      </c>
      <c r="O848" s="172">
        <v>697</v>
      </c>
      <c r="P848" s="172">
        <v>618</v>
      </c>
      <c r="Q848" s="172">
        <v>743</v>
      </c>
      <c r="R848" s="172">
        <v>661</v>
      </c>
      <c r="S848" s="172">
        <v>605</v>
      </c>
      <c r="T848" s="172">
        <v>712</v>
      </c>
      <c r="U848" s="172">
        <v>676</v>
      </c>
      <c r="V848" s="172">
        <v>702</v>
      </c>
      <c r="W848" s="172">
        <v>576</v>
      </c>
      <c r="X848" s="172">
        <v>748</v>
      </c>
      <c r="Y848" s="172">
        <v>663</v>
      </c>
    </row>
    <row r="849" ht="11.25" customHeight="1">
      <c r="D849" s="149" t="s">
        <v>3109</v>
      </c>
      <c r="E849" s="150" t="s">
        <v>103</v>
      </c>
      <c r="F849" s="151" t="s">
        <v>3110</v>
      </c>
      <c r="G849" s="150" t="s">
        <v>3107</v>
      </c>
      <c r="H849" s="150" t="s">
        <v>3111</v>
      </c>
      <c r="I849" s="151"/>
      <c r="J849" s="126">
        <v>2</v>
      </c>
      <c r="K849" s="150"/>
      <c r="L849" s="229">
        <f>IF(("Reference probe"&lt;&gt;"Reference probe"),"N","Y")</f>
      </c>
      <c r="M849" s="172">
        <v>732</v>
      </c>
      <c r="N849" s="172">
        <v>759</v>
      </c>
      <c r="O849" s="172">
        <v>725</v>
      </c>
      <c r="P849" s="172">
        <v>684</v>
      </c>
      <c r="Q849" s="172">
        <v>739</v>
      </c>
      <c r="R849" s="172">
        <v>791</v>
      </c>
      <c r="S849" s="172">
        <v>730</v>
      </c>
      <c r="T849" s="172">
        <v>746</v>
      </c>
      <c r="U849" s="172">
        <v>769</v>
      </c>
      <c r="V849" s="172">
        <v>813</v>
      </c>
      <c r="W849" s="172">
        <v>692</v>
      </c>
      <c r="X849" s="172">
        <v>726</v>
      </c>
      <c r="Y849" s="172">
        <v>725</v>
      </c>
    </row>
    <row r="850" ht="11.25" customHeight="1">
      <c r="D850" s="149" t="s">
        <v>3112</v>
      </c>
      <c r="E850" s="150" t="s">
        <v>103</v>
      </c>
      <c r="F850" s="151" t="s">
        <v>3113</v>
      </c>
      <c r="G850" s="150" t="s">
        <v>3114</v>
      </c>
      <c r="H850" s="150" t="s">
        <v>3115</v>
      </c>
      <c r="I850" s="151"/>
      <c r="J850" s="126">
        <v>2</v>
      </c>
      <c r="K850" s="150"/>
      <c r="L850" s="229">
        <f>IF(("Reference probe"&lt;&gt;"Reference probe"),"N","Y")</f>
      </c>
      <c r="M850" s="172">
        <v>710</v>
      </c>
      <c r="N850" s="172">
        <v>738</v>
      </c>
      <c r="O850" s="172">
        <v>750</v>
      </c>
      <c r="P850" s="172">
        <v>701</v>
      </c>
      <c r="Q850" s="172">
        <v>769</v>
      </c>
      <c r="R850" s="172">
        <v>634</v>
      </c>
      <c r="S850" s="172">
        <v>681</v>
      </c>
      <c r="T850" s="172">
        <v>767</v>
      </c>
      <c r="U850" s="172">
        <v>746</v>
      </c>
      <c r="V850" s="172">
        <v>873</v>
      </c>
      <c r="W850" s="172">
        <v>678</v>
      </c>
      <c r="X850" s="172">
        <v>792</v>
      </c>
      <c r="Y850" s="172">
        <v>698</v>
      </c>
    </row>
    <row r="851" ht="11.25" customHeight="1">
      <c r="D851" s="149" t="s">
        <v>3116</v>
      </c>
      <c r="E851" s="150" t="s">
        <v>103</v>
      </c>
      <c r="F851" s="151" t="s">
        <v>3117</v>
      </c>
      <c r="G851" s="150" t="s">
        <v>3118</v>
      </c>
      <c r="H851" s="150" t="s">
        <v>3119</v>
      </c>
      <c r="I851" s="151"/>
      <c r="J851" s="126">
        <v>2</v>
      </c>
      <c r="K851" s="150"/>
      <c r="L851" s="229">
        <f>IF(("Reference probe"&lt;&gt;"Reference probe"),"N","Y")</f>
      </c>
      <c r="M851" s="172">
        <v>620</v>
      </c>
      <c r="N851" s="172">
        <v>675</v>
      </c>
      <c r="O851" s="172">
        <v>680</v>
      </c>
      <c r="P851" s="172">
        <v>632</v>
      </c>
      <c r="Q851" s="172">
        <v>686</v>
      </c>
      <c r="R851" s="172">
        <v>620</v>
      </c>
      <c r="S851" s="172">
        <v>683</v>
      </c>
      <c r="T851" s="172">
        <v>743</v>
      </c>
      <c r="U851" s="172">
        <v>705</v>
      </c>
      <c r="V851" s="172">
        <v>714</v>
      </c>
      <c r="W851" s="172">
        <v>662</v>
      </c>
      <c r="X851" s="172">
        <v>660</v>
      </c>
      <c r="Y851" s="172">
        <v>653</v>
      </c>
    </row>
    <row r="852" ht="11.25" customHeight="1">
      <c r="D852" s="149" t="s">
        <v>3120</v>
      </c>
      <c r="E852" s="150" t="s">
        <v>103</v>
      </c>
      <c r="F852" s="151" t="s">
        <v>3121</v>
      </c>
      <c r="G852" s="150" t="s">
        <v>3122</v>
      </c>
      <c r="H852" s="150" t="s">
        <v>3123</v>
      </c>
      <c r="I852" s="151"/>
      <c r="J852" s="126">
        <v>2</v>
      </c>
      <c r="K852" s="150"/>
      <c r="L852" s="229">
        <f>IF(("Default"&lt;&gt;"Reference probe"),"N","Y")</f>
      </c>
      <c r="M852" s="172">
        <v>753</v>
      </c>
      <c r="N852" s="172">
        <v>796</v>
      </c>
      <c r="O852" s="172">
        <v>794</v>
      </c>
      <c r="P852" s="172">
        <v>742</v>
      </c>
      <c r="Q852" s="172">
        <v>730</v>
      </c>
      <c r="R852" s="172">
        <v>670</v>
      </c>
      <c r="S852" s="172">
        <v>656</v>
      </c>
      <c r="T852" s="172">
        <v>794</v>
      </c>
      <c r="U852" s="172">
        <v>785</v>
      </c>
      <c r="V852" s="172">
        <v>770</v>
      </c>
      <c r="W852" s="172">
        <v>679</v>
      </c>
      <c r="X852" s="172">
        <v>760</v>
      </c>
      <c r="Y852" s="172">
        <v>767</v>
      </c>
    </row>
    <row r="853" ht="11.25" customHeight="1">
      <c r="D853" s="149" t="s">
        <v>3124</v>
      </c>
      <c r="E853" s="150" t="s">
        <v>103</v>
      </c>
      <c r="F853" s="151" t="s">
        <v>3125</v>
      </c>
      <c r="G853" s="150" t="s">
        <v>3122</v>
      </c>
      <c r="H853" s="150" t="s">
        <v>3126</v>
      </c>
      <c r="I853" s="151"/>
      <c r="J853" s="126">
        <v>2</v>
      </c>
      <c r="K853" s="150"/>
      <c r="L853" s="229">
        <f>IF(("Reference probe"&lt;&gt;"Reference probe"),"N","Y")</f>
      </c>
      <c r="M853" s="172">
        <v>831</v>
      </c>
      <c r="N853" s="172">
        <v>813</v>
      </c>
      <c r="O853" s="172">
        <v>782</v>
      </c>
      <c r="P853" s="172">
        <v>759</v>
      </c>
      <c r="Q853" s="172">
        <v>818</v>
      </c>
      <c r="R853" s="172">
        <v>791</v>
      </c>
      <c r="S853" s="172">
        <v>778</v>
      </c>
      <c r="T853" s="172">
        <v>894</v>
      </c>
      <c r="U853" s="172">
        <v>876</v>
      </c>
      <c r="V853" s="172">
        <v>854</v>
      </c>
      <c r="W853" s="172">
        <v>780</v>
      </c>
      <c r="X853" s="172">
        <v>844</v>
      </c>
      <c r="Y853" s="172">
        <v>801</v>
      </c>
    </row>
    <row r="854" ht="11.25" customHeight="1">
      <c r="D854" s="149" t="s">
        <v>3127</v>
      </c>
      <c r="E854" s="150" t="s">
        <v>103</v>
      </c>
      <c r="F854" s="151" t="s">
        <v>3128</v>
      </c>
      <c r="G854" s="150" t="s">
        <v>3129</v>
      </c>
      <c r="H854" s="150" t="s">
        <v>3130</v>
      </c>
      <c r="I854" s="151"/>
      <c r="J854" s="126">
        <v>2</v>
      </c>
      <c r="K854" s="150"/>
      <c r="L854" s="229">
        <f>IF(("Reference probe"&lt;&gt;"Reference probe"),"N","Y")</f>
      </c>
      <c r="M854" s="172">
        <v>637</v>
      </c>
      <c r="N854" s="172">
        <v>681</v>
      </c>
      <c r="O854" s="172">
        <v>606</v>
      </c>
      <c r="P854" s="172">
        <v>546</v>
      </c>
      <c r="Q854" s="172">
        <v>581</v>
      </c>
      <c r="R854" s="172">
        <v>589</v>
      </c>
      <c r="S854" s="172">
        <v>607</v>
      </c>
      <c r="T854" s="172">
        <v>688</v>
      </c>
      <c r="U854" s="172">
        <v>670</v>
      </c>
      <c r="V854" s="172">
        <v>728</v>
      </c>
      <c r="W854" s="172">
        <v>607</v>
      </c>
      <c r="X854" s="172">
        <v>593</v>
      </c>
      <c r="Y854" s="172">
        <v>650</v>
      </c>
    </row>
    <row r="855" ht="11.25" customHeight="1">
      <c r="D855" s="149" t="s">
        <v>3131</v>
      </c>
      <c r="E855" s="150" t="s">
        <v>103</v>
      </c>
      <c r="F855" s="151" t="s">
        <v>3132</v>
      </c>
      <c r="G855" s="150" t="s">
        <v>3129</v>
      </c>
      <c r="H855" s="150" t="s">
        <v>3133</v>
      </c>
      <c r="I855" s="151"/>
      <c r="J855" s="126">
        <v>2</v>
      </c>
      <c r="K855" s="150"/>
      <c r="L855" s="229">
        <f>IF(("Reference probe"&lt;&gt;"Reference probe"),"N","Y")</f>
      </c>
      <c r="M855" s="172">
        <v>700</v>
      </c>
      <c r="N855" s="172">
        <v>771</v>
      </c>
      <c r="O855" s="172">
        <v>765</v>
      </c>
      <c r="P855" s="172">
        <v>703</v>
      </c>
      <c r="Q855" s="172">
        <v>751</v>
      </c>
      <c r="R855" s="172">
        <v>717</v>
      </c>
      <c r="S855" s="172">
        <v>746</v>
      </c>
      <c r="T855" s="172">
        <v>796</v>
      </c>
      <c r="U855" s="172">
        <v>779</v>
      </c>
      <c r="V855" s="172">
        <v>781</v>
      </c>
      <c r="W855" s="172">
        <v>733</v>
      </c>
      <c r="X855" s="172">
        <v>701</v>
      </c>
      <c r="Y855" s="172">
        <v>669</v>
      </c>
    </row>
    <row r="856" ht="11.25" customHeight="1">
      <c r="D856" s="149" t="s">
        <v>3134</v>
      </c>
      <c r="E856" s="150" t="s">
        <v>103</v>
      </c>
      <c r="F856" s="151" t="s">
        <v>3135</v>
      </c>
      <c r="G856" s="150" t="s">
        <v>3136</v>
      </c>
      <c r="H856" s="150" t="s">
        <v>3137</v>
      </c>
      <c r="I856" s="151"/>
      <c r="J856" s="126">
        <v>2</v>
      </c>
      <c r="K856" s="150"/>
      <c r="L856" s="229">
        <f>IF(("Reference probe"&lt;&gt;"Reference probe"),"N","Y")</f>
      </c>
      <c r="M856" s="172">
        <v>566</v>
      </c>
      <c r="N856" s="172">
        <v>615</v>
      </c>
      <c r="O856" s="172">
        <v>578</v>
      </c>
      <c r="P856" s="172">
        <v>563</v>
      </c>
      <c r="Q856" s="172">
        <v>619</v>
      </c>
      <c r="R856" s="172">
        <v>527</v>
      </c>
      <c r="S856" s="172">
        <v>528</v>
      </c>
      <c r="T856" s="172">
        <v>619</v>
      </c>
      <c r="U856" s="172">
        <v>517</v>
      </c>
      <c r="V856" s="172">
        <v>537</v>
      </c>
      <c r="W856" s="172">
        <v>518</v>
      </c>
      <c r="X856" s="172">
        <v>633</v>
      </c>
      <c r="Y856" s="172">
        <v>522</v>
      </c>
    </row>
    <row r="857" ht="11.25" customHeight="1">
      <c r="D857" s="149" t="s">
        <v>3138</v>
      </c>
      <c r="E857" s="150" t="s">
        <v>103</v>
      </c>
      <c r="F857" s="151" t="s">
        <v>3139</v>
      </c>
      <c r="G857" s="150" t="s">
        <v>3136</v>
      </c>
      <c r="H857" s="150" t="s">
        <v>3140</v>
      </c>
      <c r="I857" s="151"/>
      <c r="J857" s="126">
        <v>2</v>
      </c>
      <c r="K857" s="150"/>
      <c r="L857" s="229">
        <f>IF(("Default"&lt;&gt;"Reference probe"),"N","Y")</f>
      </c>
      <c r="M857" s="172">
        <v>780</v>
      </c>
      <c r="N857" s="172">
        <v>743</v>
      </c>
      <c r="O857" s="172">
        <v>740</v>
      </c>
      <c r="P857" s="172">
        <v>646</v>
      </c>
      <c r="Q857" s="172">
        <v>752</v>
      </c>
      <c r="R857" s="172">
        <v>673</v>
      </c>
      <c r="S857" s="172">
        <v>661</v>
      </c>
      <c r="T857" s="172">
        <v>770</v>
      </c>
      <c r="U857" s="172">
        <v>729</v>
      </c>
      <c r="V857" s="172">
        <v>778</v>
      </c>
      <c r="W857" s="172">
        <v>671</v>
      </c>
      <c r="X857" s="172">
        <v>683</v>
      </c>
      <c r="Y857" s="172">
        <v>759</v>
      </c>
    </row>
    <row r="858" ht="11.25" customHeight="1">
      <c r="D858" s="149" t="s">
        <v>3141</v>
      </c>
      <c r="E858" s="150" t="s">
        <v>103</v>
      </c>
      <c r="F858" s="151" t="s">
        <v>3142</v>
      </c>
      <c r="G858" s="150" t="s">
        <v>3143</v>
      </c>
      <c r="H858" s="150" t="s">
        <v>3144</v>
      </c>
      <c r="I858" s="151"/>
      <c r="J858" s="126">
        <v>2</v>
      </c>
      <c r="K858" s="150"/>
      <c r="L858" s="229">
        <f>IF(("Default"&lt;&gt;"Reference probe"),"N","Y")</f>
      </c>
      <c r="M858" s="172">
        <v>622</v>
      </c>
      <c r="N858" s="172">
        <v>688</v>
      </c>
      <c r="O858" s="172">
        <v>702</v>
      </c>
      <c r="P858" s="172">
        <v>691</v>
      </c>
      <c r="Q858" s="172">
        <v>684</v>
      </c>
      <c r="R858" s="172">
        <v>631</v>
      </c>
      <c r="S858" s="172">
        <v>587</v>
      </c>
      <c r="T858" s="172">
        <v>735</v>
      </c>
      <c r="U858" s="172">
        <v>716</v>
      </c>
      <c r="V858" s="172">
        <v>668</v>
      </c>
      <c r="W858" s="172">
        <v>650</v>
      </c>
      <c r="X858" s="172">
        <v>702</v>
      </c>
      <c r="Y858" s="172">
        <v>690</v>
      </c>
    </row>
    <row r="859" ht="11.25" customHeight="1">
      <c r="D859" s="149" t="s">
        <v>3145</v>
      </c>
      <c r="E859" s="150" t="s">
        <v>103</v>
      </c>
      <c r="F859" s="151" t="s">
        <v>3146</v>
      </c>
      <c r="G859" s="150" t="s">
        <v>3143</v>
      </c>
      <c r="H859" s="150" t="s">
        <v>3147</v>
      </c>
      <c r="I859" s="151"/>
      <c r="J859" s="126">
        <v>2</v>
      </c>
      <c r="K859" s="150" t="s">
        <v>152</v>
      </c>
      <c r="L859" s="229">
        <f>IF(("Default"&lt;&gt;"Reference probe"),"N","Y")</f>
      </c>
      <c r="M859" s="172">
        <v>630</v>
      </c>
      <c r="N859" s="172">
        <v>731</v>
      </c>
      <c r="O859" s="172">
        <v>622</v>
      </c>
      <c r="P859" s="172">
        <v>578</v>
      </c>
      <c r="Q859" s="172">
        <v>628</v>
      </c>
      <c r="R859" s="172">
        <v>533</v>
      </c>
      <c r="S859" s="172">
        <v>620</v>
      </c>
      <c r="T859" s="172">
        <v>671</v>
      </c>
      <c r="U859" s="172">
        <v>634</v>
      </c>
      <c r="V859" s="172">
        <v>694</v>
      </c>
      <c r="W859" s="172">
        <v>598</v>
      </c>
      <c r="X859" s="172">
        <v>637</v>
      </c>
      <c r="Y859" s="172">
        <v>653</v>
      </c>
    </row>
    <row r="860" ht="11.25" customHeight="1">
      <c r="D860" s="149" t="s">
        <v>3148</v>
      </c>
      <c r="E860" s="150" t="s">
        <v>103</v>
      </c>
      <c r="F860" s="151" t="s">
        <v>3149</v>
      </c>
      <c r="G860" s="150" t="s">
        <v>3143</v>
      </c>
      <c r="H860" s="150" t="s">
        <v>3150</v>
      </c>
      <c r="I860" s="151"/>
      <c r="J860" s="126">
        <v>2</v>
      </c>
      <c r="K860" s="150"/>
      <c r="L860" s="229">
        <f>IF(("Reference probe"&lt;&gt;"Reference probe"),"N","Y")</f>
      </c>
      <c r="M860" s="172">
        <v>624</v>
      </c>
      <c r="N860" s="172">
        <v>599</v>
      </c>
      <c r="O860" s="172">
        <v>692</v>
      </c>
      <c r="P860" s="172">
        <v>675</v>
      </c>
      <c r="Q860" s="172">
        <v>648</v>
      </c>
      <c r="R860" s="172">
        <v>645</v>
      </c>
      <c r="S860" s="172">
        <v>595</v>
      </c>
      <c r="T860" s="172">
        <v>731</v>
      </c>
      <c r="U860" s="172">
        <v>677</v>
      </c>
      <c r="V860" s="172">
        <v>692</v>
      </c>
      <c r="W860" s="172">
        <v>638</v>
      </c>
      <c r="X860" s="172">
        <v>654</v>
      </c>
      <c r="Y860" s="172">
        <v>677</v>
      </c>
    </row>
    <row r="861" ht="11.25" customHeight="1">
      <c r="D861" s="149" t="s">
        <v>3151</v>
      </c>
      <c r="E861" s="150" t="s">
        <v>103</v>
      </c>
      <c r="F861" s="151" t="s">
        <v>3152</v>
      </c>
      <c r="G861" s="150" t="s">
        <v>3153</v>
      </c>
      <c r="H861" s="150" t="s">
        <v>3154</v>
      </c>
      <c r="I861" s="151"/>
      <c r="J861" s="126">
        <v>2</v>
      </c>
      <c r="K861" s="150"/>
      <c r="L861" s="229">
        <f>IF(("Reference probe"&lt;&gt;"Reference probe"),"N","Y")</f>
      </c>
      <c r="M861" s="172">
        <v>737</v>
      </c>
      <c r="N861" s="172">
        <v>855</v>
      </c>
      <c r="O861" s="172">
        <v>825</v>
      </c>
      <c r="P861" s="172">
        <v>752</v>
      </c>
      <c r="Q861" s="172">
        <v>783</v>
      </c>
      <c r="R861" s="172">
        <v>720</v>
      </c>
      <c r="S861" s="172">
        <v>719</v>
      </c>
      <c r="T861" s="172">
        <v>769</v>
      </c>
      <c r="U861" s="172">
        <v>737</v>
      </c>
      <c r="V861" s="172">
        <v>830</v>
      </c>
      <c r="W861" s="172">
        <v>753</v>
      </c>
      <c r="X861" s="172">
        <v>724</v>
      </c>
      <c r="Y861" s="172">
        <v>704</v>
      </c>
    </row>
    <row r="862" ht="11.25" customHeight="1">
      <c r="D862" s="149" t="s">
        <v>3155</v>
      </c>
      <c r="E862" s="150" t="s">
        <v>103</v>
      </c>
      <c r="F862" s="151" t="s">
        <v>3156</v>
      </c>
      <c r="G862" s="150" t="s">
        <v>3157</v>
      </c>
      <c r="H862" s="150" t="s">
        <v>3158</v>
      </c>
      <c r="I862" s="151"/>
      <c r="J862" s="126">
        <v>2</v>
      </c>
      <c r="K862" s="150"/>
      <c r="L862" s="229">
        <f>IF(("Reference probe"&lt;&gt;"Reference probe"),"N","Y")</f>
      </c>
      <c r="M862" s="172">
        <v>641</v>
      </c>
      <c r="N862" s="172">
        <v>688</v>
      </c>
      <c r="O862" s="172">
        <v>639</v>
      </c>
      <c r="P862" s="172">
        <v>651</v>
      </c>
      <c r="Q862" s="172">
        <v>672</v>
      </c>
      <c r="R862" s="172">
        <v>653</v>
      </c>
      <c r="S862" s="172">
        <v>609</v>
      </c>
      <c r="T862" s="172">
        <v>723</v>
      </c>
      <c r="U862" s="172">
        <v>650</v>
      </c>
      <c r="V862" s="172">
        <v>709</v>
      </c>
      <c r="W862" s="172">
        <v>610</v>
      </c>
      <c r="X862" s="172">
        <v>579</v>
      </c>
      <c r="Y862" s="172">
        <v>645</v>
      </c>
    </row>
    <row r="863" ht="11.25" customHeight="1">
      <c r="D863" s="149" t="s">
        <v>3159</v>
      </c>
      <c r="E863" s="150" t="s">
        <v>103</v>
      </c>
      <c r="F863" s="151" t="s">
        <v>3160</v>
      </c>
      <c r="G863" s="150" t="s">
        <v>3161</v>
      </c>
      <c r="H863" s="150" t="s">
        <v>3162</v>
      </c>
      <c r="I863" s="151"/>
      <c r="J863" s="126">
        <v>2</v>
      </c>
      <c r="K863" s="150"/>
      <c r="L863" s="229">
        <f>IF(("Reference probe"&lt;&gt;"Reference probe"),"N","Y")</f>
      </c>
      <c r="M863" s="172">
        <v>722</v>
      </c>
      <c r="N863" s="172">
        <v>740</v>
      </c>
      <c r="O863" s="172">
        <v>732</v>
      </c>
      <c r="P863" s="172">
        <v>732</v>
      </c>
      <c r="Q863" s="172">
        <v>731</v>
      </c>
      <c r="R863" s="172">
        <v>683</v>
      </c>
      <c r="S863" s="172">
        <v>645</v>
      </c>
      <c r="T863" s="172">
        <v>662</v>
      </c>
      <c r="U863" s="172">
        <v>739</v>
      </c>
      <c r="V863" s="172">
        <v>733</v>
      </c>
      <c r="W863" s="172">
        <v>696</v>
      </c>
      <c r="X863" s="172">
        <v>664</v>
      </c>
      <c r="Y863" s="172">
        <v>752</v>
      </c>
    </row>
    <row r="864" ht="11.25" customHeight="1">
      <c r="D864" s="149" t="s">
        <v>3163</v>
      </c>
      <c r="E864" s="150" t="s">
        <v>103</v>
      </c>
      <c r="F864" s="151" t="s">
        <v>3164</v>
      </c>
      <c r="G864" s="150" t="s">
        <v>3165</v>
      </c>
      <c r="H864" s="150" t="s">
        <v>3166</v>
      </c>
      <c r="I864" s="151"/>
      <c r="J864" s="126">
        <v>2</v>
      </c>
      <c r="K864" s="150"/>
      <c r="L864" s="229">
        <f>IF(("Reference probe"&lt;&gt;"Reference probe"),"N","Y")</f>
      </c>
      <c r="M864" s="172">
        <v>732</v>
      </c>
      <c r="N864" s="172">
        <v>644</v>
      </c>
      <c r="O864" s="172">
        <v>630</v>
      </c>
      <c r="P864" s="172">
        <v>630</v>
      </c>
      <c r="Q864" s="172">
        <v>673</v>
      </c>
      <c r="R864" s="172">
        <v>625</v>
      </c>
      <c r="S864" s="172">
        <v>657</v>
      </c>
      <c r="T864" s="172">
        <v>659</v>
      </c>
      <c r="U864" s="172">
        <v>621</v>
      </c>
      <c r="V864" s="172">
        <v>682</v>
      </c>
      <c r="W864" s="172">
        <v>587</v>
      </c>
      <c r="X864" s="172">
        <v>640</v>
      </c>
      <c r="Y864" s="172">
        <v>631</v>
      </c>
    </row>
    <row r="865" ht="11.25" customHeight="1">
      <c r="D865" s="149" t="s">
        <v>3167</v>
      </c>
      <c r="E865" s="150" t="s">
        <v>103</v>
      </c>
      <c r="F865" s="151" t="s">
        <v>3168</v>
      </c>
      <c r="G865" s="150" t="s">
        <v>3169</v>
      </c>
      <c r="H865" s="150" t="s">
        <v>3170</v>
      </c>
      <c r="I865" s="151"/>
      <c r="J865" s="126">
        <v>2</v>
      </c>
      <c r="K865" s="150"/>
      <c r="L865" s="229">
        <f>IF(("Reference probe"&lt;&gt;"Reference probe"),"N","Y")</f>
      </c>
      <c r="M865" s="172">
        <v>718</v>
      </c>
      <c r="N865" s="172">
        <v>787</v>
      </c>
      <c r="O865" s="172">
        <v>814</v>
      </c>
      <c r="P865" s="172">
        <v>753</v>
      </c>
      <c r="Q865" s="172">
        <v>780</v>
      </c>
      <c r="R865" s="172">
        <v>676</v>
      </c>
      <c r="S865" s="172">
        <v>720</v>
      </c>
      <c r="T865" s="172">
        <v>797</v>
      </c>
      <c r="U865" s="172">
        <v>773</v>
      </c>
      <c r="V865" s="172">
        <v>786</v>
      </c>
      <c r="W865" s="172">
        <v>700</v>
      </c>
      <c r="X865" s="172">
        <v>755</v>
      </c>
      <c r="Y865" s="172">
        <v>766</v>
      </c>
    </row>
    <row r="866" ht="11.25" customHeight="1">
      <c r="D866" s="149" t="s">
        <v>3171</v>
      </c>
      <c r="E866" s="150" t="s">
        <v>103</v>
      </c>
      <c r="F866" s="151" t="s">
        <v>3172</v>
      </c>
      <c r="G866" s="150" t="s">
        <v>3173</v>
      </c>
      <c r="H866" s="150" t="s">
        <v>3174</v>
      </c>
      <c r="I866" s="151"/>
      <c r="J866" s="126">
        <v>2</v>
      </c>
      <c r="K866" s="150"/>
      <c r="L866" s="229">
        <f>IF(("Reference probe"&lt;&gt;"Reference probe"),"N","Y")</f>
      </c>
      <c r="M866" s="172">
        <v>802</v>
      </c>
      <c r="N866" s="172">
        <v>704</v>
      </c>
      <c r="O866" s="172">
        <v>788</v>
      </c>
      <c r="P866" s="172">
        <v>730</v>
      </c>
      <c r="Q866" s="172">
        <v>787</v>
      </c>
      <c r="R866" s="172">
        <v>652</v>
      </c>
      <c r="S866" s="172">
        <v>722</v>
      </c>
      <c r="T866" s="172">
        <v>806</v>
      </c>
      <c r="U866" s="172">
        <v>754</v>
      </c>
      <c r="V866" s="172">
        <v>871</v>
      </c>
      <c r="W866" s="172">
        <v>672</v>
      </c>
      <c r="X866" s="172">
        <v>677</v>
      </c>
      <c r="Y866" s="172">
        <v>709</v>
      </c>
    </row>
    <row r="867" ht="11.25" customHeight="1">
      <c r="D867" s="149" t="s">
        <v>3175</v>
      </c>
      <c r="E867" s="150" t="s">
        <v>103</v>
      </c>
      <c r="F867" s="151" t="s">
        <v>3176</v>
      </c>
      <c r="G867" s="150" t="s">
        <v>3173</v>
      </c>
      <c r="H867" s="150" t="s">
        <v>3177</v>
      </c>
      <c r="I867" s="151"/>
      <c r="J867" s="126">
        <v>2</v>
      </c>
      <c r="K867" s="150"/>
      <c r="L867" s="229">
        <f>IF(("Reference probe"&lt;&gt;"Reference probe"),"N","Y")</f>
      </c>
      <c r="M867" s="172">
        <v>694</v>
      </c>
      <c r="N867" s="172">
        <v>659</v>
      </c>
      <c r="O867" s="172">
        <v>621</v>
      </c>
      <c r="P867" s="172">
        <v>593</v>
      </c>
      <c r="Q867" s="172">
        <v>681</v>
      </c>
      <c r="R867" s="172">
        <v>617</v>
      </c>
      <c r="S867" s="172">
        <v>615</v>
      </c>
      <c r="T867" s="172">
        <v>747</v>
      </c>
      <c r="U867" s="172">
        <v>712</v>
      </c>
      <c r="V867" s="172">
        <v>742</v>
      </c>
      <c r="W867" s="172">
        <v>669</v>
      </c>
      <c r="X867" s="172">
        <v>613</v>
      </c>
      <c r="Y867" s="172">
        <v>635</v>
      </c>
    </row>
    <row r="868" ht="11.25" customHeight="1">
      <c r="D868" s="149" t="s">
        <v>3178</v>
      </c>
      <c r="E868" s="150" t="s">
        <v>103</v>
      </c>
      <c r="F868" s="151" t="s">
        <v>3179</v>
      </c>
      <c r="G868" s="150" t="s">
        <v>3180</v>
      </c>
      <c r="H868" s="150" t="s">
        <v>3181</v>
      </c>
      <c r="I868" s="151"/>
      <c r="J868" s="126">
        <v>2</v>
      </c>
      <c r="K868" s="150"/>
      <c r="L868" s="229">
        <f>IF(("Reference probe"&lt;&gt;"Reference probe"),"N","Y")</f>
      </c>
      <c r="M868" s="172">
        <v>604</v>
      </c>
      <c r="N868" s="172">
        <v>645</v>
      </c>
      <c r="O868" s="172">
        <v>653</v>
      </c>
      <c r="P868" s="172">
        <v>643</v>
      </c>
      <c r="Q868" s="172">
        <v>580</v>
      </c>
      <c r="R868" s="172">
        <v>618</v>
      </c>
      <c r="S868" s="172">
        <v>610</v>
      </c>
      <c r="T868" s="172">
        <v>704</v>
      </c>
      <c r="U868" s="172">
        <v>664</v>
      </c>
      <c r="V868" s="172">
        <v>685</v>
      </c>
      <c r="W868" s="172">
        <v>574</v>
      </c>
      <c r="X868" s="172">
        <v>646</v>
      </c>
      <c r="Y868" s="172">
        <v>600</v>
      </c>
    </row>
    <row r="869" ht="11.25" customHeight="1">
      <c r="D869" s="149" t="s">
        <v>3182</v>
      </c>
      <c r="E869" s="150" t="s">
        <v>103</v>
      </c>
      <c r="F869" s="151" t="s">
        <v>3183</v>
      </c>
      <c r="G869" s="150" t="s">
        <v>3184</v>
      </c>
      <c r="H869" s="150" t="s">
        <v>3185</v>
      </c>
      <c r="I869" s="151"/>
      <c r="J869" s="126">
        <v>2</v>
      </c>
      <c r="K869" s="150"/>
      <c r="L869" s="229">
        <f>IF(("Reference probe"&lt;&gt;"Reference probe"),"N","Y")</f>
      </c>
      <c r="M869" s="172">
        <v>762</v>
      </c>
      <c r="N869" s="172">
        <v>681</v>
      </c>
      <c r="O869" s="172">
        <v>698</v>
      </c>
      <c r="P869" s="172">
        <v>736</v>
      </c>
      <c r="Q869" s="172">
        <v>783</v>
      </c>
      <c r="R869" s="172">
        <v>764</v>
      </c>
      <c r="S869" s="172">
        <v>670</v>
      </c>
      <c r="T869" s="172">
        <v>865</v>
      </c>
      <c r="U869" s="172">
        <v>807</v>
      </c>
      <c r="V869" s="172">
        <v>772</v>
      </c>
      <c r="W869" s="172">
        <v>714</v>
      </c>
      <c r="X869" s="172">
        <v>744</v>
      </c>
      <c r="Y869" s="172">
        <v>736</v>
      </c>
    </row>
    <row r="870" ht="11.25" customHeight="1">
      <c r="D870" s="149" t="s">
        <v>3186</v>
      </c>
      <c r="E870" s="150" t="s">
        <v>103</v>
      </c>
      <c r="F870" s="151" t="s">
        <v>3187</v>
      </c>
      <c r="G870" s="150" t="s">
        <v>3188</v>
      </c>
      <c r="H870" s="150" t="s">
        <v>3189</v>
      </c>
      <c r="I870" s="151"/>
      <c r="J870" s="126">
        <v>2</v>
      </c>
      <c r="K870" s="150"/>
      <c r="L870" s="229">
        <f>IF(("Reference probe"&lt;&gt;"Reference probe"),"N","Y")</f>
      </c>
      <c r="M870" s="172">
        <v>736</v>
      </c>
      <c r="N870" s="172">
        <v>708</v>
      </c>
      <c r="O870" s="172">
        <v>715</v>
      </c>
      <c r="P870" s="172">
        <v>703</v>
      </c>
      <c r="Q870" s="172">
        <v>727</v>
      </c>
      <c r="R870" s="172">
        <v>679</v>
      </c>
      <c r="S870" s="172">
        <v>705</v>
      </c>
      <c r="T870" s="172">
        <v>778</v>
      </c>
      <c r="U870" s="172">
        <v>740</v>
      </c>
      <c r="V870" s="172">
        <v>772</v>
      </c>
      <c r="W870" s="172">
        <v>665</v>
      </c>
      <c r="X870" s="172">
        <v>638</v>
      </c>
      <c r="Y870" s="172">
        <v>717</v>
      </c>
    </row>
    <row r="871" ht="11.25" customHeight="1">
      <c r="D871" s="149" t="s">
        <v>3190</v>
      </c>
      <c r="E871" s="150" t="s">
        <v>103</v>
      </c>
      <c r="F871" s="151" t="s">
        <v>3191</v>
      </c>
      <c r="G871" s="150" t="s">
        <v>3188</v>
      </c>
      <c r="H871" s="150" t="s">
        <v>3192</v>
      </c>
      <c r="I871" s="151"/>
      <c r="J871" s="126">
        <v>2</v>
      </c>
      <c r="K871" s="150"/>
      <c r="L871" s="229">
        <f>IF(("Reference probe"&lt;&gt;"Reference probe"),"N","Y")</f>
      </c>
      <c r="M871" s="172">
        <v>792</v>
      </c>
      <c r="N871" s="172">
        <v>734</v>
      </c>
      <c r="O871" s="172">
        <v>745</v>
      </c>
      <c r="P871" s="172">
        <v>745</v>
      </c>
      <c r="Q871" s="172">
        <v>815</v>
      </c>
      <c r="R871" s="172">
        <v>657</v>
      </c>
      <c r="S871" s="172">
        <v>760</v>
      </c>
      <c r="T871" s="172">
        <v>835</v>
      </c>
      <c r="U871" s="172">
        <v>776</v>
      </c>
      <c r="V871" s="172">
        <v>898</v>
      </c>
      <c r="W871" s="172">
        <v>719</v>
      </c>
      <c r="X871" s="172">
        <v>791</v>
      </c>
      <c r="Y871" s="172">
        <v>768</v>
      </c>
    </row>
    <row r="872" ht="11.25" customHeight="1">
      <c r="D872" s="149" t="s">
        <v>3193</v>
      </c>
      <c r="E872" s="150" t="s">
        <v>103</v>
      </c>
      <c r="F872" s="151" t="s">
        <v>3194</v>
      </c>
      <c r="G872" s="150" t="s">
        <v>3195</v>
      </c>
      <c r="H872" s="150" t="s">
        <v>3196</v>
      </c>
      <c r="I872" s="151"/>
      <c r="J872" s="126">
        <v>2</v>
      </c>
      <c r="K872" s="150"/>
      <c r="L872" s="229">
        <f>IF(("Reference probe"&lt;&gt;"Reference probe"),"N","Y")</f>
      </c>
      <c r="M872" s="172">
        <v>613</v>
      </c>
      <c r="N872" s="172">
        <v>585</v>
      </c>
      <c r="O872" s="172">
        <v>606</v>
      </c>
      <c r="P872" s="172">
        <v>528</v>
      </c>
      <c r="Q872" s="172">
        <v>646</v>
      </c>
      <c r="R872" s="172">
        <v>550</v>
      </c>
      <c r="S872" s="172">
        <v>602</v>
      </c>
      <c r="T872" s="172">
        <v>670</v>
      </c>
      <c r="U872" s="172">
        <v>578</v>
      </c>
      <c r="V872" s="172">
        <v>633</v>
      </c>
      <c r="W872" s="172">
        <v>541</v>
      </c>
      <c r="X872" s="172">
        <v>635</v>
      </c>
      <c r="Y872" s="172">
        <v>553</v>
      </c>
    </row>
    <row r="873" ht="11.25" customHeight="1">
      <c r="D873" s="149" t="s">
        <v>3197</v>
      </c>
      <c r="E873" s="150" t="s">
        <v>103</v>
      </c>
      <c r="F873" s="151" t="s">
        <v>3198</v>
      </c>
      <c r="G873" s="150" t="s">
        <v>3199</v>
      </c>
      <c r="H873" s="150" t="s">
        <v>3200</v>
      </c>
      <c r="I873" s="151"/>
      <c r="J873" s="126">
        <v>2</v>
      </c>
      <c r="K873" s="150"/>
      <c r="L873" s="229">
        <f>IF(("Reference probe"&lt;&gt;"Reference probe"),"N","Y")</f>
      </c>
      <c r="M873" s="172">
        <v>544</v>
      </c>
      <c r="N873" s="172">
        <v>509</v>
      </c>
      <c r="O873" s="172">
        <v>553</v>
      </c>
      <c r="P873" s="172">
        <v>555</v>
      </c>
      <c r="Q873" s="172">
        <v>591</v>
      </c>
      <c r="R873" s="172">
        <v>584</v>
      </c>
      <c r="S873" s="172">
        <v>479</v>
      </c>
      <c r="T873" s="172">
        <v>622</v>
      </c>
      <c r="U873" s="172">
        <v>652</v>
      </c>
      <c r="V873" s="172">
        <v>619</v>
      </c>
      <c r="W873" s="172">
        <v>520</v>
      </c>
      <c r="X873" s="172">
        <v>601</v>
      </c>
      <c r="Y873" s="172">
        <v>579</v>
      </c>
    </row>
    <row r="874" ht="11.25" customHeight="1">
      <c r="D874" s="149" t="s">
        <v>3201</v>
      </c>
      <c r="E874" s="150" t="s">
        <v>103</v>
      </c>
      <c r="F874" s="151" t="s">
        <v>3202</v>
      </c>
      <c r="G874" s="150" t="s">
        <v>3203</v>
      </c>
      <c r="H874" s="150" t="s">
        <v>3204</v>
      </c>
      <c r="I874" s="151"/>
      <c r="J874" s="126">
        <v>2</v>
      </c>
      <c r="K874" s="150"/>
      <c r="L874" s="229">
        <f>IF(("Reference probe"&lt;&gt;"Reference probe"),"N","Y")</f>
      </c>
      <c r="M874" s="172">
        <v>750</v>
      </c>
      <c r="N874" s="172">
        <v>751</v>
      </c>
      <c r="O874" s="172">
        <v>701</v>
      </c>
      <c r="P874" s="172">
        <v>725</v>
      </c>
      <c r="Q874" s="172">
        <v>778</v>
      </c>
      <c r="R874" s="172">
        <v>757</v>
      </c>
      <c r="S874" s="172">
        <v>746</v>
      </c>
      <c r="T874" s="172">
        <v>829</v>
      </c>
      <c r="U874" s="172">
        <v>829</v>
      </c>
      <c r="V874" s="172">
        <v>837</v>
      </c>
      <c r="W874" s="172">
        <v>735</v>
      </c>
      <c r="X874" s="172">
        <v>744</v>
      </c>
      <c r="Y874" s="172">
        <v>676</v>
      </c>
    </row>
    <row r="875" ht="11.25" customHeight="1">
      <c r="D875" s="149" t="s">
        <v>3205</v>
      </c>
      <c r="E875" s="150" t="s">
        <v>103</v>
      </c>
      <c r="F875" s="151" t="s">
        <v>3206</v>
      </c>
      <c r="G875" s="150" t="s">
        <v>3207</v>
      </c>
      <c r="H875" s="150" t="s">
        <v>3208</v>
      </c>
      <c r="I875" s="151"/>
      <c r="J875" s="126">
        <v>2</v>
      </c>
      <c r="K875" s="150"/>
      <c r="L875" s="229">
        <f>IF(("Reference probe"&lt;&gt;"Reference probe"),"N","Y")</f>
      </c>
      <c r="M875" s="172">
        <v>624</v>
      </c>
      <c r="N875" s="172">
        <v>602</v>
      </c>
      <c r="O875" s="172">
        <v>605</v>
      </c>
      <c r="P875" s="172">
        <v>617</v>
      </c>
      <c r="Q875" s="172">
        <v>644</v>
      </c>
      <c r="R875" s="172">
        <v>660</v>
      </c>
      <c r="S875" s="172">
        <v>613</v>
      </c>
      <c r="T875" s="172">
        <v>687</v>
      </c>
      <c r="U875" s="172">
        <v>637</v>
      </c>
      <c r="V875" s="172">
        <v>695</v>
      </c>
      <c r="W875" s="172">
        <v>578</v>
      </c>
      <c r="X875" s="172">
        <v>617</v>
      </c>
      <c r="Y875" s="172">
        <v>651</v>
      </c>
    </row>
    <row r="876" ht="11.25" customHeight="1">
      <c r="D876" s="149" t="s">
        <v>3209</v>
      </c>
      <c r="E876" s="150" t="s">
        <v>103</v>
      </c>
      <c r="F876" s="151" t="s">
        <v>3210</v>
      </c>
      <c r="G876" s="150" t="s">
        <v>3207</v>
      </c>
      <c r="H876" s="150" t="s">
        <v>3211</v>
      </c>
      <c r="I876" s="151"/>
      <c r="J876" s="126">
        <v>2</v>
      </c>
      <c r="K876" s="150"/>
      <c r="L876" s="229">
        <f>IF(("Reference probe"&lt;&gt;"Reference probe"),"N","Y")</f>
      </c>
      <c r="M876" s="172">
        <v>817</v>
      </c>
      <c r="N876" s="172">
        <v>748</v>
      </c>
      <c r="O876" s="172">
        <v>776</v>
      </c>
      <c r="P876" s="172">
        <v>719</v>
      </c>
      <c r="Q876" s="172">
        <v>736</v>
      </c>
      <c r="R876" s="172">
        <v>708</v>
      </c>
      <c r="S876" s="172">
        <v>732</v>
      </c>
      <c r="T876" s="172">
        <v>822</v>
      </c>
      <c r="U876" s="172">
        <v>791</v>
      </c>
      <c r="V876" s="172">
        <v>814</v>
      </c>
      <c r="W876" s="172">
        <v>713</v>
      </c>
      <c r="X876" s="172">
        <v>750</v>
      </c>
      <c r="Y876" s="172">
        <v>780</v>
      </c>
    </row>
    <row r="877" ht="11.25" customHeight="1">
      <c r="D877" s="149" t="s">
        <v>3212</v>
      </c>
      <c r="E877" s="150" t="s">
        <v>103</v>
      </c>
      <c r="F877" s="151" t="s">
        <v>3213</v>
      </c>
      <c r="G877" s="150" t="s">
        <v>3214</v>
      </c>
      <c r="H877" s="150" t="s">
        <v>3215</v>
      </c>
      <c r="I877" s="151"/>
      <c r="J877" s="126">
        <v>2</v>
      </c>
      <c r="K877" s="150"/>
      <c r="L877" s="229">
        <f>IF(("Reference probe"&lt;&gt;"Reference probe"),"N","Y")</f>
      </c>
      <c r="M877" s="172">
        <v>810</v>
      </c>
      <c r="N877" s="172">
        <v>739</v>
      </c>
      <c r="O877" s="172">
        <v>712</v>
      </c>
      <c r="P877" s="172">
        <v>709</v>
      </c>
      <c r="Q877" s="172">
        <v>777</v>
      </c>
      <c r="R877" s="172">
        <v>734</v>
      </c>
      <c r="S877" s="172">
        <v>688</v>
      </c>
      <c r="T877" s="172">
        <v>723</v>
      </c>
      <c r="U877" s="172">
        <v>759</v>
      </c>
      <c r="V877" s="172">
        <v>833</v>
      </c>
      <c r="W877" s="172">
        <v>737</v>
      </c>
      <c r="X877" s="172">
        <v>735</v>
      </c>
      <c r="Y877" s="172">
        <v>722</v>
      </c>
    </row>
    <row r="878" ht="11.25" customHeight="1">
      <c r="D878" s="149" t="s">
        <v>3216</v>
      </c>
      <c r="E878" s="150" t="s">
        <v>103</v>
      </c>
      <c r="F878" s="151" t="s">
        <v>3217</v>
      </c>
      <c r="G878" s="150" t="s">
        <v>3214</v>
      </c>
      <c r="H878" s="150" t="s">
        <v>3218</v>
      </c>
      <c r="I878" s="151"/>
      <c r="J878" s="126">
        <v>2</v>
      </c>
      <c r="K878" s="150"/>
      <c r="L878" s="229">
        <f>IF(("Reference probe"&lt;&gt;"Reference probe"),"N","Y")</f>
      </c>
      <c r="M878" s="172">
        <v>781</v>
      </c>
      <c r="N878" s="172">
        <v>777</v>
      </c>
      <c r="O878" s="172">
        <v>721</v>
      </c>
      <c r="P878" s="172">
        <v>708</v>
      </c>
      <c r="Q878" s="172">
        <v>712</v>
      </c>
      <c r="R878" s="172">
        <v>713</v>
      </c>
      <c r="S878" s="172">
        <v>664</v>
      </c>
      <c r="T878" s="172">
        <v>773</v>
      </c>
      <c r="U878" s="172">
        <v>703</v>
      </c>
      <c r="V878" s="172">
        <v>824</v>
      </c>
      <c r="W878" s="172">
        <v>725</v>
      </c>
      <c r="X878" s="172">
        <v>802</v>
      </c>
      <c r="Y878" s="172">
        <v>780</v>
      </c>
    </row>
    <row r="879" ht="11.25" customHeight="1">
      <c r="D879" s="149" t="s">
        <v>3219</v>
      </c>
      <c r="E879" s="150" t="s">
        <v>103</v>
      </c>
      <c r="F879" s="151" t="s">
        <v>3220</v>
      </c>
      <c r="G879" s="150" t="s">
        <v>3221</v>
      </c>
      <c r="H879" s="150" t="s">
        <v>3222</v>
      </c>
      <c r="I879" s="151"/>
      <c r="J879" s="126">
        <v>2</v>
      </c>
      <c r="K879" s="150"/>
      <c r="L879" s="229">
        <f>IF(("Reference probe"&lt;&gt;"Reference probe"),"N","Y")</f>
      </c>
      <c r="M879" s="172">
        <v>640</v>
      </c>
      <c r="N879" s="172">
        <v>698</v>
      </c>
      <c r="O879" s="172">
        <v>715</v>
      </c>
      <c r="P879" s="172">
        <v>641</v>
      </c>
      <c r="Q879" s="172">
        <v>721</v>
      </c>
      <c r="R879" s="172">
        <v>680</v>
      </c>
      <c r="S879" s="172">
        <v>625</v>
      </c>
      <c r="T879" s="172">
        <v>727</v>
      </c>
      <c r="U879" s="172">
        <v>727</v>
      </c>
      <c r="V879" s="172">
        <v>659</v>
      </c>
      <c r="W879" s="172">
        <v>637</v>
      </c>
      <c r="X879" s="172">
        <v>689</v>
      </c>
      <c r="Y879" s="172">
        <v>696</v>
      </c>
    </row>
    <row r="880" ht="11.25" customHeight="1">
      <c r="D880" s="149" t="s">
        <v>3223</v>
      </c>
      <c r="E880" s="150" t="s">
        <v>103</v>
      </c>
      <c r="F880" s="151" t="s">
        <v>3224</v>
      </c>
      <c r="G880" s="150" t="s">
        <v>3221</v>
      </c>
      <c r="H880" s="150" t="s">
        <v>3225</v>
      </c>
      <c r="I880" s="151"/>
      <c r="J880" s="126">
        <v>2</v>
      </c>
      <c r="K880" s="150"/>
      <c r="L880" s="229">
        <f>IF(("Reference probe"&lt;&gt;"Reference probe"),"N","Y")</f>
      </c>
      <c r="M880" s="172">
        <v>821</v>
      </c>
      <c r="N880" s="172">
        <v>740</v>
      </c>
      <c r="O880" s="172">
        <v>726</v>
      </c>
      <c r="P880" s="172">
        <v>712</v>
      </c>
      <c r="Q880" s="172">
        <v>755</v>
      </c>
      <c r="R880" s="172">
        <v>767</v>
      </c>
      <c r="S880" s="172">
        <v>757</v>
      </c>
      <c r="T880" s="172">
        <v>816</v>
      </c>
      <c r="U880" s="172">
        <v>838</v>
      </c>
      <c r="V880" s="172">
        <v>789</v>
      </c>
      <c r="W880" s="172">
        <v>700</v>
      </c>
      <c r="X880" s="172">
        <v>784</v>
      </c>
      <c r="Y880" s="172">
        <v>769</v>
      </c>
    </row>
    <row r="881" ht="11.25" customHeight="1">
      <c r="D881" s="149" t="s">
        <v>3226</v>
      </c>
      <c r="E881" s="150" t="s">
        <v>103</v>
      </c>
      <c r="F881" s="151" t="s">
        <v>3227</v>
      </c>
      <c r="G881" s="150" t="s">
        <v>3228</v>
      </c>
      <c r="H881" s="150" t="s">
        <v>3229</v>
      </c>
      <c r="I881" s="151"/>
      <c r="J881" s="126">
        <v>2</v>
      </c>
      <c r="K881" s="150"/>
      <c r="L881" s="229">
        <f>IF(("Reference probe"&lt;&gt;"Reference probe"),"N","Y")</f>
      </c>
      <c r="M881" s="172">
        <v>890</v>
      </c>
      <c r="N881" s="172">
        <v>873</v>
      </c>
      <c r="O881" s="172">
        <v>844</v>
      </c>
      <c r="P881" s="172">
        <v>751</v>
      </c>
      <c r="Q881" s="172">
        <v>862</v>
      </c>
      <c r="R881" s="172">
        <v>814</v>
      </c>
      <c r="S881" s="172">
        <v>776</v>
      </c>
      <c r="T881" s="172">
        <v>922</v>
      </c>
      <c r="U881" s="172">
        <v>834</v>
      </c>
      <c r="V881" s="172">
        <v>859</v>
      </c>
      <c r="W881" s="172">
        <v>783</v>
      </c>
      <c r="X881" s="172">
        <v>861</v>
      </c>
      <c r="Y881" s="172">
        <v>769</v>
      </c>
    </row>
    <row r="882" ht="11.25" customHeight="1">
      <c r="D882" s="149" t="s">
        <v>3230</v>
      </c>
      <c r="E882" s="150" t="s">
        <v>103</v>
      </c>
      <c r="F882" s="151" t="s">
        <v>3231</v>
      </c>
      <c r="G882" s="150" t="s">
        <v>3232</v>
      </c>
      <c r="H882" s="150" t="s">
        <v>3233</v>
      </c>
      <c r="I882" s="151"/>
      <c r="J882" s="126">
        <v>2</v>
      </c>
      <c r="K882" s="150"/>
      <c r="L882" s="229">
        <f>IF(("Reference probe"&lt;&gt;"Reference probe"),"N","Y")</f>
      </c>
      <c r="M882" s="172">
        <v>754</v>
      </c>
      <c r="N882" s="172">
        <v>781</v>
      </c>
      <c r="O882" s="172">
        <v>779</v>
      </c>
      <c r="P882" s="172">
        <v>732</v>
      </c>
      <c r="Q882" s="172">
        <v>744</v>
      </c>
      <c r="R882" s="172">
        <v>760</v>
      </c>
      <c r="S882" s="172">
        <v>742</v>
      </c>
      <c r="T882" s="172">
        <v>847</v>
      </c>
      <c r="U882" s="172">
        <v>760</v>
      </c>
      <c r="V882" s="172">
        <v>869</v>
      </c>
      <c r="W882" s="172">
        <v>706</v>
      </c>
      <c r="X882" s="172">
        <v>687</v>
      </c>
      <c r="Y882" s="172">
        <v>686</v>
      </c>
    </row>
    <row r="883" ht="11.25" customHeight="1">
      <c r="D883" s="149" t="s">
        <v>3234</v>
      </c>
      <c r="E883" s="150" t="s">
        <v>103</v>
      </c>
      <c r="F883" s="151" t="s">
        <v>3235</v>
      </c>
      <c r="G883" s="150" t="s">
        <v>3236</v>
      </c>
      <c r="H883" s="150" t="s">
        <v>3237</v>
      </c>
      <c r="I883" s="151"/>
      <c r="J883" s="126">
        <v>2</v>
      </c>
      <c r="K883" s="150"/>
      <c r="L883" s="229">
        <f>IF(("Default"&lt;&gt;"Reference probe"),"N","Y")</f>
      </c>
      <c r="M883" s="172">
        <v>884</v>
      </c>
      <c r="N883" s="172">
        <v>844</v>
      </c>
      <c r="O883" s="172">
        <v>852</v>
      </c>
      <c r="P883" s="172">
        <v>830</v>
      </c>
      <c r="Q883" s="172">
        <v>871</v>
      </c>
      <c r="R883" s="172">
        <v>776</v>
      </c>
      <c r="S883" s="172">
        <v>809</v>
      </c>
      <c r="T883" s="172">
        <v>888</v>
      </c>
      <c r="U883" s="172">
        <v>912</v>
      </c>
      <c r="V883" s="172">
        <v>981</v>
      </c>
      <c r="W883" s="172">
        <v>835</v>
      </c>
      <c r="X883" s="172">
        <v>757</v>
      </c>
      <c r="Y883" s="172">
        <v>797</v>
      </c>
    </row>
    <row r="884" ht="11.25" customHeight="1">
      <c r="D884" s="149" t="s">
        <v>3238</v>
      </c>
      <c r="E884" s="150" t="s">
        <v>103</v>
      </c>
      <c r="F884" s="151" t="s">
        <v>3239</v>
      </c>
      <c r="G884" s="150" t="s">
        <v>3240</v>
      </c>
      <c r="H884" s="150" t="s">
        <v>3241</v>
      </c>
      <c r="I884" s="151"/>
      <c r="J884" s="126">
        <v>2</v>
      </c>
      <c r="K884" s="150"/>
      <c r="L884" s="229">
        <f>IF(("Reference probe"&lt;&gt;"Reference probe"),"N","Y")</f>
      </c>
      <c r="M884" s="172">
        <v>674</v>
      </c>
      <c r="N884" s="172">
        <v>776</v>
      </c>
      <c r="O884" s="172">
        <v>669</v>
      </c>
      <c r="P884" s="172">
        <v>660</v>
      </c>
      <c r="Q884" s="172">
        <v>697</v>
      </c>
      <c r="R884" s="172">
        <v>626</v>
      </c>
      <c r="S884" s="172">
        <v>590</v>
      </c>
      <c r="T884" s="172">
        <v>748</v>
      </c>
      <c r="U884" s="172">
        <v>688</v>
      </c>
      <c r="V884" s="172">
        <v>735</v>
      </c>
      <c r="W884" s="172">
        <v>596</v>
      </c>
      <c r="X884" s="172">
        <v>710</v>
      </c>
      <c r="Y884" s="172">
        <v>682</v>
      </c>
    </row>
    <row r="885" ht="11.25" customHeight="1">
      <c r="D885" s="149" t="s">
        <v>3242</v>
      </c>
      <c r="E885" s="150" t="s">
        <v>103</v>
      </c>
      <c r="F885" s="151" t="s">
        <v>3243</v>
      </c>
      <c r="G885" s="150" t="s">
        <v>3240</v>
      </c>
      <c r="H885" s="150" t="s">
        <v>3244</v>
      </c>
      <c r="I885" s="151"/>
      <c r="J885" s="126">
        <v>2</v>
      </c>
      <c r="K885" s="150" t="s">
        <v>152</v>
      </c>
      <c r="L885" s="229">
        <f>IF(("Default"&lt;&gt;"Reference probe"),"N","Y")</f>
      </c>
      <c r="M885" s="172">
        <v>738</v>
      </c>
      <c r="N885" s="172">
        <v>790</v>
      </c>
      <c r="O885" s="172">
        <v>793</v>
      </c>
      <c r="P885" s="172">
        <v>765</v>
      </c>
      <c r="Q885" s="172">
        <v>715</v>
      </c>
      <c r="R885" s="172">
        <v>767</v>
      </c>
      <c r="S885" s="172">
        <v>817</v>
      </c>
      <c r="T885" s="172">
        <v>758</v>
      </c>
      <c r="U885" s="172">
        <v>783</v>
      </c>
      <c r="V885" s="172">
        <v>832</v>
      </c>
      <c r="W885" s="172">
        <v>630</v>
      </c>
      <c r="X885" s="172">
        <v>765</v>
      </c>
      <c r="Y885" s="172">
        <v>777</v>
      </c>
    </row>
    <row r="886" ht="11.25" customHeight="1">
      <c r="D886" s="149" t="s">
        <v>3245</v>
      </c>
      <c r="E886" s="150" t="s">
        <v>103</v>
      </c>
      <c r="F886" s="151" t="s">
        <v>3246</v>
      </c>
      <c r="G886" s="150" t="s">
        <v>3240</v>
      </c>
      <c r="H886" s="150" t="s">
        <v>3247</v>
      </c>
      <c r="I886" s="151"/>
      <c r="J886" s="126">
        <v>2</v>
      </c>
      <c r="K886" s="150"/>
      <c r="L886" s="229">
        <f>IF(("Reference probe"&lt;&gt;"Reference probe"),"N","Y")</f>
      </c>
      <c r="M886" s="172">
        <v>534</v>
      </c>
      <c r="N886" s="172">
        <v>537</v>
      </c>
      <c r="O886" s="172">
        <v>542</v>
      </c>
      <c r="P886" s="172">
        <v>479</v>
      </c>
      <c r="Q886" s="172">
        <v>521</v>
      </c>
      <c r="R886" s="172">
        <v>483</v>
      </c>
      <c r="S886" s="172">
        <v>490</v>
      </c>
      <c r="T886" s="172">
        <v>530</v>
      </c>
      <c r="U886" s="172">
        <v>493</v>
      </c>
      <c r="V886" s="172">
        <v>535</v>
      </c>
      <c r="W886" s="172">
        <v>488</v>
      </c>
      <c r="X886" s="172">
        <v>490</v>
      </c>
      <c r="Y886" s="172">
        <v>503</v>
      </c>
    </row>
    <row r="887" ht="11.25" customHeight="1">
      <c r="D887" s="149" t="s">
        <v>3248</v>
      </c>
      <c r="E887" s="150" t="s">
        <v>103</v>
      </c>
      <c r="F887" s="151" t="s">
        <v>3249</v>
      </c>
      <c r="G887" s="150" t="s">
        <v>3250</v>
      </c>
      <c r="H887" s="150" t="s">
        <v>3251</v>
      </c>
      <c r="I887" s="151"/>
      <c r="J887" s="126">
        <v>2</v>
      </c>
      <c r="K887" s="150"/>
      <c r="L887" s="229">
        <f>IF(("Reference probe"&lt;&gt;"Reference probe"),"N","Y")</f>
      </c>
      <c r="M887" s="172">
        <v>748</v>
      </c>
      <c r="N887" s="172">
        <v>726</v>
      </c>
      <c r="O887" s="172">
        <v>655</v>
      </c>
      <c r="P887" s="172">
        <v>635</v>
      </c>
      <c r="Q887" s="172">
        <v>719</v>
      </c>
      <c r="R887" s="172">
        <v>716</v>
      </c>
      <c r="S887" s="172">
        <v>652</v>
      </c>
      <c r="T887" s="172">
        <v>712</v>
      </c>
      <c r="U887" s="172">
        <v>778</v>
      </c>
      <c r="V887" s="172">
        <v>700</v>
      </c>
      <c r="W887" s="172">
        <v>704</v>
      </c>
      <c r="X887" s="172">
        <v>598</v>
      </c>
      <c r="Y887" s="172">
        <v>695</v>
      </c>
    </row>
    <row r="888" ht="11.25" customHeight="1">
      <c r="D888" s="149" t="s">
        <v>3252</v>
      </c>
      <c r="E888" s="150" t="s">
        <v>103</v>
      </c>
      <c r="F888" s="151" t="s">
        <v>3253</v>
      </c>
      <c r="G888" s="150" t="s">
        <v>3254</v>
      </c>
      <c r="H888" s="150" t="s">
        <v>3255</v>
      </c>
      <c r="I888" s="151"/>
      <c r="J888" s="126">
        <v>2</v>
      </c>
      <c r="K888" s="150"/>
      <c r="L888" s="229">
        <f>IF(("Default"&lt;&gt;"Reference probe"),"N","Y")</f>
      </c>
      <c r="M888" s="172">
        <v>608</v>
      </c>
      <c r="N888" s="172">
        <v>629</v>
      </c>
      <c r="O888" s="172">
        <v>592</v>
      </c>
      <c r="P888" s="172">
        <v>618</v>
      </c>
      <c r="Q888" s="172">
        <v>635</v>
      </c>
      <c r="R888" s="172">
        <v>596</v>
      </c>
      <c r="S888" s="172">
        <v>632</v>
      </c>
      <c r="T888" s="172">
        <v>660</v>
      </c>
      <c r="U888" s="172">
        <v>652</v>
      </c>
      <c r="V888" s="172">
        <v>657</v>
      </c>
      <c r="W888" s="172">
        <v>606</v>
      </c>
      <c r="X888" s="172">
        <v>642</v>
      </c>
      <c r="Y888" s="172">
        <v>631</v>
      </c>
    </row>
    <row r="889" ht="11.25" customHeight="1">
      <c r="D889" s="149" t="s">
        <v>3256</v>
      </c>
      <c r="E889" s="150" t="s">
        <v>103</v>
      </c>
      <c r="F889" s="151" t="s">
        <v>3257</v>
      </c>
      <c r="G889" s="150" t="s">
        <v>3258</v>
      </c>
      <c r="H889" s="150" t="s">
        <v>3259</v>
      </c>
      <c r="I889" s="151"/>
      <c r="J889" s="126">
        <v>2</v>
      </c>
      <c r="K889" s="150"/>
      <c r="L889" s="229">
        <f>IF(("Default"&lt;&gt;"Reference probe"),"N","Y")</f>
      </c>
      <c r="M889" s="172">
        <v>798</v>
      </c>
      <c r="N889" s="172">
        <v>688</v>
      </c>
      <c r="O889" s="172">
        <v>711</v>
      </c>
      <c r="P889" s="172">
        <v>671</v>
      </c>
      <c r="Q889" s="172">
        <v>720</v>
      </c>
      <c r="R889" s="172">
        <v>625</v>
      </c>
      <c r="S889" s="172">
        <v>651</v>
      </c>
      <c r="T889" s="172">
        <v>693</v>
      </c>
      <c r="U889" s="172">
        <v>791</v>
      </c>
      <c r="V889" s="172">
        <v>800</v>
      </c>
      <c r="W889" s="172">
        <v>708</v>
      </c>
      <c r="X889" s="172">
        <v>660</v>
      </c>
      <c r="Y889" s="172">
        <v>703</v>
      </c>
    </row>
    <row r="890" ht="11.25" customHeight="1">
      <c r="D890" s="149" t="s">
        <v>3260</v>
      </c>
      <c r="E890" s="150" t="s">
        <v>103</v>
      </c>
      <c r="F890" s="151" t="s">
        <v>3261</v>
      </c>
      <c r="G890" s="150" t="s">
        <v>3258</v>
      </c>
      <c r="H890" s="150" t="s">
        <v>3262</v>
      </c>
      <c r="I890" s="151"/>
      <c r="J890" s="126">
        <v>2</v>
      </c>
      <c r="K890" s="150"/>
      <c r="L890" s="229">
        <f>IF(("Reference probe"&lt;&gt;"Reference probe"),"N","Y")</f>
      </c>
      <c r="M890" s="172">
        <v>515</v>
      </c>
      <c r="N890" s="172">
        <v>538</v>
      </c>
      <c r="O890" s="172">
        <v>504</v>
      </c>
      <c r="P890" s="172">
        <v>511</v>
      </c>
      <c r="Q890" s="172">
        <v>548</v>
      </c>
      <c r="R890" s="172">
        <v>503</v>
      </c>
      <c r="S890" s="172">
        <v>504</v>
      </c>
      <c r="T890" s="172">
        <v>577</v>
      </c>
      <c r="U890" s="172">
        <v>532</v>
      </c>
      <c r="V890" s="172">
        <v>546</v>
      </c>
      <c r="W890" s="172">
        <v>475</v>
      </c>
      <c r="X890" s="172">
        <v>514</v>
      </c>
      <c r="Y890" s="172">
        <v>529</v>
      </c>
    </row>
    <row r="891" ht="11.25" customHeight="1">
      <c r="D891" s="149" t="s">
        <v>3263</v>
      </c>
      <c r="E891" s="150" t="s">
        <v>103</v>
      </c>
      <c r="F891" s="151" t="s">
        <v>3264</v>
      </c>
      <c r="G891" s="150" t="s">
        <v>3265</v>
      </c>
      <c r="H891" s="150" t="s">
        <v>3266</v>
      </c>
      <c r="I891" s="151"/>
      <c r="J891" s="126">
        <v>2</v>
      </c>
      <c r="K891" s="150"/>
      <c r="L891" s="229">
        <f>IF(("Reference probe"&lt;&gt;"Reference probe"),"N","Y")</f>
      </c>
      <c r="M891" s="172">
        <v>525</v>
      </c>
      <c r="N891" s="172">
        <v>598</v>
      </c>
      <c r="O891" s="172">
        <v>525</v>
      </c>
      <c r="P891" s="172">
        <v>543</v>
      </c>
      <c r="Q891" s="172">
        <v>551</v>
      </c>
      <c r="R891" s="172">
        <v>448</v>
      </c>
      <c r="S891" s="172">
        <v>466</v>
      </c>
      <c r="T891" s="172">
        <v>533</v>
      </c>
      <c r="U891" s="172">
        <v>516</v>
      </c>
      <c r="V891" s="172">
        <v>533</v>
      </c>
      <c r="W891" s="172">
        <v>464</v>
      </c>
      <c r="X891" s="172">
        <v>511</v>
      </c>
      <c r="Y891" s="172">
        <v>475</v>
      </c>
    </row>
    <row r="892" ht="11.25" customHeight="1">
      <c r="D892" s="149" t="s">
        <v>3267</v>
      </c>
      <c r="E892" s="150" t="s">
        <v>103</v>
      </c>
      <c r="F892" s="151" t="s">
        <v>3268</v>
      </c>
      <c r="G892" s="150" t="s">
        <v>3269</v>
      </c>
      <c r="H892" s="150" t="s">
        <v>3270</v>
      </c>
      <c r="I892" s="151"/>
      <c r="J892" s="126">
        <v>2</v>
      </c>
      <c r="K892" s="150"/>
      <c r="L892" s="229">
        <f>IF(("Reference probe"&lt;&gt;"Reference probe"),"N","Y")</f>
      </c>
      <c r="M892" s="172">
        <v>690</v>
      </c>
      <c r="N892" s="172">
        <v>690</v>
      </c>
      <c r="O892" s="172">
        <v>673</v>
      </c>
      <c r="P892" s="172">
        <v>665</v>
      </c>
      <c r="Q892" s="172">
        <v>777</v>
      </c>
      <c r="R892" s="172">
        <v>701</v>
      </c>
      <c r="S892" s="172">
        <v>759</v>
      </c>
      <c r="T892" s="172">
        <v>736</v>
      </c>
      <c r="U892" s="172">
        <v>776</v>
      </c>
      <c r="V892" s="172">
        <v>828</v>
      </c>
      <c r="W892" s="172">
        <v>672</v>
      </c>
      <c r="X892" s="172">
        <v>728</v>
      </c>
      <c r="Y892" s="172">
        <v>765</v>
      </c>
    </row>
    <row r="893" ht="11.25" customHeight="1">
      <c r="D893" s="149" t="s">
        <v>3271</v>
      </c>
      <c r="E893" s="150" t="s">
        <v>103</v>
      </c>
      <c r="F893" s="151" t="s">
        <v>3272</v>
      </c>
      <c r="G893" s="150" t="s">
        <v>3273</v>
      </c>
      <c r="H893" s="150" t="s">
        <v>3274</v>
      </c>
      <c r="I893" s="151"/>
      <c r="J893" s="126">
        <v>2</v>
      </c>
      <c r="K893" s="150"/>
      <c r="L893" s="229">
        <f>IF(("Default"&lt;&gt;"Reference probe"),"N","Y")</f>
      </c>
      <c r="M893" s="172">
        <v>713</v>
      </c>
      <c r="N893" s="172">
        <v>713</v>
      </c>
      <c r="O893" s="172">
        <v>666</v>
      </c>
      <c r="P893" s="172">
        <v>653</v>
      </c>
      <c r="Q893" s="172">
        <v>663</v>
      </c>
      <c r="R893" s="172">
        <v>733</v>
      </c>
      <c r="S893" s="172">
        <v>719</v>
      </c>
      <c r="T893" s="172">
        <v>741</v>
      </c>
      <c r="U893" s="172">
        <v>753</v>
      </c>
      <c r="V893" s="172">
        <v>714</v>
      </c>
      <c r="W893" s="172">
        <v>696</v>
      </c>
      <c r="X893" s="172">
        <v>667</v>
      </c>
      <c r="Y893" s="172">
        <v>712</v>
      </c>
    </row>
    <row r="894" ht="11.25" customHeight="1">
      <c r="D894" s="149" t="s">
        <v>3275</v>
      </c>
      <c r="E894" s="150" t="s">
        <v>103</v>
      </c>
      <c r="F894" s="151" t="s">
        <v>3276</v>
      </c>
      <c r="G894" s="150" t="s">
        <v>3273</v>
      </c>
      <c r="H894" s="150" t="s">
        <v>3277</v>
      </c>
      <c r="I894" s="151"/>
      <c r="J894" s="126">
        <v>2</v>
      </c>
      <c r="K894" s="150"/>
      <c r="L894" s="229">
        <f>IF(("Default"&lt;&gt;"Reference probe"),"N","Y")</f>
      </c>
      <c r="M894" s="172">
        <v>684</v>
      </c>
      <c r="N894" s="172">
        <v>755</v>
      </c>
      <c r="O894" s="172">
        <v>766</v>
      </c>
      <c r="P894" s="172">
        <v>700</v>
      </c>
      <c r="Q894" s="172">
        <v>731</v>
      </c>
      <c r="R894" s="172">
        <v>701</v>
      </c>
      <c r="S894" s="172">
        <v>630</v>
      </c>
      <c r="T894" s="172">
        <v>786</v>
      </c>
      <c r="U894" s="172">
        <v>756</v>
      </c>
      <c r="V894" s="172">
        <v>791</v>
      </c>
      <c r="W894" s="172">
        <v>709</v>
      </c>
      <c r="X894" s="172">
        <v>689</v>
      </c>
      <c r="Y894" s="172">
        <v>700</v>
      </c>
    </row>
    <row r="895" ht="11.25" customHeight="1">
      <c r="D895" s="149" t="s">
        <v>3278</v>
      </c>
      <c r="E895" s="150" t="s">
        <v>103</v>
      </c>
      <c r="F895" s="151" t="s">
        <v>3279</v>
      </c>
      <c r="G895" s="150" t="s">
        <v>3280</v>
      </c>
      <c r="H895" s="150" t="s">
        <v>3281</v>
      </c>
      <c r="I895" s="151"/>
      <c r="J895" s="126">
        <v>2</v>
      </c>
      <c r="K895" s="150"/>
      <c r="L895" s="229">
        <f>IF(("Reference probe"&lt;&gt;"Reference probe"),"N","Y")</f>
      </c>
      <c r="M895" s="172">
        <v>714</v>
      </c>
      <c r="N895" s="172">
        <v>691</v>
      </c>
      <c r="O895" s="172">
        <v>661</v>
      </c>
      <c r="P895" s="172">
        <v>681</v>
      </c>
      <c r="Q895" s="172">
        <v>632</v>
      </c>
      <c r="R895" s="172">
        <v>590</v>
      </c>
      <c r="S895" s="172">
        <v>632</v>
      </c>
      <c r="T895" s="172">
        <v>733</v>
      </c>
      <c r="U895" s="172">
        <v>679</v>
      </c>
      <c r="V895" s="172">
        <v>723</v>
      </c>
      <c r="W895" s="172">
        <v>607</v>
      </c>
      <c r="X895" s="172">
        <v>672</v>
      </c>
      <c r="Y895" s="172">
        <v>618</v>
      </c>
    </row>
    <row r="896" ht="11.25" customHeight="1">
      <c r="D896" s="149" t="s">
        <v>3282</v>
      </c>
      <c r="E896" s="150" t="s">
        <v>103</v>
      </c>
      <c r="F896" s="151" t="s">
        <v>3283</v>
      </c>
      <c r="G896" s="150" t="s">
        <v>3280</v>
      </c>
      <c r="H896" s="150" t="s">
        <v>3284</v>
      </c>
      <c r="I896" s="151"/>
      <c r="J896" s="126">
        <v>2</v>
      </c>
      <c r="K896" s="150" t="s">
        <v>152</v>
      </c>
      <c r="L896" s="229">
        <f>IF(("Default"&lt;&gt;"Reference probe"),"N","Y")</f>
      </c>
      <c r="M896" s="172">
        <v>682</v>
      </c>
      <c r="N896" s="172">
        <v>751</v>
      </c>
      <c r="O896" s="172">
        <v>677</v>
      </c>
      <c r="P896" s="172">
        <v>693</v>
      </c>
      <c r="Q896" s="172">
        <v>718</v>
      </c>
      <c r="R896" s="172">
        <v>622</v>
      </c>
      <c r="S896" s="172">
        <v>690</v>
      </c>
      <c r="T896" s="172">
        <v>798</v>
      </c>
      <c r="U896" s="172">
        <v>715</v>
      </c>
      <c r="V896" s="172">
        <v>745</v>
      </c>
      <c r="W896" s="172">
        <v>605</v>
      </c>
      <c r="X896" s="172">
        <v>700</v>
      </c>
      <c r="Y896" s="172">
        <v>711</v>
      </c>
    </row>
    <row r="897" ht="11.25" customHeight="1">
      <c r="D897" s="149" t="s">
        <v>3285</v>
      </c>
      <c r="E897" s="150" t="s">
        <v>103</v>
      </c>
      <c r="F897" s="151" t="s">
        <v>3286</v>
      </c>
      <c r="G897" s="150" t="s">
        <v>3280</v>
      </c>
      <c r="H897" s="150" t="s">
        <v>3287</v>
      </c>
      <c r="I897" s="151"/>
      <c r="J897" s="126">
        <v>2</v>
      </c>
      <c r="K897" s="150"/>
      <c r="L897" s="229">
        <f>IF(("Reference probe"&lt;&gt;"Reference probe"),"N","Y")</f>
      </c>
      <c r="M897" s="172">
        <v>654</v>
      </c>
      <c r="N897" s="172">
        <v>687</v>
      </c>
      <c r="O897" s="172">
        <v>630</v>
      </c>
      <c r="P897" s="172">
        <v>590</v>
      </c>
      <c r="Q897" s="172">
        <v>643</v>
      </c>
      <c r="R897" s="172">
        <v>592</v>
      </c>
      <c r="S897" s="172">
        <v>659</v>
      </c>
      <c r="T897" s="172">
        <v>661</v>
      </c>
      <c r="U897" s="172">
        <v>651</v>
      </c>
      <c r="V897" s="172">
        <v>681</v>
      </c>
      <c r="W897" s="172">
        <v>645</v>
      </c>
      <c r="X897" s="172">
        <v>657</v>
      </c>
      <c r="Y897" s="172">
        <v>641</v>
      </c>
    </row>
    <row r="898" ht="11.25" customHeight="1">
      <c r="D898" s="149" t="s">
        <v>3288</v>
      </c>
      <c r="E898" s="150" t="s">
        <v>103</v>
      </c>
      <c r="F898" s="151" t="s">
        <v>3289</v>
      </c>
      <c r="G898" s="150" t="s">
        <v>3290</v>
      </c>
      <c r="H898" s="150" t="s">
        <v>3291</v>
      </c>
      <c r="I898" s="151"/>
      <c r="J898" s="126">
        <v>2</v>
      </c>
      <c r="K898" s="150"/>
      <c r="L898" s="229">
        <f>IF(("Reference probe"&lt;&gt;"Reference probe"),"N","Y")</f>
      </c>
      <c r="M898" s="172">
        <v>977</v>
      </c>
      <c r="N898" s="172">
        <v>890</v>
      </c>
      <c r="O898" s="172">
        <v>870</v>
      </c>
      <c r="P898" s="172">
        <v>846</v>
      </c>
      <c r="Q898" s="172">
        <v>833</v>
      </c>
      <c r="R898" s="172">
        <v>802</v>
      </c>
      <c r="S898" s="172">
        <v>908</v>
      </c>
      <c r="T898" s="172">
        <v>973</v>
      </c>
      <c r="U898" s="172">
        <v>908</v>
      </c>
      <c r="V898" s="172">
        <v>1002</v>
      </c>
      <c r="W898" s="172">
        <v>869</v>
      </c>
      <c r="X898" s="172">
        <v>866</v>
      </c>
      <c r="Y898" s="172">
        <v>857</v>
      </c>
    </row>
    <row r="899" ht="11.25" customHeight="1">
      <c r="D899" s="149" t="s">
        <v>3292</v>
      </c>
      <c r="E899" s="150" t="s">
        <v>103</v>
      </c>
      <c r="F899" s="151" t="s">
        <v>3293</v>
      </c>
      <c r="G899" s="150" t="s">
        <v>3294</v>
      </c>
      <c r="H899" s="150" t="s">
        <v>3295</v>
      </c>
      <c r="I899" s="151"/>
      <c r="J899" s="126">
        <v>2</v>
      </c>
      <c r="K899" s="150"/>
      <c r="L899" s="229">
        <f>IF(("Reference probe"&lt;&gt;"Reference probe"),"N","Y")</f>
      </c>
      <c r="M899" s="172">
        <v>740</v>
      </c>
      <c r="N899" s="172">
        <v>737</v>
      </c>
      <c r="O899" s="172">
        <v>697</v>
      </c>
      <c r="P899" s="172">
        <v>728</v>
      </c>
      <c r="Q899" s="172">
        <v>724</v>
      </c>
      <c r="R899" s="172">
        <v>648</v>
      </c>
      <c r="S899" s="172">
        <v>647</v>
      </c>
      <c r="T899" s="172">
        <v>796</v>
      </c>
      <c r="U899" s="172">
        <v>716</v>
      </c>
      <c r="V899" s="172">
        <v>803</v>
      </c>
      <c r="W899" s="172">
        <v>650</v>
      </c>
      <c r="X899" s="172">
        <v>775</v>
      </c>
      <c r="Y899" s="172">
        <v>690</v>
      </c>
    </row>
    <row r="900" ht="11.25" customHeight="1">
      <c r="D900" s="149" t="s">
        <v>3296</v>
      </c>
      <c r="E900" s="150" t="s">
        <v>103</v>
      </c>
      <c r="F900" s="151" t="s">
        <v>3297</v>
      </c>
      <c r="G900" s="150" t="s">
        <v>3298</v>
      </c>
      <c r="H900" s="150" t="s">
        <v>3299</v>
      </c>
      <c r="I900" s="151"/>
      <c r="J900" s="126">
        <v>2</v>
      </c>
      <c r="K900" s="150"/>
      <c r="L900" s="229">
        <f>IF(("Reference probe"&lt;&gt;"Reference probe"),"N","Y")</f>
      </c>
      <c r="M900" s="172">
        <v>803</v>
      </c>
      <c r="N900" s="172">
        <v>781</v>
      </c>
      <c r="O900" s="172">
        <v>705</v>
      </c>
      <c r="P900" s="172">
        <v>742</v>
      </c>
      <c r="Q900" s="172">
        <v>802</v>
      </c>
      <c r="R900" s="172">
        <v>660</v>
      </c>
      <c r="S900" s="172">
        <v>779</v>
      </c>
      <c r="T900" s="172">
        <v>818</v>
      </c>
      <c r="U900" s="172">
        <v>783</v>
      </c>
      <c r="V900" s="172">
        <v>821</v>
      </c>
      <c r="W900" s="172">
        <v>682</v>
      </c>
      <c r="X900" s="172">
        <v>747</v>
      </c>
      <c r="Y900" s="172">
        <v>733</v>
      </c>
    </row>
    <row r="901" ht="11.25" customHeight="1">
      <c r="D901" s="149" t="s">
        <v>3300</v>
      </c>
      <c r="E901" s="150" t="s">
        <v>103</v>
      </c>
      <c r="F901" s="151" t="s">
        <v>3301</v>
      </c>
      <c r="G901" s="150" t="s">
        <v>3298</v>
      </c>
      <c r="H901" s="150" t="s">
        <v>3302</v>
      </c>
      <c r="I901" s="151"/>
      <c r="J901" s="126">
        <v>2</v>
      </c>
      <c r="K901" s="150"/>
      <c r="L901" s="229">
        <f>IF(("Reference probe"&lt;&gt;"Reference probe"),"N","Y")</f>
      </c>
      <c r="M901" s="172">
        <v>743</v>
      </c>
      <c r="N901" s="172">
        <v>673</v>
      </c>
      <c r="O901" s="172">
        <v>754</v>
      </c>
      <c r="P901" s="172">
        <v>697</v>
      </c>
      <c r="Q901" s="172">
        <v>750</v>
      </c>
      <c r="R901" s="172">
        <v>625</v>
      </c>
      <c r="S901" s="172">
        <v>625</v>
      </c>
      <c r="T901" s="172">
        <v>648</v>
      </c>
      <c r="U901" s="172">
        <v>721</v>
      </c>
      <c r="V901" s="172">
        <v>793</v>
      </c>
      <c r="W901" s="172">
        <v>670</v>
      </c>
      <c r="X901" s="172">
        <v>776</v>
      </c>
      <c r="Y901" s="172">
        <v>659</v>
      </c>
    </row>
    <row r="902" ht="11.25" customHeight="1">
      <c r="D902" s="149" t="s">
        <v>3303</v>
      </c>
      <c r="E902" s="150" t="s">
        <v>103</v>
      </c>
      <c r="F902" s="151" t="s">
        <v>3304</v>
      </c>
      <c r="G902" s="150" t="s">
        <v>3305</v>
      </c>
      <c r="H902" s="150" t="s">
        <v>3306</v>
      </c>
      <c r="I902" s="151"/>
      <c r="J902" s="126">
        <v>2</v>
      </c>
      <c r="K902" s="150"/>
      <c r="L902" s="229">
        <f>IF(("Reference probe"&lt;&gt;"Reference probe"),"N","Y")</f>
      </c>
      <c r="M902" s="172">
        <v>768</v>
      </c>
      <c r="N902" s="172">
        <v>744</v>
      </c>
      <c r="O902" s="172">
        <v>738</v>
      </c>
      <c r="P902" s="172">
        <v>682</v>
      </c>
      <c r="Q902" s="172">
        <v>764</v>
      </c>
      <c r="R902" s="172">
        <v>695</v>
      </c>
      <c r="S902" s="172">
        <v>676</v>
      </c>
      <c r="T902" s="172">
        <v>803</v>
      </c>
      <c r="U902" s="172">
        <v>788</v>
      </c>
      <c r="V902" s="172">
        <v>785</v>
      </c>
      <c r="W902" s="172">
        <v>688</v>
      </c>
      <c r="X902" s="172">
        <v>751</v>
      </c>
      <c r="Y902" s="172">
        <v>694</v>
      </c>
    </row>
    <row r="903" ht="11.25" customHeight="1">
      <c r="D903" s="149" t="s">
        <v>3307</v>
      </c>
      <c r="E903" s="150" t="s">
        <v>103</v>
      </c>
      <c r="F903" s="151" t="s">
        <v>3308</v>
      </c>
      <c r="G903" s="150" t="s">
        <v>3305</v>
      </c>
      <c r="H903" s="150" t="s">
        <v>3309</v>
      </c>
      <c r="I903" s="151"/>
      <c r="J903" s="126">
        <v>2</v>
      </c>
      <c r="K903" s="150"/>
      <c r="L903" s="229">
        <f>IF(("Reference probe"&lt;&gt;"Reference probe"),"N","Y")</f>
      </c>
      <c r="M903" s="172">
        <v>826</v>
      </c>
      <c r="N903" s="172">
        <v>792</v>
      </c>
      <c r="O903" s="172">
        <v>794</v>
      </c>
      <c r="P903" s="172">
        <v>740</v>
      </c>
      <c r="Q903" s="172">
        <v>754</v>
      </c>
      <c r="R903" s="172">
        <v>841</v>
      </c>
      <c r="S903" s="172">
        <v>761</v>
      </c>
      <c r="T903" s="172">
        <v>846</v>
      </c>
      <c r="U903" s="172">
        <v>755</v>
      </c>
      <c r="V903" s="172">
        <v>920</v>
      </c>
      <c r="W903" s="172">
        <v>759</v>
      </c>
      <c r="X903" s="172">
        <v>790</v>
      </c>
      <c r="Y903" s="172">
        <v>841</v>
      </c>
    </row>
    <row r="904" ht="11.25" customHeight="1">
      <c r="D904" s="149" t="s">
        <v>3310</v>
      </c>
      <c r="E904" s="150" t="s">
        <v>103</v>
      </c>
      <c r="F904" s="151" t="s">
        <v>3311</v>
      </c>
      <c r="G904" s="150" t="s">
        <v>3312</v>
      </c>
      <c r="H904" s="150" t="s">
        <v>3313</v>
      </c>
      <c r="I904" s="151"/>
      <c r="J904" s="126">
        <v>2</v>
      </c>
      <c r="K904" s="150"/>
      <c r="L904" s="229">
        <f>IF(("Reference probe"&lt;&gt;"Reference probe"),"N","Y")</f>
      </c>
      <c r="M904" s="172">
        <v>740</v>
      </c>
      <c r="N904" s="172">
        <v>792</v>
      </c>
      <c r="O904" s="172">
        <v>773</v>
      </c>
      <c r="P904" s="172">
        <v>701</v>
      </c>
      <c r="Q904" s="172">
        <v>779</v>
      </c>
      <c r="R904" s="172">
        <v>719</v>
      </c>
      <c r="S904" s="172">
        <v>715</v>
      </c>
      <c r="T904" s="172">
        <v>846</v>
      </c>
      <c r="U904" s="172">
        <v>799</v>
      </c>
      <c r="V904" s="172">
        <v>785</v>
      </c>
      <c r="W904" s="172">
        <v>731</v>
      </c>
      <c r="X904" s="172">
        <v>788</v>
      </c>
      <c r="Y904" s="172">
        <v>763</v>
      </c>
    </row>
    <row r="905" ht="11.25" customHeight="1">
      <c r="D905" s="149" t="s">
        <v>3314</v>
      </c>
      <c r="E905" s="150" t="s">
        <v>103</v>
      </c>
      <c r="F905" s="151" t="s">
        <v>3315</v>
      </c>
      <c r="G905" s="150" t="s">
        <v>3312</v>
      </c>
      <c r="H905" s="150" t="s">
        <v>3316</v>
      </c>
      <c r="I905" s="151"/>
      <c r="J905" s="126">
        <v>2</v>
      </c>
      <c r="K905" s="150"/>
      <c r="L905" s="229">
        <f>IF(("Reference probe"&lt;&gt;"Reference probe"),"N","Y")</f>
      </c>
      <c r="M905" s="172">
        <v>820</v>
      </c>
      <c r="N905" s="172">
        <v>842</v>
      </c>
      <c r="O905" s="172">
        <v>841</v>
      </c>
      <c r="P905" s="172">
        <v>755</v>
      </c>
      <c r="Q905" s="172">
        <v>783</v>
      </c>
      <c r="R905" s="172">
        <v>787</v>
      </c>
      <c r="S905" s="172">
        <v>844</v>
      </c>
      <c r="T905" s="172">
        <v>906</v>
      </c>
      <c r="U905" s="172">
        <v>850</v>
      </c>
      <c r="V905" s="172">
        <v>896</v>
      </c>
      <c r="W905" s="172">
        <v>770</v>
      </c>
      <c r="X905" s="172">
        <v>899</v>
      </c>
      <c r="Y905" s="172">
        <v>884</v>
      </c>
    </row>
    <row r="906" ht="11.25" customHeight="1">
      <c r="D906" s="149" t="s">
        <v>3317</v>
      </c>
      <c r="E906" s="150" t="s">
        <v>103</v>
      </c>
      <c r="F906" s="151" t="s">
        <v>3318</v>
      </c>
      <c r="G906" s="150" t="s">
        <v>3319</v>
      </c>
      <c r="H906" s="150" t="s">
        <v>3320</v>
      </c>
      <c r="I906" s="151"/>
      <c r="J906" s="126">
        <v>2</v>
      </c>
      <c r="K906" s="150"/>
      <c r="L906" s="229">
        <f>IF(("Reference probe"&lt;&gt;"Reference probe"),"N","Y")</f>
      </c>
      <c r="M906" s="172">
        <v>818</v>
      </c>
      <c r="N906" s="172">
        <v>737</v>
      </c>
      <c r="O906" s="172">
        <v>698</v>
      </c>
      <c r="P906" s="172">
        <v>749</v>
      </c>
      <c r="Q906" s="172">
        <v>743</v>
      </c>
      <c r="R906" s="172">
        <v>665</v>
      </c>
      <c r="S906" s="172">
        <v>657</v>
      </c>
      <c r="T906" s="172">
        <v>778</v>
      </c>
      <c r="U906" s="172">
        <v>711</v>
      </c>
      <c r="V906" s="172">
        <v>810</v>
      </c>
      <c r="W906" s="172">
        <v>688</v>
      </c>
      <c r="X906" s="172">
        <v>748</v>
      </c>
      <c r="Y906" s="172">
        <v>764</v>
      </c>
    </row>
    <row r="907" ht="11.25" customHeight="1">
      <c r="D907" s="149" t="s">
        <v>3321</v>
      </c>
      <c r="E907" s="150" t="s">
        <v>103</v>
      </c>
      <c r="F907" s="151" t="s">
        <v>3322</v>
      </c>
      <c r="G907" s="150" t="s">
        <v>3323</v>
      </c>
      <c r="H907" s="150" t="s">
        <v>3324</v>
      </c>
      <c r="I907" s="151"/>
      <c r="J907" s="126">
        <v>2</v>
      </c>
      <c r="K907" s="150"/>
      <c r="L907" s="229">
        <f>IF(("Reference probe"&lt;&gt;"Reference probe"),"N","Y")</f>
      </c>
      <c r="M907" s="172">
        <v>813</v>
      </c>
      <c r="N907" s="172">
        <v>792</v>
      </c>
      <c r="O907" s="172">
        <v>778</v>
      </c>
      <c r="P907" s="172">
        <v>717</v>
      </c>
      <c r="Q907" s="172">
        <v>845</v>
      </c>
      <c r="R907" s="172">
        <v>713</v>
      </c>
      <c r="S907" s="172">
        <v>766</v>
      </c>
      <c r="T907" s="172">
        <v>802</v>
      </c>
      <c r="U907" s="172">
        <v>789</v>
      </c>
      <c r="V907" s="172">
        <v>905</v>
      </c>
      <c r="W907" s="172">
        <v>693</v>
      </c>
      <c r="X907" s="172">
        <v>754</v>
      </c>
      <c r="Y907" s="172">
        <v>792</v>
      </c>
    </row>
    <row r="908" ht="11.25" customHeight="1">
      <c r="D908" s="149" t="s">
        <v>3325</v>
      </c>
      <c r="E908" s="150" t="s">
        <v>103</v>
      </c>
      <c r="F908" s="151" t="s">
        <v>3326</v>
      </c>
      <c r="G908" s="150" t="s">
        <v>3323</v>
      </c>
      <c r="H908" s="150" t="s">
        <v>3327</v>
      </c>
      <c r="I908" s="151"/>
      <c r="J908" s="126">
        <v>2</v>
      </c>
      <c r="K908" s="150"/>
      <c r="L908" s="229">
        <f>IF(("Reference probe"&lt;&gt;"Reference probe"),"N","Y")</f>
      </c>
      <c r="M908" s="172">
        <v>702</v>
      </c>
      <c r="N908" s="172">
        <v>651</v>
      </c>
      <c r="O908" s="172">
        <v>581</v>
      </c>
      <c r="P908" s="172">
        <v>599</v>
      </c>
      <c r="Q908" s="172">
        <v>648</v>
      </c>
      <c r="R908" s="172">
        <v>603</v>
      </c>
      <c r="S908" s="172">
        <v>592</v>
      </c>
      <c r="T908" s="172">
        <v>660</v>
      </c>
      <c r="U908" s="172">
        <v>617</v>
      </c>
      <c r="V908" s="172">
        <v>681</v>
      </c>
      <c r="W908" s="172">
        <v>582</v>
      </c>
      <c r="X908" s="172">
        <v>621</v>
      </c>
      <c r="Y908" s="172">
        <v>659</v>
      </c>
    </row>
    <row r="909" ht="11.25" customHeight="1">
      <c r="D909" s="149" t="s">
        <v>3328</v>
      </c>
      <c r="E909" s="150" t="s">
        <v>103</v>
      </c>
      <c r="F909" s="151" t="s">
        <v>3329</v>
      </c>
      <c r="G909" s="150" t="s">
        <v>3330</v>
      </c>
      <c r="H909" s="150" t="s">
        <v>3331</v>
      </c>
      <c r="I909" s="151"/>
      <c r="J909" s="126">
        <v>2</v>
      </c>
      <c r="K909" s="150"/>
      <c r="L909" s="229">
        <f>IF(("Reference probe"&lt;&gt;"Reference probe"),"N","Y")</f>
      </c>
      <c r="M909" s="172">
        <v>706</v>
      </c>
      <c r="N909" s="172">
        <v>731</v>
      </c>
      <c r="O909" s="172">
        <v>728</v>
      </c>
      <c r="P909" s="172">
        <v>715</v>
      </c>
      <c r="Q909" s="172">
        <v>676</v>
      </c>
      <c r="R909" s="172">
        <v>681</v>
      </c>
      <c r="S909" s="172">
        <v>681</v>
      </c>
      <c r="T909" s="172">
        <v>748</v>
      </c>
      <c r="U909" s="172">
        <v>723</v>
      </c>
      <c r="V909" s="172">
        <v>808</v>
      </c>
      <c r="W909" s="172">
        <v>652</v>
      </c>
      <c r="X909" s="172">
        <v>761</v>
      </c>
      <c r="Y909" s="172">
        <v>732</v>
      </c>
    </row>
    <row r="910" ht="11.25" customHeight="1">
      <c r="D910" s="149" t="s">
        <v>3332</v>
      </c>
      <c r="E910" s="150" t="s">
        <v>103</v>
      </c>
      <c r="F910" s="151" t="s">
        <v>3333</v>
      </c>
      <c r="G910" s="150" t="s">
        <v>3334</v>
      </c>
      <c r="H910" s="150" t="s">
        <v>3335</v>
      </c>
      <c r="I910" s="151"/>
      <c r="J910" s="126">
        <v>2</v>
      </c>
      <c r="K910" s="150"/>
      <c r="L910" s="229">
        <f>IF(("Reference probe"&lt;&gt;"Reference probe"),"N","Y")</f>
      </c>
      <c r="M910" s="172">
        <v>786</v>
      </c>
      <c r="N910" s="172">
        <v>810</v>
      </c>
      <c r="O910" s="172">
        <v>714</v>
      </c>
      <c r="P910" s="172">
        <v>747</v>
      </c>
      <c r="Q910" s="172">
        <v>741</v>
      </c>
      <c r="R910" s="172">
        <v>714</v>
      </c>
      <c r="S910" s="172">
        <v>780</v>
      </c>
      <c r="T910" s="172">
        <v>805</v>
      </c>
      <c r="U910" s="172">
        <v>796</v>
      </c>
      <c r="V910" s="172">
        <v>946</v>
      </c>
      <c r="W910" s="172">
        <v>683</v>
      </c>
      <c r="X910" s="172">
        <v>786</v>
      </c>
      <c r="Y910" s="172">
        <v>758</v>
      </c>
    </row>
    <row r="911" ht="11.25" customHeight="1">
      <c r="D911" s="149" t="s">
        <v>3336</v>
      </c>
      <c r="E911" s="150" t="s">
        <v>103</v>
      </c>
      <c r="F911" s="151" t="s">
        <v>3337</v>
      </c>
      <c r="G911" s="150" t="s">
        <v>3338</v>
      </c>
      <c r="H911" s="150" t="s">
        <v>3339</v>
      </c>
      <c r="I911" s="151"/>
      <c r="J911" s="126">
        <v>2</v>
      </c>
      <c r="K911" s="150"/>
      <c r="L911" s="229">
        <f>IF(("Reference probe"&lt;&gt;"Reference probe"),"N","Y")</f>
      </c>
      <c r="M911" s="172">
        <v>664</v>
      </c>
      <c r="N911" s="172">
        <v>738</v>
      </c>
      <c r="O911" s="172">
        <v>724</v>
      </c>
      <c r="P911" s="172">
        <v>707</v>
      </c>
      <c r="Q911" s="172">
        <v>692</v>
      </c>
      <c r="R911" s="172">
        <v>688</v>
      </c>
      <c r="S911" s="172">
        <v>571</v>
      </c>
      <c r="T911" s="172">
        <v>799</v>
      </c>
      <c r="U911" s="172">
        <v>701</v>
      </c>
      <c r="V911" s="172">
        <v>802</v>
      </c>
      <c r="W911" s="172">
        <v>663</v>
      </c>
      <c r="X911" s="172">
        <v>679</v>
      </c>
      <c r="Y911" s="172">
        <v>718</v>
      </c>
    </row>
    <row r="912" ht="11.25" customHeight="1">
      <c r="D912" s="149" t="s">
        <v>3340</v>
      </c>
      <c r="E912" s="150" t="s">
        <v>103</v>
      </c>
      <c r="F912" s="151" t="s">
        <v>3341</v>
      </c>
      <c r="G912" s="150" t="s">
        <v>3342</v>
      </c>
      <c r="H912" s="150" t="s">
        <v>3343</v>
      </c>
      <c r="I912" s="151"/>
      <c r="J912" s="126">
        <v>2</v>
      </c>
      <c r="K912" s="150"/>
      <c r="L912" s="229">
        <f>IF(("Reference probe"&lt;&gt;"Reference probe"),"N","Y")</f>
      </c>
      <c r="M912" s="172">
        <v>717</v>
      </c>
      <c r="N912" s="172">
        <v>808</v>
      </c>
      <c r="O912" s="172">
        <v>781</v>
      </c>
      <c r="P912" s="172">
        <v>759</v>
      </c>
      <c r="Q912" s="172">
        <v>874</v>
      </c>
      <c r="R912" s="172">
        <v>744</v>
      </c>
      <c r="S912" s="172">
        <v>705</v>
      </c>
      <c r="T912" s="172">
        <v>870</v>
      </c>
      <c r="U912" s="172">
        <v>822</v>
      </c>
      <c r="V912" s="172">
        <v>893</v>
      </c>
      <c r="W912" s="172">
        <v>724</v>
      </c>
      <c r="X912" s="172">
        <v>876</v>
      </c>
      <c r="Y912" s="172">
        <v>833</v>
      </c>
    </row>
    <row r="913" ht="11.25" customHeight="1">
      <c r="D913" s="149" t="s">
        <v>3344</v>
      </c>
      <c r="E913" s="150" t="s">
        <v>103</v>
      </c>
      <c r="F913" s="151" t="s">
        <v>3345</v>
      </c>
      <c r="G913" s="150" t="s">
        <v>3346</v>
      </c>
      <c r="H913" s="150" t="s">
        <v>3347</v>
      </c>
      <c r="I913" s="151"/>
      <c r="J913" s="126">
        <v>2</v>
      </c>
      <c r="K913" s="150"/>
      <c r="L913" s="229">
        <f>IF(("Reference probe"&lt;&gt;"Reference probe"),"N","Y")</f>
      </c>
      <c r="M913" s="172">
        <v>531</v>
      </c>
      <c r="N913" s="172">
        <v>571</v>
      </c>
      <c r="O913" s="172">
        <v>494</v>
      </c>
      <c r="P913" s="172">
        <v>564</v>
      </c>
      <c r="Q913" s="172">
        <v>571</v>
      </c>
      <c r="R913" s="172">
        <v>460</v>
      </c>
      <c r="S913" s="172">
        <v>572</v>
      </c>
      <c r="T913" s="172">
        <v>612</v>
      </c>
      <c r="U913" s="172">
        <v>626</v>
      </c>
      <c r="V913" s="172">
        <v>604</v>
      </c>
      <c r="W913" s="172">
        <v>498</v>
      </c>
      <c r="X913" s="172">
        <v>546</v>
      </c>
      <c r="Y913" s="172">
        <v>496</v>
      </c>
    </row>
    <row r="914" ht="11.25" customHeight="1">
      <c r="D914" s="149" t="s">
        <v>3348</v>
      </c>
      <c r="E914" s="150" t="s">
        <v>103</v>
      </c>
      <c r="F914" s="151" t="s">
        <v>3349</v>
      </c>
      <c r="G914" s="150" t="s">
        <v>3350</v>
      </c>
      <c r="H914" s="150" t="s">
        <v>3351</v>
      </c>
      <c r="I914" s="151"/>
      <c r="J914" s="126">
        <v>2</v>
      </c>
      <c r="K914" s="150"/>
      <c r="L914" s="229">
        <f>IF(("Default"&lt;&gt;"Reference probe"),"N","Y")</f>
      </c>
      <c r="M914" s="172">
        <v>706</v>
      </c>
      <c r="N914" s="172">
        <v>725</v>
      </c>
      <c r="O914" s="172">
        <v>692</v>
      </c>
      <c r="P914" s="172">
        <v>602</v>
      </c>
      <c r="Q914" s="172">
        <v>686</v>
      </c>
      <c r="R914" s="172">
        <v>599</v>
      </c>
      <c r="S914" s="172">
        <v>633</v>
      </c>
      <c r="T914" s="172">
        <v>704</v>
      </c>
      <c r="U914" s="172">
        <v>763</v>
      </c>
      <c r="V914" s="172">
        <v>745</v>
      </c>
      <c r="W914" s="172">
        <v>648</v>
      </c>
      <c r="X914" s="172">
        <v>612</v>
      </c>
      <c r="Y914" s="172">
        <v>692</v>
      </c>
    </row>
    <row r="915" ht="11.25" customHeight="1">
      <c r="D915" s="149" t="s">
        <v>3352</v>
      </c>
      <c r="E915" s="150" t="s">
        <v>103</v>
      </c>
      <c r="F915" s="151" t="s">
        <v>3353</v>
      </c>
      <c r="G915" s="150" t="s">
        <v>3354</v>
      </c>
      <c r="H915" s="150" t="s">
        <v>3355</v>
      </c>
      <c r="I915" s="151"/>
      <c r="J915" s="126">
        <v>2</v>
      </c>
      <c r="K915" s="150"/>
      <c r="L915" s="229">
        <f>IF(("Reference probe"&lt;&gt;"Reference probe"),"N","Y")</f>
      </c>
      <c r="M915" s="172">
        <v>677</v>
      </c>
      <c r="N915" s="172">
        <v>679</v>
      </c>
      <c r="O915" s="172">
        <v>725</v>
      </c>
      <c r="P915" s="172">
        <v>612</v>
      </c>
      <c r="Q915" s="172">
        <v>774</v>
      </c>
      <c r="R915" s="172">
        <v>669</v>
      </c>
      <c r="S915" s="172">
        <v>671</v>
      </c>
      <c r="T915" s="172">
        <v>675</v>
      </c>
      <c r="U915" s="172">
        <v>752</v>
      </c>
      <c r="V915" s="172">
        <v>810</v>
      </c>
      <c r="W915" s="172">
        <v>666</v>
      </c>
      <c r="X915" s="172">
        <v>665</v>
      </c>
      <c r="Y915" s="172">
        <v>675</v>
      </c>
    </row>
    <row r="916" ht="11.25" customHeight="1">
      <c r="D916" s="149" t="s">
        <v>3356</v>
      </c>
      <c r="E916" s="150" t="s">
        <v>103</v>
      </c>
      <c r="F916" s="151" t="s">
        <v>3357</v>
      </c>
      <c r="G916" s="150" t="s">
        <v>3354</v>
      </c>
      <c r="H916" s="150" t="s">
        <v>3358</v>
      </c>
      <c r="I916" s="151"/>
      <c r="J916" s="126">
        <v>2</v>
      </c>
      <c r="K916" s="150"/>
      <c r="L916" s="229">
        <f>IF(("Reference probe"&lt;&gt;"Reference probe"),"N","Y")</f>
      </c>
      <c r="M916" s="172">
        <v>874</v>
      </c>
      <c r="N916" s="172">
        <v>823</v>
      </c>
      <c r="O916" s="172">
        <v>773</v>
      </c>
      <c r="P916" s="172">
        <v>757</v>
      </c>
      <c r="Q916" s="172">
        <v>849</v>
      </c>
      <c r="R916" s="172">
        <v>770</v>
      </c>
      <c r="S916" s="172">
        <v>791</v>
      </c>
      <c r="T916" s="172">
        <v>854</v>
      </c>
      <c r="U916" s="172">
        <v>811</v>
      </c>
      <c r="V916" s="172">
        <v>900</v>
      </c>
      <c r="W916" s="172">
        <v>793</v>
      </c>
      <c r="X916" s="172">
        <v>793</v>
      </c>
      <c r="Y916" s="172">
        <v>786</v>
      </c>
    </row>
    <row r="917" ht="11.25" customHeight="1">
      <c r="D917" s="149" t="s">
        <v>3359</v>
      </c>
      <c r="E917" s="150" t="s">
        <v>103</v>
      </c>
      <c r="F917" s="151" t="s">
        <v>3360</v>
      </c>
      <c r="G917" s="150" t="s">
        <v>3361</v>
      </c>
      <c r="H917" s="150" t="s">
        <v>3362</v>
      </c>
      <c r="I917" s="151"/>
      <c r="J917" s="126">
        <v>2</v>
      </c>
      <c r="K917" s="150"/>
      <c r="L917" s="229">
        <f>IF(("Reference probe"&lt;&gt;"Reference probe"),"N","Y")</f>
      </c>
      <c r="M917" s="172">
        <v>861</v>
      </c>
      <c r="N917" s="172">
        <v>745</v>
      </c>
      <c r="O917" s="172">
        <v>750</v>
      </c>
      <c r="P917" s="172">
        <v>743</v>
      </c>
      <c r="Q917" s="172">
        <v>806</v>
      </c>
      <c r="R917" s="172">
        <v>794</v>
      </c>
      <c r="S917" s="172">
        <v>787</v>
      </c>
      <c r="T917" s="172">
        <v>795</v>
      </c>
      <c r="U917" s="172">
        <v>785</v>
      </c>
      <c r="V917" s="172">
        <v>802</v>
      </c>
      <c r="W917" s="172">
        <v>738</v>
      </c>
      <c r="X917" s="172">
        <v>785</v>
      </c>
      <c r="Y917" s="172">
        <v>769</v>
      </c>
    </row>
    <row r="918" ht="11.25" customHeight="1">
      <c r="D918" s="149" t="s">
        <v>3363</v>
      </c>
      <c r="E918" s="150" t="s">
        <v>103</v>
      </c>
      <c r="F918" s="151" t="s">
        <v>3364</v>
      </c>
      <c r="G918" s="150" t="s">
        <v>3365</v>
      </c>
      <c r="H918" s="150" t="s">
        <v>3366</v>
      </c>
      <c r="I918" s="151"/>
      <c r="J918" s="126">
        <v>2</v>
      </c>
      <c r="K918" s="150"/>
      <c r="L918" s="229">
        <f>IF(("Reference probe"&lt;&gt;"Reference probe"),"N","Y")</f>
      </c>
      <c r="M918" s="172">
        <v>722</v>
      </c>
      <c r="N918" s="172">
        <v>754</v>
      </c>
      <c r="O918" s="172">
        <v>743</v>
      </c>
      <c r="P918" s="172">
        <v>698</v>
      </c>
      <c r="Q918" s="172">
        <v>732</v>
      </c>
      <c r="R918" s="172">
        <v>726</v>
      </c>
      <c r="S918" s="172">
        <v>755</v>
      </c>
      <c r="T918" s="172">
        <v>752</v>
      </c>
      <c r="U918" s="172">
        <v>716</v>
      </c>
      <c r="V918" s="172">
        <v>850</v>
      </c>
      <c r="W918" s="172">
        <v>701</v>
      </c>
      <c r="X918" s="172">
        <v>739</v>
      </c>
      <c r="Y918" s="172">
        <v>702</v>
      </c>
    </row>
    <row r="919" ht="11.25" customHeight="1">
      <c r="D919" s="149" t="s">
        <v>3367</v>
      </c>
      <c r="E919" s="150" t="s">
        <v>103</v>
      </c>
      <c r="F919" s="151" t="s">
        <v>3368</v>
      </c>
      <c r="G919" s="150" t="s">
        <v>3365</v>
      </c>
      <c r="H919" s="150" t="s">
        <v>3369</v>
      </c>
      <c r="I919" s="151"/>
      <c r="J919" s="126">
        <v>2</v>
      </c>
      <c r="K919" s="150"/>
      <c r="L919" s="229">
        <f>IF(("Reference probe"&lt;&gt;"Reference probe"),"N","Y")</f>
      </c>
      <c r="M919" s="172">
        <v>762</v>
      </c>
      <c r="N919" s="172">
        <v>786</v>
      </c>
      <c r="O919" s="172">
        <v>719</v>
      </c>
      <c r="P919" s="172">
        <v>732</v>
      </c>
      <c r="Q919" s="172">
        <v>784</v>
      </c>
      <c r="R919" s="172">
        <v>672</v>
      </c>
      <c r="S919" s="172">
        <v>718</v>
      </c>
      <c r="T919" s="172">
        <v>824</v>
      </c>
      <c r="U919" s="172">
        <v>807</v>
      </c>
      <c r="V919" s="172">
        <v>816</v>
      </c>
      <c r="W919" s="172">
        <v>705</v>
      </c>
      <c r="X919" s="172">
        <v>818</v>
      </c>
      <c r="Y919" s="172">
        <v>763</v>
      </c>
    </row>
    <row r="920" ht="11.25" customHeight="1">
      <c r="D920" s="149" t="s">
        <v>3370</v>
      </c>
      <c r="E920" s="150" t="s">
        <v>103</v>
      </c>
      <c r="F920" s="151" t="s">
        <v>3371</v>
      </c>
      <c r="G920" s="150" t="s">
        <v>3372</v>
      </c>
      <c r="H920" s="150" t="s">
        <v>3373</v>
      </c>
      <c r="I920" s="151"/>
      <c r="J920" s="126">
        <v>2</v>
      </c>
      <c r="K920" s="150"/>
      <c r="L920" s="229">
        <f>IF(("Reference probe"&lt;&gt;"Reference probe"),"N","Y")</f>
      </c>
      <c r="M920" s="172">
        <v>645</v>
      </c>
      <c r="N920" s="172">
        <v>616</v>
      </c>
      <c r="O920" s="172">
        <v>668</v>
      </c>
      <c r="P920" s="172">
        <v>620</v>
      </c>
      <c r="Q920" s="172">
        <v>640</v>
      </c>
      <c r="R920" s="172">
        <v>623</v>
      </c>
      <c r="S920" s="172">
        <v>622</v>
      </c>
      <c r="T920" s="172">
        <v>669</v>
      </c>
      <c r="U920" s="172">
        <v>593</v>
      </c>
      <c r="V920" s="172">
        <v>704</v>
      </c>
      <c r="W920" s="172">
        <v>567</v>
      </c>
      <c r="X920" s="172">
        <v>653</v>
      </c>
      <c r="Y920" s="172">
        <v>612</v>
      </c>
    </row>
    <row r="921" ht="11.25" customHeight="1">
      <c r="D921" s="149" t="s">
        <v>3374</v>
      </c>
      <c r="E921" s="150" t="s">
        <v>103</v>
      </c>
      <c r="F921" s="151" t="s">
        <v>3375</v>
      </c>
      <c r="G921" s="150" t="s">
        <v>3372</v>
      </c>
      <c r="H921" s="150" t="s">
        <v>3376</v>
      </c>
      <c r="I921" s="151"/>
      <c r="J921" s="126">
        <v>2</v>
      </c>
      <c r="K921" s="150"/>
      <c r="L921" s="229">
        <f>IF(("Reference probe"&lt;&gt;"Reference probe"),"N","Y")</f>
      </c>
      <c r="M921" s="172">
        <v>721</v>
      </c>
      <c r="N921" s="172">
        <v>679</v>
      </c>
      <c r="O921" s="172">
        <v>690</v>
      </c>
      <c r="P921" s="172">
        <v>602</v>
      </c>
      <c r="Q921" s="172">
        <v>691</v>
      </c>
      <c r="R921" s="172">
        <v>651</v>
      </c>
      <c r="S921" s="172">
        <v>596</v>
      </c>
      <c r="T921" s="172">
        <v>663</v>
      </c>
      <c r="U921" s="172">
        <v>722</v>
      </c>
      <c r="V921" s="172">
        <v>665</v>
      </c>
      <c r="W921" s="172">
        <v>637</v>
      </c>
      <c r="X921" s="172">
        <v>737</v>
      </c>
      <c r="Y921" s="172">
        <v>636</v>
      </c>
    </row>
    <row r="922" ht="11.25" customHeight="1">
      <c r="D922" s="149" t="s">
        <v>3377</v>
      </c>
      <c r="E922" s="150" t="s">
        <v>103</v>
      </c>
      <c r="F922" s="151" t="s">
        <v>3378</v>
      </c>
      <c r="G922" s="150" t="s">
        <v>3372</v>
      </c>
      <c r="H922" s="150" t="s">
        <v>3379</v>
      </c>
      <c r="I922" s="151"/>
      <c r="J922" s="126">
        <v>2</v>
      </c>
      <c r="K922" s="150"/>
      <c r="L922" s="229">
        <f>IF(("Reference probe"&lt;&gt;"Reference probe"),"N","Y")</f>
      </c>
      <c r="M922" s="172">
        <v>647</v>
      </c>
      <c r="N922" s="172">
        <v>611</v>
      </c>
      <c r="O922" s="172">
        <v>598</v>
      </c>
      <c r="P922" s="172">
        <v>579</v>
      </c>
      <c r="Q922" s="172">
        <v>586</v>
      </c>
      <c r="R922" s="172">
        <v>566</v>
      </c>
      <c r="S922" s="172">
        <v>553</v>
      </c>
      <c r="T922" s="172">
        <v>658</v>
      </c>
      <c r="U922" s="172">
        <v>622</v>
      </c>
      <c r="V922" s="172">
        <v>661</v>
      </c>
      <c r="W922" s="172">
        <v>565</v>
      </c>
      <c r="X922" s="172">
        <v>623</v>
      </c>
      <c r="Y922" s="172">
        <v>614</v>
      </c>
    </row>
    <row r="923" ht="11.25" customHeight="1">
      <c r="D923" s="149" t="s">
        <v>3380</v>
      </c>
      <c r="E923" s="150" t="s">
        <v>103</v>
      </c>
      <c r="F923" s="151" t="s">
        <v>3381</v>
      </c>
      <c r="G923" s="150" t="s">
        <v>3382</v>
      </c>
      <c r="H923" s="150" t="s">
        <v>3383</v>
      </c>
      <c r="I923" s="151"/>
      <c r="J923" s="126">
        <v>2</v>
      </c>
      <c r="K923" s="150" t="s">
        <v>199</v>
      </c>
      <c r="L923" s="229">
        <f>IF(("Reference probe"&lt;&gt;"Reference probe"),"N","Y")</f>
      </c>
      <c r="M923" s="172">
        <v>803</v>
      </c>
      <c r="N923" s="172">
        <v>799</v>
      </c>
      <c r="O923" s="172">
        <v>735</v>
      </c>
      <c r="P923" s="172">
        <v>784</v>
      </c>
      <c r="Q923" s="172">
        <v>797</v>
      </c>
      <c r="R923" s="172">
        <v>730</v>
      </c>
      <c r="S923" s="172">
        <v>773</v>
      </c>
      <c r="T923" s="172">
        <v>781</v>
      </c>
      <c r="U923" s="172">
        <v>835</v>
      </c>
      <c r="V923" s="172">
        <v>836</v>
      </c>
      <c r="W923" s="172">
        <v>731</v>
      </c>
      <c r="X923" s="172">
        <v>716</v>
      </c>
      <c r="Y923" s="172">
        <v>790</v>
      </c>
    </row>
    <row r="924" ht="11.25" customHeight="1">
      <c r="D924" s="149" t="s">
        <v>3384</v>
      </c>
      <c r="E924" s="150" t="s">
        <v>103</v>
      </c>
      <c r="F924" s="151" t="s">
        <v>3385</v>
      </c>
      <c r="G924" s="150" t="s">
        <v>3386</v>
      </c>
      <c r="H924" s="150" t="s">
        <v>3387</v>
      </c>
      <c r="I924" s="151"/>
      <c r="J924" s="126">
        <v>2</v>
      </c>
      <c r="K924" s="150" t="s">
        <v>199</v>
      </c>
      <c r="L924" s="229">
        <f>IF(("Reference probe"&lt;&gt;"Reference probe"),"N","Y")</f>
      </c>
      <c r="M924" s="172">
        <v>786</v>
      </c>
      <c r="N924" s="172">
        <v>721</v>
      </c>
      <c r="O924" s="172">
        <v>747</v>
      </c>
      <c r="P924" s="172">
        <v>814</v>
      </c>
      <c r="Q924" s="172">
        <v>782</v>
      </c>
      <c r="R924" s="172">
        <v>720</v>
      </c>
      <c r="S924" s="172">
        <v>749</v>
      </c>
      <c r="T924" s="172">
        <v>832</v>
      </c>
      <c r="U924" s="172">
        <v>841</v>
      </c>
      <c r="V924" s="172">
        <v>795</v>
      </c>
      <c r="W924" s="172">
        <v>733</v>
      </c>
      <c r="X924" s="172">
        <v>716</v>
      </c>
      <c r="Y924" s="172">
        <v>789</v>
      </c>
    </row>
    <row r="925" ht="11.25" customHeight="1">
      <c r="D925" s="149" t="s">
        <v>3388</v>
      </c>
      <c r="E925" s="150" t="s">
        <v>103</v>
      </c>
      <c r="F925" s="151" t="s">
        <v>3389</v>
      </c>
      <c r="G925" s="150" t="s">
        <v>3386</v>
      </c>
      <c r="H925" s="150" t="s">
        <v>3390</v>
      </c>
      <c r="I925" s="151"/>
      <c r="J925" s="126">
        <v>2</v>
      </c>
      <c r="K925" s="150"/>
      <c r="L925" s="229">
        <f>IF(("Default"&lt;&gt;"Reference probe"),"N","Y")</f>
      </c>
      <c r="M925" s="172">
        <v>585</v>
      </c>
      <c r="N925" s="172">
        <v>612</v>
      </c>
      <c r="O925" s="172">
        <v>594</v>
      </c>
      <c r="P925" s="172">
        <v>597</v>
      </c>
      <c r="Q925" s="172">
        <v>631</v>
      </c>
      <c r="R925" s="172">
        <v>613</v>
      </c>
      <c r="S925" s="172">
        <v>610</v>
      </c>
      <c r="T925" s="172">
        <v>671</v>
      </c>
      <c r="U925" s="172">
        <v>656</v>
      </c>
      <c r="V925" s="172">
        <v>659</v>
      </c>
      <c r="W925" s="172">
        <v>547</v>
      </c>
      <c r="X925" s="172">
        <v>627</v>
      </c>
      <c r="Y925" s="172">
        <v>615</v>
      </c>
    </row>
    <row r="926" ht="11.25" customHeight="1">
      <c r="D926" s="149" t="s">
        <v>3391</v>
      </c>
      <c r="E926" s="150" t="s">
        <v>103</v>
      </c>
      <c r="F926" s="151" t="s">
        <v>3392</v>
      </c>
      <c r="G926" s="150" t="s">
        <v>3393</v>
      </c>
      <c r="H926" s="150" t="s">
        <v>3394</v>
      </c>
      <c r="I926" s="151"/>
      <c r="J926" s="126">
        <v>2</v>
      </c>
      <c r="K926" s="150"/>
      <c r="L926" s="229">
        <f>IF(("Reference probe"&lt;&gt;"Reference probe"),"N","Y")</f>
      </c>
      <c r="M926" s="172">
        <v>769</v>
      </c>
      <c r="N926" s="172">
        <v>786</v>
      </c>
      <c r="O926" s="172">
        <v>673</v>
      </c>
      <c r="P926" s="172">
        <v>661</v>
      </c>
      <c r="Q926" s="172">
        <v>737</v>
      </c>
      <c r="R926" s="172">
        <v>640</v>
      </c>
      <c r="S926" s="172">
        <v>704</v>
      </c>
      <c r="T926" s="172">
        <v>790</v>
      </c>
      <c r="U926" s="172">
        <v>716</v>
      </c>
      <c r="V926" s="172">
        <v>375</v>
      </c>
      <c r="W926" s="172">
        <v>656</v>
      </c>
      <c r="X926" s="172">
        <v>658</v>
      </c>
      <c r="Y926" s="172">
        <v>679</v>
      </c>
    </row>
    <row r="927" ht="11.25" customHeight="1">
      <c r="D927" s="149" t="s">
        <v>3395</v>
      </c>
      <c r="E927" s="150" t="s">
        <v>103</v>
      </c>
      <c r="F927" s="151" t="s">
        <v>3396</v>
      </c>
      <c r="G927" s="150" t="s">
        <v>3393</v>
      </c>
      <c r="H927" s="150" t="s">
        <v>3397</v>
      </c>
      <c r="I927" s="151"/>
      <c r="J927" s="126">
        <v>2</v>
      </c>
      <c r="K927" s="150"/>
      <c r="L927" s="229">
        <f>IF(("Default"&lt;&gt;"Reference probe"),"N","Y")</f>
      </c>
      <c r="M927" s="172">
        <v>867</v>
      </c>
      <c r="N927" s="172">
        <v>804</v>
      </c>
      <c r="O927" s="172">
        <v>723</v>
      </c>
      <c r="P927" s="172">
        <v>740</v>
      </c>
      <c r="Q927" s="172">
        <v>835</v>
      </c>
      <c r="R927" s="172">
        <v>765</v>
      </c>
      <c r="S927" s="172">
        <v>783</v>
      </c>
      <c r="T927" s="172">
        <v>830</v>
      </c>
      <c r="U927" s="172">
        <v>768</v>
      </c>
      <c r="V927" s="172">
        <v>853</v>
      </c>
      <c r="W927" s="172">
        <v>745</v>
      </c>
      <c r="X927" s="172">
        <v>754</v>
      </c>
      <c r="Y927" s="172">
        <v>785</v>
      </c>
    </row>
    <row r="928" ht="11.25" customHeight="1">
      <c r="D928" s="149" t="s">
        <v>3398</v>
      </c>
      <c r="E928" s="150" t="s">
        <v>103</v>
      </c>
      <c r="F928" s="151" t="s">
        <v>3399</v>
      </c>
      <c r="G928" s="150" t="s">
        <v>3393</v>
      </c>
      <c r="H928" s="150" t="s">
        <v>3400</v>
      </c>
      <c r="I928" s="151"/>
      <c r="J928" s="126">
        <v>2</v>
      </c>
      <c r="K928" s="150"/>
      <c r="L928" s="229">
        <f>IF(("Reference probe"&lt;&gt;"Reference probe"),"N","Y")</f>
      </c>
      <c r="M928" s="172">
        <v>694</v>
      </c>
      <c r="N928" s="172">
        <v>670</v>
      </c>
      <c r="O928" s="172">
        <v>654</v>
      </c>
      <c r="P928" s="172">
        <v>583</v>
      </c>
      <c r="Q928" s="172">
        <v>680</v>
      </c>
      <c r="R928" s="172">
        <v>668</v>
      </c>
      <c r="S928" s="172">
        <v>698</v>
      </c>
      <c r="T928" s="172">
        <v>724</v>
      </c>
      <c r="U928" s="172">
        <v>680</v>
      </c>
      <c r="V928" s="172">
        <v>753</v>
      </c>
      <c r="W928" s="172">
        <v>625</v>
      </c>
      <c r="X928" s="172">
        <v>689</v>
      </c>
      <c r="Y928" s="172">
        <v>651</v>
      </c>
    </row>
    <row r="929" ht="11.25" customHeight="1">
      <c r="D929" s="149" t="s">
        <v>3401</v>
      </c>
      <c r="E929" s="150" t="s">
        <v>103</v>
      </c>
      <c r="F929" s="151" t="s">
        <v>3402</v>
      </c>
      <c r="G929" s="150" t="s">
        <v>3403</v>
      </c>
      <c r="H929" s="150" t="s">
        <v>3404</v>
      </c>
      <c r="I929" s="151"/>
      <c r="J929" s="126">
        <v>2</v>
      </c>
      <c r="K929" s="150"/>
      <c r="L929" s="229">
        <f>IF(("Default"&lt;&gt;"Reference probe"),"N","Y")</f>
      </c>
      <c r="M929" s="172">
        <v>492</v>
      </c>
      <c r="N929" s="172">
        <v>515</v>
      </c>
      <c r="O929" s="172">
        <v>467</v>
      </c>
      <c r="P929" s="172">
        <v>430</v>
      </c>
      <c r="Q929" s="172">
        <v>507</v>
      </c>
      <c r="R929" s="172">
        <v>449</v>
      </c>
      <c r="S929" s="172">
        <v>483</v>
      </c>
      <c r="T929" s="172">
        <v>499</v>
      </c>
      <c r="U929" s="172">
        <v>552</v>
      </c>
      <c r="V929" s="172">
        <v>483</v>
      </c>
      <c r="W929" s="172">
        <v>437</v>
      </c>
      <c r="X929" s="172">
        <v>464</v>
      </c>
      <c r="Y929" s="172">
        <v>451</v>
      </c>
    </row>
    <row r="930" ht="11.25" customHeight="1">
      <c r="D930" s="149" t="s">
        <v>3405</v>
      </c>
      <c r="E930" s="150" t="s">
        <v>103</v>
      </c>
      <c r="F930" s="151" t="s">
        <v>3406</v>
      </c>
      <c r="G930" s="150" t="s">
        <v>3407</v>
      </c>
      <c r="H930" s="150" t="s">
        <v>3408</v>
      </c>
      <c r="I930" s="151"/>
      <c r="J930" s="126">
        <v>2</v>
      </c>
      <c r="K930" s="150"/>
      <c r="L930" s="229">
        <f>IF(("Reference probe"&lt;&gt;"Reference probe"),"N","Y")</f>
      </c>
      <c r="M930" s="172">
        <v>811</v>
      </c>
      <c r="N930" s="172">
        <v>734</v>
      </c>
      <c r="O930" s="172">
        <v>744</v>
      </c>
      <c r="P930" s="172">
        <v>746</v>
      </c>
      <c r="Q930" s="172">
        <v>780</v>
      </c>
      <c r="R930" s="172">
        <v>687</v>
      </c>
      <c r="S930" s="172">
        <v>732</v>
      </c>
      <c r="T930" s="172">
        <v>905</v>
      </c>
      <c r="U930" s="172">
        <v>851</v>
      </c>
      <c r="V930" s="172">
        <v>853</v>
      </c>
      <c r="W930" s="172">
        <v>714</v>
      </c>
      <c r="X930" s="172">
        <v>698</v>
      </c>
      <c r="Y930" s="172">
        <v>740</v>
      </c>
    </row>
    <row r="931" ht="11.25" customHeight="1">
      <c r="D931" s="149" t="s">
        <v>3409</v>
      </c>
      <c r="E931" s="150" t="s">
        <v>103</v>
      </c>
      <c r="F931" s="151" t="s">
        <v>3410</v>
      </c>
      <c r="G931" s="150" t="s">
        <v>3411</v>
      </c>
      <c r="H931" s="150" t="s">
        <v>3412</v>
      </c>
      <c r="I931" s="151"/>
      <c r="J931" s="126">
        <v>2</v>
      </c>
      <c r="K931" s="150"/>
      <c r="L931" s="229">
        <f>IF(("Default"&lt;&gt;"Reference probe"),"N","Y")</f>
      </c>
      <c r="M931" s="172">
        <v>710</v>
      </c>
      <c r="N931" s="172">
        <v>693</v>
      </c>
      <c r="O931" s="172">
        <v>733</v>
      </c>
      <c r="P931" s="172">
        <v>709</v>
      </c>
      <c r="Q931" s="172">
        <v>716</v>
      </c>
      <c r="R931" s="172">
        <v>728</v>
      </c>
      <c r="S931" s="172">
        <v>704</v>
      </c>
      <c r="T931" s="172">
        <v>711</v>
      </c>
      <c r="U931" s="172">
        <v>744</v>
      </c>
      <c r="V931" s="172">
        <v>727</v>
      </c>
      <c r="W931" s="172">
        <v>649</v>
      </c>
      <c r="X931" s="172">
        <v>647</v>
      </c>
      <c r="Y931" s="172">
        <v>687</v>
      </c>
    </row>
    <row r="932" ht="11.25" customHeight="1">
      <c r="D932" s="149" t="s">
        <v>3413</v>
      </c>
      <c r="E932" s="150" t="s">
        <v>103</v>
      </c>
      <c r="F932" s="151" t="s">
        <v>3414</v>
      </c>
      <c r="G932" s="150" t="s">
        <v>3415</v>
      </c>
      <c r="H932" s="150" t="s">
        <v>3416</v>
      </c>
      <c r="I932" s="151"/>
      <c r="J932" s="126">
        <v>2</v>
      </c>
      <c r="K932" s="150"/>
      <c r="L932" s="229">
        <f>IF(("Default"&lt;&gt;"Reference probe"),"N","Y")</f>
      </c>
      <c r="M932" s="172">
        <v>663</v>
      </c>
      <c r="N932" s="172">
        <v>648</v>
      </c>
      <c r="O932" s="172">
        <v>633</v>
      </c>
      <c r="P932" s="172">
        <v>604</v>
      </c>
      <c r="Q932" s="172">
        <v>661</v>
      </c>
      <c r="R932" s="172">
        <v>639</v>
      </c>
      <c r="S932" s="172">
        <v>617</v>
      </c>
      <c r="T932" s="172">
        <v>686</v>
      </c>
      <c r="U932" s="172">
        <v>619</v>
      </c>
      <c r="V932" s="172">
        <v>659</v>
      </c>
      <c r="W932" s="172">
        <v>591</v>
      </c>
      <c r="X932" s="172">
        <v>636</v>
      </c>
      <c r="Y932" s="172">
        <v>668</v>
      </c>
    </row>
    <row r="933" ht="11.25" customHeight="1">
      <c r="D933" s="149" t="s">
        <v>3417</v>
      </c>
      <c r="E933" s="150" t="s">
        <v>103</v>
      </c>
      <c r="F933" s="151" t="s">
        <v>3418</v>
      </c>
      <c r="G933" s="150" t="s">
        <v>3419</v>
      </c>
      <c r="H933" s="150" t="s">
        <v>3420</v>
      </c>
      <c r="I933" s="151"/>
      <c r="J933" s="126">
        <v>2</v>
      </c>
      <c r="K933" s="150"/>
      <c r="L933" s="229">
        <f>IF(("Default"&lt;&gt;"Reference probe"),"N","Y")</f>
      </c>
      <c r="M933" s="172">
        <v>775</v>
      </c>
      <c r="N933" s="172">
        <v>750</v>
      </c>
      <c r="O933" s="172">
        <v>708</v>
      </c>
      <c r="P933" s="172">
        <v>690</v>
      </c>
      <c r="Q933" s="172">
        <v>659</v>
      </c>
      <c r="R933" s="172">
        <v>682</v>
      </c>
      <c r="S933" s="172">
        <v>661</v>
      </c>
      <c r="T933" s="172">
        <v>788</v>
      </c>
      <c r="U933" s="172">
        <v>743</v>
      </c>
      <c r="V933" s="172">
        <v>746</v>
      </c>
      <c r="W933" s="172">
        <v>689</v>
      </c>
      <c r="X933" s="172">
        <v>743</v>
      </c>
      <c r="Y933" s="172">
        <v>721</v>
      </c>
    </row>
    <row r="934" ht="11.25" customHeight="1">
      <c r="D934" s="149" t="s">
        <v>3421</v>
      </c>
      <c r="E934" s="150" t="s">
        <v>103</v>
      </c>
      <c r="F934" s="151" t="s">
        <v>3422</v>
      </c>
      <c r="G934" s="150" t="s">
        <v>3419</v>
      </c>
      <c r="H934" s="150" t="s">
        <v>3423</v>
      </c>
      <c r="I934" s="151"/>
      <c r="J934" s="126">
        <v>2</v>
      </c>
      <c r="K934" s="150"/>
      <c r="L934" s="229">
        <f>IF(("Reference probe"&lt;&gt;"Reference probe"),"N","Y")</f>
      </c>
      <c r="M934" s="172">
        <v>647</v>
      </c>
      <c r="N934" s="172">
        <v>662</v>
      </c>
      <c r="O934" s="172">
        <v>670</v>
      </c>
      <c r="P934" s="172">
        <v>580</v>
      </c>
      <c r="Q934" s="172">
        <v>653</v>
      </c>
      <c r="R934" s="172">
        <v>657</v>
      </c>
      <c r="S934" s="172">
        <v>634</v>
      </c>
      <c r="T934" s="172">
        <v>728</v>
      </c>
      <c r="U934" s="172">
        <v>686</v>
      </c>
      <c r="V934" s="172">
        <v>691</v>
      </c>
      <c r="W934" s="172">
        <v>666</v>
      </c>
      <c r="X934" s="172">
        <v>592</v>
      </c>
      <c r="Y934" s="172">
        <v>672</v>
      </c>
    </row>
    <row r="935" ht="11.25" customHeight="1">
      <c r="D935" s="149" t="s">
        <v>3424</v>
      </c>
      <c r="E935" s="150" t="s">
        <v>103</v>
      </c>
      <c r="F935" s="151" t="s">
        <v>3425</v>
      </c>
      <c r="G935" s="150" t="s">
        <v>3426</v>
      </c>
      <c r="H935" s="150" t="s">
        <v>3427</v>
      </c>
      <c r="I935" s="151"/>
      <c r="J935" s="126">
        <v>2</v>
      </c>
      <c r="K935" s="150"/>
      <c r="L935" s="229">
        <f>IF(("Reference probe"&lt;&gt;"Reference probe"),"N","Y")</f>
      </c>
      <c r="M935" s="172">
        <v>801</v>
      </c>
      <c r="N935" s="172">
        <v>738</v>
      </c>
      <c r="O935" s="172">
        <v>724</v>
      </c>
      <c r="P935" s="172">
        <v>691</v>
      </c>
      <c r="Q935" s="172">
        <v>723</v>
      </c>
      <c r="R935" s="172">
        <v>732</v>
      </c>
      <c r="S935" s="172">
        <v>663</v>
      </c>
      <c r="T935" s="172">
        <v>721</v>
      </c>
      <c r="U935" s="172">
        <v>724</v>
      </c>
      <c r="V935" s="172">
        <v>784</v>
      </c>
      <c r="W935" s="172">
        <v>679</v>
      </c>
      <c r="X935" s="172">
        <v>666</v>
      </c>
      <c r="Y935" s="172">
        <v>732</v>
      </c>
    </row>
    <row r="936" ht="11.25" customHeight="1">
      <c r="D936" s="149" t="s">
        <v>3428</v>
      </c>
      <c r="E936" s="150" t="s">
        <v>103</v>
      </c>
      <c r="F936" s="151" t="s">
        <v>3429</v>
      </c>
      <c r="G936" s="150" t="s">
        <v>3430</v>
      </c>
      <c r="H936" s="150" t="s">
        <v>3431</v>
      </c>
      <c r="I936" s="151"/>
      <c r="J936" s="126">
        <v>2</v>
      </c>
      <c r="K936" s="150"/>
      <c r="L936" s="229">
        <f>IF(("Reference probe"&lt;&gt;"Reference probe"),"N","Y")</f>
      </c>
      <c r="M936" s="172">
        <v>652</v>
      </c>
      <c r="N936" s="172">
        <v>768</v>
      </c>
      <c r="O936" s="172">
        <v>664</v>
      </c>
      <c r="P936" s="172">
        <v>643</v>
      </c>
      <c r="Q936" s="172">
        <v>676</v>
      </c>
      <c r="R936" s="172">
        <v>740</v>
      </c>
      <c r="S936" s="172">
        <v>687</v>
      </c>
      <c r="T936" s="172">
        <v>764</v>
      </c>
      <c r="U936" s="172">
        <v>758</v>
      </c>
      <c r="V936" s="172">
        <v>683</v>
      </c>
      <c r="W936" s="172">
        <v>584</v>
      </c>
      <c r="X936" s="172">
        <v>669</v>
      </c>
      <c r="Y936" s="172">
        <v>722</v>
      </c>
    </row>
    <row r="937" ht="11.25" customHeight="1">
      <c r="D937" s="149" t="s">
        <v>3432</v>
      </c>
      <c r="E937" s="150" t="s">
        <v>103</v>
      </c>
      <c r="F937" s="151" t="s">
        <v>3433</v>
      </c>
      <c r="G937" s="150" t="s">
        <v>3430</v>
      </c>
      <c r="H937" s="150" t="s">
        <v>3434</v>
      </c>
      <c r="I937" s="151"/>
      <c r="J937" s="126">
        <v>2</v>
      </c>
      <c r="K937" s="150"/>
      <c r="L937" s="229">
        <f>IF(("Default"&lt;&gt;"Reference probe"),"N","Y")</f>
      </c>
      <c r="M937" s="172">
        <v>632</v>
      </c>
      <c r="N937" s="172">
        <v>636</v>
      </c>
      <c r="O937" s="172">
        <v>532</v>
      </c>
      <c r="P937" s="172">
        <v>544</v>
      </c>
      <c r="Q937" s="172">
        <v>583</v>
      </c>
      <c r="R937" s="172">
        <v>499</v>
      </c>
      <c r="S937" s="172">
        <v>564</v>
      </c>
      <c r="T937" s="172">
        <v>604</v>
      </c>
      <c r="U937" s="172">
        <v>565</v>
      </c>
      <c r="V937" s="172">
        <v>584</v>
      </c>
      <c r="W937" s="172">
        <v>523</v>
      </c>
      <c r="X937" s="172">
        <v>553</v>
      </c>
      <c r="Y937" s="172">
        <v>536</v>
      </c>
    </row>
    <row r="938" ht="11.25" customHeight="1">
      <c r="D938" s="149" t="s">
        <v>3435</v>
      </c>
      <c r="E938" s="150" t="s">
        <v>103</v>
      </c>
      <c r="F938" s="151" t="s">
        <v>3436</v>
      </c>
      <c r="G938" s="150" t="s">
        <v>3437</v>
      </c>
      <c r="H938" s="150" t="s">
        <v>3438</v>
      </c>
      <c r="I938" s="151"/>
      <c r="J938" s="126">
        <v>2</v>
      </c>
      <c r="K938" s="150"/>
      <c r="L938" s="229">
        <f>IF(("Default"&lt;&gt;"Reference probe"),"N","Y")</f>
      </c>
      <c r="M938" s="172">
        <v>707</v>
      </c>
      <c r="N938" s="172">
        <v>649</v>
      </c>
      <c r="O938" s="172">
        <v>674</v>
      </c>
      <c r="P938" s="172">
        <v>715</v>
      </c>
      <c r="Q938" s="172">
        <v>766</v>
      </c>
      <c r="R938" s="172">
        <v>704</v>
      </c>
      <c r="S938" s="172">
        <v>769</v>
      </c>
      <c r="T938" s="172">
        <v>818</v>
      </c>
      <c r="U938" s="172">
        <v>713</v>
      </c>
      <c r="V938" s="172">
        <v>773</v>
      </c>
      <c r="W938" s="172">
        <v>659</v>
      </c>
      <c r="X938" s="172">
        <v>713</v>
      </c>
      <c r="Y938" s="172">
        <v>714</v>
      </c>
    </row>
    <row r="939" ht="11.25" customHeight="1">
      <c r="D939" s="149" t="s">
        <v>3439</v>
      </c>
      <c r="E939" s="150" t="s">
        <v>103</v>
      </c>
      <c r="F939" s="151" t="s">
        <v>3440</v>
      </c>
      <c r="G939" s="150" t="s">
        <v>3437</v>
      </c>
      <c r="H939" s="150" t="s">
        <v>3441</v>
      </c>
      <c r="I939" s="151"/>
      <c r="J939" s="126">
        <v>2</v>
      </c>
      <c r="K939" s="150"/>
      <c r="L939" s="229">
        <f>IF(("Reference probe"&lt;&gt;"Reference probe"),"N","Y")</f>
      </c>
      <c r="M939" s="172">
        <v>724</v>
      </c>
      <c r="N939" s="172">
        <v>741</v>
      </c>
      <c r="O939" s="172">
        <v>740</v>
      </c>
      <c r="P939" s="172">
        <v>716</v>
      </c>
      <c r="Q939" s="172">
        <v>767</v>
      </c>
      <c r="R939" s="172">
        <v>664</v>
      </c>
      <c r="S939" s="172">
        <v>766</v>
      </c>
      <c r="T939" s="172">
        <v>882</v>
      </c>
      <c r="U939" s="172">
        <v>736</v>
      </c>
      <c r="V939" s="172">
        <v>773</v>
      </c>
      <c r="W939" s="172">
        <v>686</v>
      </c>
      <c r="X939" s="172">
        <v>758</v>
      </c>
      <c r="Y939" s="172">
        <v>770</v>
      </c>
    </row>
    <row r="940" ht="11.25" customHeight="1">
      <c r="D940" s="149" t="s">
        <v>3442</v>
      </c>
      <c r="E940" s="150" t="s">
        <v>103</v>
      </c>
      <c r="F940" s="151" t="s">
        <v>3443</v>
      </c>
      <c r="G940" s="150" t="s">
        <v>3444</v>
      </c>
      <c r="H940" s="150" t="s">
        <v>3445</v>
      </c>
      <c r="I940" s="151"/>
      <c r="J940" s="126">
        <v>2</v>
      </c>
      <c r="K940" s="150"/>
      <c r="L940" s="229">
        <f>IF(("Reference probe"&lt;&gt;"Reference probe"),"N","Y")</f>
      </c>
      <c r="M940" s="172">
        <v>815</v>
      </c>
      <c r="N940" s="172">
        <v>802</v>
      </c>
      <c r="O940" s="172">
        <v>751</v>
      </c>
      <c r="P940" s="172">
        <v>715</v>
      </c>
      <c r="Q940" s="172">
        <v>747</v>
      </c>
      <c r="R940" s="172">
        <v>728</v>
      </c>
      <c r="S940" s="172">
        <v>732</v>
      </c>
      <c r="T940" s="172">
        <v>871</v>
      </c>
      <c r="U940" s="172">
        <v>790</v>
      </c>
      <c r="V940" s="172">
        <v>807</v>
      </c>
      <c r="W940" s="172">
        <v>718</v>
      </c>
      <c r="X940" s="172">
        <v>742</v>
      </c>
      <c r="Y940" s="172">
        <v>752</v>
      </c>
    </row>
    <row r="941" ht="11.25" customHeight="1">
      <c r="D941" s="149" t="s">
        <v>3446</v>
      </c>
      <c r="E941" s="150" t="s">
        <v>103</v>
      </c>
      <c r="F941" s="151" t="s">
        <v>3447</v>
      </c>
      <c r="G941" s="150" t="s">
        <v>3444</v>
      </c>
      <c r="H941" s="150" t="s">
        <v>3445</v>
      </c>
      <c r="I941" s="151"/>
      <c r="J941" s="126">
        <v>2</v>
      </c>
      <c r="K941" s="150"/>
      <c r="L941" s="229">
        <f>IF(("Reference probe"&lt;&gt;"Reference probe"),"N","Y")</f>
      </c>
      <c r="M941" s="172">
        <v>646</v>
      </c>
      <c r="N941" s="172">
        <v>687</v>
      </c>
      <c r="O941" s="172">
        <v>704</v>
      </c>
      <c r="P941" s="172">
        <v>642</v>
      </c>
      <c r="Q941" s="172">
        <v>683</v>
      </c>
      <c r="R941" s="172">
        <v>668</v>
      </c>
      <c r="S941" s="172">
        <v>663</v>
      </c>
      <c r="T941" s="172">
        <v>747</v>
      </c>
      <c r="U941" s="172">
        <v>689</v>
      </c>
      <c r="V941" s="172">
        <v>741</v>
      </c>
      <c r="W941" s="172">
        <v>619</v>
      </c>
      <c r="X941" s="172">
        <v>670</v>
      </c>
      <c r="Y941" s="172">
        <v>642</v>
      </c>
    </row>
    <row r="942" ht="11.25" customHeight="1">
      <c r="D942" s="149" t="s">
        <v>3448</v>
      </c>
      <c r="E942" s="150" t="s">
        <v>103</v>
      </c>
      <c r="F942" s="151" t="s">
        <v>3449</v>
      </c>
      <c r="G942" s="150" t="s">
        <v>3450</v>
      </c>
      <c r="H942" s="150" t="s">
        <v>3451</v>
      </c>
      <c r="I942" s="151"/>
      <c r="J942" s="126">
        <v>2</v>
      </c>
      <c r="K942" s="150"/>
      <c r="L942" s="229">
        <f>IF(("Reference probe"&lt;&gt;"Reference probe"),"N","Y")</f>
      </c>
      <c r="M942" s="172">
        <v>758</v>
      </c>
      <c r="N942" s="172">
        <v>742</v>
      </c>
      <c r="O942" s="172">
        <v>719</v>
      </c>
      <c r="P942" s="172">
        <v>732</v>
      </c>
      <c r="Q942" s="172">
        <v>754</v>
      </c>
      <c r="R942" s="172">
        <v>712</v>
      </c>
      <c r="S942" s="172">
        <v>709</v>
      </c>
      <c r="T942" s="172">
        <v>758</v>
      </c>
      <c r="U942" s="172">
        <v>706</v>
      </c>
      <c r="V942" s="172">
        <v>776</v>
      </c>
      <c r="W942" s="172">
        <v>715</v>
      </c>
      <c r="X942" s="172">
        <v>718</v>
      </c>
      <c r="Y942" s="172">
        <v>770</v>
      </c>
    </row>
    <row r="943" ht="11.25" customHeight="1">
      <c r="D943" s="149" t="s">
        <v>3452</v>
      </c>
      <c r="E943" s="150" t="s">
        <v>103</v>
      </c>
      <c r="F943" s="151" t="s">
        <v>3453</v>
      </c>
      <c r="G943" s="150" t="s">
        <v>3450</v>
      </c>
      <c r="H943" s="150" t="s">
        <v>3454</v>
      </c>
      <c r="I943" s="151"/>
      <c r="J943" s="126">
        <v>2</v>
      </c>
      <c r="K943" s="150"/>
      <c r="L943" s="229">
        <f>IF(("Reference probe"&lt;&gt;"Reference probe"),"N","Y")</f>
      </c>
      <c r="M943" s="172">
        <v>763</v>
      </c>
      <c r="N943" s="172">
        <v>836</v>
      </c>
      <c r="O943" s="172">
        <v>722</v>
      </c>
      <c r="P943" s="172">
        <v>722</v>
      </c>
      <c r="Q943" s="172">
        <v>855</v>
      </c>
      <c r="R943" s="172">
        <v>755</v>
      </c>
      <c r="S943" s="172">
        <v>742</v>
      </c>
      <c r="T943" s="172">
        <v>842</v>
      </c>
      <c r="U943" s="172">
        <v>843</v>
      </c>
      <c r="V943" s="172">
        <v>773</v>
      </c>
      <c r="W943" s="172">
        <v>753</v>
      </c>
      <c r="X943" s="172">
        <v>692</v>
      </c>
      <c r="Y943" s="172">
        <v>755</v>
      </c>
    </row>
    <row r="944" ht="11.25" customHeight="1">
      <c r="D944" s="149" t="s">
        <v>3455</v>
      </c>
      <c r="E944" s="150" t="s">
        <v>103</v>
      </c>
      <c r="F944" s="151" t="s">
        <v>3456</v>
      </c>
      <c r="G944" s="150" t="s">
        <v>3457</v>
      </c>
      <c r="H944" s="150" t="s">
        <v>3458</v>
      </c>
      <c r="I944" s="151"/>
      <c r="J944" s="126">
        <v>2</v>
      </c>
      <c r="K944" s="150"/>
      <c r="L944" s="229">
        <f>IF(("Reference probe"&lt;&gt;"Reference probe"),"N","Y")</f>
      </c>
      <c r="M944" s="172">
        <v>725</v>
      </c>
      <c r="N944" s="172">
        <v>758</v>
      </c>
      <c r="O944" s="172">
        <v>670</v>
      </c>
      <c r="P944" s="172">
        <v>659</v>
      </c>
      <c r="Q944" s="172">
        <v>758</v>
      </c>
      <c r="R944" s="172">
        <v>661</v>
      </c>
      <c r="S944" s="172">
        <v>700</v>
      </c>
      <c r="T944" s="172">
        <v>802</v>
      </c>
      <c r="U944" s="172">
        <v>743</v>
      </c>
      <c r="V944" s="172">
        <v>761</v>
      </c>
      <c r="W944" s="172">
        <v>723</v>
      </c>
      <c r="X944" s="172">
        <v>812</v>
      </c>
      <c r="Y944" s="172">
        <v>742</v>
      </c>
    </row>
    <row r="945" ht="11.25" customHeight="1">
      <c r="D945" s="149" t="s">
        <v>3459</v>
      </c>
      <c r="E945" s="150" t="s">
        <v>103</v>
      </c>
      <c r="F945" s="151" t="s">
        <v>3460</v>
      </c>
      <c r="G945" s="150" t="s">
        <v>3457</v>
      </c>
      <c r="H945" s="150" t="s">
        <v>3461</v>
      </c>
      <c r="I945" s="151"/>
      <c r="J945" s="126">
        <v>2</v>
      </c>
      <c r="K945" s="150"/>
      <c r="L945" s="229">
        <f>IF(("Reference probe"&lt;&gt;"Reference probe"),"N","Y")</f>
      </c>
      <c r="M945" s="172">
        <v>739</v>
      </c>
      <c r="N945" s="172">
        <v>745</v>
      </c>
      <c r="O945" s="172">
        <v>739</v>
      </c>
      <c r="P945" s="172">
        <v>713</v>
      </c>
      <c r="Q945" s="172">
        <v>738</v>
      </c>
      <c r="R945" s="172">
        <v>673</v>
      </c>
      <c r="S945" s="172">
        <v>652</v>
      </c>
      <c r="T945" s="172">
        <v>809</v>
      </c>
      <c r="U945" s="172">
        <v>749</v>
      </c>
      <c r="V945" s="172">
        <v>748</v>
      </c>
      <c r="W945" s="172">
        <v>668</v>
      </c>
      <c r="X945" s="172">
        <v>683</v>
      </c>
      <c r="Y945" s="172">
        <v>723</v>
      </c>
    </row>
    <row r="946" ht="11.25" customHeight="1">
      <c r="D946" s="149" t="s">
        <v>3462</v>
      </c>
      <c r="E946" s="150" t="s">
        <v>103</v>
      </c>
      <c r="F946" s="151" t="s">
        <v>3463</v>
      </c>
      <c r="G946" s="150" t="s">
        <v>3464</v>
      </c>
      <c r="H946" s="150" t="s">
        <v>3465</v>
      </c>
      <c r="I946" s="151"/>
      <c r="J946" s="126">
        <v>2</v>
      </c>
      <c r="K946" s="150"/>
      <c r="L946" s="229">
        <f>IF(("Reference probe"&lt;&gt;"Reference probe"),"N","Y")</f>
      </c>
      <c r="M946" s="172">
        <v>646</v>
      </c>
      <c r="N946" s="172">
        <v>685</v>
      </c>
      <c r="O946" s="172">
        <v>657</v>
      </c>
      <c r="P946" s="172">
        <v>642</v>
      </c>
      <c r="Q946" s="172">
        <v>678</v>
      </c>
      <c r="R946" s="172">
        <v>689</v>
      </c>
      <c r="S946" s="172">
        <v>597</v>
      </c>
      <c r="T946" s="172">
        <v>703</v>
      </c>
      <c r="U946" s="172">
        <v>701</v>
      </c>
      <c r="V946" s="172">
        <v>768</v>
      </c>
      <c r="W946" s="172">
        <v>584</v>
      </c>
      <c r="X946" s="172">
        <v>588</v>
      </c>
      <c r="Y946" s="172">
        <v>630</v>
      </c>
    </row>
    <row r="947" ht="11.25" customHeight="1">
      <c r="D947" s="149" t="s">
        <v>3466</v>
      </c>
      <c r="E947" s="150" t="s">
        <v>103</v>
      </c>
      <c r="F947" s="151" t="s">
        <v>3467</v>
      </c>
      <c r="G947" s="150" t="s">
        <v>3468</v>
      </c>
      <c r="H947" s="150" t="s">
        <v>3469</v>
      </c>
      <c r="I947" s="151"/>
      <c r="J947" s="126">
        <v>2</v>
      </c>
      <c r="K947" s="150"/>
      <c r="L947" s="229">
        <f>IF(("Reference probe"&lt;&gt;"Reference probe"),"N","Y")</f>
      </c>
      <c r="M947" s="172">
        <v>538</v>
      </c>
      <c r="N947" s="172">
        <v>526</v>
      </c>
      <c r="O947" s="172">
        <v>498</v>
      </c>
      <c r="P947" s="172">
        <v>491</v>
      </c>
      <c r="Q947" s="172">
        <v>555</v>
      </c>
      <c r="R947" s="172">
        <v>461</v>
      </c>
      <c r="S947" s="172">
        <v>532</v>
      </c>
      <c r="T947" s="172">
        <v>603</v>
      </c>
      <c r="U947" s="172">
        <v>567</v>
      </c>
      <c r="V947" s="172">
        <v>614</v>
      </c>
      <c r="W947" s="172">
        <v>554</v>
      </c>
      <c r="X947" s="172">
        <v>556</v>
      </c>
      <c r="Y947" s="172">
        <v>562</v>
      </c>
    </row>
    <row r="948" ht="11.25" customHeight="1">
      <c r="D948" s="149" t="s">
        <v>3470</v>
      </c>
      <c r="E948" s="150" t="s">
        <v>103</v>
      </c>
      <c r="F948" s="151" t="s">
        <v>3471</v>
      </c>
      <c r="G948" s="150" t="s">
        <v>3468</v>
      </c>
      <c r="H948" s="150" t="s">
        <v>3472</v>
      </c>
      <c r="I948" s="151"/>
      <c r="J948" s="126">
        <v>2</v>
      </c>
      <c r="K948" s="150"/>
      <c r="L948" s="229">
        <f>IF(("Reference probe"&lt;&gt;"Reference probe"),"N","Y")</f>
      </c>
      <c r="M948" s="172">
        <v>611</v>
      </c>
      <c r="N948" s="172">
        <v>652</v>
      </c>
      <c r="O948" s="172">
        <v>630</v>
      </c>
      <c r="P948" s="172">
        <v>757</v>
      </c>
      <c r="Q948" s="172">
        <v>723</v>
      </c>
      <c r="R948" s="172">
        <v>598</v>
      </c>
      <c r="S948" s="172">
        <v>697</v>
      </c>
      <c r="T948" s="172">
        <v>724</v>
      </c>
      <c r="U948" s="172">
        <v>774</v>
      </c>
      <c r="V948" s="172">
        <v>701</v>
      </c>
      <c r="W948" s="172">
        <v>596</v>
      </c>
      <c r="X948" s="172">
        <v>744</v>
      </c>
      <c r="Y948" s="172">
        <v>677</v>
      </c>
    </row>
    <row r="949" ht="11.25" customHeight="1">
      <c r="D949" s="149" t="s">
        <v>3473</v>
      </c>
      <c r="E949" s="150" t="s">
        <v>103</v>
      </c>
      <c r="F949" s="151" t="s">
        <v>3474</v>
      </c>
      <c r="G949" s="150" t="s">
        <v>3475</v>
      </c>
      <c r="H949" s="150" t="s">
        <v>3476</v>
      </c>
      <c r="I949" s="151"/>
      <c r="J949" s="126">
        <v>2</v>
      </c>
      <c r="K949" s="150"/>
      <c r="L949" s="229">
        <f>IF(("Reference probe"&lt;&gt;"Reference probe"),"N","Y")</f>
      </c>
      <c r="M949" s="172">
        <v>572</v>
      </c>
      <c r="N949" s="172">
        <v>511</v>
      </c>
      <c r="O949" s="172">
        <v>571</v>
      </c>
      <c r="P949" s="172">
        <v>584</v>
      </c>
      <c r="Q949" s="172">
        <v>535</v>
      </c>
      <c r="R949" s="172">
        <v>508</v>
      </c>
      <c r="S949" s="172">
        <v>558</v>
      </c>
      <c r="T949" s="172">
        <v>580</v>
      </c>
      <c r="U949" s="172">
        <v>577</v>
      </c>
      <c r="V949" s="172">
        <v>636</v>
      </c>
      <c r="W949" s="172">
        <v>515</v>
      </c>
      <c r="X949" s="172">
        <v>522</v>
      </c>
      <c r="Y949" s="172">
        <v>513</v>
      </c>
    </row>
    <row r="950" ht="11.25" customHeight="1">
      <c r="D950" s="149" t="s">
        <v>3477</v>
      </c>
      <c r="E950" s="150" t="s">
        <v>103</v>
      </c>
      <c r="F950" s="151" t="s">
        <v>3478</v>
      </c>
      <c r="G950" s="150" t="s">
        <v>3475</v>
      </c>
      <c r="H950" s="150" t="s">
        <v>3479</v>
      </c>
      <c r="I950" s="151"/>
      <c r="J950" s="126">
        <v>2</v>
      </c>
      <c r="K950" s="150"/>
      <c r="L950" s="229">
        <f>IF(("Default"&lt;&gt;"Reference probe"),"N","Y")</f>
      </c>
      <c r="M950" s="172">
        <v>729</v>
      </c>
      <c r="N950" s="172">
        <v>640</v>
      </c>
      <c r="O950" s="172">
        <v>638</v>
      </c>
      <c r="P950" s="172">
        <v>605</v>
      </c>
      <c r="Q950" s="172">
        <v>657</v>
      </c>
      <c r="R950" s="172">
        <v>581</v>
      </c>
      <c r="S950" s="172">
        <v>676</v>
      </c>
      <c r="T950" s="172">
        <v>715</v>
      </c>
      <c r="U950" s="172">
        <v>633</v>
      </c>
      <c r="V950" s="172">
        <v>735</v>
      </c>
      <c r="W950" s="172">
        <v>644</v>
      </c>
      <c r="X950" s="172">
        <v>596</v>
      </c>
      <c r="Y950" s="172">
        <v>668</v>
      </c>
    </row>
    <row r="951" ht="11.25" customHeight="1">
      <c r="D951" s="149" t="s">
        <v>3480</v>
      </c>
      <c r="E951" s="150" t="s">
        <v>103</v>
      </c>
      <c r="F951" s="151" t="s">
        <v>3481</v>
      </c>
      <c r="G951" s="150" t="s">
        <v>3482</v>
      </c>
      <c r="H951" s="150" t="s">
        <v>3483</v>
      </c>
      <c r="I951" s="151"/>
      <c r="J951" s="126">
        <v>2</v>
      </c>
      <c r="K951" s="150"/>
      <c r="L951" s="229">
        <f>IF(("Reference probe"&lt;&gt;"Reference probe"),"N","Y")</f>
      </c>
      <c r="M951" s="172">
        <v>714</v>
      </c>
      <c r="N951" s="172">
        <v>775</v>
      </c>
      <c r="O951" s="172">
        <v>745</v>
      </c>
      <c r="P951" s="172">
        <v>673</v>
      </c>
      <c r="Q951" s="172">
        <v>800</v>
      </c>
      <c r="R951" s="172">
        <v>657</v>
      </c>
      <c r="S951" s="172">
        <v>662</v>
      </c>
      <c r="T951" s="172">
        <v>815</v>
      </c>
      <c r="U951" s="172">
        <v>756</v>
      </c>
      <c r="V951" s="172">
        <v>1177</v>
      </c>
      <c r="W951" s="172">
        <v>658</v>
      </c>
      <c r="X951" s="172">
        <v>690</v>
      </c>
      <c r="Y951" s="172">
        <v>743</v>
      </c>
    </row>
    <row r="952" ht="11.25" customHeight="1">
      <c r="D952" s="149" t="s">
        <v>3484</v>
      </c>
      <c r="E952" s="150" t="s">
        <v>103</v>
      </c>
      <c r="F952" s="151" t="s">
        <v>3485</v>
      </c>
      <c r="G952" s="150" t="s">
        <v>3486</v>
      </c>
      <c r="H952" s="150" t="s">
        <v>3487</v>
      </c>
      <c r="I952" s="151"/>
      <c r="J952" s="126">
        <v>2</v>
      </c>
      <c r="K952" s="150"/>
      <c r="L952" s="229">
        <f>IF(("Reference probe"&lt;&gt;"Reference probe"),"N","Y")</f>
      </c>
      <c r="M952" s="172">
        <v>815</v>
      </c>
      <c r="N952" s="172">
        <v>920</v>
      </c>
      <c r="O952" s="172">
        <v>891</v>
      </c>
      <c r="P952" s="172">
        <v>793</v>
      </c>
      <c r="Q952" s="172">
        <v>850</v>
      </c>
      <c r="R952" s="172">
        <v>817</v>
      </c>
      <c r="S952" s="172">
        <v>808</v>
      </c>
      <c r="T952" s="172">
        <v>925</v>
      </c>
      <c r="U952" s="172">
        <v>821</v>
      </c>
      <c r="V952" s="172">
        <v>1353</v>
      </c>
      <c r="W952" s="172">
        <v>807</v>
      </c>
      <c r="X952" s="172">
        <v>797</v>
      </c>
      <c r="Y952" s="172">
        <v>863</v>
      </c>
    </row>
    <row r="953" ht="11.25" customHeight="1">
      <c r="D953" s="149" t="s">
        <v>3488</v>
      </c>
      <c r="E953" s="150" t="s">
        <v>103</v>
      </c>
      <c r="F953" s="151" t="s">
        <v>3489</v>
      </c>
      <c r="G953" s="150" t="s">
        <v>3490</v>
      </c>
      <c r="H953" s="150" t="s">
        <v>3491</v>
      </c>
      <c r="I953" s="151"/>
      <c r="J953" s="126">
        <v>2</v>
      </c>
      <c r="K953" s="150"/>
      <c r="L953" s="229">
        <f>IF(("Default"&lt;&gt;"Reference probe"),"N","Y")</f>
      </c>
      <c r="M953" s="172">
        <v>765</v>
      </c>
      <c r="N953" s="172">
        <v>782</v>
      </c>
      <c r="O953" s="172">
        <v>757</v>
      </c>
      <c r="P953" s="172">
        <v>713</v>
      </c>
      <c r="Q953" s="172">
        <v>794</v>
      </c>
      <c r="R953" s="172">
        <v>733</v>
      </c>
      <c r="S953" s="172">
        <v>666</v>
      </c>
      <c r="T953" s="172">
        <v>820</v>
      </c>
      <c r="U953" s="172">
        <v>708</v>
      </c>
      <c r="V953" s="172">
        <v>1181</v>
      </c>
      <c r="W953" s="172">
        <v>674</v>
      </c>
      <c r="X953" s="172">
        <v>776</v>
      </c>
      <c r="Y953" s="172">
        <v>706</v>
      </c>
    </row>
    <row r="954" ht="11.25" customHeight="1">
      <c r="D954" s="149" t="s">
        <v>3492</v>
      </c>
      <c r="E954" s="150" t="s">
        <v>103</v>
      </c>
      <c r="F954" s="151" t="s">
        <v>3493</v>
      </c>
      <c r="G954" s="150" t="s">
        <v>3490</v>
      </c>
      <c r="H954" s="150" t="s">
        <v>3494</v>
      </c>
      <c r="I954" s="151"/>
      <c r="J954" s="126">
        <v>2</v>
      </c>
      <c r="K954" s="150"/>
      <c r="L954" s="229">
        <f>IF(("Reference probe"&lt;&gt;"Reference probe"),"N","Y")</f>
      </c>
      <c r="M954" s="172">
        <v>697</v>
      </c>
      <c r="N954" s="172">
        <v>742</v>
      </c>
      <c r="O954" s="172">
        <v>728</v>
      </c>
      <c r="P954" s="172">
        <v>652</v>
      </c>
      <c r="Q954" s="172">
        <v>748</v>
      </c>
      <c r="R954" s="172">
        <v>643</v>
      </c>
      <c r="S954" s="172">
        <v>697</v>
      </c>
      <c r="T954" s="172">
        <v>731</v>
      </c>
      <c r="U954" s="172">
        <v>717</v>
      </c>
      <c r="V954" s="172">
        <v>1086</v>
      </c>
      <c r="W954" s="172">
        <v>679</v>
      </c>
      <c r="X954" s="172">
        <v>720</v>
      </c>
      <c r="Y954" s="172">
        <v>684</v>
      </c>
    </row>
    <row r="955" ht="11.25" customHeight="1">
      <c r="D955" s="149" t="s">
        <v>3495</v>
      </c>
      <c r="E955" s="150" t="s">
        <v>103</v>
      </c>
      <c r="F955" s="151" t="s">
        <v>3496</v>
      </c>
      <c r="G955" s="150" t="s">
        <v>3497</v>
      </c>
      <c r="H955" s="150" t="s">
        <v>3498</v>
      </c>
      <c r="I955" s="151"/>
      <c r="J955" s="126">
        <v>2</v>
      </c>
      <c r="K955" s="150"/>
      <c r="L955" s="229">
        <f>IF(("Default"&lt;&gt;"Reference probe"),"N","Y")</f>
      </c>
      <c r="M955" s="172">
        <v>800</v>
      </c>
      <c r="N955" s="172">
        <v>813</v>
      </c>
      <c r="O955" s="172">
        <v>815</v>
      </c>
      <c r="P955" s="172">
        <v>726</v>
      </c>
      <c r="Q955" s="172">
        <v>812</v>
      </c>
      <c r="R955" s="172">
        <v>788</v>
      </c>
      <c r="S955" s="172">
        <v>771</v>
      </c>
      <c r="T955" s="172">
        <v>904</v>
      </c>
      <c r="U955" s="172">
        <v>809</v>
      </c>
      <c r="V955" s="172">
        <v>1314</v>
      </c>
      <c r="W955" s="172">
        <v>803</v>
      </c>
      <c r="X955" s="172">
        <v>824</v>
      </c>
      <c r="Y955" s="172">
        <v>881</v>
      </c>
    </row>
    <row r="956" ht="11.25" customHeight="1">
      <c r="D956" s="149" t="s">
        <v>3499</v>
      </c>
      <c r="E956" s="150" t="s">
        <v>103</v>
      </c>
      <c r="F956" s="151" t="s">
        <v>3500</v>
      </c>
      <c r="G956" s="150" t="s">
        <v>3501</v>
      </c>
      <c r="H956" s="150" t="s">
        <v>3502</v>
      </c>
      <c r="I956" s="151"/>
      <c r="J956" s="126">
        <v>2</v>
      </c>
      <c r="K956" s="150"/>
      <c r="L956" s="229">
        <f>IF(("Reference probe"&lt;&gt;"Reference probe"),"N","Y")</f>
      </c>
      <c r="M956" s="172">
        <v>606</v>
      </c>
      <c r="N956" s="172">
        <v>658</v>
      </c>
      <c r="O956" s="172">
        <v>652</v>
      </c>
      <c r="P956" s="172">
        <v>604</v>
      </c>
      <c r="Q956" s="172">
        <v>649</v>
      </c>
      <c r="R956" s="172">
        <v>636</v>
      </c>
      <c r="S956" s="172">
        <v>629</v>
      </c>
      <c r="T956" s="172">
        <v>687</v>
      </c>
      <c r="U956" s="172">
        <v>644</v>
      </c>
      <c r="V956" s="172">
        <v>1008</v>
      </c>
      <c r="W956" s="172">
        <v>544</v>
      </c>
      <c r="X956" s="172">
        <v>630</v>
      </c>
      <c r="Y956" s="172">
        <v>586</v>
      </c>
    </row>
    <row r="957" ht="11.25" customHeight="1">
      <c r="D957" s="149" t="s">
        <v>3503</v>
      </c>
      <c r="E957" s="150" t="s">
        <v>103</v>
      </c>
      <c r="F957" s="151" t="s">
        <v>3504</v>
      </c>
      <c r="G957" s="150" t="s">
        <v>3505</v>
      </c>
      <c r="H957" s="150" t="s">
        <v>3506</v>
      </c>
      <c r="I957" s="151"/>
      <c r="J957" s="126">
        <v>2</v>
      </c>
      <c r="K957" s="150"/>
      <c r="L957" s="229">
        <f>IF(("Default"&lt;&gt;"Reference probe"),"N","Y")</f>
      </c>
      <c r="M957" s="172">
        <v>854</v>
      </c>
      <c r="N957" s="172">
        <v>795</v>
      </c>
      <c r="O957" s="172">
        <v>794</v>
      </c>
      <c r="P957" s="172">
        <v>771</v>
      </c>
      <c r="Q957" s="172">
        <v>850</v>
      </c>
      <c r="R957" s="172">
        <v>865</v>
      </c>
      <c r="S957" s="172">
        <v>856</v>
      </c>
      <c r="T957" s="172">
        <v>890</v>
      </c>
      <c r="U957" s="172">
        <v>821</v>
      </c>
      <c r="V957" s="172">
        <v>1390</v>
      </c>
      <c r="W957" s="172">
        <v>815</v>
      </c>
      <c r="X957" s="172">
        <v>768</v>
      </c>
      <c r="Y957" s="172">
        <v>830</v>
      </c>
    </row>
    <row r="958" ht="11.25" customHeight="1">
      <c r="D958" s="149" t="s">
        <v>3507</v>
      </c>
      <c r="E958" s="150" t="s">
        <v>103</v>
      </c>
      <c r="F958" s="151" t="s">
        <v>3508</v>
      </c>
      <c r="G958" s="150" t="s">
        <v>3509</v>
      </c>
      <c r="H958" s="150" t="s">
        <v>3510</v>
      </c>
      <c r="I958" s="151"/>
      <c r="J958" s="126">
        <v>2</v>
      </c>
      <c r="K958" s="150"/>
      <c r="L958" s="229">
        <f>IF(("Reference probe"&lt;&gt;"Reference probe"),"N","Y")</f>
      </c>
      <c r="M958" s="172">
        <v>616</v>
      </c>
      <c r="N958" s="172">
        <v>659</v>
      </c>
      <c r="O958" s="172">
        <v>627</v>
      </c>
      <c r="P958" s="172">
        <v>612</v>
      </c>
      <c r="Q958" s="172">
        <v>599</v>
      </c>
      <c r="R958" s="172">
        <v>582</v>
      </c>
      <c r="S958" s="172">
        <v>602</v>
      </c>
      <c r="T958" s="172">
        <v>648</v>
      </c>
      <c r="U958" s="172">
        <v>629</v>
      </c>
      <c r="V958" s="172">
        <v>1058</v>
      </c>
      <c r="W958" s="172">
        <v>613</v>
      </c>
      <c r="X958" s="172">
        <v>615</v>
      </c>
      <c r="Y958" s="172">
        <v>609</v>
      </c>
    </row>
    <row r="959" ht="11.25" customHeight="1">
      <c r="D959" s="149" t="s">
        <v>3511</v>
      </c>
      <c r="E959" s="150" t="s">
        <v>103</v>
      </c>
      <c r="F959" s="151" t="s">
        <v>3512</v>
      </c>
      <c r="G959" s="150" t="s">
        <v>3513</v>
      </c>
      <c r="H959" s="150" t="s">
        <v>3514</v>
      </c>
      <c r="I959" s="151"/>
      <c r="J959" s="126">
        <v>2</v>
      </c>
      <c r="K959" s="150"/>
      <c r="L959" s="229">
        <f>IF(("Default"&lt;&gt;"Reference probe"),"N","Y")</f>
      </c>
      <c r="M959" s="172">
        <v>724</v>
      </c>
      <c r="N959" s="172">
        <v>700</v>
      </c>
      <c r="O959" s="172">
        <v>743</v>
      </c>
      <c r="P959" s="172">
        <v>676</v>
      </c>
      <c r="Q959" s="172">
        <v>730</v>
      </c>
      <c r="R959" s="172">
        <v>675</v>
      </c>
      <c r="S959" s="172">
        <v>678</v>
      </c>
      <c r="T959" s="172">
        <v>756</v>
      </c>
      <c r="U959" s="172">
        <v>648</v>
      </c>
      <c r="V959" s="172">
        <v>1148</v>
      </c>
      <c r="W959" s="172">
        <v>655</v>
      </c>
      <c r="X959" s="172">
        <v>611</v>
      </c>
      <c r="Y959" s="172">
        <v>677</v>
      </c>
    </row>
    <row r="960" ht="11.25" customHeight="1">
      <c r="D960" s="149" t="s">
        <v>3515</v>
      </c>
      <c r="E960" s="150" t="s">
        <v>103</v>
      </c>
      <c r="F960" s="151" t="s">
        <v>3516</v>
      </c>
      <c r="G960" s="150" t="s">
        <v>3517</v>
      </c>
      <c r="H960" s="150" t="s">
        <v>3518</v>
      </c>
      <c r="I960" s="151"/>
      <c r="J960" s="126">
        <v>2</v>
      </c>
      <c r="K960" s="150"/>
      <c r="L960" s="229">
        <f>IF(("Reference probe"&lt;&gt;"Reference probe"),"N","Y")</f>
      </c>
      <c r="M960" s="172">
        <v>775</v>
      </c>
      <c r="N960" s="172">
        <v>639</v>
      </c>
      <c r="O960" s="172">
        <v>609</v>
      </c>
      <c r="P960" s="172">
        <v>624</v>
      </c>
      <c r="Q960" s="172">
        <v>691</v>
      </c>
      <c r="R960" s="172">
        <v>610</v>
      </c>
      <c r="S960" s="172">
        <v>591</v>
      </c>
      <c r="T960" s="172">
        <v>745</v>
      </c>
      <c r="U960" s="172">
        <v>689</v>
      </c>
      <c r="V960" s="172">
        <v>700</v>
      </c>
      <c r="W960" s="172">
        <v>601</v>
      </c>
      <c r="X960" s="172">
        <v>686</v>
      </c>
      <c r="Y960" s="172">
        <v>664</v>
      </c>
    </row>
    <row r="961" ht="11.25" customHeight="1">
      <c r="D961" s="149" t="s">
        <v>3519</v>
      </c>
      <c r="E961" s="150" t="s">
        <v>103</v>
      </c>
      <c r="F961" s="151" t="s">
        <v>3520</v>
      </c>
      <c r="G961" s="150" t="s">
        <v>3521</v>
      </c>
      <c r="H961" s="150" t="s">
        <v>3522</v>
      </c>
      <c r="I961" s="151"/>
      <c r="J961" s="126">
        <v>2</v>
      </c>
      <c r="K961" s="150"/>
      <c r="L961" s="229">
        <f>IF(("Reference probe"&lt;&gt;"Reference probe"),"N","Y")</f>
      </c>
      <c r="M961" s="172">
        <v>803</v>
      </c>
      <c r="N961" s="172">
        <v>861</v>
      </c>
      <c r="O961" s="172">
        <v>799</v>
      </c>
      <c r="P961" s="172">
        <v>722</v>
      </c>
      <c r="Q961" s="172">
        <v>775</v>
      </c>
      <c r="R961" s="172">
        <v>747</v>
      </c>
      <c r="S961" s="172">
        <v>807</v>
      </c>
      <c r="T961" s="172">
        <v>941</v>
      </c>
      <c r="U961" s="172">
        <v>789</v>
      </c>
      <c r="V961" s="172">
        <v>849</v>
      </c>
      <c r="W961" s="172">
        <v>720</v>
      </c>
      <c r="X961" s="172">
        <v>853</v>
      </c>
      <c r="Y961" s="172">
        <v>785</v>
      </c>
    </row>
    <row r="962" ht="11.25" customHeight="1">
      <c r="D962" s="149" t="s">
        <v>3523</v>
      </c>
      <c r="E962" s="150" t="s">
        <v>103</v>
      </c>
      <c r="F962" s="151" t="s">
        <v>3524</v>
      </c>
      <c r="G962" s="150" t="s">
        <v>3525</v>
      </c>
      <c r="H962" s="150" t="s">
        <v>3526</v>
      </c>
      <c r="I962" s="151"/>
      <c r="J962" s="126">
        <v>2</v>
      </c>
      <c r="K962" s="150"/>
      <c r="L962" s="229">
        <f>IF(("Reference probe"&lt;&gt;"Reference probe"),"N","Y")</f>
      </c>
      <c r="M962" s="172">
        <v>808</v>
      </c>
      <c r="N962" s="172">
        <v>850</v>
      </c>
      <c r="O962" s="172">
        <v>747</v>
      </c>
      <c r="P962" s="172">
        <v>760</v>
      </c>
      <c r="Q962" s="172">
        <v>798</v>
      </c>
      <c r="R962" s="172">
        <v>759</v>
      </c>
      <c r="S962" s="172">
        <v>746</v>
      </c>
      <c r="T962" s="172">
        <v>886</v>
      </c>
      <c r="U962" s="172">
        <v>812</v>
      </c>
      <c r="V962" s="172">
        <v>874</v>
      </c>
      <c r="W962" s="172">
        <v>741</v>
      </c>
      <c r="X962" s="172">
        <v>734</v>
      </c>
      <c r="Y962" s="172">
        <v>754</v>
      </c>
    </row>
    <row r="963" ht="11.25" customHeight="1">
      <c r="D963" s="149" t="s">
        <v>3527</v>
      </c>
      <c r="E963" s="150" t="s">
        <v>103</v>
      </c>
      <c r="F963" s="151" t="s">
        <v>3528</v>
      </c>
      <c r="G963" s="150" t="s">
        <v>3525</v>
      </c>
      <c r="H963" s="150" t="s">
        <v>3529</v>
      </c>
      <c r="I963" s="151"/>
      <c r="J963" s="126">
        <v>2</v>
      </c>
      <c r="K963" s="150"/>
      <c r="L963" s="229">
        <f>IF(("Reference probe"&lt;&gt;"Reference probe"),"N","Y")</f>
      </c>
      <c r="M963" s="172">
        <v>649</v>
      </c>
      <c r="N963" s="172">
        <v>613</v>
      </c>
      <c r="O963" s="172">
        <v>587</v>
      </c>
      <c r="P963" s="172">
        <v>596</v>
      </c>
      <c r="Q963" s="172">
        <v>600</v>
      </c>
      <c r="R963" s="172">
        <v>574</v>
      </c>
      <c r="S963" s="172">
        <v>583</v>
      </c>
      <c r="T963" s="172">
        <v>741</v>
      </c>
      <c r="U963" s="172">
        <v>638</v>
      </c>
      <c r="V963" s="172">
        <v>692</v>
      </c>
      <c r="W963" s="172">
        <v>539</v>
      </c>
      <c r="X963" s="172">
        <v>593</v>
      </c>
      <c r="Y963" s="172">
        <v>629</v>
      </c>
    </row>
    <row r="964" ht="11.25" customHeight="1">
      <c r="D964" s="149" t="s">
        <v>3530</v>
      </c>
      <c r="E964" s="150" t="s">
        <v>103</v>
      </c>
      <c r="F964" s="151" t="s">
        <v>3531</v>
      </c>
      <c r="G964" s="150" t="s">
        <v>3532</v>
      </c>
      <c r="H964" s="150" t="s">
        <v>3533</v>
      </c>
      <c r="I964" s="151"/>
      <c r="J964" s="126">
        <v>2</v>
      </c>
      <c r="K964" s="150" t="s">
        <v>199</v>
      </c>
      <c r="L964" s="229">
        <f>IF(("Reference probe"&lt;&gt;"Reference probe"),"N","Y")</f>
      </c>
      <c r="M964" s="172">
        <v>672</v>
      </c>
      <c r="N964" s="172">
        <v>685</v>
      </c>
      <c r="O964" s="172">
        <v>696</v>
      </c>
      <c r="P964" s="172">
        <v>627</v>
      </c>
      <c r="Q964" s="172">
        <v>704</v>
      </c>
      <c r="R964" s="172">
        <v>647</v>
      </c>
      <c r="S964" s="172">
        <v>663</v>
      </c>
      <c r="T964" s="172">
        <v>755</v>
      </c>
      <c r="U964" s="172">
        <v>692</v>
      </c>
      <c r="V964" s="172">
        <v>647</v>
      </c>
      <c r="W964" s="172">
        <v>620</v>
      </c>
      <c r="X964" s="172">
        <v>640</v>
      </c>
      <c r="Y964" s="172">
        <v>660</v>
      </c>
    </row>
    <row r="965" ht="11.25" customHeight="1">
      <c r="D965" s="149" t="s">
        <v>3534</v>
      </c>
      <c r="E965" s="150" t="s">
        <v>103</v>
      </c>
      <c r="F965" s="151" t="s">
        <v>3535</v>
      </c>
      <c r="G965" s="150" t="s">
        <v>3532</v>
      </c>
      <c r="H965" s="150" t="s">
        <v>3536</v>
      </c>
      <c r="I965" s="151"/>
      <c r="J965" s="126">
        <v>2</v>
      </c>
      <c r="K965" s="150"/>
      <c r="L965" s="229">
        <f>IF(("Reference probe"&lt;&gt;"Reference probe"),"N","Y")</f>
      </c>
      <c r="M965" s="172">
        <v>702</v>
      </c>
      <c r="N965" s="172">
        <v>702</v>
      </c>
      <c r="O965" s="172">
        <v>676</v>
      </c>
      <c r="P965" s="172">
        <v>661</v>
      </c>
      <c r="Q965" s="172">
        <v>654</v>
      </c>
      <c r="R965" s="172">
        <v>592</v>
      </c>
      <c r="S965" s="172">
        <v>633</v>
      </c>
      <c r="T965" s="172">
        <v>751</v>
      </c>
      <c r="U965" s="172">
        <v>683</v>
      </c>
      <c r="V965" s="172">
        <v>686</v>
      </c>
      <c r="W965" s="172">
        <v>661</v>
      </c>
      <c r="X965" s="172">
        <v>665</v>
      </c>
      <c r="Y965" s="172">
        <v>664</v>
      </c>
    </row>
    <row r="966" ht="11.25" customHeight="1">
      <c r="D966" s="149" t="s">
        <v>3537</v>
      </c>
      <c r="E966" s="150" t="s">
        <v>103</v>
      </c>
      <c r="F966" s="151" t="s">
        <v>3538</v>
      </c>
      <c r="G966" s="150" t="s">
        <v>3532</v>
      </c>
      <c r="H966" s="150" t="s">
        <v>3539</v>
      </c>
      <c r="I966" s="151"/>
      <c r="J966" s="126">
        <v>2</v>
      </c>
      <c r="K966" s="150"/>
      <c r="L966" s="229">
        <f>IF(("Default"&lt;&gt;"Reference probe"),"N","Y")</f>
      </c>
      <c r="M966" s="172">
        <v>701</v>
      </c>
      <c r="N966" s="172">
        <v>683</v>
      </c>
      <c r="O966" s="172">
        <v>685</v>
      </c>
      <c r="P966" s="172">
        <v>682</v>
      </c>
      <c r="Q966" s="172">
        <v>700</v>
      </c>
      <c r="R966" s="172">
        <v>611</v>
      </c>
      <c r="S966" s="172">
        <v>702</v>
      </c>
      <c r="T966" s="172">
        <v>732</v>
      </c>
      <c r="U966" s="172">
        <v>758</v>
      </c>
      <c r="V966" s="172">
        <v>780</v>
      </c>
      <c r="W966" s="172">
        <v>632</v>
      </c>
      <c r="X966" s="172">
        <v>707</v>
      </c>
      <c r="Y966" s="172">
        <v>675</v>
      </c>
    </row>
    <row r="967" ht="11.25" customHeight="1">
      <c r="D967" s="149" t="s">
        <v>3540</v>
      </c>
      <c r="E967" s="150" t="s">
        <v>103</v>
      </c>
      <c r="F967" s="151" t="s">
        <v>3541</v>
      </c>
      <c r="G967" s="150" t="s">
        <v>3542</v>
      </c>
      <c r="H967" s="150" t="s">
        <v>3543</v>
      </c>
      <c r="I967" s="151"/>
      <c r="J967" s="126">
        <v>2</v>
      </c>
      <c r="K967" s="150"/>
      <c r="L967" s="229">
        <f>IF(("Reference probe"&lt;&gt;"Reference probe"),"N","Y")</f>
      </c>
      <c r="M967" s="172">
        <v>721</v>
      </c>
      <c r="N967" s="172">
        <v>664</v>
      </c>
      <c r="O967" s="172">
        <v>586</v>
      </c>
      <c r="P967" s="172">
        <v>603</v>
      </c>
      <c r="Q967" s="172">
        <v>673</v>
      </c>
      <c r="R967" s="172">
        <v>599</v>
      </c>
      <c r="S967" s="172">
        <v>606</v>
      </c>
      <c r="T967" s="172">
        <v>687</v>
      </c>
      <c r="U967" s="172">
        <v>650</v>
      </c>
      <c r="V967" s="172">
        <v>656</v>
      </c>
      <c r="W967" s="172">
        <v>610</v>
      </c>
      <c r="X967" s="172">
        <v>578</v>
      </c>
      <c r="Y967" s="172">
        <v>597</v>
      </c>
    </row>
    <row r="968" ht="11.25" customHeight="1">
      <c r="D968" s="149" t="s">
        <v>3544</v>
      </c>
      <c r="E968" s="150" t="s">
        <v>103</v>
      </c>
      <c r="F968" s="151" t="s">
        <v>3545</v>
      </c>
      <c r="G968" s="150" t="s">
        <v>3542</v>
      </c>
      <c r="H968" s="150" t="s">
        <v>3546</v>
      </c>
      <c r="I968" s="151"/>
      <c r="J968" s="126">
        <v>2</v>
      </c>
      <c r="K968" s="150"/>
      <c r="L968" s="229">
        <f>IF(("Default"&lt;&gt;"Reference probe"),"N","Y")</f>
      </c>
      <c r="M968" s="172">
        <v>794</v>
      </c>
      <c r="N968" s="172">
        <v>741</v>
      </c>
      <c r="O968" s="172">
        <v>724</v>
      </c>
      <c r="P968" s="172">
        <v>684</v>
      </c>
      <c r="Q968" s="172">
        <v>716</v>
      </c>
      <c r="R968" s="172">
        <v>674</v>
      </c>
      <c r="S968" s="172">
        <v>663</v>
      </c>
      <c r="T968" s="172">
        <v>804</v>
      </c>
      <c r="U968" s="172">
        <v>698</v>
      </c>
      <c r="V968" s="172">
        <v>734</v>
      </c>
      <c r="W968" s="172">
        <v>650</v>
      </c>
      <c r="X968" s="172">
        <v>609</v>
      </c>
      <c r="Y968" s="172">
        <v>717</v>
      </c>
    </row>
    <row r="969" ht="11.25" customHeight="1">
      <c r="D969" s="149" t="s">
        <v>3547</v>
      </c>
      <c r="E969" s="150" t="s">
        <v>103</v>
      </c>
      <c r="F969" s="151" t="s">
        <v>3548</v>
      </c>
      <c r="G969" s="150" t="s">
        <v>3549</v>
      </c>
      <c r="H969" s="150" t="s">
        <v>3550</v>
      </c>
      <c r="I969" s="151"/>
      <c r="J969" s="126">
        <v>2</v>
      </c>
      <c r="K969" s="150"/>
      <c r="L969" s="229">
        <f>IF(("Reference probe"&lt;&gt;"Reference probe"),"N","Y")</f>
      </c>
      <c r="M969" s="172">
        <v>722</v>
      </c>
      <c r="N969" s="172">
        <v>712</v>
      </c>
      <c r="O969" s="172">
        <v>684</v>
      </c>
      <c r="P969" s="172">
        <v>620</v>
      </c>
      <c r="Q969" s="172">
        <v>754</v>
      </c>
      <c r="R969" s="172">
        <v>632</v>
      </c>
      <c r="S969" s="172">
        <v>669</v>
      </c>
      <c r="T969" s="172">
        <v>751</v>
      </c>
      <c r="U969" s="172">
        <v>677</v>
      </c>
      <c r="V969" s="172">
        <v>757</v>
      </c>
      <c r="W969" s="172">
        <v>721</v>
      </c>
      <c r="X969" s="172">
        <v>713</v>
      </c>
      <c r="Y969" s="172">
        <v>751</v>
      </c>
    </row>
    <row r="970" ht="11.25" customHeight="1">
      <c r="D970" s="149" t="s">
        <v>3551</v>
      </c>
      <c r="E970" s="150" t="s">
        <v>103</v>
      </c>
      <c r="F970" s="151" t="s">
        <v>3552</v>
      </c>
      <c r="G970" s="150" t="s">
        <v>3553</v>
      </c>
      <c r="H970" s="150" t="s">
        <v>3554</v>
      </c>
      <c r="I970" s="151"/>
      <c r="J970" s="126">
        <v>2</v>
      </c>
      <c r="K970" s="150"/>
      <c r="L970" s="229">
        <f>IF(("Reference probe"&lt;&gt;"Reference probe"),"N","Y")</f>
      </c>
      <c r="M970" s="172">
        <v>738</v>
      </c>
      <c r="N970" s="172">
        <v>687</v>
      </c>
      <c r="O970" s="172">
        <v>644</v>
      </c>
      <c r="P970" s="172">
        <v>711</v>
      </c>
      <c r="Q970" s="172">
        <v>694</v>
      </c>
      <c r="R970" s="172">
        <v>636</v>
      </c>
      <c r="S970" s="172">
        <v>666</v>
      </c>
      <c r="T970" s="172">
        <v>749</v>
      </c>
      <c r="U970" s="172">
        <v>699</v>
      </c>
      <c r="V970" s="172">
        <v>695</v>
      </c>
      <c r="W970" s="172">
        <v>670</v>
      </c>
      <c r="X970" s="172">
        <v>715</v>
      </c>
      <c r="Y970" s="172">
        <v>683</v>
      </c>
    </row>
    <row r="971" ht="11.25" customHeight="1">
      <c r="D971" s="149" t="s">
        <v>3555</v>
      </c>
      <c r="E971" s="150" t="s">
        <v>103</v>
      </c>
      <c r="F971" s="151" t="s">
        <v>3556</v>
      </c>
      <c r="G971" s="150" t="s">
        <v>3553</v>
      </c>
      <c r="H971" s="150" t="s">
        <v>3557</v>
      </c>
      <c r="I971" s="151"/>
      <c r="J971" s="126">
        <v>2</v>
      </c>
      <c r="K971" s="150"/>
      <c r="L971" s="229">
        <f>IF(("Reference probe"&lt;&gt;"Reference probe"),"N","Y")</f>
      </c>
      <c r="M971" s="172">
        <v>785</v>
      </c>
      <c r="N971" s="172">
        <v>766</v>
      </c>
      <c r="O971" s="172">
        <v>761</v>
      </c>
      <c r="P971" s="172">
        <v>818</v>
      </c>
      <c r="Q971" s="172">
        <v>812</v>
      </c>
      <c r="R971" s="172">
        <v>670</v>
      </c>
      <c r="S971" s="172">
        <v>675</v>
      </c>
      <c r="T971" s="172">
        <v>880</v>
      </c>
      <c r="U971" s="172">
        <v>752</v>
      </c>
      <c r="V971" s="172">
        <v>867</v>
      </c>
      <c r="W971" s="172">
        <v>753</v>
      </c>
      <c r="X971" s="172">
        <v>761</v>
      </c>
      <c r="Y971" s="172">
        <v>735</v>
      </c>
    </row>
    <row r="972" ht="11.25" customHeight="1">
      <c r="D972" s="149" t="s">
        <v>3558</v>
      </c>
      <c r="E972" s="150" t="s">
        <v>103</v>
      </c>
      <c r="F972" s="151" t="s">
        <v>3559</v>
      </c>
      <c r="G972" s="150" t="s">
        <v>3560</v>
      </c>
      <c r="H972" s="150" t="s">
        <v>3561</v>
      </c>
      <c r="I972" s="151"/>
      <c r="J972" s="126">
        <v>2</v>
      </c>
      <c r="K972" s="150"/>
      <c r="L972" s="229">
        <f>IF(("Reference probe"&lt;&gt;"Reference probe"),"N","Y")</f>
      </c>
      <c r="M972" s="172">
        <v>693</v>
      </c>
      <c r="N972" s="172">
        <v>744</v>
      </c>
      <c r="O972" s="172">
        <v>739</v>
      </c>
      <c r="P972" s="172">
        <v>700</v>
      </c>
      <c r="Q972" s="172">
        <v>760</v>
      </c>
      <c r="R972" s="172">
        <v>700</v>
      </c>
      <c r="S972" s="172">
        <v>641</v>
      </c>
      <c r="T972" s="172">
        <v>756</v>
      </c>
      <c r="U972" s="172">
        <v>804</v>
      </c>
      <c r="V972" s="172">
        <v>778</v>
      </c>
      <c r="W972" s="172">
        <v>702</v>
      </c>
      <c r="X972" s="172">
        <v>749</v>
      </c>
      <c r="Y972" s="172">
        <v>739</v>
      </c>
    </row>
    <row r="973" ht="11.25" customHeight="1">
      <c r="D973" s="149" t="s">
        <v>3562</v>
      </c>
      <c r="E973" s="150" t="s">
        <v>103</v>
      </c>
      <c r="F973" s="151" t="s">
        <v>3563</v>
      </c>
      <c r="G973" s="150" t="s">
        <v>3560</v>
      </c>
      <c r="H973" s="150" t="s">
        <v>3564</v>
      </c>
      <c r="I973" s="151"/>
      <c r="J973" s="126">
        <v>2</v>
      </c>
      <c r="K973" s="150"/>
      <c r="L973" s="229">
        <f>IF(("Default"&lt;&gt;"Reference probe"),"N","Y")</f>
      </c>
      <c r="M973" s="172">
        <v>668</v>
      </c>
      <c r="N973" s="172">
        <v>653</v>
      </c>
      <c r="O973" s="172">
        <v>626</v>
      </c>
      <c r="P973" s="172">
        <v>651</v>
      </c>
      <c r="Q973" s="172">
        <v>637</v>
      </c>
      <c r="R973" s="172">
        <v>583</v>
      </c>
      <c r="S973" s="172">
        <v>666</v>
      </c>
      <c r="T973" s="172">
        <v>675</v>
      </c>
      <c r="U973" s="172">
        <v>644</v>
      </c>
      <c r="V973" s="172">
        <v>732</v>
      </c>
      <c r="W973" s="172">
        <v>612</v>
      </c>
      <c r="X973" s="172">
        <v>663</v>
      </c>
      <c r="Y973" s="172">
        <v>651</v>
      </c>
    </row>
    <row r="974" ht="11.25" customHeight="1">
      <c r="D974" s="149" t="s">
        <v>3565</v>
      </c>
      <c r="E974" s="150" t="s">
        <v>103</v>
      </c>
      <c r="F974" s="151" t="s">
        <v>3566</v>
      </c>
      <c r="G974" s="150" t="s">
        <v>3567</v>
      </c>
      <c r="H974" s="150" t="s">
        <v>3568</v>
      </c>
      <c r="I974" s="151"/>
      <c r="J974" s="126">
        <v>2</v>
      </c>
      <c r="K974" s="150"/>
      <c r="L974" s="229">
        <f>IF(("Reference probe"&lt;&gt;"Reference probe"),"N","Y")</f>
      </c>
      <c r="M974" s="172">
        <v>892</v>
      </c>
      <c r="N974" s="172">
        <v>870</v>
      </c>
      <c r="O974" s="172">
        <v>820</v>
      </c>
      <c r="P974" s="172">
        <v>788</v>
      </c>
      <c r="Q974" s="172">
        <v>919</v>
      </c>
      <c r="R974" s="172">
        <v>789</v>
      </c>
      <c r="S974" s="172">
        <v>863</v>
      </c>
      <c r="T974" s="172">
        <v>892</v>
      </c>
      <c r="U974" s="172">
        <v>859</v>
      </c>
      <c r="V974" s="172">
        <v>973</v>
      </c>
      <c r="W974" s="172">
        <v>858</v>
      </c>
      <c r="X974" s="172">
        <v>833</v>
      </c>
      <c r="Y974" s="172">
        <v>830</v>
      </c>
    </row>
    <row r="975" ht="11.25" customHeight="1">
      <c r="D975" s="149" t="s">
        <v>3569</v>
      </c>
      <c r="E975" s="150" t="s">
        <v>103</v>
      </c>
      <c r="F975" s="151" t="s">
        <v>3570</v>
      </c>
      <c r="G975" s="150" t="s">
        <v>3571</v>
      </c>
      <c r="H975" s="150" t="s">
        <v>3572</v>
      </c>
      <c r="I975" s="151"/>
      <c r="J975" s="126">
        <v>2</v>
      </c>
      <c r="K975" s="150"/>
      <c r="L975" s="229">
        <f>IF(("Reference probe"&lt;&gt;"Reference probe"),"N","Y")</f>
      </c>
      <c r="M975" s="172">
        <v>679</v>
      </c>
      <c r="N975" s="172">
        <v>668</v>
      </c>
      <c r="O975" s="172">
        <v>641</v>
      </c>
      <c r="P975" s="172">
        <v>585</v>
      </c>
      <c r="Q975" s="172">
        <v>680</v>
      </c>
      <c r="R975" s="172">
        <v>602</v>
      </c>
      <c r="S975" s="172">
        <v>668</v>
      </c>
      <c r="T975" s="172">
        <v>687</v>
      </c>
      <c r="U975" s="172">
        <v>596</v>
      </c>
      <c r="V975" s="172">
        <v>680</v>
      </c>
      <c r="W975" s="172">
        <v>622</v>
      </c>
      <c r="X975" s="172">
        <v>662</v>
      </c>
      <c r="Y975" s="172">
        <v>566</v>
      </c>
    </row>
    <row r="976" ht="11.25" customHeight="1">
      <c r="D976" s="149" t="s">
        <v>3573</v>
      </c>
      <c r="E976" s="150" t="s">
        <v>103</v>
      </c>
      <c r="F976" s="151" t="s">
        <v>3574</v>
      </c>
      <c r="G976" s="150" t="s">
        <v>3571</v>
      </c>
      <c r="H976" s="150" t="s">
        <v>3575</v>
      </c>
      <c r="I976" s="151"/>
      <c r="J976" s="126">
        <v>2</v>
      </c>
      <c r="K976" s="150"/>
      <c r="L976" s="229">
        <f>IF(("Default"&lt;&gt;"Reference probe"),"N","Y")</f>
      </c>
      <c r="M976" s="172">
        <v>586</v>
      </c>
      <c r="N976" s="172">
        <v>588</v>
      </c>
      <c r="O976" s="172">
        <v>532</v>
      </c>
      <c r="P976" s="172">
        <v>556</v>
      </c>
      <c r="Q976" s="172">
        <v>596</v>
      </c>
      <c r="R976" s="172">
        <v>550</v>
      </c>
      <c r="S976" s="172">
        <v>527</v>
      </c>
      <c r="T976" s="172">
        <v>641</v>
      </c>
      <c r="U976" s="172">
        <v>565</v>
      </c>
      <c r="V976" s="172">
        <v>573</v>
      </c>
      <c r="W976" s="172">
        <v>526</v>
      </c>
      <c r="X976" s="172">
        <v>537</v>
      </c>
      <c r="Y976" s="172">
        <v>535</v>
      </c>
    </row>
    <row r="977" ht="11.25" customHeight="1">
      <c r="D977" s="149" t="s">
        <v>3576</v>
      </c>
      <c r="E977" s="150" t="s">
        <v>103</v>
      </c>
      <c r="F977" s="151" t="s">
        <v>3577</v>
      </c>
      <c r="G977" s="150" t="s">
        <v>3578</v>
      </c>
      <c r="H977" s="150" t="s">
        <v>3579</v>
      </c>
      <c r="I977" s="151"/>
      <c r="J977" s="126">
        <v>2</v>
      </c>
      <c r="K977" s="150"/>
      <c r="L977" s="229">
        <f>IF(("Default"&lt;&gt;"Reference probe"),"N","Y")</f>
      </c>
      <c r="M977" s="172">
        <v>776</v>
      </c>
      <c r="N977" s="172">
        <v>803</v>
      </c>
      <c r="O977" s="172">
        <v>738</v>
      </c>
      <c r="P977" s="172">
        <v>749</v>
      </c>
      <c r="Q977" s="172">
        <v>711</v>
      </c>
      <c r="R977" s="172">
        <v>758</v>
      </c>
      <c r="S977" s="172">
        <v>764</v>
      </c>
      <c r="T977" s="172">
        <v>812</v>
      </c>
      <c r="U977" s="172">
        <v>835</v>
      </c>
      <c r="V977" s="172">
        <v>842</v>
      </c>
      <c r="W977" s="172">
        <v>699</v>
      </c>
      <c r="X977" s="172">
        <v>779</v>
      </c>
      <c r="Y977" s="172">
        <v>771</v>
      </c>
    </row>
    <row r="978" ht="11.25" customHeight="1">
      <c r="D978" s="149" t="s">
        <v>3580</v>
      </c>
      <c r="E978" s="150" t="s">
        <v>103</v>
      </c>
      <c r="F978" s="151" t="s">
        <v>3581</v>
      </c>
      <c r="G978" s="150" t="s">
        <v>3582</v>
      </c>
      <c r="H978" s="150" t="s">
        <v>3583</v>
      </c>
      <c r="I978" s="151"/>
      <c r="J978" s="126">
        <v>2</v>
      </c>
      <c r="K978" s="150"/>
      <c r="L978" s="229">
        <f>IF(("Default"&lt;&gt;"Reference probe"),"N","Y")</f>
      </c>
      <c r="M978" s="172">
        <v>728</v>
      </c>
      <c r="N978" s="172">
        <v>732</v>
      </c>
      <c r="O978" s="172">
        <v>694</v>
      </c>
      <c r="P978" s="172">
        <v>698</v>
      </c>
      <c r="Q978" s="172">
        <v>740</v>
      </c>
      <c r="R978" s="172">
        <v>640</v>
      </c>
      <c r="S978" s="172">
        <v>710</v>
      </c>
      <c r="T978" s="172">
        <v>728</v>
      </c>
      <c r="U978" s="172">
        <v>677</v>
      </c>
      <c r="V978" s="172">
        <v>741</v>
      </c>
      <c r="W978" s="172">
        <v>666</v>
      </c>
      <c r="X978" s="172">
        <v>711</v>
      </c>
      <c r="Y978" s="172">
        <v>664</v>
      </c>
    </row>
    <row r="979" ht="11.25" customHeight="1">
      <c r="D979" s="149" t="s">
        <v>3584</v>
      </c>
      <c r="E979" s="150" t="s">
        <v>103</v>
      </c>
      <c r="F979" s="151" t="s">
        <v>3585</v>
      </c>
      <c r="G979" s="150" t="s">
        <v>3586</v>
      </c>
      <c r="H979" s="150" t="s">
        <v>3587</v>
      </c>
      <c r="I979" s="151"/>
      <c r="J979" s="126">
        <v>2</v>
      </c>
      <c r="K979" s="150"/>
      <c r="L979" s="229">
        <f>IF(("Reference probe"&lt;&gt;"Reference probe"),"N","Y")</f>
      </c>
      <c r="M979" s="172">
        <v>838</v>
      </c>
      <c r="N979" s="172">
        <v>783</v>
      </c>
      <c r="O979" s="172">
        <v>784</v>
      </c>
      <c r="P979" s="172">
        <v>773</v>
      </c>
      <c r="Q979" s="172">
        <v>856</v>
      </c>
      <c r="R979" s="172">
        <v>846</v>
      </c>
      <c r="S979" s="172">
        <v>795</v>
      </c>
      <c r="T979" s="172">
        <v>836</v>
      </c>
      <c r="U979" s="172">
        <v>794</v>
      </c>
      <c r="V979" s="172">
        <v>953</v>
      </c>
      <c r="W979" s="172">
        <v>736</v>
      </c>
      <c r="X979" s="172">
        <v>819</v>
      </c>
      <c r="Y979" s="172">
        <v>808</v>
      </c>
    </row>
    <row r="980" ht="11.25" customHeight="1">
      <c r="D980" s="149" t="s">
        <v>3588</v>
      </c>
      <c r="E980" s="150" t="s">
        <v>103</v>
      </c>
      <c r="F980" s="151" t="s">
        <v>3589</v>
      </c>
      <c r="G980" s="150" t="s">
        <v>3586</v>
      </c>
      <c r="H980" s="150" t="s">
        <v>3590</v>
      </c>
      <c r="I980" s="151"/>
      <c r="J980" s="126">
        <v>2</v>
      </c>
      <c r="K980" s="150"/>
      <c r="L980" s="229">
        <f>IF(("Reference probe"&lt;&gt;"Reference probe"),"N","Y")</f>
      </c>
      <c r="M980" s="172">
        <v>834</v>
      </c>
      <c r="N980" s="172">
        <v>815</v>
      </c>
      <c r="O980" s="172">
        <v>780</v>
      </c>
      <c r="P980" s="172">
        <v>748</v>
      </c>
      <c r="Q980" s="172">
        <v>805</v>
      </c>
      <c r="R980" s="172">
        <v>749</v>
      </c>
      <c r="S980" s="172">
        <v>761</v>
      </c>
      <c r="T980" s="172">
        <v>854</v>
      </c>
      <c r="U980" s="172">
        <v>759</v>
      </c>
      <c r="V980" s="172">
        <v>883</v>
      </c>
      <c r="W980" s="172">
        <v>731</v>
      </c>
      <c r="X980" s="172">
        <v>814</v>
      </c>
      <c r="Y980" s="172">
        <v>734</v>
      </c>
    </row>
    <row r="981" ht="11.25" customHeight="1">
      <c r="D981" s="149" t="s">
        <v>3591</v>
      </c>
      <c r="E981" s="150" t="s">
        <v>103</v>
      </c>
      <c r="F981" s="151" t="s">
        <v>3592</v>
      </c>
      <c r="G981" s="150" t="s">
        <v>3586</v>
      </c>
      <c r="H981" s="150" t="s">
        <v>3593</v>
      </c>
      <c r="I981" s="151"/>
      <c r="J981" s="126">
        <v>2</v>
      </c>
      <c r="K981" s="150"/>
      <c r="L981" s="229">
        <f>IF(("Reference probe"&lt;&gt;"Reference probe"),"N","Y")</f>
      </c>
      <c r="M981" s="172">
        <v>645</v>
      </c>
      <c r="N981" s="172">
        <v>622</v>
      </c>
      <c r="O981" s="172">
        <v>604</v>
      </c>
      <c r="P981" s="172">
        <v>577</v>
      </c>
      <c r="Q981" s="172">
        <v>583</v>
      </c>
      <c r="R981" s="172">
        <v>599</v>
      </c>
      <c r="S981" s="172">
        <v>656</v>
      </c>
      <c r="T981" s="172">
        <v>606</v>
      </c>
      <c r="U981" s="172">
        <v>600</v>
      </c>
      <c r="V981" s="172">
        <v>653</v>
      </c>
      <c r="W981" s="172">
        <v>602</v>
      </c>
      <c r="X981" s="172">
        <v>610</v>
      </c>
      <c r="Y981" s="172">
        <v>653</v>
      </c>
    </row>
    <row r="982" ht="11.25" customHeight="1">
      <c r="D982" s="149" t="s">
        <v>3594</v>
      </c>
      <c r="E982" s="150" t="s">
        <v>103</v>
      </c>
      <c r="F982" s="151" t="s">
        <v>3595</v>
      </c>
      <c r="G982" s="150" t="s">
        <v>3596</v>
      </c>
      <c r="H982" s="150" t="s">
        <v>3597</v>
      </c>
      <c r="I982" s="151"/>
      <c r="J982" s="126">
        <v>2</v>
      </c>
      <c r="K982" s="150"/>
      <c r="L982" s="229">
        <f>IF(("Reference probe"&lt;&gt;"Reference probe"),"N","Y")</f>
      </c>
      <c r="M982" s="172">
        <v>754</v>
      </c>
      <c r="N982" s="172">
        <v>653</v>
      </c>
      <c r="O982" s="172">
        <v>656</v>
      </c>
      <c r="P982" s="172">
        <v>645</v>
      </c>
      <c r="Q982" s="172">
        <v>706</v>
      </c>
      <c r="R982" s="172">
        <v>669</v>
      </c>
      <c r="S982" s="172">
        <v>636</v>
      </c>
      <c r="T982" s="172">
        <v>759</v>
      </c>
      <c r="U982" s="172">
        <v>661</v>
      </c>
      <c r="V982" s="172">
        <v>701</v>
      </c>
      <c r="W982" s="172">
        <v>624</v>
      </c>
      <c r="X982" s="172">
        <v>713</v>
      </c>
      <c r="Y982" s="172">
        <v>658</v>
      </c>
    </row>
    <row r="983" ht="11.25" customHeight="1">
      <c r="D983" s="149" t="s">
        <v>3598</v>
      </c>
      <c r="E983" s="150" t="s">
        <v>103</v>
      </c>
      <c r="F983" s="151" t="s">
        <v>3599</v>
      </c>
      <c r="G983" s="150" t="s">
        <v>3596</v>
      </c>
      <c r="H983" s="150" t="s">
        <v>3600</v>
      </c>
      <c r="I983" s="151"/>
      <c r="J983" s="126">
        <v>2</v>
      </c>
      <c r="K983" s="150"/>
      <c r="L983" s="229">
        <f>IF(("Reference probe"&lt;&gt;"Reference probe"),"N","Y")</f>
      </c>
      <c r="M983" s="172">
        <v>815</v>
      </c>
      <c r="N983" s="172">
        <v>811</v>
      </c>
      <c r="O983" s="172">
        <v>827</v>
      </c>
      <c r="P983" s="172">
        <v>795</v>
      </c>
      <c r="Q983" s="172">
        <v>911</v>
      </c>
      <c r="R983" s="172">
        <v>820</v>
      </c>
      <c r="S983" s="172">
        <v>825</v>
      </c>
      <c r="T983" s="172">
        <v>900</v>
      </c>
      <c r="U983" s="172">
        <v>781</v>
      </c>
      <c r="V983" s="172">
        <v>849</v>
      </c>
      <c r="W983" s="172">
        <v>749</v>
      </c>
      <c r="X983" s="172">
        <v>877</v>
      </c>
      <c r="Y983" s="172">
        <v>794</v>
      </c>
    </row>
    <row r="984" ht="11.25" customHeight="1">
      <c r="D984" s="149" t="s">
        <v>3601</v>
      </c>
      <c r="E984" s="150" t="s">
        <v>103</v>
      </c>
      <c r="F984" s="151" t="s">
        <v>3602</v>
      </c>
      <c r="G984" s="150" t="s">
        <v>3603</v>
      </c>
      <c r="H984" s="150" t="s">
        <v>3604</v>
      </c>
      <c r="I984" s="151"/>
      <c r="J984" s="126">
        <v>2</v>
      </c>
      <c r="K984" s="150"/>
      <c r="L984" s="229">
        <f>IF(("Reference probe"&lt;&gt;"Reference probe"),"N","Y")</f>
      </c>
      <c r="M984" s="172">
        <v>645</v>
      </c>
      <c r="N984" s="172">
        <v>634</v>
      </c>
      <c r="O984" s="172">
        <v>583</v>
      </c>
      <c r="P984" s="172">
        <v>518</v>
      </c>
      <c r="Q984" s="172">
        <v>612</v>
      </c>
      <c r="R984" s="172">
        <v>538</v>
      </c>
      <c r="S984" s="172">
        <v>513</v>
      </c>
      <c r="T984" s="172">
        <v>657</v>
      </c>
      <c r="U984" s="172">
        <v>568</v>
      </c>
      <c r="V984" s="172">
        <v>673</v>
      </c>
      <c r="W984" s="172">
        <v>541</v>
      </c>
      <c r="X984" s="172">
        <v>566</v>
      </c>
      <c r="Y984" s="172">
        <v>543</v>
      </c>
    </row>
    <row r="985" ht="11.25" customHeight="1">
      <c r="D985" s="149" t="s">
        <v>3605</v>
      </c>
      <c r="E985" s="150" t="s">
        <v>103</v>
      </c>
      <c r="F985" s="151" t="s">
        <v>3606</v>
      </c>
      <c r="G985" s="150" t="s">
        <v>3607</v>
      </c>
      <c r="H985" s="150" t="s">
        <v>3608</v>
      </c>
      <c r="I985" s="151"/>
      <c r="J985" s="126">
        <v>2</v>
      </c>
      <c r="K985" s="150"/>
      <c r="L985" s="229">
        <f>IF(("Reference probe"&lt;&gt;"Reference probe"),"N","Y")</f>
      </c>
      <c r="M985" s="172">
        <v>720</v>
      </c>
      <c r="N985" s="172">
        <v>713</v>
      </c>
      <c r="O985" s="172">
        <v>633</v>
      </c>
      <c r="P985" s="172">
        <v>646</v>
      </c>
      <c r="Q985" s="172">
        <v>645</v>
      </c>
      <c r="R985" s="172">
        <v>654</v>
      </c>
      <c r="S985" s="172">
        <v>659</v>
      </c>
      <c r="T985" s="172">
        <v>762</v>
      </c>
      <c r="U985" s="172">
        <v>732</v>
      </c>
      <c r="V985" s="172">
        <v>779</v>
      </c>
      <c r="W985" s="172">
        <v>646</v>
      </c>
      <c r="X985" s="172">
        <v>752</v>
      </c>
      <c r="Y985" s="172">
        <v>649</v>
      </c>
    </row>
    <row r="986" ht="11.25" customHeight="1">
      <c r="D986" s="149" t="s">
        <v>3609</v>
      </c>
      <c r="E986" s="150" t="s">
        <v>103</v>
      </c>
      <c r="F986" s="151" t="s">
        <v>3610</v>
      </c>
      <c r="G986" s="150" t="s">
        <v>3607</v>
      </c>
      <c r="H986" s="150" t="s">
        <v>3611</v>
      </c>
      <c r="I986" s="151"/>
      <c r="J986" s="126">
        <v>2</v>
      </c>
      <c r="K986" s="150"/>
      <c r="L986" s="229">
        <f>IF(("Reference probe"&lt;&gt;"Reference probe"),"N","Y")</f>
      </c>
      <c r="M986" s="172">
        <v>574</v>
      </c>
      <c r="N986" s="172">
        <v>537</v>
      </c>
      <c r="O986" s="172">
        <v>579</v>
      </c>
      <c r="P986" s="172">
        <v>547</v>
      </c>
      <c r="Q986" s="172">
        <v>617</v>
      </c>
      <c r="R986" s="172">
        <v>551</v>
      </c>
      <c r="S986" s="172">
        <v>593</v>
      </c>
      <c r="T986" s="172">
        <v>605</v>
      </c>
      <c r="U986" s="172">
        <v>599</v>
      </c>
      <c r="V986" s="172">
        <v>657</v>
      </c>
      <c r="W986" s="172">
        <v>548</v>
      </c>
      <c r="X986" s="172">
        <v>584</v>
      </c>
      <c r="Y986" s="172">
        <v>555</v>
      </c>
    </row>
    <row r="987" ht="11.25" customHeight="1">
      <c r="D987" s="149" t="s">
        <v>3612</v>
      </c>
      <c r="E987" s="150" t="s">
        <v>103</v>
      </c>
      <c r="F987" s="151" t="s">
        <v>3613</v>
      </c>
      <c r="G987" s="150" t="s">
        <v>3614</v>
      </c>
      <c r="H987" s="150" t="s">
        <v>3615</v>
      </c>
      <c r="I987" s="151"/>
      <c r="J987" s="126">
        <v>2</v>
      </c>
      <c r="K987" s="150"/>
      <c r="L987" s="229">
        <f>IF(("Reference probe"&lt;&gt;"Reference probe"),"N","Y")</f>
      </c>
      <c r="M987" s="172">
        <v>924</v>
      </c>
      <c r="N987" s="172">
        <v>889</v>
      </c>
      <c r="O987" s="172">
        <v>868</v>
      </c>
      <c r="P987" s="172">
        <v>761</v>
      </c>
      <c r="Q987" s="172">
        <v>879</v>
      </c>
      <c r="R987" s="172">
        <v>831</v>
      </c>
      <c r="S987" s="172">
        <v>878</v>
      </c>
      <c r="T987" s="172">
        <v>981</v>
      </c>
      <c r="U987" s="172">
        <v>910</v>
      </c>
      <c r="V987" s="172">
        <v>916</v>
      </c>
      <c r="W987" s="172">
        <v>853</v>
      </c>
      <c r="X987" s="172">
        <v>818</v>
      </c>
      <c r="Y987" s="172">
        <v>893</v>
      </c>
    </row>
    <row r="988" ht="11.25" customHeight="1">
      <c r="D988" s="149" t="s">
        <v>3616</v>
      </c>
      <c r="E988" s="150" t="s">
        <v>103</v>
      </c>
      <c r="F988" s="151" t="s">
        <v>3617</v>
      </c>
      <c r="G988" s="150" t="s">
        <v>3614</v>
      </c>
      <c r="H988" s="150" t="s">
        <v>3618</v>
      </c>
      <c r="I988" s="151"/>
      <c r="J988" s="126">
        <v>2</v>
      </c>
      <c r="K988" s="150"/>
      <c r="L988" s="229">
        <f>IF(("Reference probe"&lt;&gt;"Reference probe"),"N","Y")</f>
      </c>
      <c r="M988" s="172">
        <v>797</v>
      </c>
      <c r="N988" s="172">
        <v>808</v>
      </c>
      <c r="O988" s="172">
        <v>837</v>
      </c>
      <c r="P988" s="172">
        <v>758</v>
      </c>
      <c r="Q988" s="172">
        <v>794</v>
      </c>
      <c r="R988" s="172">
        <v>746</v>
      </c>
      <c r="S988" s="172">
        <v>780</v>
      </c>
      <c r="T988" s="172">
        <v>803</v>
      </c>
      <c r="U988" s="172">
        <v>801</v>
      </c>
      <c r="V988" s="172">
        <v>865</v>
      </c>
      <c r="W988" s="172">
        <v>818</v>
      </c>
      <c r="X988" s="172">
        <v>693</v>
      </c>
      <c r="Y988" s="172">
        <v>793</v>
      </c>
    </row>
    <row r="989" ht="11.25" customHeight="1">
      <c r="D989" s="149" t="s">
        <v>3619</v>
      </c>
      <c r="E989" s="150" t="s">
        <v>103</v>
      </c>
      <c r="F989" s="151" t="s">
        <v>3620</v>
      </c>
      <c r="G989" s="150" t="s">
        <v>3621</v>
      </c>
      <c r="H989" s="150" t="s">
        <v>3622</v>
      </c>
      <c r="I989" s="151"/>
      <c r="J989" s="126">
        <v>2</v>
      </c>
      <c r="K989" s="150"/>
      <c r="L989" s="229">
        <f>IF(("Reference probe"&lt;&gt;"Reference probe"),"N","Y")</f>
      </c>
      <c r="M989" s="172">
        <v>656</v>
      </c>
      <c r="N989" s="172">
        <v>614</v>
      </c>
      <c r="O989" s="172">
        <v>636</v>
      </c>
      <c r="P989" s="172">
        <v>612</v>
      </c>
      <c r="Q989" s="172">
        <v>691</v>
      </c>
      <c r="R989" s="172">
        <v>617</v>
      </c>
      <c r="S989" s="172">
        <v>1057</v>
      </c>
      <c r="T989" s="172">
        <v>713</v>
      </c>
      <c r="U989" s="172">
        <v>621</v>
      </c>
      <c r="V989" s="172">
        <v>721</v>
      </c>
      <c r="W989" s="172">
        <v>582</v>
      </c>
      <c r="X989" s="172">
        <v>601</v>
      </c>
      <c r="Y989" s="172">
        <v>611</v>
      </c>
    </row>
    <row r="990" ht="11.25" customHeight="1">
      <c r="D990" s="149" t="s">
        <v>3623</v>
      </c>
      <c r="E990" s="150" t="s">
        <v>103</v>
      </c>
      <c r="F990" s="151" t="s">
        <v>3624</v>
      </c>
      <c r="G990" s="150" t="s">
        <v>3625</v>
      </c>
      <c r="H990" s="150" t="s">
        <v>3626</v>
      </c>
      <c r="I990" s="151"/>
      <c r="J990" s="126">
        <v>2</v>
      </c>
      <c r="K990" s="150"/>
      <c r="L990" s="229">
        <f>IF(("Reference probe"&lt;&gt;"Reference probe"),"N","Y")</f>
      </c>
      <c r="M990" s="172">
        <v>596</v>
      </c>
      <c r="N990" s="172">
        <v>620</v>
      </c>
      <c r="O990" s="172">
        <v>586</v>
      </c>
      <c r="P990" s="172">
        <v>575</v>
      </c>
      <c r="Q990" s="172">
        <v>606</v>
      </c>
      <c r="R990" s="172">
        <v>526</v>
      </c>
      <c r="S990" s="172">
        <v>835</v>
      </c>
      <c r="T990" s="172">
        <v>671</v>
      </c>
      <c r="U990" s="172">
        <v>553</v>
      </c>
      <c r="V990" s="172">
        <v>657</v>
      </c>
      <c r="W990" s="172">
        <v>549</v>
      </c>
      <c r="X990" s="172">
        <v>519</v>
      </c>
      <c r="Y990" s="172">
        <v>618</v>
      </c>
    </row>
    <row r="991" ht="11.25" customHeight="1">
      <c r="D991" s="149" t="s">
        <v>3627</v>
      </c>
      <c r="E991" s="150" t="s">
        <v>103</v>
      </c>
      <c r="F991" s="151" t="s">
        <v>3628</v>
      </c>
      <c r="G991" s="150" t="s">
        <v>3625</v>
      </c>
      <c r="H991" s="150" t="s">
        <v>3629</v>
      </c>
      <c r="I991" s="151"/>
      <c r="J991" s="126">
        <v>2</v>
      </c>
      <c r="K991" s="150" t="s">
        <v>3630</v>
      </c>
      <c r="L991" s="229">
        <f>IF(("Default"&lt;&gt;"Reference probe"),"N","Y")</f>
      </c>
      <c r="M991" s="172">
        <v>810</v>
      </c>
      <c r="N991" s="172">
        <v>786</v>
      </c>
      <c r="O991" s="172">
        <v>745</v>
      </c>
      <c r="P991" s="172">
        <v>710</v>
      </c>
      <c r="Q991" s="172">
        <v>812</v>
      </c>
      <c r="R991" s="172">
        <v>747</v>
      </c>
      <c r="S991" s="172">
        <v>1106</v>
      </c>
      <c r="T991" s="172">
        <v>909</v>
      </c>
      <c r="U991" s="172">
        <v>815</v>
      </c>
      <c r="V991" s="172">
        <v>880</v>
      </c>
      <c r="W991" s="172">
        <v>737</v>
      </c>
      <c r="X991" s="172">
        <v>703</v>
      </c>
      <c r="Y991" s="172">
        <v>711</v>
      </c>
    </row>
    <row r="992" ht="11.25" customHeight="1">
      <c r="D992" s="149" t="s">
        <v>3631</v>
      </c>
      <c r="E992" s="150" t="s">
        <v>103</v>
      </c>
      <c r="F992" s="151" t="s">
        <v>3632</v>
      </c>
      <c r="G992" s="150" t="s">
        <v>3625</v>
      </c>
      <c r="H992" s="150" t="s">
        <v>3633</v>
      </c>
      <c r="I992" s="151"/>
      <c r="J992" s="126">
        <v>2</v>
      </c>
      <c r="K992" s="150"/>
      <c r="L992" s="229">
        <f>IF(("Default"&lt;&gt;"Reference probe"),"N","Y")</f>
      </c>
      <c r="M992" s="172">
        <v>780</v>
      </c>
      <c r="N992" s="172">
        <v>770</v>
      </c>
      <c r="O992" s="172">
        <v>787</v>
      </c>
      <c r="P992" s="172">
        <v>705</v>
      </c>
      <c r="Q992" s="172">
        <v>767</v>
      </c>
      <c r="R992" s="172">
        <v>754</v>
      </c>
      <c r="S992" s="172">
        <v>1151</v>
      </c>
      <c r="T992" s="172">
        <v>894</v>
      </c>
      <c r="U992" s="172">
        <v>856</v>
      </c>
      <c r="V992" s="172">
        <v>848</v>
      </c>
      <c r="W992" s="172">
        <v>756</v>
      </c>
      <c r="X992" s="172">
        <v>739</v>
      </c>
      <c r="Y992" s="172">
        <v>856</v>
      </c>
    </row>
    <row r="993" ht="11.25" customHeight="1">
      <c r="D993" s="149" t="s">
        <v>3634</v>
      </c>
      <c r="E993" s="150" t="s">
        <v>103</v>
      </c>
      <c r="F993" s="151" t="s">
        <v>3635</v>
      </c>
      <c r="G993" s="150" t="s">
        <v>3625</v>
      </c>
      <c r="H993" s="150" t="s">
        <v>3636</v>
      </c>
      <c r="I993" s="151"/>
      <c r="J993" s="126">
        <v>2</v>
      </c>
      <c r="K993" s="150"/>
      <c r="L993" s="229">
        <f>IF(("Reference probe"&lt;&gt;"Reference probe"),"N","Y")</f>
      </c>
      <c r="M993" s="172">
        <v>607</v>
      </c>
      <c r="N993" s="172">
        <v>685</v>
      </c>
      <c r="O993" s="172">
        <v>598</v>
      </c>
      <c r="P993" s="172">
        <v>580</v>
      </c>
      <c r="Q993" s="172">
        <v>618</v>
      </c>
      <c r="R993" s="172">
        <v>594</v>
      </c>
      <c r="S993" s="172">
        <v>907</v>
      </c>
      <c r="T993" s="172">
        <v>619</v>
      </c>
      <c r="U993" s="172">
        <v>654</v>
      </c>
      <c r="V993" s="172">
        <v>622</v>
      </c>
      <c r="W993" s="172">
        <v>574</v>
      </c>
      <c r="X993" s="172">
        <v>655</v>
      </c>
      <c r="Y993" s="172">
        <v>598</v>
      </c>
    </row>
    <row r="994" ht="11.25" customHeight="1">
      <c r="D994" s="149" t="s">
        <v>3637</v>
      </c>
      <c r="E994" s="150" t="s">
        <v>103</v>
      </c>
      <c r="F994" s="151" t="s">
        <v>3638</v>
      </c>
      <c r="G994" s="150" t="s">
        <v>3639</v>
      </c>
      <c r="H994" s="150" t="s">
        <v>3640</v>
      </c>
      <c r="I994" s="151"/>
      <c r="J994" s="126">
        <v>2</v>
      </c>
      <c r="K994" s="150"/>
      <c r="L994" s="229">
        <f>IF(("Default"&lt;&gt;"Reference probe"),"N","Y")</f>
      </c>
      <c r="M994" s="172">
        <v>669</v>
      </c>
      <c r="N994" s="172">
        <v>643</v>
      </c>
      <c r="O994" s="172">
        <v>569</v>
      </c>
      <c r="P994" s="172">
        <v>634</v>
      </c>
      <c r="Q994" s="172">
        <v>671</v>
      </c>
      <c r="R994" s="172">
        <v>591</v>
      </c>
      <c r="S994" s="172">
        <v>324</v>
      </c>
      <c r="T994" s="172">
        <v>715</v>
      </c>
      <c r="U994" s="172">
        <v>669</v>
      </c>
      <c r="V994" s="172">
        <v>671</v>
      </c>
      <c r="W994" s="172">
        <v>586</v>
      </c>
      <c r="X994" s="172">
        <v>651</v>
      </c>
      <c r="Y994" s="172">
        <v>703</v>
      </c>
    </row>
    <row r="995" ht="11.25" customHeight="1">
      <c r="D995" s="149" t="s">
        <v>3641</v>
      </c>
      <c r="E995" s="150" t="s">
        <v>103</v>
      </c>
      <c r="F995" s="151" t="s">
        <v>3642</v>
      </c>
      <c r="G995" s="150" t="s">
        <v>3643</v>
      </c>
      <c r="H995" s="150" t="s">
        <v>3644</v>
      </c>
      <c r="I995" s="151"/>
      <c r="J995" s="126">
        <v>2</v>
      </c>
      <c r="K995" s="150"/>
      <c r="L995" s="229">
        <f>IF(("Reference probe"&lt;&gt;"Reference probe"),"N","Y")</f>
      </c>
      <c r="M995" s="172">
        <v>634</v>
      </c>
      <c r="N995" s="172">
        <v>653</v>
      </c>
      <c r="O995" s="172">
        <v>634</v>
      </c>
      <c r="P995" s="172">
        <v>625</v>
      </c>
      <c r="Q995" s="172">
        <v>703</v>
      </c>
      <c r="R995" s="172">
        <v>616</v>
      </c>
      <c r="S995" s="172">
        <v>569</v>
      </c>
      <c r="T995" s="172">
        <v>672</v>
      </c>
      <c r="U995" s="172">
        <v>627</v>
      </c>
      <c r="V995" s="172">
        <v>660</v>
      </c>
      <c r="W995" s="172">
        <v>614</v>
      </c>
      <c r="X995" s="172">
        <v>601</v>
      </c>
      <c r="Y995" s="172">
        <v>586</v>
      </c>
    </row>
    <row r="996" ht="11.25" customHeight="1">
      <c r="D996" s="149" t="s">
        <v>3645</v>
      </c>
      <c r="E996" s="150" t="s">
        <v>103</v>
      </c>
      <c r="F996" s="151" t="s">
        <v>3646</v>
      </c>
      <c r="G996" s="150" t="s">
        <v>3643</v>
      </c>
      <c r="H996" s="150" t="s">
        <v>3647</v>
      </c>
      <c r="I996" s="151"/>
      <c r="J996" s="126">
        <v>2</v>
      </c>
      <c r="K996" s="150"/>
      <c r="L996" s="229">
        <f>IF(("Reference probe"&lt;&gt;"Reference probe"),"N","Y")</f>
      </c>
      <c r="M996" s="172">
        <v>820</v>
      </c>
      <c r="N996" s="172">
        <v>825</v>
      </c>
      <c r="O996" s="172">
        <v>753</v>
      </c>
      <c r="P996" s="172">
        <v>751</v>
      </c>
      <c r="Q996" s="172">
        <v>827</v>
      </c>
      <c r="R996" s="172">
        <v>723</v>
      </c>
      <c r="S996" s="172">
        <v>740</v>
      </c>
      <c r="T996" s="172">
        <v>894</v>
      </c>
      <c r="U996" s="172">
        <v>795</v>
      </c>
      <c r="V996" s="172">
        <v>773</v>
      </c>
      <c r="W996" s="172">
        <v>684</v>
      </c>
      <c r="X996" s="172">
        <v>784</v>
      </c>
      <c r="Y996" s="172">
        <v>759</v>
      </c>
    </row>
    <row r="997" ht="11.25" customHeight="1">
      <c r="D997" s="149" t="s">
        <v>3648</v>
      </c>
      <c r="E997" s="150" t="s">
        <v>103</v>
      </c>
      <c r="F997" s="151" t="s">
        <v>3649</v>
      </c>
      <c r="G997" s="150" t="s">
        <v>3643</v>
      </c>
      <c r="H997" s="150" t="s">
        <v>3650</v>
      </c>
      <c r="I997" s="151"/>
      <c r="J997" s="126">
        <v>2</v>
      </c>
      <c r="K997" s="150"/>
      <c r="L997" s="229">
        <f>IF(("Default"&lt;&gt;"Reference probe"),"N","Y")</f>
      </c>
      <c r="M997" s="172">
        <v>764</v>
      </c>
      <c r="N997" s="172">
        <v>737</v>
      </c>
      <c r="O997" s="172">
        <v>752</v>
      </c>
      <c r="P997" s="172">
        <v>688</v>
      </c>
      <c r="Q997" s="172">
        <v>753</v>
      </c>
      <c r="R997" s="172">
        <v>711</v>
      </c>
      <c r="S997" s="172">
        <v>701</v>
      </c>
      <c r="T997" s="172">
        <v>865</v>
      </c>
      <c r="U997" s="172">
        <v>782</v>
      </c>
      <c r="V997" s="172">
        <v>769</v>
      </c>
      <c r="W997" s="172">
        <v>756</v>
      </c>
      <c r="X997" s="172">
        <v>812</v>
      </c>
      <c r="Y997" s="172">
        <v>739</v>
      </c>
    </row>
    <row r="998" ht="11.25" customHeight="1">
      <c r="D998" s="149" t="s">
        <v>3651</v>
      </c>
      <c r="E998" s="150" t="s">
        <v>103</v>
      </c>
      <c r="F998" s="151" t="s">
        <v>3652</v>
      </c>
      <c r="G998" s="150" t="s">
        <v>3653</v>
      </c>
      <c r="H998" s="150" t="s">
        <v>3654</v>
      </c>
      <c r="I998" s="151"/>
      <c r="J998" s="126">
        <v>2</v>
      </c>
      <c r="K998" s="150"/>
      <c r="L998" s="229">
        <f>IF(("Reference probe"&lt;&gt;"Reference probe"),"N","Y")</f>
      </c>
      <c r="M998" s="172">
        <v>677</v>
      </c>
      <c r="N998" s="172">
        <v>700</v>
      </c>
      <c r="O998" s="172">
        <v>717</v>
      </c>
      <c r="P998" s="172">
        <v>693</v>
      </c>
      <c r="Q998" s="172">
        <v>713</v>
      </c>
      <c r="R998" s="172">
        <v>687</v>
      </c>
      <c r="S998" s="172">
        <v>739</v>
      </c>
      <c r="T998" s="172">
        <v>732</v>
      </c>
      <c r="U998" s="172">
        <v>685</v>
      </c>
      <c r="V998" s="172">
        <v>713</v>
      </c>
      <c r="W998" s="172">
        <v>647</v>
      </c>
      <c r="X998" s="172">
        <v>706</v>
      </c>
      <c r="Y998" s="172">
        <v>642</v>
      </c>
    </row>
    <row r="999" ht="11.25" customHeight="1">
      <c r="D999" s="149" t="s">
        <v>3655</v>
      </c>
      <c r="E999" s="150" t="s">
        <v>103</v>
      </c>
      <c r="F999" s="151" t="s">
        <v>3656</v>
      </c>
      <c r="G999" s="150" t="s">
        <v>3653</v>
      </c>
      <c r="H999" s="150" t="s">
        <v>3654</v>
      </c>
      <c r="I999" s="151"/>
      <c r="J999" s="126">
        <v>2</v>
      </c>
      <c r="K999" s="150"/>
      <c r="L999" s="229">
        <f>IF(("Reference probe"&lt;&gt;"Reference probe"),"N","Y")</f>
      </c>
      <c r="M999" s="172">
        <v>763</v>
      </c>
      <c r="N999" s="172">
        <v>761</v>
      </c>
      <c r="O999" s="172">
        <v>713</v>
      </c>
      <c r="P999" s="172">
        <v>715</v>
      </c>
      <c r="Q999" s="172">
        <v>725</v>
      </c>
      <c r="R999" s="172">
        <v>733</v>
      </c>
      <c r="S999" s="172">
        <v>746</v>
      </c>
      <c r="T999" s="172">
        <v>797</v>
      </c>
      <c r="U999" s="172">
        <v>766</v>
      </c>
      <c r="V999" s="172">
        <v>769</v>
      </c>
      <c r="W999" s="172">
        <v>665</v>
      </c>
      <c r="X999" s="172">
        <v>746</v>
      </c>
      <c r="Y999" s="172">
        <v>730</v>
      </c>
    </row>
    <row r="1000" ht="11.25" customHeight="1">
      <c r="D1000" s="149" t="s">
        <v>3657</v>
      </c>
      <c r="E1000" s="150" t="s">
        <v>103</v>
      </c>
      <c r="F1000" s="151" t="s">
        <v>3658</v>
      </c>
      <c r="G1000" s="150" t="s">
        <v>3653</v>
      </c>
      <c r="H1000" s="150" t="s">
        <v>3659</v>
      </c>
      <c r="I1000" s="151"/>
      <c r="J1000" s="126">
        <v>2</v>
      </c>
      <c r="K1000" s="150"/>
      <c r="L1000" s="229">
        <f>IF(("Reference probe"&lt;&gt;"Reference probe"),"N","Y")</f>
      </c>
      <c r="M1000" s="172">
        <v>612</v>
      </c>
      <c r="N1000" s="172">
        <v>684</v>
      </c>
      <c r="O1000" s="172">
        <v>599</v>
      </c>
      <c r="P1000" s="172">
        <v>618</v>
      </c>
      <c r="Q1000" s="172">
        <v>697</v>
      </c>
      <c r="R1000" s="172">
        <v>615</v>
      </c>
      <c r="S1000" s="172">
        <v>641</v>
      </c>
      <c r="T1000" s="172">
        <v>715</v>
      </c>
      <c r="U1000" s="172">
        <v>643</v>
      </c>
      <c r="V1000" s="172">
        <v>691</v>
      </c>
      <c r="W1000" s="172">
        <v>570</v>
      </c>
      <c r="X1000" s="172">
        <v>552</v>
      </c>
      <c r="Y1000" s="172">
        <v>663</v>
      </c>
    </row>
    <row r="1001" ht="11.25" customHeight="1">
      <c r="D1001" s="149" t="s">
        <v>3660</v>
      </c>
      <c r="E1001" s="150" t="s">
        <v>103</v>
      </c>
      <c r="F1001" s="151" t="s">
        <v>3661</v>
      </c>
      <c r="G1001" s="150" t="s">
        <v>3662</v>
      </c>
      <c r="H1001" s="150" t="s">
        <v>3663</v>
      </c>
      <c r="I1001" s="151"/>
      <c r="J1001" s="126">
        <v>2</v>
      </c>
      <c r="K1001" s="150"/>
      <c r="L1001" s="229">
        <f>IF(("Reference probe"&lt;&gt;"Reference probe"),"N","Y")</f>
      </c>
      <c r="M1001" s="172">
        <v>641</v>
      </c>
      <c r="N1001" s="172">
        <v>622</v>
      </c>
      <c r="O1001" s="172">
        <v>611</v>
      </c>
      <c r="P1001" s="172">
        <v>623</v>
      </c>
      <c r="Q1001" s="172">
        <v>612</v>
      </c>
      <c r="R1001" s="172">
        <v>606</v>
      </c>
      <c r="S1001" s="172">
        <v>602</v>
      </c>
      <c r="T1001" s="172">
        <v>663</v>
      </c>
      <c r="U1001" s="172">
        <v>639</v>
      </c>
      <c r="V1001" s="172">
        <v>707</v>
      </c>
      <c r="W1001" s="172">
        <v>572</v>
      </c>
      <c r="X1001" s="172">
        <v>637</v>
      </c>
      <c r="Y1001" s="172">
        <v>617</v>
      </c>
    </row>
    <row r="1002" ht="11.25" customHeight="1">
      <c r="D1002" s="149" t="s">
        <v>3664</v>
      </c>
      <c r="E1002" s="150" t="s">
        <v>103</v>
      </c>
      <c r="F1002" s="151" t="s">
        <v>3665</v>
      </c>
      <c r="G1002" s="150" t="s">
        <v>3662</v>
      </c>
      <c r="H1002" s="150" t="s">
        <v>3666</v>
      </c>
      <c r="I1002" s="151"/>
      <c r="J1002" s="126">
        <v>2</v>
      </c>
      <c r="K1002" s="150"/>
      <c r="L1002" s="229">
        <f>IF(("Default"&lt;&gt;"Reference probe"),"N","Y")</f>
      </c>
      <c r="M1002" s="172">
        <v>806</v>
      </c>
      <c r="N1002" s="172">
        <v>748</v>
      </c>
      <c r="O1002" s="172">
        <v>834</v>
      </c>
      <c r="P1002" s="172">
        <v>719</v>
      </c>
      <c r="Q1002" s="172">
        <v>826</v>
      </c>
      <c r="R1002" s="172">
        <v>721</v>
      </c>
      <c r="S1002" s="172">
        <v>702</v>
      </c>
      <c r="T1002" s="172">
        <v>820</v>
      </c>
      <c r="U1002" s="172">
        <v>811</v>
      </c>
      <c r="V1002" s="172">
        <v>862</v>
      </c>
      <c r="W1002" s="172">
        <v>758</v>
      </c>
      <c r="X1002" s="172">
        <v>836</v>
      </c>
      <c r="Y1002" s="172">
        <v>758</v>
      </c>
    </row>
    <row r="1003" ht="11.25" customHeight="1">
      <c r="D1003" s="149" t="s">
        <v>3667</v>
      </c>
      <c r="E1003" s="150" t="s">
        <v>103</v>
      </c>
      <c r="F1003" s="151" t="s">
        <v>3668</v>
      </c>
      <c r="G1003" s="150" t="s">
        <v>3669</v>
      </c>
      <c r="H1003" s="150" t="s">
        <v>3670</v>
      </c>
      <c r="I1003" s="151"/>
      <c r="J1003" s="126">
        <v>2</v>
      </c>
      <c r="K1003" s="150"/>
      <c r="L1003" s="229">
        <f>IF(("Default"&lt;&gt;"Reference probe"),"N","Y")</f>
      </c>
      <c r="M1003" s="172">
        <v>796</v>
      </c>
      <c r="N1003" s="172">
        <v>884</v>
      </c>
      <c r="O1003" s="172">
        <v>692</v>
      </c>
      <c r="P1003" s="172">
        <v>730</v>
      </c>
      <c r="Q1003" s="172">
        <v>801</v>
      </c>
      <c r="R1003" s="172">
        <v>746</v>
      </c>
      <c r="S1003" s="172">
        <v>672</v>
      </c>
      <c r="T1003" s="172">
        <v>817</v>
      </c>
      <c r="U1003" s="172">
        <v>850</v>
      </c>
      <c r="V1003" s="172">
        <v>809</v>
      </c>
      <c r="W1003" s="172">
        <v>683</v>
      </c>
      <c r="X1003" s="172">
        <v>873</v>
      </c>
      <c r="Y1003" s="172">
        <v>826</v>
      </c>
    </row>
    <row r="1004" ht="11.25" customHeight="1">
      <c r="D1004" s="149" t="s">
        <v>3671</v>
      </c>
      <c r="E1004" s="150" t="s">
        <v>103</v>
      </c>
      <c r="F1004" s="151" t="s">
        <v>3672</v>
      </c>
      <c r="G1004" s="150" t="s">
        <v>3673</v>
      </c>
      <c r="H1004" s="150" t="s">
        <v>3674</v>
      </c>
      <c r="I1004" s="151"/>
      <c r="J1004" s="126">
        <v>2</v>
      </c>
      <c r="K1004" s="150"/>
      <c r="L1004" s="229">
        <f>IF(("Reference probe"&lt;&gt;"Reference probe"),"N","Y")</f>
      </c>
      <c r="M1004" s="172">
        <v>855</v>
      </c>
      <c r="N1004" s="172">
        <v>826</v>
      </c>
      <c r="O1004" s="172">
        <v>785</v>
      </c>
      <c r="P1004" s="172">
        <v>796</v>
      </c>
      <c r="Q1004" s="172">
        <v>806</v>
      </c>
      <c r="R1004" s="172">
        <v>757</v>
      </c>
      <c r="S1004" s="172">
        <v>816</v>
      </c>
      <c r="T1004" s="172">
        <v>914</v>
      </c>
      <c r="U1004" s="172">
        <v>825</v>
      </c>
      <c r="V1004" s="172">
        <v>820</v>
      </c>
      <c r="W1004" s="172">
        <v>805</v>
      </c>
      <c r="X1004" s="172">
        <v>892</v>
      </c>
      <c r="Y1004" s="172">
        <v>802</v>
      </c>
    </row>
    <row r="1005" ht="11.25" customHeight="1">
      <c r="D1005" s="149" t="s">
        <v>3675</v>
      </c>
      <c r="E1005" s="150" t="s">
        <v>103</v>
      </c>
      <c r="F1005" s="151" t="s">
        <v>3676</v>
      </c>
      <c r="G1005" s="150" t="s">
        <v>3673</v>
      </c>
      <c r="H1005" s="150" t="s">
        <v>3677</v>
      </c>
      <c r="I1005" s="151"/>
      <c r="J1005" s="126">
        <v>2</v>
      </c>
      <c r="K1005" s="150"/>
      <c r="L1005" s="229">
        <f>IF(("Reference probe"&lt;&gt;"Reference probe"),"N","Y")</f>
      </c>
      <c r="M1005" s="172">
        <v>669</v>
      </c>
      <c r="N1005" s="172">
        <v>764</v>
      </c>
      <c r="O1005" s="172">
        <v>818</v>
      </c>
      <c r="P1005" s="172">
        <v>751</v>
      </c>
      <c r="Q1005" s="172">
        <v>730</v>
      </c>
      <c r="R1005" s="172">
        <v>748</v>
      </c>
      <c r="S1005" s="172">
        <v>722</v>
      </c>
      <c r="T1005" s="172">
        <v>792</v>
      </c>
      <c r="U1005" s="172">
        <v>739</v>
      </c>
      <c r="V1005" s="172">
        <v>856</v>
      </c>
      <c r="W1005" s="172">
        <v>729</v>
      </c>
      <c r="X1005" s="172">
        <v>773</v>
      </c>
      <c r="Y1005" s="172">
        <v>757</v>
      </c>
    </row>
    <row r="1006" ht="11.25" customHeight="1">
      <c r="D1006" s="149" t="s">
        <v>3678</v>
      </c>
      <c r="E1006" s="150" t="s">
        <v>103</v>
      </c>
      <c r="F1006" s="151" t="s">
        <v>3679</v>
      </c>
      <c r="G1006" s="150" t="s">
        <v>3673</v>
      </c>
      <c r="H1006" s="150" t="s">
        <v>3680</v>
      </c>
      <c r="I1006" s="151"/>
      <c r="J1006" s="126">
        <v>2</v>
      </c>
      <c r="K1006" s="150"/>
      <c r="L1006" s="229">
        <f>IF(("Reference probe"&lt;&gt;"Reference probe"),"N","Y")</f>
      </c>
      <c r="M1006" s="172">
        <v>773</v>
      </c>
      <c r="N1006" s="172">
        <v>835</v>
      </c>
      <c r="O1006" s="172">
        <v>779</v>
      </c>
      <c r="P1006" s="172">
        <v>774</v>
      </c>
      <c r="Q1006" s="172">
        <v>797</v>
      </c>
      <c r="R1006" s="172">
        <v>770</v>
      </c>
      <c r="S1006" s="172">
        <v>724</v>
      </c>
      <c r="T1006" s="172">
        <v>749</v>
      </c>
      <c r="U1006" s="172">
        <v>767</v>
      </c>
      <c r="V1006" s="172">
        <v>835</v>
      </c>
      <c r="W1006" s="172">
        <v>692</v>
      </c>
      <c r="X1006" s="172">
        <v>739</v>
      </c>
      <c r="Y1006" s="172">
        <v>808</v>
      </c>
    </row>
    <row r="1007" ht="11.25" customHeight="1">
      <c r="D1007" s="149" t="s">
        <v>3681</v>
      </c>
      <c r="E1007" s="150" t="s">
        <v>103</v>
      </c>
      <c r="F1007" s="151" t="s">
        <v>3682</v>
      </c>
      <c r="G1007" s="150" t="s">
        <v>3683</v>
      </c>
      <c r="H1007" s="150" t="s">
        <v>3684</v>
      </c>
      <c r="I1007" s="151"/>
      <c r="J1007" s="126">
        <v>2</v>
      </c>
      <c r="K1007" s="150"/>
      <c r="L1007" s="229">
        <f>IF(("Reference probe"&lt;&gt;"Reference probe"),"N","Y")</f>
      </c>
      <c r="M1007" s="172">
        <v>730</v>
      </c>
      <c r="N1007" s="172">
        <v>676</v>
      </c>
      <c r="O1007" s="172">
        <v>664</v>
      </c>
      <c r="P1007" s="172">
        <v>669</v>
      </c>
      <c r="Q1007" s="172">
        <v>723</v>
      </c>
      <c r="R1007" s="172">
        <v>672</v>
      </c>
      <c r="S1007" s="172">
        <v>687</v>
      </c>
      <c r="T1007" s="172">
        <v>740</v>
      </c>
      <c r="U1007" s="172">
        <v>709</v>
      </c>
      <c r="V1007" s="172">
        <v>702</v>
      </c>
      <c r="W1007" s="172">
        <v>625</v>
      </c>
      <c r="X1007" s="172">
        <v>652</v>
      </c>
      <c r="Y1007" s="172">
        <v>673</v>
      </c>
    </row>
    <row r="1008" ht="11.25" customHeight="1">
      <c r="D1008" s="149" t="s">
        <v>3685</v>
      </c>
      <c r="E1008" s="150" t="s">
        <v>103</v>
      </c>
      <c r="F1008" s="151" t="s">
        <v>3686</v>
      </c>
      <c r="G1008" s="150" t="s">
        <v>3683</v>
      </c>
      <c r="H1008" s="150" t="s">
        <v>3687</v>
      </c>
      <c r="I1008" s="151"/>
      <c r="J1008" s="126">
        <v>2</v>
      </c>
      <c r="K1008" s="150"/>
      <c r="L1008" s="229">
        <f>IF(("Reference probe"&lt;&gt;"Reference probe"),"N","Y")</f>
      </c>
      <c r="M1008" s="172">
        <v>608</v>
      </c>
      <c r="N1008" s="172">
        <v>680</v>
      </c>
      <c r="O1008" s="172">
        <v>609</v>
      </c>
      <c r="P1008" s="172">
        <v>566</v>
      </c>
      <c r="Q1008" s="172">
        <v>657</v>
      </c>
      <c r="R1008" s="172">
        <v>555</v>
      </c>
      <c r="S1008" s="172">
        <v>557</v>
      </c>
      <c r="T1008" s="172">
        <v>676</v>
      </c>
      <c r="U1008" s="172">
        <v>621</v>
      </c>
      <c r="V1008" s="172">
        <v>602</v>
      </c>
      <c r="W1008" s="172">
        <v>550</v>
      </c>
      <c r="X1008" s="172">
        <v>617</v>
      </c>
      <c r="Y1008" s="172">
        <v>563</v>
      </c>
    </row>
    <row r="1009" ht="11.25" customHeight="1">
      <c r="D1009" s="149" t="s">
        <v>3688</v>
      </c>
      <c r="E1009" s="150" t="s">
        <v>103</v>
      </c>
      <c r="F1009" s="151" t="s">
        <v>3689</v>
      </c>
      <c r="G1009" s="150" t="s">
        <v>3683</v>
      </c>
      <c r="H1009" s="150" t="s">
        <v>3690</v>
      </c>
      <c r="I1009" s="151"/>
      <c r="J1009" s="126">
        <v>2</v>
      </c>
      <c r="K1009" s="150"/>
      <c r="L1009" s="229">
        <f>IF(("Reference probe"&lt;&gt;"Reference probe"),"N","Y")</f>
      </c>
      <c r="M1009" s="172">
        <v>763</v>
      </c>
      <c r="N1009" s="172">
        <v>822</v>
      </c>
      <c r="O1009" s="172">
        <v>774</v>
      </c>
      <c r="P1009" s="172">
        <v>745</v>
      </c>
      <c r="Q1009" s="172">
        <v>768</v>
      </c>
      <c r="R1009" s="172">
        <v>695</v>
      </c>
      <c r="S1009" s="172">
        <v>727</v>
      </c>
      <c r="T1009" s="172">
        <v>825</v>
      </c>
      <c r="U1009" s="172">
        <v>779</v>
      </c>
      <c r="V1009" s="172">
        <v>801</v>
      </c>
      <c r="W1009" s="172">
        <v>766</v>
      </c>
      <c r="X1009" s="172">
        <v>789</v>
      </c>
      <c r="Y1009" s="172">
        <v>764</v>
      </c>
    </row>
    <row r="1010" ht="11.25" customHeight="1">
      <c r="D1010" s="149" t="s">
        <v>3691</v>
      </c>
      <c r="E1010" s="150" t="s">
        <v>103</v>
      </c>
      <c r="F1010" s="151" t="s">
        <v>3692</v>
      </c>
      <c r="G1010" s="150" t="s">
        <v>3693</v>
      </c>
      <c r="H1010" s="150" t="s">
        <v>3694</v>
      </c>
      <c r="I1010" s="151"/>
      <c r="J1010" s="126">
        <v>2</v>
      </c>
      <c r="K1010" s="150"/>
      <c r="L1010" s="229">
        <f>IF(("Reference probe"&lt;&gt;"Reference probe"),"N","Y")</f>
      </c>
      <c r="M1010" s="172">
        <v>875</v>
      </c>
      <c r="N1010" s="172">
        <v>862</v>
      </c>
      <c r="O1010" s="172">
        <v>826</v>
      </c>
      <c r="P1010" s="172">
        <v>791</v>
      </c>
      <c r="Q1010" s="172">
        <v>937</v>
      </c>
      <c r="R1010" s="172">
        <v>842</v>
      </c>
      <c r="S1010" s="172">
        <v>766</v>
      </c>
      <c r="T1010" s="172">
        <v>839</v>
      </c>
      <c r="U1010" s="172">
        <v>914</v>
      </c>
      <c r="V1010" s="172">
        <v>897</v>
      </c>
      <c r="W1010" s="172">
        <v>804</v>
      </c>
      <c r="X1010" s="172">
        <v>880</v>
      </c>
      <c r="Y1010" s="172">
        <v>814</v>
      </c>
    </row>
    <row r="1011" ht="11.25" customHeight="1">
      <c r="D1011" s="149" t="s">
        <v>3695</v>
      </c>
      <c r="E1011" s="150" t="s">
        <v>103</v>
      </c>
      <c r="F1011" s="151" t="s">
        <v>3696</v>
      </c>
      <c r="G1011" s="150" t="s">
        <v>3693</v>
      </c>
      <c r="H1011" s="150" t="s">
        <v>3697</v>
      </c>
      <c r="I1011" s="151"/>
      <c r="J1011" s="126">
        <v>2</v>
      </c>
      <c r="K1011" s="150"/>
      <c r="L1011" s="229">
        <f>IF(("Reference probe"&lt;&gt;"Reference probe"),"N","Y")</f>
      </c>
      <c r="M1011" s="172">
        <v>709</v>
      </c>
      <c r="N1011" s="172">
        <v>800</v>
      </c>
      <c r="O1011" s="172">
        <v>763</v>
      </c>
      <c r="P1011" s="172">
        <v>735</v>
      </c>
      <c r="Q1011" s="172">
        <v>720</v>
      </c>
      <c r="R1011" s="172">
        <v>667</v>
      </c>
      <c r="S1011" s="172">
        <v>656</v>
      </c>
      <c r="T1011" s="172">
        <v>792</v>
      </c>
      <c r="U1011" s="172">
        <v>735</v>
      </c>
      <c r="V1011" s="172">
        <v>775</v>
      </c>
      <c r="W1011" s="172">
        <v>717</v>
      </c>
      <c r="X1011" s="172">
        <v>742</v>
      </c>
      <c r="Y1011" s="172">
        <v>800</v>
      </c>
    </row>
    <row r="1012" ht="11.25" customHeight="1">
      <c r="D1012" s="149" t="s">
        <v>3698</v>
      </c>
      <c r="E1012" s="150" t="s">
        <v>103</v>
      </c>
      <c r="F1012" s="151" t="s">
        <v>3699</v>
      </c>
      <c r="G1012" s="150" t="s">
        <v>3700</v>
      </c>
      <c r="H1012" s="150" t="s">
        <v>3701</v>
      </c>
      <c r="I1012" s="151"/>
      <c r="J1012" s="126">
        <v>2</v>
      </c>
      <c r="K1012" s="150"/>
      <c r="L1012" s="229">
        <f>IF(("Reference probe"&lt;&gt;"Reference probe"),"N","Y")</f>
      </c>
      <c r="M1012" s="172">
        <v>814</v>
      </c>
      <c r="N1012" s="172">
        <v>917</v>
      </c>
      <c r="O1012" s="172">
        <v>926</v>
      </c>
      <c r="P1012" s="172">
        <v>904</v>
      </c>
      <c r="Q1012" s="172">
        <v>892</v>
      </c>
      <c r="R1012" s="172">
        <v>816</v>
      </c>
      <c r="S1012" s="172">
        <v>809</v>
      </c>
      <c r="T1012" s="172">
        <v>945</v>
      </c>
      <c r="U1012" s="172">
        <v>914</v>
      </c>
      <c r="V1012" s="172">
        <v>899</v>
      </c>
      <c r="W1012" s="172">
        <v>859</v>
      </c>
      <c r="X1012" s="172">
        <v>889</v>
      </c>
      <c r="Y1012" s="172">
        <v>907</v>
      </c>
    </row>
    <row r="1013" ht="11.25" customHeight="1">
      <c r="D1013" s="149" t="s">
        <v>3702</v>
      </c>
      <c r="E1013" s="150" t="s">
        <v>103</v>
      </c>
      <c r="F1013" s="151" t="s">
        <v>3703</v>
      </c>
      <c r="G1013" s="150" t="s">
        <v>3700</v>
      </c>
      <c r="H1013" s="150" t="s">
        <v>3704</v>
      </c>
      <c r="I1013" s="151"/>
      <c r="J1013" s="126">
        <v>2</v>
      </c>
      <c r="K1013" s="150"/>
      <c r="L1013" s="229">
        <f>IF(("Reference probe"&lt;&gt;"Reference probe"),"N","Y")</f>
      </c>
      <c r="M1013" s="172">
        <v>635</v>
      </c>
      <c r="N1013" s="172">
        <v>697</v>
      </c>
      <c r="O1013" s="172">
        <v>712</v>
      </c>
      <c r="P1013" s="172">
        <v>660</v>
      </c>
      <c r="Q1013" s="172">
        <v>697</v>
      </c>
      <c r="R1013" s="172">
        <v>605</v>
      </c>
      <c r="S1013" s="172">
        <v>611</v>
      </c>
      <c r="T1013" s="172">
        <v>699</v>
      </c>
      <c r="U1013" s="172">
        <v>754</v>
      </c>
      <c r="V1013" s="172">
        <v>696</v>
      </c>
      <c r="W1013" s="172">
        <v>620</v>
      </c>
      <c r="X1013" s="172">
        <v>721</v>
      </c>
      <c r="Y1013" s="172">
        <v>644</v>
      </c>
    </row>
    <row r="1014" ht="11.25" customHeight="1">
      <c r="D1014" s="149" t="s">
        <v>3705</v>
      </c>
      <c r="E1014" s="150" t="s">
        <v>103</v>
      </c>
      <c r="F1014" s="151" t="s">
        <v>3706</v>
      </c>
      <c r="G1014" s="150" t="s">
        <v>3700</v>
      </c>
      <c r="H1014" s="150" t="s">
        <v>3707</v>
      </c>
      <c r="I1014" s="151"/>
      <c r="J1014" s="126">
        <v>2</v>
      </c>
      <c r="K1014" s="150"/>
      <c r="L1014" s="229">
        <f>IF(("Reference probe"&lt;&gt;"Reference probe"),"N","Y")</f>
      </c>
      <c r="M1014" s="172">
        <v>679</v>
      </c>
      <c r="N1014" s="172">
        <v>631</v>
      </c>
      <c r="O1014" s="172">
        <v>661</v>
      </c>
      <c r="P1014" s="172">
        <v>632</v>
      </c>
      <c r="Q1014" s="172">
        <v>652</v>
      </c>
      <c r="R1014" s="172">
        <v>647</v>
      </c>
      <c r="S1014" s="172">
        <v>579</v>
      </c>
      <c r="T1014" s="172">
        <v>712</v>
      </c>
      <c r="U1014" s="172">
        <v>701</v>
      </c>
      <c r="V1014" s="172">
        <v>660</v>
      </c>
      <c r="W1014" s="172">
        <v>597</v>
      </c>
      <c r="X1014" s="172">
        <v>681</v>
      </c>
      <c r="Y1014" s="172">
        <v>584</v>
      </c>
    </row>
    <row r="1015" ht="11.25" customHeight="1">
      <c r="D1015" s="149" t="s">
        <v>3708</v>
      </c>
      <c r="E1015" s="150" t="s">
        <v>103</v>
      </c>
      <c r="F1015" s="151" t="s">
        <v>3709</v>
      </c>
      <c r="G1015" s="150" t="s">
        <v>3700</v>
      </c>
      <c r="H1015" s="150" t="s">
        <v>3710</v>
      </c>
      <c r="I1015" s="151"/>
      <c r="J1015" s="126">
        <v>2</v>
      </c>
      <c r="K1015" s="150"/>
      <c r="L1015" s="229">
        <f>IF(("Reference probe"&lt;&gt;"Reference probe"),"N","Y")</f>
      </c>
      <c r="M1015" s="172">
        <v>720</v>
      </c>
      <c r="N1015" s="172">
        <v>765</v>
      </c>
      <c r="O1015" s="172">
        <v>769</v>
      </c>
      <c r="P1015" s="172">
        <v>691</v>
      </c>
      <c r="Q1015" s="172">
        <v>785</v>
      </c>
      <c r="R1015" s="172">
        <v>757</v>
      </c>
      <c r="S1015" s="172">
        <v>770</v>
      </c>
      <c r="T1015" s="172">
        <v>809</v>
      </c>
      <c r="U1015" s="172">
        <v>783</v>
      </c>
      <c r="V1015" s="172">
        <v>794</v>
      </c>
      <c r="W1015" s="172">
        <v>694</v>
      </c>
      <c r="X1015" s="172">
        <v>768</v>
      </c>
      <c r="Y1015" s="172">
        <v>711</v>
      </c>
    </row>
    <row r="1016" ht="11.25" customHeight="1">
      <c r="D1016" s="149" t="s">
        <v>3711</v>
      </c>
      <c r="E1016" s="150" t="s">
        <v>103</v>
      </c>
      <c r="F1016" s="151" t="s">
        <v>3712</v>
      </c>
      <c r="G1016" s="150" t="s">
        <v>3713</v>
      </c>
      <c r="H1016" s="150" t="s">
        <v>3714</v>
      </c>
      <c r="I1016" s="151"/>
      <c r="J1016" s="126">
        <v>2</v>
      </c>
      <c r="K1016" s="150"/>
      <c r="L1016" s="229">
        <f>IF(("Default"&lt;&gt;"Reference probe"),"N","Y")</f>
      </c>
      <c r="M1016" s="172">
        <v>779</v>
      </c>
      <c r="N1016" s="172">
        <v>810</v>
      </c>
      <c r="O1016" s="172">
        <v>801</v>
      </c>
      <c r="P1016" s="172">
        <v>783</v>
      </c>
      <c r="Q1016" s="172">
        <v>803</v>
      </c>
      <c r="R1016" s="172">
        <v>778</v>
      </c>
      <c r="S1016" s="172">
        <v>812</v>
      </c>
      <c r="T1016" s="172">
        <v>842</v>
      </c>
      <c r="U1016" s="172">
        <v>864</v>
      </c>
      <c r="V1016" s="172">
        <v>837</v>
      </c>
      <c r="W1016" s="172">
        <v>812</v>
      </c>
      <c r="X1016" s="172">
        <v>834</v>
      </c>
      <c r="Y1016" s="172">
        <v>833</v>
      </c>
    </row>
    <row r="1017" ht="11.25" customHeight="1">
      <c r="D1017" s="149" t="s">
        <v>3715</v>
      </c>
      <c r="E1017" s="150" t="s">
        <v>103</v>
      </c>
      <c r="F1017" s="151" t="s">
        <v>3716</v>
      </c>
      <c r="G1017" s="150" t="s">
        <v>3713</v>
      </c>
      <c r="H1017" s="150" t="s">
        <v>3717</v>
      </c>
      <c r="I1017" s="151"/>
      <c r="J1017" s="126">
        <v>2</v>
      </c>
      <c r="K1017" s="150" t="s">
        <v>152</v>
      </c>
      <c r="L1017" s="229">
        <f>IF(("Default"&lt;&gt;"Reference probe"),"N","Y")</f>
      </c>
      <c r="M1017" s="172">
        <v>789</v>
      </c>
      <c r="N1017" s="172">
        <v>780</v>
      </c>
      <c r="O1017" s="172">
        <v>745</v>
      </c>
      <c r="P1017" s="172">
        <v>679</v>
      </c>
      <c r="Q1017" s="172">
        <v>753</v>
      </c>
      <c r="R1017" s="172">
        <v>676</v>
      </c>
      <c r="S1017" s="172">
        <v>675</v>
      </c>
      <c r="T1017" s="172">
        <v>809</v>
      </c>
      <c r="U1017" s="172">
        <v>786</v>
      </c>
      <c r="V1017" s="172">
        <v>778</v>
      </c>
      <c r="W1017" s="172">
        <v>743</v>
      </c>
      <c r="X1017" s="172">
        <v>712</v>
      </c>
      <c r="Y1017" s="172">
        <v>683</v>
      </c>
    </row>
    <row r="1018" ht="11.25" customHeight="1">
      <c r="D1018" s="149" t="s">
        <v>3718</v>
      </c>
      <c r="E1018" s="150" t="s">
        <v>103</v>
      </c>
      <c r="F1018" s="151" t="s">
        <v>3719</v>
      </c>
      <c r="G1018" s="150" t="s">
        <v>3720</v>
      </c>
      <c r="H1018" s="150" t="s">
        <v>3721</v>
      </c>
      <c r="I1018" s="151"/>
      <c r="J1018" s="126">
        <v>2</v>
      </c>
      <c r="K1018" s="150"/>
      <c r="L1018" s="229">
        <f>IF(("Default"&lt;&gt;"Reference probe"),"N","Y")</f>
      </c>
      <c r="M1018" s="172">
        <v>744</v>
      </c>
      <c r="N1018" s="172">
        <v>781</v>
      </c>
      <c r="O1018" s="172">
        <v>727</v>
      </c>
      <c r="P1018" s="172">
        <v>715</v>
      </c>
      <c r="Q1018" s="172">
        <v>788</v>
      </c>
      <c r="R1018" s="172">
        <v>664</v>
      </c>
      <c r="S1018" s="172">
        <v>688</v>
      </c>
      <c r="T1018" s="172">
        <v>440</v>
      </c>
      <c r="U1018" s="172">
        <v>818</v>
      </c>
      <c r="V1018" s="172">
        <v>770</v>
      </c>
      <c r="W1018" s="172">
        <v>692</v>
      </c>
      <c r="X1018" s="172">
        <v>761</v>
      </c>
      <c r="Y1018" s="172">
        <v>728</v>
      </c>
    </row>
    <row r="1019" ht="11.25" customHeight="1">
      <c r="D1019" s="149" t="s">
        <v>3722</v>
      </c>
      <c r="E1019" s="150" t="s">
        <v>103</v>
      </c>
      <c r="F1019" s="151" t="s">
        <v>3723</v>
      </c>
      <c r="G1019" s="150" t="s">
        <v>3720</v>
      </c>
      <c r="H1019" s="150" t="s">
        <v>3724</v>
      </c>
      <c r="I1019" s="151"/>
      <c r="J1019" s="126">
        <v>2</v>
      </c>
      <c r="K1019" s="150"/>
      <c r="L1019" s="229">
        <f>IF(("Default"&lt;&gt;"Reference probe"),"N","Y")</f>
      </c>
      <c r="M1019" s="172">
        <v>623</v>
      </c>
      <c r="N1019" s="172">
        <v>661</v>
      </c>
      <c r="O1019" s="172">
        <v>649</v>
      </c>
      <c r="P1019" s="172">
        <v>647</v>
      </c>
      <c r="Q1019" s="172">
        <v>677</v>
      </c>
      <c r="R1019" s="172">
        <v>549</v>
      </c>
      <c r="S1019" s="172">
        <v>608</v>
      </c>
      <c r="T1019" s="172">
        <v>339</v>
      </c>
      <c r="U1019" s="172">
        <v>704</v>
      </c>
      <c r="V1019" s="172">
        <v>698</v>
      </c>
      <c r="W1019" s="172">
        <v>619</v>
      </c>
      <c r="X1019" s="172">
        <v>619</v>
      </c>
      <c r="Y1019" s="172">
        <v>631</v>
      </c>
    </row>
    <row r="1020" ht="11.25" customHeight="1">
      <c r="D1020" s="149" t="s">
        <v>3725</v>
      </c>
      <c r="E1020" s="150" t="s">
        <v>103</v>
      </c>
      <c r="F1020" s="151" t="s">
        <v>3726</v>
      </c>
      <c r="G1020" s="150" t="s">
        <v>3720</v>
      </c>
      <c r="H1020" s="150" t="s">
        <v>3724</v>
      </c>
      <c r="I1020" s="151"/>
      <c r="J1020" s="126">
        <v>2</v>
      </c>
      <c r="K1020" s="150"/>
      <c r="L1020" s="229">
        <f>IF(("Reference probe"&lt;&gt;"Reference probe"),"N","Y")</f>
      </c>
      <c r="M1020" s="172">
        <v>774</v>
      </c>
      <c r="N1020" s="172">
        <v>840</v>
      </c>
      <c r="O1020" s="172">
        <v>796</v>
      </c>
      <c r="P1020" s="172">
        <v>759</v>
      </c>
      <c r="Q1020" s="172">
        <v>892</v>
      </c>
      <c r="R1020" s="172">
        <v>745</v>
      </c>
      <c r="S1020" s="172">
        <v>690</v>
      </c>
      <c r="T1020" s="172">
        <v>410</v>
      </c>
      <c r="U1020" s="172">
        <v>836</v>
      </c>
      <c r="V1020" s="172">
        <v>800</v>
      </c>
      <c r="W1020" s="172">
        <v>719</v>
      </c>
      <c r="X1020" s="172">
        <v>751</v>
      </c>
      <c r="Y1020" s="172">
        <v>784</v>
      </c>
    </row>
    <row r="1021" ht="11.25" customHeight="1">
      <c r="D1021" s="149" t="s">
        <v>3727</v>
      </c>
      <c r="E1021" s="150" t="s">
        <v>103</v>
      </c>
      <c r="F1021" s="151" t="s">
        <v>3728</v>
      </c>
      <c r="G1021" s="150" t="s">
        <v>3720</v>
      </c>
      <c r="H1021" s="150" t="s">
        <v>3729</v>
      </c>
      <c r="I1021" s="151"/>
      <c r="J1021" s="126">
        <v>2</v>
      </c>
      <c r="K1021" s="150"/>
      <c r="L1021" s="229">
        <f>IF(("Reference probe"&lt;&gt;"Reference probe"),"N","Y")</f>
      </c>
      <c r="M1021" s="172">
        <v>610</v>
      </c>
      <c r="N1021" s="172">
        <v>723</v>
      </c>
      <c r="O1021" s="172">
        <v>625</v>
      </c>
      <c r="P1021" s="172">
        <v>645</v>
      </c>
      <c r="Q1021" s="172">
        <v>606</v>
      </c>
      <c r="R1021" s="172">
        <v>567</v>
      </c>
      <c r="S1021" s="172">
        <v>597</v>
      </c>
      <c r="T1021" s="172">
        <v>348</v>
      </c>
      <c r="U1021" s="172">
        <v>640</v>
      </c>
      <c r="V1021" s="172">
        <v>690</v>
      </c>
      <c r="W1021" s="172">
        <v>609</v>
      </c>
      <c r="X1021" s="172">
        <v>673</v>
      </c>
      <c r="Y1021" s="172">
        <v>700</v>
      </c>
    </row>
    <row r="1022" ht="11.25" customHeight="1">
      <c r="D1022" s="149" t="s">
        <v>3730</v>
      </c>
      <c r="E1022" s="150" t="s">
        <v>103</v>
      </c>
      <c r="F1022" s="151" t="s">
        <v>3731</v>
      </c>
      <c r="G1022" s="150" t="s">
        <v>3732</v>
      </c>
      <c r="H1022" s="150" t="s">
        <v>3733</v>
      </c>
      <c r="I1022" s="151"/>
      <c r="J1022" s="126">
        <v>2</v>
      </c>
      <c r="K1022" s="150"/>
      <c r="L1022" s="229">
        <f>IF(("Reference probe"&lt;&gt;"Reference probe"),"N","Y")</f>
      </c>
      <c r="M1022" s="172">
        <v>618</v>
      </c>
      <c r="N1022" s="172">
        <v>682</v>
      </c>
      <c r="O1022" s="172">
        <v>651</v>
      </c>
      <c r="P1022" s="172">
        <v>621</v>
      </c>
      <c r="Q1022" s="172">
        <v>626</v>
      </c>
      <c r="R1022" s="172">
        <v>625</v>
      </c>
      <c r="S1022" s="172">
        <v>599</v>
      </c>
      <c r="T1022" s="172">
        <v>368</v>
      </c>
      <c r="U1022" s="172">
        <v>664</v>
      </c>
      <c r="V1022" s="172">
        <v>674</v>
      </c>
      <c r="W1022" s="172">
        <v>600</v>
      </c>
      <c r="X1022" s="172">
        <v>614</v>
      </c>
      <c r="Y1022" s="172">
        <v>651</v>
      </c>
    </row>
    <row r="1023" ht="11.25" customHeight="1">
      <c r="D1023" s="149" t="s">
        <v>3734</v>
      </c>
      <c r="E1023" s="150" t="s">
        <v>103</v>
      </c>
      <c r="F1023" s="151" t="s">
        <v>3735</v>
      </c>
      <c r="G1023" s="150" t="s">
        <v>3736</v>
      </c>
      <c r="H1023" s="150" t="s">
        <v>3737</v>
      </c>
      <c r="I1023" s="151"/>
      <c r="J1023" s="126">
        <v>2</v>
      </c>
      <c r="K1023" s="150"/>
      <c r="L1023" s="229">
        <f>IF(("Reference probe"&lt;&gt;"Reference probe"),"N","Y")</f>
      </c>
      <c r="M1023" s="172">
        <v>832</v>
      </c>
      <c r="N1023" s="172">
        <v>852</v>
      </c>
      <c r="O1023" s="172">
        <v>782</v>
      </c>
      <c r="P1023" s="172">
        <v>796</v>
      </c>
      <c r="Q1023" s="172">
        <v>844</v>
      </c>
      <c r="R1023" s="172">
        <v>770</v>
      </c>
      <c r="S1023" s="172">
        <v>826</v>
      </c>
      <c r="T1023" s="172">
        <v>451</v>
      </c>
      <c r="U1023" s="172">
        <v>905</v>
      </c>
      <c r="V1023" s="172">
        <v>891</v>
      </c>
      <c r="W1023" s="172">
        <v>818</v>
      </c>
      <c r="X1023" s="172">
        <v>908</v>
      </c>
      <c r="Y1023" s="172">
        <v>839</v>
      </c>
    </row>
    <row r="1024" ht="11.25" customHeight="1">
      <c r="D1024" s="149" t="s">
        <v>3738</v>
      </c>
      <c r="E1024" s="150" t="s">
        <v>103</v>
      </c>
      <c r="F1024" s="151" t="s">
        <v>3739</v>
      </c>
      <c r="G1024" s="150" t="s">
        <v>3740</v>
      </c>
      <c r="H1024" s="150" t="s">
        <v>3741</v>
      </c>
      <c r="I1024" s="151"/>
      <c r="J1024" s="126">
        <v>2</v>
      </c>
      <c r="K1024" s="150"/>
      <c r="L1024" s="229">
        <f>IF(("Reference probe"&lt;&gt;"Reference probe"),"N","Y")</f>
      </c>
      <c r="M1024" s="172">
        <v>723</v>
      </c>
      <c r="N1024" s="172">
        <v>807</v>
      </c>
      <c r="O1024" s="172">
        <v>812</v>
      </c>
      <c r="P1024" s="172">
        <v>779</v>
      </c>
      <c r="Q1024" s="172">
        <v>814</v>
      </c>
      <c r="R1024" s="172">
        <v>700</v>
      </c>
      <c r="S1024" s="172">
        <v>690</v>
      </c>
      <c r="T1024" s="172">
        <v>435</v>
      </c>
      <c r="U1024" s="172">
        <v>771</v>
      </c>
      <c r="V1024" s="172">
        <v>916</v>
      </c>
      <c r="W1024" s="172">
        <v>777</v>
      </c>
      <c r="X1024" s="172">
        <v>830</v>
      </c>
      <c r="Y1024" s="172">
        <v>783</v>
      </c>
    </row>
    <row r="1025" ht="11.25" customHeight="1">
      <c r="D1025" s="149" t="s">
        <v>3742</v>
      </c>
      <c r="E1025" s="150" t="s">
        <v>103</v>
      </c>
      <c r="F1025" s="151" t="s">
        <v>3743</v>
      </c>
      <c r="G1025" s="150" t="s">
        <v>3740</v>
      </c>
      <c r="H1025" s="150" t="s">
        <v>3744</v>
      </c>
      <c r="I1025" s="151"/>
      <c r="J1025" s="126">
        <v>2</v>
      </c>
      <c r="K1025" s="150"/>
      <c r="L1025" s="229">
        <f>IF(("Reference probe"&lt;&gt;"Reference probe"),"N","Y")</f>
      </c>
      <c r="M1025" s="172">
        <v>867</v>
      </c>
      <c r="N1025" s="172">
        <v>786</v>
      </c>
      <c r="O1025" s="172">
        <v>789</v>
      </c>
      <c r="P1025" s="172">
        <v>730</v>
      </c>
      <c r="Q1025" s="172">
        <v>762</v>
      </c>
      <c r="R1025" s="172">
        <v>771</v>
      </c>
      <c r="S1025" s="172">
        <v>731</v>
      </c>
      <c r="T1025" s="172">
        <v>430</v>
      </c>
      <c r="U1025" s="172">
        <v>778</v>
      </c>
      <c r="V1025" s="172">
        <v>907</v>
      </c>
      <c r="W1025" s="172">
        <v>700</v>
      </c>
      <c r="X1025" s="172">
        <v>737</v>
      </c>
      <c r="Y1025" s="172">
        <v>735</v>
      </c>
    </row>
    <row r="1026" ht="11.25" customHeight="1">
      <c r="D1026" s="149" t="s">
        <v>3745</v>
      </c>
      <c r="E1026" s="150" t="s">
        <v>103</v>
      </c>
      <c r="F1026" s="151" t="s">
        <v>3746</v>
      </c>
      <c r="G1026" s="150" t="s">
        <v>3747</v>
      </c>
      <c r="H1026" s="150" t="s">
        <v>3748</v>
      </c>
      <c r="I1026" s="151"/>
      <c r="J1026" s="126">
        <v>2</v>
      </c>
      <c r="K1026" s="150"/>
      <c r="L1026" s="229">
        <f>IF(("Default"&lt;&gt;"Reference probe"),"N","Y")</f>
      </c>
      <c r="M1026" s="172">
        <v>740</v>
      </c>
      <c r="N1026" s="172">
        <v>841</v>
      </c>
      <c r="O1026" s="172">
        <v>809</v>
      </c>
      <c r="P1026" s="172">
        <v>749</v>
      </c>
      <c r="Q1026" s="172">
        <v>876</v>
      </c>
      <c r="R1026" s="172">
        <v>719</v>
      </c>
      <c r="S1026" s="172">
        <v>717</v>
      </c>
      <c r="T1026" s="172">
        <v>432</v>
      </c>
      <c r="U1026" s="172">
        <v>800</v>
      </c>
      <c r="V1026" s="172">
        <v>783</v>
      </c>
      <c r="W1026" s="172">
        <v>738</v>
      </c>
      <c r="X1026" s="172">
        <v>723</v>
      </c>
      <c r="Y1026" s="172">
        <v>741</v>
      </c>
    </row>
    <row r="1027" ht="11.25" customHeight="1">
      <c r="D1027" s="149" t="s">
        <v>3749</v>
      </c>
      <c r="E1027" s="150" t="s">
        <v>103</v>
      </c>
      <c r="F1027" s="151" t="s">
        <v>3750</v>
      </c>
      <c r="G1027" s="150" t="s">
        <v>3747</v>
      </c>
      <c r="H1027" s="150" t="s">
        <v>3751</v>
      </c>
      <c r="I1027" s="151"/>
      <c r="J1027" s="126">
        <v>2</v>
      </c>
      <c r="K1027" s="150"/>
      <c r="L1027" s="229">
        <f>IF(("Reference probe"&lt;&gt;"Reference probe"),"N","Y")</f>
      </c>
      <c r="M1027" s="172">
        <v>712</v>
      </c>
      <c r="N1027" s="172">
        <v>674</v>
      </c>
      <c r="O1027" s="172">
        <v>621</v>
      </c>
      <c r="P1027" s="172">
        <v>680</v>
      </c>
      <c r="Q1027" s="172">
        <v>723</v>
      </c>
      <c r="R1027" s="172">
        <v>577</v>
      </c>
      <c r="S1027" s="172">
        <v>604</v>
      </c>
      <c r="T1027" s="172">
        <v>400</v>
      </c>
      <c r="U1027" s="172">
        <v>788</v>
      </c>
      <c r="V1027" s="172">
        <v>671</v>
      </c>
      <c r="W1027" s="172">
        <v>710</v>
      </c>
      <c r="X1027" s="172">
        <v>675</v>
      </c>
      <c r="Y1027" s="172">
        <v>701</v>
      </c>
    </row>
    <row r="1028" ht="11.25" customHeight="1">
      <c r="D1028" s="149" t="s">
        <v>3752</v>
      </c>
      <c r="E1028" s="150" t="s">
        <v>103</v>
      </c>
      <c r="F1028" s="151" t="s">
        <v>3753</v>
      </c>
      <c r="G1028" s="150" t="s">
        <v>3754</v>
      </c>
      <c r="H1028" s="150" t="s">
        <v>3755</v>
      </c>
      <c r="I1028" s="151"/>
      <c r="J1028" s="126">
        <v>2</v>
      </c>
      <c r="K1028" s="150"/>
      <c r="L1028" s="229">
        <f>IF(("Reference probe"&lt;&gt;"Reference probe"),"N","Y")</f>
      </c>
      <c r="M1028" s="172">
        <v>736</v>
      </c>
      <c r="N1028" s="172">
        <v>753</v>
      </c>
      <c r="O1028" s="172">
        <v>810</v>
      </c>
      <c r="P1028" s="172">
        <v>775</v>
      </c>
      <c r="Q1028" s="172">
        <v>781</v>
      </c>
      <c r="R1028" s="172">
        <v>671</v>
      </c>
      <c r="S1028" s="172">
        <v>768</v>
      </c>
      <c r="T1028" s="172">
        <v>392</v>
      </c>
      <c r="U1028" s="172">
        <v>821</v>
      </c>
      <c r="V1028" s="172">
        <v>745</v>
      </c>
      <c r="W1028" s="172">
        <v>749</v>
      </c>
      <c r="X1028" s="172">
        <v>776</v>
      </c>
      <c r="Y1028" s="172">
        <v>776</v>
      </c>
    </row>
    <row r="1029" ht="11.25" customHeight="1">
      <c r="D1029" s="149" t="s">
        <v>3756</v>
      </c>
      <c r="E1029" s="150" t="s">
        <v>103</v>
      </c>
      <c r="F1029" s="151" t="s">
        <v>3757</v>
      </c>
      <c r="G1029" s="150" t="s">
        <v>3758</v>
      </c>
      <c r="H1029" s="150" t="s">
        <v>3759</v>
      </c>
      <c r="I1029" s="151"/>
      <c r="J1029" s="126">
        <v>2</v>
      </c>
      <c r="K1029" s="150"/>
      <c r="L1029" s="229">
        <f>IF(("Reference probe"&lt;&gt;"Reference probe"),"N","Y")</f>
      </c>
      <c r="M1029" s="172">
        <v>694</v>
      </c>
      <c r="N1029" s="172">
        <v>756</v>
      </c>
      <c r="O1029" s="172">
        <v>716</v>
      </c>
      <c r="P1029" s="172">
        <v>639</v>
      </c>
      <c r="Q1029" s="172">
        <v>709</v>
      </c>
      <c r="R1029" s="172">
        <v>717</v>
      </c>
      <c r="S1029" s="172">
        <v>665</v>
      </c>
      <c r="T1029" s="172">
        <v>409</v>
      </c>
      <c r="U1029" s="172">
        <v>730</v>
      </c>
      <c r="V1029" s="172">
        <v>719</v>
      </c>
      <c r="W1029" s="172">
        <v>602</v>
      </c>
      <c r="X1029" s="172">
        <v>676</v>
      </c>
      <c r="Y1029" s="172">
        <v>670</v>
      </c>
    </row>
    <row r="1030" ht="11.25" customHeight="1">
      <c r="D1030" s="149" t="s">
        <v>3760</v>
      </c>
      <c r="E1030" s="150" t="s">
        <v>103</v>
      </c>
      <c r="F1030" s="151" t="s">
        <v>3761</v>
      </c>
      <c r="G1030" s="150" t="s">
        <v>3758</v>
      </c>
      <c r="H1030" s="150" t="s">
        <v>3762</v>
      </c>
      <c r="I1030" s="151"/>
      <c r="J1030" s="126">
        <v>2</v>
      </c>
      <c r="K1030" s="150"/>
      <c r="L1030" s="229">
        <f>IF(("Reference probe"&lt;&gt;"Reference probe"),"N","Y")</f>
      </c>
      <c r="M1030" s="172">
        <v>727</v>
      </c>
      <c r="N1030" s="172">
        <v>737</v>
      </c>
      <c r="O1030" s="172">
        <v>731</v>
      </c>
      <c r="P1030" s="172">
        <v>690</v>
      </c>
      <c r="Q1030" s="172">
        <v>733</v>
      </c>
      <c r="R1030" s="172">
        <v>659</v>
      </c>
      <c r="S1030" s="172">
        <v>685</v>
      </c>
      <c r="T1030" s="172">
        <v>451</v>
      </c>
      <c r="U1030" s="172">
        <v>772</v>
      </c>
      <c r="V1030" s="172">
        <v>814</v>
      </c>
      <c r="W1030" s="172">
        <v>707</v>
      </c>
      <c r="X1030" s="172">
        <v>751</v>
      </c>
      <c r="Y1030" s="172">
        <v>750</v>
      </c>
    </row>
    <row r="1031" ht="11.25" customHeight="1">
      <c r="D1031" s="149" t="s">
        <v>3763</v>
      </c>
      <c r="E1031" s="150" t="s">
        <v>103</v>
      </c>
      <c r="F1031" s="151" t="s">
        <v>3764</v>
      </c>
      <c r="G1031" s="150" t="s">
        <v>3765</v>
      </c>
      <c r="H1031" s="150" t="s">
        <v>3766</v>
      </c>
      <c r="I1031" s="151"/>
      <c r="J1031" s="126">
        <v>2</v>
      </c>
      <c r="K1031" s="150"/>
      <c r="L1031" s="229">
        <f>IF(("Reference probe"&lt;&gt;"Reference probe"),"N","Y")</f>
      </c>
      <c r="M1031" s="172">
        <v>644</v>
      </c>
      <c r="N1031" s="172">
        <v>624</v>
      </c>
      <c r="O1031" s="172">
        <v>575</v>
      </c>
      <c r="P1031" s="172">
        <v>607</v>
      </c>
      <c r="Q1031" s="172">
        <v>612</v>
      </c>
      <c r="R1031" s="172">
        <v>561</v>
      </c>
      <c r="S1031" s="172">
        <v>613</v>
      </c>
      <c r="T1031" s="172">
        <v>299</v>
      </c>
      <c r="U1031" s="172">
        <v>584</v>
      </c>
      <c r="V1031" s="172">
        <v>635</v>
      </c>
      <c r="W1031" s="172">
        <v>605</v>
      </c>
      <c r="X1031" s="172">
        <v>525</v>
      </c>
      <c r="Y1031" s="172">
        <v>653</v>
      </c>
    </row>
    <row r="1032" ht="11.25" customHeight="1">
      <c r="D1032" s="149" t="s">
        <v>3767</v>
      </c>
      <c r="E1032" s="150" t="s">
        <v>103</v>
      </c>
      <c r="F1032" s="151" t="s">
        <v>3768</v>
      </c>
      <c r="G1032" s="150" t="s">
        <v>3765</v>
      </c>
      <c r="H1032" s="150" t="s">
        <v>3769</v>
      </c>
      <c r="I1032" s="151"/>
      <c r="J1032" s="126">
        <v>2</v>
      </c>
      <c r="K1032" s="150" t="s">
        <v>152</v>
      </c>
      <c r="L1032" s="229">
        <f>IF(("Default"&lt;&gt;"Reference probe"),"N","Y")</f>
      </c>
      <c r="M1032" s="172">
        <v>757</v>
      </c>
      <c r="N1032" s="172">
        <v>792</v>
      </c>
      <c r="O1032" s="172">
        <v>693</v>
      </c>
      <c r="P1032" s="172">
        <v>723</v>
      </c>
      <c r="Q1032" s="172">
        <v>757</v>
      </c>
      <c r="R1032" s="172">
        <v>740</v>
      </c>
      <c r="S1032" s="172">
        <v>731</v>
      </c>
      <c r="T1032" s="172">
        <v>399</v>
      </c>
      <c r="U1032" s="172">
        <v>814</v>
      </c>
      <c r="V1032" s="172">
        <v>829</v>
      </c>
      <c r="W1032" s="172">
        <v>676</v>
      </c>
      <c r="X1032" s="172">
        <v>697</v>
      </c>
      <c r="Y1032" s="172">
        <v>795</v>
      </c>
    </row>
    <row r="1033" ht="11.25" customHeight="1">
      <c r="D1033" s="149" t="s">
        <v>3770</v>
      </c>
      <c r="E1033" s="150" t="s">
        <v>103</v>
      </c>
      <c r="F1033" s="151" t="s">
        <v>3771</v>
      </c>
      <c r="G1033" s="150" t="s">
        <v>3772</v>
      </c>
      <c r="H1033" s="150" t="s">
        <v>3773</v>
      </c>
      <c r="I1033" s="151"/>
      <c r="J1033" s="126">
        <v>2</v>
      </c>
      <c r="K1033" s="150"/>
      <c r="L1033" s="229">
        <f>IF(("Reference probe"&lt;&gt;"Reference probe"),"N","Y")</f>
      </c>
      <c r="M1033" s="172">
        <v>620</v>
      </c>
      <c r="N1033" s="172">
        <v>648</v>
      </c>
      <c r="O1033" s="172">
        <v>649</v>
      </c>
      <c r="P1033" s="172">
        <v>604</v>
      </c>
      <c r="Q1033" s="172">
        <v>648</v>
      </c>
      <c r="R1033" s="172">
        <v>592</v>
      </c>
      <c r="S1033" s="172">
        <v>660</v>
      </c>
      <c r="T1033" s="172">
        <v>712</v>
      </c>
      <c r="U1033" s="172">
        <v>650</v>
      </c>
      <c r="V1033" s="172">
        <v>731</v>
      </c>
      <c r="W1033" s="172">
        <v>506</v>
      </c>
      <c r="X1033" s="172">
        <v>601</v>
      </c>
      <c r="Y1033" s="172">
        <v>602</v>
      </c>
    </row>
    <row r="1034" ht="11.25" customHeight="1">
      <c r="D1034" s="149" t="s">
        <v>3774</v>
      </c>
      <c r="E1034" s="150" t="s">
        <v>103</v>
      </c>
      <c r="F1034" s="151" t="s">
        <v>3775</v>
      </c>
      <c r="G1034" s="150" t="s">
        <v>3772</v>
      </c>
      <c r="H1034" s="150" t="s">
        <v>3776</v>
      </c>
      <c r="I1034" s="151"/>
      <c r="J1034" s="126">
        <v>2</v>
      </c>
      <c r="K1034" s="150"/>
      <c r="L1034" s="229">
        <f>IF(("Reference probe"&lt;&gt;"Reference probe"),"N","Y")</f>
      </c>
      <c r="M1034" s="172">
        <v>826</v>
      </c>
      <c r="N1034" s="172">
        <v>781</v>
      </c>
      <c r="O1034" s="172">
        <v>783</v>
      </c>
      <c r="P1034" s="172">
        <v>731</v>
      </c>
      <c r="Q1034" s="172">
        <v>754</v>
      </c>
      <c r="R1034" s="172">
        <v>751</v>
      </c>
      <c r="S1034" s="172">
        <v>803</v>
      </c>
      <c r="T1034" s="172">
        <v>910</v>
      </c>
      <c r="U1034" s="172">
        <v>759</v>
      </c>
      <c r="V1034" s="172">
        <v>816</v>
      </c>
      <c r="W1034" s="172">
        <v>711</v>
      </c>
      <c r="X1034" s="172">
        <v>720</v>
      </c>
      <c r="Y1034" s="172">
        <v>755</v>
      </c>
    </row>
    <row r="1035" ht="11.25" customHeight="1">
      <c r="D1035" s="149" t="s">
        <v>3777</v>
      </c>
      <c r="E1035" s="150" t="s">
        <v>103</v>
      </c>
      <c r="F1035" s="151" t="s">
        <v>3778</v>
      </c>
      <c r="G1035" s="150" t="s">
        <v>3772</v>
      </c>
      <c r="H1035" s="150" t="s">
        <v>3779</v>
      </c>
      <c r="I1035" s="151"/>
      <c r="J1035" s="126">
        <v>2</v>
      </c>
      <c r="K1035" s="150"/>
      <c r="L1035" s="229">
        <f>IF(("Reference probe"&lt;&gt;"Reference probe"),"N","Y")</f>
      </c>
      <c r="M1035" s="172">
        <v>844</v>
      </c>
      <c r="N1035" s="172">
        <v>891</v>
      </c>
      <c r="O1035" s="172">
        <v>847</v>
      </c>
      <c r="P1035" s="172">
        <v>729</v>
      </c>
      <c r="Q1035" s="172">
        <v>865</v>
      </c>
      <c r="R1035" s="172">
        <v>751</v>
      </c>
      <c r="S1035" s="172">
        <v>832</v>
      </c>
      <c r="T1035" s="172">
        <v>850</v>
      </c>
      <c r="U1035" s="172">
        <v>820</v>
      </c>
      <c r="V1035" s="172">
        <v>906</v>
      </c>
      <c r="W1035" s="172">
        <v>776</v>
      </c>
      <c r="X1035" s="172">
        <v>806</v>
      </c>
      <c r="Y1035" s="172">
        <v>786</v>
      </c>
    </row>
    <row r="1036" ht="11.25" customHeight="1">
      <c r="D1036" s="149" t="s">
        <v>3780</v>
      </c>
      <c r="E1036" s="150" t="s">
        <v>103</v>
      </c>
      <c r="F1036" s="151" t="s">
        <v>3781</v>
      </c>
      <c r="G1036" s="150" t="s">
        <v>3782</v>
      </c>
      <c r="H1036" s="150" t="s">
        <v>3783</v>
      </c>
      <c r="I1036" s="151"/>
      <c r="J1036" s="126">
        <v>2</v>
      </c>
      <c r="K1036" s="150"/>
      <c r="L1036" s="229">
        <f>IF(("Reference probe"&lt;&gt;"Reference probe"),"N","Y")</f>
      </c>
      <c r="M1036" s="172">
        <v>761</v>
      </c>
      <c r="N1036" s="172">
        <v>841</v>
      </c>
      <c r="O1036" s="172">
        <v>855</v>
      </c>
      <c r="P1036" s="172">
        <v>771</v>
      </c>
      <c r="Q1036" s="172">
        <v>839</v>
      </c>
      <c r="R1036" s="172">
        <v>754</v>
      </c>
      <c r="S1036" s="172">
        <v>763</v>
      </c>
      <c r="T1036" s="172">
        <v>853</v>
      </c>
      <c r="U1036" s="172">
        <v>773</v>
      </c>
      <c r="V1036" s="172">
        <v>822</v>
      </c>
      <c r="W1036" s="172">
        <v>712</v>
      </c>
      <c r="X1036" s="172">
        <v>803</v>
      </c>
      <c r="Y1036" s="172">
        <v>750</v>
      </c>
    </row>
    <row r="1037" ht="11.25" customHeight="1">
      <c r="D1037" s="149" t="s">
        <v>3784</v>
      </c>
      <c r="E1037" s="150" t="s">
        <v>103</v>
      </c>
      <c r="F1037" s="151" t="s">
        <v>3785</v>
      </c>
      <c r="G1037" s="150" t="s">
        <v>3782</v>
      </c>
      <c r="H1037" s="150" t="s">
        <v>3786</v>
      </c>
      <c r="I1037" s="151"/>
      <c r="J1037" s="126">
        <v>2</v>
      </c>
      <c r="K1037" s="150"/>
      <c r="L1037" s="229">
        <f>IF(("Reference probe"&lt;&gt;"Reference probe"),"N","Y")</f>
      </c>
      <c r="M1037" s="172">
        <v>754</v>
      </c>
      <c r="N1037" s="172">
        <v>735</v>
      </c>
      <c r="O1037" s="172">
        <v>662</v>
      </c>
      <c r="P1037" s="172">
        <v>637</v>
      </c>
      <c r="Q1037" s="172">
        <v>717</v>
      </c>
      <c r="R1037" s="172">
        <v>689</v>
      </c>
      <c r="S1037" s="172">
        <v>657</v>
      </c>
      <c r="T1037" s="172">
        <v>780</v>
      </c>
      <c r="U1037" s="172">
        <v>723</v>
      </c>
      <c r="V1037" s="172">
        <v>767</v>
      </c>
      <c r="W1037" s="172">
        <v>700</v>
      </c>
      <c r="X1037" s="172">
        <v>737</v>
      </c>
      <c r="Y1037" s="172">
        <v>707</v>
      </c>
    </row>
    <row r="1038" ht="11.25" customHeight="1">
      <c r="D1038" s="149" t="s">
        <v>3787</v>
      </c>
      <c r="E1038" s="150" t="s">
        <v>103</v>
      </c>
      <c r="F1038" s="151" t="s">
        <v>3788</v>
      </c>
      <c r="G1038" s="150" t="s">
        <v>3789</v>
      </c>
      <c r="H1038" s="150" t="s">
        <v>3790</v>
      </c>
      <c r="I1038" s="151"/>
      <c r="J1038" s="126">
        <v>2</v>
      </c>
      <c r="K1038" s="150"/>
      <c r="L1038" s="229">
        <f>IF(("Reference probe"&lt;&gt;"Reference probe"),"N","Y")</f>
      </c>
      <c r="M1038" s="172">
        <v>801</v>
      </c>
      <c r="N1038" s="172">
        <v>732</v>
      </c>
      <c r="O1038" s="172">
        <v>715</v>
      </c>
      <c r="P1038" s="172">
        <v>686</v>
      </c>
      <c r="Q1038" s="172">
        <v>729</v>
      </c>
      <c r="R1038" s="172">
        <v>682</v>
      </c>
      <c r="S1038" s="172">
        <v>734</v>
      </c>
      <c r="T1038" s="172">
        <v>851</v>
      </c>
      <c r="U1038" s="172">
        <v>787</v>
      </c>
      <c r="V1038" s="172">
        <v>814</v>
      </c>
      <c r="W1038" s="172">
        <v>688</v>
      </c>
      <c r="X1038" s="172">
        <v>725</v>
      </c>
      <c r="Y1038" s="172">
        <v>660</v>
      </c>
    </row>
    <row r="1039" ht="11.25" customHeight="1">
      <c r="D1039" s="149" t="s">
        <v>3791</v>
      </c>
      <c r="E1039" s="150" t="s">
        <v>103</v>
      </c>
      <c r="F1039" s="151" t="s">
        <v>3792</v>
      </c>
      <c r="G1039" s="150" t="s">
        <v>3793</v>
      </c>
      <c r="H1039" s="150" t="s">
        <v>3794</v>
      </c>
      <c r="I1039" s="151"/>
      <c r="J1039" s="126">
        <v>2</v>
      </c>
      <c r="K1039" s="150"/>
      <c r="L1039" s="229">
        <f>IF(("Reference probe"&lt;&gt;"Reference probe"),"N","Y")</f>
      </c>
      <c r="M1039" s="172">
        <v>625</v>
      </c>
      <c r="N1039" s="172">
        <v>622</v>
      </c>
      <c r="O1039" s="172">
        <v>619</v>
      </c>
      <c r="P1039" s="172">
        <v>595</v>
      </c>
      <c r="Q1039" s="172">
        <v>661</v>
      </c>
      <c r="R1039" s="172">
        <v>534</v>
      </c>
      <c r="S1039" s="172">
        <v>627</v>
      </c>
      <c r="T1039" s="172">
        <v>695</v>
      </c>
      <c r="U1039" s="172">
        <v>630</v>
      </c>
      <c r="V1039" s="172">
        <v>628</v>
      </c>
      <c r="W1039" s="172">
        <v>586</v>
      </c>
      <c r="X1039" s="172">
        <v>558</v>
      </c>
      <c r="Y1039" s="172">
        <v>593</v>
      </c>
    </row>
    <row r="1040" ht="11.25" customHeight="1">
      <c r="D1040" s="149" t="s">
        <v>3795</v>
      </c>
      <c r="E1040" s="150" t="s">
        <v>103</v>
      </c>
      <c r="F1040" s="151" t="s">
        <v>3796</v>
      </c>
      <c r="G1040" s="150" t="s">
        <v>3797</v>
      </c>
      <c r="H1040" s="150" t="s">
        <v>3798</v>
      </c>
      <c r="I1040" s="151"/>
      <c r="J1040" s="126">
        <v>2</v>
      </c>
      <c r="K1040" s="150"/>
      <c r="L1040" s="229">
        <f>IF(("Reference probe"&lt;&gt;"Reference probe"),"N","Y")</f>
      </c>
      <c r="M1040" s="172">
        <v>646</v>
      </c>
      <c r="N1040" s="172">
        <v>655</v>
      </c>
      <c r="O1040" s="172">
        <v>608</v>
      </c>
      <c r="P1040" s="172">
        <v>638</v>
      </c>
      <c r="Q1040" s="172">
        <v>631</v>
      </c>
      <c r="R1040" s="172">
        <v>671</v>
      </c>
      <c r="S1040" s="172">
        <v>642</v>
      </c>
      <c r="T1040" s="172">
        <v>715</v>
      </c>
      <c r="U1040" s="172">
        <v>662</v>
      </c>
      <c r="V1040" s="172">
        <v>678</v>
      </c>
      <c r="W1040" s="172">
        <v>596</v>
      </c>
      <c r="X1040" s="172">
        <v>591</v>
      </c>
      <c r="Y1040" s="172">
        <v>623</v>
      </c>
    </row>
    <row r="1041" ht="11.25" customHeight="1">
      <c r="D1041" s="149" t="s">
        <v>3799</v>
      </c>
      <c r="E1041" s="150" t="s">
        <v>103</v>
      </c>
      <c r="F1041" s="151" t="s">
        <v>3800</v>
      </c>
      <c r="G1041" s="150" t="s">
        <v>3801</v>
      </c>
      <c r="H1041" s="150" t="s">
        <v>3802</v>
      </c>
      <c r="I1041" s="151"/>
      <c r="J1041" s="126">
        <v>2</v>
      </c>
      <c r="K1041" s="150"/>
      <c r="L1041" s="229">
        <f>IF(("Default"&lt;&gt;"Reference probe"),"N","Y")</f>
      </c>
      <c r="M1041" s="172">
        <v>637</v>
      </c>
      <c r="N1041" s="172">
        <v>643</v>
      </c>
      <c r="O1041" s="172">
        <v>638</v>
      </c>
      <c r="P1041" s="172">
        <v>617</v>
      </c>
      <c r="Q1041" s="172">
        <v>664</v>
      </c>
      <c r="R1041" s="172">
        <v>573</v>
      </c>
      <c r="S1041" s="172">
        <v>629</v>
      </c>
      <c r="T1041" s="172">
        <v>624</v>
      </c>
      <c r="U1041" s="172">
        <v>665</v>
      </c>
      <c r="V1041" s="172">
        <v>633</v>
      </c>
      <c r="W1041" s="172">
        <v>601</v>
      </c>
      <c r="X1041" s="172">
        <v>555</v>
      </c>
      <c r="Y1041" s="172">
        <v>635</v>
      </c>
    </row>
    <row r="1042" ht="11.25" customHeight="1">
      <c r="D1042" s="149" t="s">
        <v>3803</v>
      </c>
      <c r="E1042" s="150" t="s">
        <v>103</v>
      </c>
      <c r="F1042" s="151" t="s">
        <v>3804</v>
      </c>
      <c r="G1042" s="150" t="s">
        <v>3805</v>
      </c>
      <c r="H1042" s="150" t="s">
        <v>3806</v>
      </c>
      <c r="I1042" s="151"/>
      <c r="J1042" s="126">
        <v>2</v>
      </c>
      <c r="K1042" s="150"/>
      <c r="L1042" s="229">
        <f>IF(("Default"&lt;&gt;"Reference probe"),"N","Y")</f>
      </c>
      <c r="M1042" s="172">
        <v>717</v>
      </c>
      <c r="N1042" s="172">
        <v>708</v>
      </c>
      <c r="O1042" s="172">
        <v>760</v>
      </c>
      <c r="P1042" s="172">
        <v>736</v>
      </c>
      <c r="Q1042" s="172">
        <v>782</v>
      </c>
      <c r="R1042" s="172">
        <v>726</v>
      </c>
      <c r="S1042" s="172">
        <v>631</v>
      </c>
      <c r="T1042" s="172">
        <v>836</v>
      </c>
      <c r="U1042" s="172">
        <v>816</v>
      </c>
      <c r="V1042" s="172">
        <v>805</v>
      </c>
      <c r="W1042" s="172">
        <v>682</v>
      </c>
      <c r="X1042" s="172">
        <v>734</v>
      </c>
      <c r="Y1042" s="172">
        <v>767</v>
      </c>
    </row>
    <row r="1043" ht="11.25" customHeight="1">
      <c r="D1043" s="149" t="s">
        <v>3807</v>
      </c>
      <c r="E1043" s="150" t="s">
        <v>103</v>
      </c>
      <c r="F1043" s="151" t="s">
        <v>3808</v>
      </c>
      <c r="G1043" s="150" t="s">
        <v>3805</v>
      </c>
      <c r="H1043" s="150" t="s">
        <v>3809</v>
      </c>
      <c r="I1043" s="151"/>
      <c r="J1043" s="126">
        <v>2</v>
      </c>
      <c r="K1043" s="150"/>
      <c r="L1043" s="229">
        <f>IF(("Reference probe"&lt;&gt;"Reference probe"),"N","Y")</f>
      </c>
      <c r="M1043" s="172">
        <v>788</v>
      </c>
      <c r="N1043" s="172">
        <v>776</v>
      </c>
      <c r="O1043" s="172">
        <v>731</v>
      </c>
      <c r="P1043" s="172">
        <v>699</v>
      </c>
      <c r="Q1043" s="172">
        <v>780</v>
      </c>
      <c r="R1043" s="172">
        <v>711</v>
      </c>
      <c r="S1043" s="172">
        <v>724</v>
      </c>
      <c r="T1043" s="172">
        <v>820</v>
      </c>
      <c r="U1043" s="172">
        <v>810</v>
      </c>
      <c r="V1043" s="172">
        <v>806</v>
      </c>
      <c r="W1043" s="172">
        <v>756</v>
      </c>
      <c r="X1043" s="172">
        <v>794</v>
      </c>
      <c r="Y1043" s="172">
        <v>737</v>
      </c>
    </row>
    <row r="1044" ht="11.25" customHeight="1">
      <c r="D1044" s="149" t="s">
        <v>3810</v>
      </c>
      <c r="E1044" s="150" t="s">
        <v>103</v>
      </c>
      <c r="F1044" s="151" t="s">
        <v>3811</v>
      </c>
      <c r="G1044" s="150" t="s">
        <v>3812</v>
      </c>
      <c r="H1044" s="150" t="s">
        <v>3813</v>
      </c>
      <c r="I1044" s="151"/>
      <c r="J1044" s="126">
        <v>2</v>
      </c>
      <c r="K1044" s="150"/>
      <c r="L1044" s="229">
        <f>IF(("Reference probe"&lt;&gt;"Reference probe"),"N","Y")</f>
      </c>
      <c r="M1044" s="172">
        <v>808</v>
      </c>
      <c r="N1044" s="172">
        <v>887</v>
      </c>
      <c r="O1044" s="172">
        <v>802</v>
      </c>
      <c r="P1044" s="172">
        <v>756</v>
      </c>
      <c r="Q1044" s="172">
        <v>861</v>
      </c>
      <c r="R1044" s="172">
        <v>798</v>
      </c>
      <c r="S1044" s="172">
        <v>809</v>
      </c>
      <c r="T1044" s="172">
        <v>848</v>
      </c>
      <c r="U1044" s="172">
        <v>903</v>
      </c>
      <c r="V1044" s="172">
        <v>860</v>
      </c>
      <c r="W1044" s="172">
        <v>771</v>
      </c>
      <c r="X1044" s="172">
        <v>799</v>
      </c>
      <c r="Y1044" s="172">
        <v>791</v>
      </c>
    </row>
    <row r="1045" ht="11.25" customHeight="1">
      <c r="D1045" s="149" t="s">
        <v>3814</v>
      </c>
      <c r="E1045" s="150" t="s">
        <v>103</v>
      </c>
      <c r="F1045" s="151" t="s">
        <v>3815</v>
      </c>
      <c r="G1045" s="150" t="s">
        <v>3812</v>
      </c>
      <c r="H1045" s="150" t="s">
        <v>3816</v>
      </c>
      <c r="I1045" s="151"/>
      <c r="J1045" s="126">
        <v>2</v>
      </c>
      <c r="K1045" s="150"/>
      <c r="L1045" s="229">
        <f>IF(("Reference probe"&lt;&gt;"Reference probe"),"N","Y")</f>
      </c>
      <c r="M1045" s="172">
        <v>857</v>
      </c>
      <c r="N1045" s="172">
        <v>810</v>
      </c>
      <c r="O1045" s="172">
        <v>826</v>
      </c>
      <c r="P1045" s="172">
        <v>696</v>
      </c>
      <c r="Q1045" s="172">
        <v>794</v>
      </c>
      <c r="R1045" s="172">
        <v>747</v>
      </c>
      <c r="S1045" s="172">
        <v>833</v>
      </c>
      <c r="T1045" s="172">
        <v>902</v>
      </c>
      <c r="U1045" s="172">
        <v>853</v>
      </c>
      <c r="V1045" s="172">
        <v>950</v>
      </c>
      <c r="W1045" s="172">
        <v>749</v>
      </c>
      <c r="X1045" s="172">
        <v>787</v>
      </c>
      <c r="Y1045" s="172">
        <v>807</v>
      </c>
    </row>
    <row r="1046" ht="11.25" customHeight="1">
      <c r="D1046" s="149" t="s">
        <v>3817</v>
      </c>
      <c r="E1046" s="150" t="s">
        <v>103</v>
      </c>
      <c r="F1046" s="151" t="s">
        <v>3818</v>
      </c>
      <c r="G1046" s="150" t="s">
        <v>3819</v>
      </c>
      <c r="H1046" s="150" t="s">
        <v>3820</v>
      </c>
      <c r="I1046" s="151"/>
      <c r="J1046" s="126">
        <v>2</v>
      </c>
      <c r="K1046" s="150"/>
      <c r="L1046" s="229">
        <f>IF(("Reference probe"&lt;&gt;"Reference probe"),"N","Y")</f>
      </c>
      <c r="M1046" s="172">
        <v>692</v>
      </c>
      <c r="N1046" s="172">
        <v>735</v>
      </c>
      <c r="O1046" s="172">
        <v>751</v>
      </c>
      <c r="P1046" s="172">
        <v>693</v>
      </c>
      <c r="Q1046" s="172">
        <v>757</v>
      </c>
      <c r="R1046" s="172">
        <v>693</v>
      </c>
      <c r="S1046" s="172">
        <v>647</v>
      </c>
      <c r="T1046" s="172">
        <v>777</v>
      </c>
      <c r="U1046" s="172">
        <v>747</v>
      </c>
      <c r="V1046" s="172">
        <v>829</v>
      </c>
      <c r="W1046" s="172">
        <v>685</v>
      </c>
      <c r="X1046" s="172">
        <v>711</v>
      </c>
      <c r="Y1046" s="172">
        <v>809</v>
      </c>
    </row>
    <row r="1047" ht="11.25" customHeight="1">
      <c r="D1047" s="149" t="s">
        <v>3821</v>
      </c>
      <c r="E1047" s="150" t="s">
        <v>103</v>
      </c>
      <c r="F1047" s="151" t="s">
        <v>3822</v>
      </c>
      <c r="G1047" s="150" t="s">
        <v>3823</v>
      </c>
      <c r="H1047" s="150" t="s">
        <v>3824</v>
      </c>
      <c r="I1047" s="151"/>
      <c r="J1047" s="126">
        <v>2</v>
      </c>
      <c r="K1047" s="150"/>
      <c r="L1047" s="229">
        <f>IF(("Default"&lt;&gt;"Reference probe"),"N","Y")</f>
      </c>
      <c r="M1047" s="172">
        <v>486</v>
      </c>
      <c r="N1047" s="172">
        <v>469</v>
      </c>
      <c r="O1047" s="172">
        <v>484</v>
      </c>
      <c r="P1047" s="172">
        <v>502</v>
      </c>
      <c r="Q1047" s="172">
        <v>525</v>
      </c>
      <c r="R1047" s="172">
        <v>471</v>
      </c>
      <c r="S1047" s="172">
        <v>509</v>
      </c>
      <c r="T1047" s="172">
        <v>520</v>
      </c>
      <c r="U1047" s="172">
        <v>517</v>
      </c>
      <c r="V1047" s="172">
        <v>517</v>
      </c>
      <c r="W1047" s="172">
        <v>428</v>
      </c>
      <c r="X1047" s="172">
        <v>486</v>
      </c>
      <c r="Y1047" s="172">
        <v>471</v>
      </c>
    </row>
    <row r="1048" ht="11.25" customHeight="1">
      <c r="D1048" s="149" t="s">
        <v>3825</v>
      </c>
      <c r="E1048" s="150" t="s">
        <v>103</v>
      </c>
      <c r="F1048" s="151" t="s">
        <v>3826</v>
      </c>
      <c r="G1048" s="150" t="s">
        <v>3827</v>
      </c>
      <c r="H1048" s="150" t="s">
        <v>3828</v>
      </c>
      <c r="I1048" s="151"/>
      <c r="J1048" s="126">
        <v>2</v>
      </c>
      <c r="K1048" s="150"/>
      <c r="L1048" s="229">
        <f>IF(("Default"&lt;&gt;"Reference probe"),"N","Y")</f>
      </c>
      <c r="M1048" s="172">
        <v>658</v>
      </c>
      <c r="N1048" s="172">
        <v>618</v>
      </c>
      <c r="O1048" s="172">
        <v>591</v>
      </c>
      <c r="P1048" s="172">
        <v>608</v>
      </c>
      <c r="Q1048" s="172">
        <v>622</v>
      </c>
      <c r="R1048" s="172">
        <v>590</v>
      </c>
      <c r="S1048" s="172">
        <v>578</v>
      </c>
      <c r="T1048" s="172">
        <v>631</v>
      </c>
      <c r="U1048" s="172">
        <v>637</v>
      </c>
      <c r="V1048" s="172">
        <v>656</v>
      </c>
      <c r="W1048" s="172">
        <v>612</v>
      </c>
      <c r="X1048" s="172">
        <v>656</v>
      </c>
      <c r="Y1048" s="172">
        <v>641</v>
      </c>
    </row>
    <row r="1049" ht="11.25" customHeight="1">
      <c r="D1049" s="149" t="s">
        <v>3829</v>
      </c>
      <c r="E1049" s="150" t="s">
        <v>103</v>
      </c>
      <c r="F1049" s="151" t="s">
        <v>3830</v>
      </c>
      <c r="G1049" s="150" t="s">
        <v>3831</v>
      </c>
      <c r="H1049" s="150" t="s">
        <v>3832</v>
      </c>
      <c r="I1049" s="151"/>
      <c r="J1049" s="126">
        <v>2</v>
      </c>
      <c r="K1049" s="150" t="s">
        <v>152</v>
      </c>
      <c r="L1049" s="229">
        <f>IF(("Default"&lt;&gt;"Reference probe"),"N","Y")</f>
      </c>
      <c r="M1049" s="172">
        <v>676</v>
      </c>
      <c r="N1049" s="172">
        <v>675</v>
      </c>
      <c r="O1049" s="172">
        <v>662</v>
      </c>
      <c r="P1049" s="172">
        <v>674</v>
      </c>
      <c r="Q1049" s="172">
        <v>738</v>
      </c>
      <c r="R1049" s="172">
        <v>619</v>
      </c>
      <c r="S1049" s="172">
        <v>693</v>
      </c>
      <c r="T1049" s="172">
        <v>735</v>
      </c>
      <c r="U1049" s="172">
        <v>694</v>
      </c>
      <c r="V1049" s="172">
        <v>726</v>
      </c>
      <c r="W1049" s="172">
        <v>681</v>
      </c>
      <c r="X1049" s="172">
        <v>626</v>
      </c>
      <c r="Y1049" s="172">
        <v>629</v>
      </c>
    </row>
    <row r="1050" ht="11.25" customHeight="1">
      <c r="D1050" s="149" t="s">
        <v>3833</v>
      </c>
      <c r="E1050" s="150" t="s">
        <v>103</v>
      </c>
      <c r="F1050" s="151" t="s">
        <v>3834</v>
      </c>
      <c r="G1050" s="150" t="s">
        <v>3835</v>
      </c>
      <c r="H1050" s="150" t="s">
        <v>3836</v>
      </c>
      <c r="I1050" s="151"/>
      <c r="J1050" s="126">
        <v>2</v>
      </c>
      <c r="K1050" s="150"/>
      <c r="L1050" s="229">
        <f>IF(("Reference probe"&lt;&gt;"Reference probe"),"N","Y")</f>
      </c>
      <c r="M1050" s="172">
        <v>693</v>
      </c>
      <c r="N1050" s="172">
        <v>690</v>
      </c>
      <c r="O1050" s="172">
        <v>653</v>
      </c>
      <c r="P1050" s="172">
        <v>605</v>
      </c>
      <c r="Q1050" s="172">
        <v>614</v>
      </c>
      <c r="R1050" s="172">
        <v>627</v>
      </c>
      <c r="S1050" s="172">
        <v>629</v>
      </c>
      <c r="T1050" s="172">
        <v>691</v>
      </c>
      <c r="U1050" s="172">
        <v>707</v>
      </c>
      <c r="V1050" s="172">
        <v>673</v>
      </c>
      <c r="W1050" s="172">
        <v>593</v>
      </c>
      <c r="X1050" s="172">
        <v>597</v>
      </c>
      <c r="Y1050" s="172">
        <v>627</v>
      </c>
    </row>
    <row r="1051" ht="11.25" customHeight="1">
      <c r="D1051" s="149" t="s">
        <v>3837</v>
      </c>
      <c r="E1051" s="150" t="s">
        <v>103</v>
      </c>
      <c r="F1051" s="151" t="s">
        <v>3838</v>
      </c>
      <c r="G1051" s="150" t="s">
        <v>3839</v>
      </c>
      <c r="H1051" s="150" t="s">
        <v>3840</v>
      </c>
      <c r="I1051" s="151"/>
      <c r="J1051" s="126">
        <v>2</v>
      </c>
      <c r="K1051" s="150"/>
      <c r="L1051" s="229">
        <f>IF(("Reference probe"&lt;&gt;"Reference probe"),"N","Y")</f>
      </c>
      <c r="M1051" s="172">
        <v>795</v>
      </c>
      <c r="N1051" s="172">
        <v>800</v>
      </c>
      <c r="O1051" s="172">
        <v>796</v>
      </c>
      <c r="P1051" s="172">
        <v>727</v>
      </c>
      <c r="Q1051" s="172">
        <v>854</v>
      </c>
      <c r="R1051" s="172">
        <v>766</v>
      </c>
      <c r="S1051" s="172">
        <v>759</v>
      </c>
      <c r="T1051" s="172">
        <v>889</v>
      </c>
      <c r="U1051" s="172">
        <v>779</v>
      </c>
      <c r="V1051" s="172">
        <v>829</v>
      </c>
      <c r="W1051" s="172">
        <v>760</v>
      </c>
      <c r="X1051" s="172">
        <v>735</v>
      </c>
      <c r="Y1051" s="172">
        <v>735</v>
      </c>
    </row>
    <row r="1052" ht="11.25" customHeight="1">
      <c r="D1052" s="149" t="s">
        <v>3841</v>
      </c>
      <c r="E1052" s="150" t="s">
        <v>103</v>
      </c>
      <c r="F1052" s="151" t="s">
        <v>3842</v>
      </c>
      <c r="G1052" s="150" t="s">
        <v>3843</v>
      </c>
      <c r="H1052" s="150" t="s">
        <v>3844</v>
      </c>
      <c r="I1052" s="151"/>
      <c r="J1052" s="126">
        <v>2</v>
      </c>
      <c r="K1052" s="150"/>
      <c r="L1052" s="229">
        <f>IF(("Reference probe"&lt;&gt;"Reference probe"),"N","Y")</f>
      </c>
      <c r="M1052" s="172">
        <v>676</v>
      </c>
      <c r="N1052" s="172">
        <v>633</v>
      </c>
      <c r="O1052" s="172">
        <v>668</v>
      </c>
      <c r="P1052" s="172">
        <v>616</v>
      </c>
      <c r="Q1052" s="172">
        <v>637</v>
      </c>
      <c r="R1052" s="172">
        <v>647</v>
      </c>
      <c r="S1052" s="172">
        <v>606</v>
      </c>
      <c r="T1052" s="172">
        <v>711</v>
      </c>
      <c r="U1052" s="172">
        <v>697</v>
      </c>
      <c r="V1052" s="172">
        <v>717</v>
      </c>
      <c r="W1052" s="172">
        <v>637</v>
      </c>
      <c r="X1052" s="172">
        <v>609</v>
      </c>
      <c r="Y1052" s="172">
        <v>585</v>
      </c>
    </row>
    <row r="1053" ht="11.25" customHeight="1">
      <c r="D1053" s="149" t="s">
        <v>3845</v>
      </c>
      <c r="E1053" s="150" t="s">
        <v>103</v>
      </c>
      <c r="F1053" s="151" t="s">
        <v>3846</v>
      </c>
      <c r="G1053" s="150" t="s">
        <v>3847</v>
      </c>
      <c r="H1053" s="150" t="s">
        <v>3848</v>
      </c>
      <c r="I1053" s="151"/>
      <c r="J1053" s="126">
        <v>2</v>
      </c>
      <c r="K1053" s="150"/>
      <c r="L1053" s="229">
        <f>IF(("Default"&lt;&gt;"Reference probe"),"N","Y")</f>
      </c>
      <c r="M1053" s="172">
        <v>673</v>
      </c>
      <c r="N1053" s="172">
        <v>627</v>
      </c>
      <c r="O1053" s="172">
        <v>650</v>
      </c>
      <c r="P1053" s="172">
        <v>645</v>
      </c>
      <c r="Q1053" s="172">
        <v>663</v>
      </c>
      <c r="R1053" s="172">
        <v>548</v>
      </c>
      <c r="S1053" s="172">
        <v>665</v>
      </c>
      <c r="T1053" s="172">
        <v>709</v>
      </c>
      <c r="U1053" s="172">
        <v>706</v>
      </c>
      <c r="V1053" s="172">
        <v>676</v>
      </c>
      <c r="W1053" s="172">
        <v>587</v>
      </c>
      <c r="X1053" s="172">
        <v>614</v>
      </c>
      <c r="Y1053" s="172">
        <v>641</v>
      </c>
    </row>
    <row r="1054" ht="11.25" customHeight="1">
      <c r="D1054" s="149" t="s">
        <v>3849</v>
      </c>
      <c r="E1054" s="150" t="s">
        <v>103</v>
      </c>
      <c r="F1054" s="151" t="s">
        <v>3850</v>
      </c>
      <c r="G1054" s="150" t="s">
        <v>3847</v>
      </c>
      <c r="H1054" s="150" t="s">
        <v>3851</v>
      </c>
      <c r="I1054" s="151"/>
      <c r="J1054" s="126">
        <v>2</v>
      </c>
      <c r="K1054" s="150"/>
      <c r="L1054" s="229">
        <f>IF(("Default"&lt;&gt;"Reference probe"),"N","Y")</f>
      </c>
      <c r="M1054" s="172">
        <v>776</v>
      </c>
      <c r="N1054" s="172">
        <v>824</v>
      </c>
      <c r="O1054" s="172">
        <v>729</v>
      </c>
      <c r="P1054" s="172">
        <v>699</v>
      </c>
      <c r="Q1054" s="172">
        <v>785</v>
      </c>
      <c r="R1054" s="172">
        <v>706</v>
      </c>
      <c r="S1054" s="172">
        <v>759</v>
      </c>
      <c r="T1054" s="172">
        <v>759</v>
      </c>
      <c r="U1054" s="172">
        <v>840</v>
      </c>
      <c r="V1054" s="172">
        <v>846</v>
      </c>
      <c r="W1054" s="172">
        <v>798</v>
      </c>
      <c r="X1054" s="172">
        <v>780</v>
      </c>
      <c r="Y1054" s="172">
        <v>787</v>
      </c>
    </row>
    <row r="1055" ht="11.25" customHeight="1">
      <c r="D1055" s="149" t="s">
        <v>3852</v>
      </c>
      <c r="E1055" s="150" t="s">
        <v>103</v>
      </c>
      <c r="F1055" s="151" t="s">
        <v>3853</v>
      </c>
      <c r="G1055" s="150" t="s">
        <v>3854</v>
      </c>
      <c r="H1055" s="150" t="s">
        <v>3855</v>
      </c>
      <c r="I1055" s="151"/>
      <c r="J1055" s="126">
        <v>2</v>
      </c>
      <c r="K1055" s="150"/>
      <c r="L1055" s="229">
        <f>IF(("Reference probe"&lt;&gt;"Reference probe"),"N","Y")</f>
      </c>
      <c r="M1055" s="172">
        <v>837</v>
      </c>
      <c r="N1055" s="172">
        <v>902</v>
      </c>
      <c r="O1055" s="172">
        <v>869</v>
      </c>
      <c r="P1055" s="172">
        <v>786</v>
      </c>
      <c r="Q1055" s="172">
        <v>906</v>
      </c>
      <c r="R1055" s="172">
        <v>854</v>
      </c>
      <c r="S1055" s="172">
        <v>805</v>
      </c>
      <c r="T1055" s="172">
        <v>908</v>
      </c>
      <c r="U1055" s="172">
        <v>926</v>
      </c>
      <c r="V1055" s="172">
        <v>887</v>
      </c>
      <c r="W1055" s="172">
        <v>792</v>
      </c>
      <c r="X1055" s="172">
        <v>878</v>
      </c>
      <c r="Y1055" s="172">
        <v>946</v>
      </c>
    </row>
    <row r="1056" ht="11.25" customHeight="1">
      <c r="D1056" s="149" t="s">
        <v>3856</v>
      </c>
      <c r="E1056" s="150" t="s">
        <v>103</v>
      </c>
      <c r="F1056" s="151" t="s">
        <v>3857</v>
      </c>
      <c r="G1056" s="150" t="s">
        <v>3854</v>
      </c>
      <c r="H1056" s="150" t="s">
        <v>3858</v>
      </c>
      <c r="I1056" s="151"/>
      <c r="J1056" s="126">
        <v>2</v>
      </c>
      <c r="K1056" s="150" t="s">
        <v>152</v>
      </c>
      <c r="L1056" s="229">
        <f>IF(("Default"&lt;&gt;"Reference probe"),"N","Y")</f>
      </c>
      <c r="M1056" s="172">
        <v>677</v>
      </c>
      <c r="N1056" s="172">
        <v>689</v>
      </c>
      <c r="O1056" s="172">
        <v>713</v>
      </c>
      <c r="P1056" s="172">
        <v>766</v>
      </c>
      <c r="Q1056" s="172">
        <v>708</v>
      </c>
      <c r="R1056" s="172">
        <v>653</v>
      </c>
      <c r="S1056" s="172">
        <v>727</v>
      </c>
      <c r="T1056" s="172">
        <v>811</v>
      </c>
      <c r="U1056" s="172">
        <v>717</v>
      </c>
      <c r="V1056" s="172">
        <v>777</v>
      </c>
      <c r="W1056" s="172">
        <v>670</v>
      </c>
      <c r="X1056" s="172">
        <v>632</v>
      </c>
      <c r="Y1056" s="172">
        <v>709</v>
      </c>
    </row>
    <row r="1057" ht="11.25" customHeight="1">
      <c r="D1057" s="149" t="s">
        <v>3859</v>
      </c>
      <c r="E1057" s="150" t="s">
        <v>103</v>
      </c>
      <c r="F1057" s="151" t="s">
        <v>3860</v>
      </c>
      <c r="G1057" s="150" t="s">
        <v>3854</v>
      </c>
      <c r="H1057" s="150" t="s">
        <v>3861</v>
      </c>
      <c r="I1057" s="151"/>
      <c r="J1057" s="126">
        <v>2</v>
      </c>
      <c r="K1057" s="150"/>
      <c r="L1057" s="229">
        <f>IF(("Reference probe"&lt;&gt;"Reference probe"),"N","Y")</f>
      </c>
      <c r="M1057" s="172">
        <v>622</v>
      </c>
      <c r="N1057" s="172">
        <v>681</v>
      </c>
      <c r="O1057" s="172">
        <v>658</v>
      </c>
      <c r="P1057" s="172">
        <v>664</v>
      </c>
      <c r="Q1057" s="172">
        <v>672</v>
      </c>
      <c r="R1057" s="172">
        <v>646</v>
      </c>
      <c r="S1057" s="172">
        <v>615</v>
      </c>
      <c r="T1057" s="172">
        <v>784</v>
      </c>
      <c r="U1057" s="172">
        <v>745</v>
      </c>
      <c r="V1057" s="172">
        <v>714</v>
      </c>
      <c r="W1057" s="172">
        <v>648</v>
      </c>
      <c r="X1057" s="172">
        <v>671</v>
      </c>
      <c r="Y1057" s="172">
        <v>710</v>
      </c>
    </row>
    <row r="1058" ht="11.25" customHeight="1">
      <c r="D1058" s="149" t="s">
        <v>3862</v>
      </c>
      <c r="E1058" s="150" t="s">
        <v>103</v>
      </c>
      <c r="F1058" s="151" t="s">
        <v>3863</v>
      </c>
      <c r="G1058" s="150" t="s">
        <v>3864</v>
      </c>
      <c r="H1058" s="150" t="s">
        <v>3865</v>
      </c>
      <c r="I1058" s="151"/>
      <c r="J1058" s="126">
        <v>2</v>
      </c>
      <c r="K1058" s="150"/>
      <c r="L1058" s="229">
        <f>IF(("Reference probe"&lt;&gt;"Reference probe"),"N","Y")</f>
      </c>
      <c r="M1058" s="172">
        <v>651</v>
      </c>
      <c r="N1058" s="172">
        <v>676</v>
      </c>
      <c r="O1058" s="172">
        <v>599</v>
      </c>
      <c r="P1058" s="172">
        <v>679</v>
      </c>
      <c r="Q1058" s="172">
        <v>712</v>
      </c>
      <c r="R1058" s="172">
        <v>582</v>
      </c>
      <c r="S1058" s="172">
        <v>585</v>
      </c>
      <c r="T1058" s="172">
        <v>701</v>
      </c>
      <c r="U1058" s="172">
        <v>719</v>
      </c>
      <c r="V1058" s="172">
        <v>696</v>
      </c>
      <c r="W1058" s="172">
        <v>538</v>
      </c>
      <c r="X1058" s="172">
        <v>574</v>
      </c>
      <c r="Y1058" s="172">
        <v>623</v>
      </c>
    </row>
    <row r="1059" ht="11.25" customHeight="1">
      <c r="D1059" s="149" t="s">
        <v>3866</v>
      </c>
      <c r="E1059" s="150" t="s">
        <v>103</v>
      </c>
      <c r="F1059" s="151" t="s">
        <v>3867</v>
      </c>
      <c r="G1059" s="150" t="s">
        <v>3868</v>
      </c>
      <c r="H1059" s="150" t="s">
        <v>3869</v>
      </c>
      <c r="I1059" s="151"/>
      <c r="J1059" s="126">
        <v>2</v>
      </c>
      <c r="K1059" s="150"/>
      <c r="L1059" s="229">
        <f>IF(("Reference probe"&lt;&gt;"Reference probe"),"N","Y")</f>
      </c>
      <c r="M1059" s="172">
        <v>741</v>
      </c>
      <c r="N1059" s="172">
        <v>869</v>
      </c>
      <c r="O1059" s="172">
        <v>805</v>
      </c>
      <c r="P1059" s="172">
        <v>776</v>
      </c>
      <c r="Q1059" s="172">
        <v>854</v>
      </c>
      <c r="R1059" s="172">
        <v>762</v>
      </c>
      <c r="S1059" s="172">
        <v>796</v>
      </c>
      <c r="T1059" s="172">
        <v>845</v>
      </c>
      <c r="U1059" s="172">
        <v>813</v>
      </c>
      <c r="V1059" s="172">
        <v>799</v>
      </c>
      <c r="W1059" s="172">
        <v>770</v>
      </c>
      <c r="X1059" s="172">
        <v>726</v>
      </c>
      <c r="Y1059" s="172">
        <v>767</v>
      </c>
    </row>
    <row r="1060" ht="11.25" customHeight="1">
      <c r="D1060" s="149" t="s">
        <v>3870</v>
      </c>
      <c r="E1060" s="150" t="s">
        <v>103</v>
      </c>
      <c r="F1060" s="151" t="s">
        <v>3871</v>
      </c>
      <c r="G1060" s="150" t="s">
        <v>3868</v>
      </c>
      <c r="H1060" s="150" t="s">
        <v>3872</v>
      </c>
      <c r="I1060" s="151"/>
      <c r="J1060" s="126">
        <v>2</v>
      </c>
      <c r="K1060" s="150"/>
      <c r="L1060" s="229">
        <f>IF(("Default"&lt;&gt;"Reference probe"),"N","Y")</f>
      </c>
      <c r="M1060" s="172">
        <v>800</v>
      </c>
      <c r="N1060" s="172">
        <v>817</v>
      </c>
      <c r="O1060" s="172">
        <v>820</v>
      </c>
      <c r="P1060" s="172">
        <v>885</v>
      </c>
      <c r="Q1060" s="172">
        <v>833</v>
      </c>
      <c r="R1060" s="172">
        <v>763</v>
      </c>
      <c r="S1060" s="172">
        <v>790</v>
      </c>
      <c r="T1060" s="172">
        <v>901</v>
      </c>
      <c r="U1060" s="172">
        <v>850</v>
      </c>
      <c r="V1060" s="172">
        <v>852</v>
      </c>
      <c r="W1060" s="172">
        <v>741</v>
      </c>
      <c r="X1060" s="172">
        <v>812</v>
      </c>
      <c r="Y1060" s="172">
        <v>794</v>
      </c>
    </row>
    <row r="1061" ht="11.25" customHeight="1">
      <c r="D1061" s="149" t="s">
        <v>3873</v>
      </c>
      <c r="E1061" s="150" t="s">
        <v>103</v>
      </c>
      <c r="F1061" s="151" t="s">
        <v>3874</v>
      </c>
      <c r="G1061" s="150" t="s">
        <v>3868</v>
      </c>
      <c r="H1061" s="150" t="s">
        <v>3875</v>
      </c>
      <c r="I1061" s="151"/>
      <c r="J1061" s="126">
        <v>2</v>
      </c>
      <c r="K1061" s="150" t="s">
        <v>152</v>
      </c>
      <c r="L1061" s="229">
        <f>IF(("Default"&lt;&gt;"Reference probe"),"N","Y")</f>
      </c>
      <c r="M1061" s="172">
        <v>608</v>
      </c>
      <c r="N1061" s="172">
        <v>673</v>
      </c>
      <c r="O1061" s="172">
        <v>614</v>
      </c>
      <c r="P1061" s="172">
        <v>595</v>
      </c>
      <c r="Q1061" s="172">
        <v>639</v>
      </c>
      <c r="R1061" s="172">
        <v>619</v>
      </c>
      <c r="S1061" s="172">
        <v>602</v>
      </c>
      <c r="T1061" s="172">
        <v>678</v>
      </c>
      <c r="U1061" s="172">
        <v>649</v>
      </c>
      <c r="V1061" s="172">
        <v>702</v>
      </c>
      <c r="W1061" s="172">
        <v>548</v>
      </c>
      <c r="X1061" s="172">
        <v>594</v>
      </c>
      <c r="Y1061" s="172">
        <v>614</v>
      </c>
    </row>
    <row r="1062" ht="11.25" customHeight="1">
      <c r="D1062" s="149" t="s">
        <v>3876</v>
      </c>
      <c r="E1062" s="150" t="s">
        <v>103</v>
      </c>
      <c r="F1062" s="151" t="s">
        <v>3877</v>
      </c>
      <c r="G1062" s="150" t="s">
        <v>3878</v>
      </c>
      <c r="H1062" s="150" t="s">
        <v>3879</v>
      </c>
      <c r="I1062" s="151"/>
      <c r="J1062" s="126">
        <v>2</v>
      </c>
      <c r="K1062" s="150"/>
      <c r="L1062" s="229">
        <f>IF(("Reference probe"&lt;&gt;"Reference probe"),"N","Y")</f>
      </c>
      <c r="M1062" s="172">
        <v>656</v>
      </c>
      <c r="N1062" s="172">
        <v>674</v>
      </c>
      <c r="O1062" s="172">
        <v>673</v>
      </c>
      <c r="P1062" s="172">
        <v>655</v>
      </c>
      <c r="Q1062" s="172">
        <v>672</v>
      </c>
      <c r="R1062" s="172">
        <v>637</v>
      </c>
      <c r="S1062" s="172">
        <v>615</v>
      </c>
      <c r="T1062" s="172">
        <v>628</v>
      </c>
      <c r="U1062" s="172">
        <v>738</v>
      </c>
      <c r="V1062" s="172">
        <v>698</v>
      </c>
      <c r="W1062" s="172">
        <v>620</v>
      </c>
      <c r="X1062" s="172">
        <v>670</v>
      </c>
      <c r="Y1062" s="172">
        <v>675</v>
      </c>
    </row>
    <row r="1063" ht="11.25" customHeight="1">
      <c r="D1063" s="149" t="s">
        <v>3880</v>
      </c>
      <c r="E1063" s="150" t="s">
        <v>103</v>
      </c>
      <c r="F1063" s="151" t="s">
        <v>3881</v>
      </c>
      <c r="G1063" s="150" t="s">
        <v>3878</v>
      </c>
      <c r="H1063" s="150" t="s">
        <v>3879</v>
      </c>
      <c r="I1063" s="151"/>
      <c r="J1063" s="126">
        <v>2</v>
      </c>
      <c r="K1063" s="150"/>
      <c r="L1063" s="229">
        <f>IF(("Reference probe"&lt;&gt;"Reference probe"),"N","Y")</f>
      </c>
      <c r="M1063" s="172">
        <v>855</v>
      </c>
      <c r="N1063" s="172">
        <v>890</v>
      </c>
      <c r="O1063" s="172">
        <v>753</v>
      </c>
      <c r="P1063" s="172">
        <v>756</v>
      </c>
      <c r="Q1063" s="172">
        <v>822</v>
      </c>
      <c r="R1063" s="172">
        <v>740</v>
      </c>
      <c r="S1063" s="172">
        <v>764</v>
      </c>
      <c r="T1063" s="172">
        <v>872</v>
      </c>
      <c r="U1063" s="172">
        <v>778</v>
      </c>
      <c r="V1063" s="172">
        <v>847</v>
      </c>
      <c r="W1063" s="172">
        <v>838</v>
      </c>
      <c r="X1063" s="172">
        <v>760</v>
      </c>
      <c r="Y1063" s="172">
        <v>802</v>
      </c>
    </row>
    <row r="1064" ht="11.25" customHeight="1">
      <c r="D1064" s="149" t="s">
        <v>3882</v>
      </c>
      <c r="E1064" s="150" t="s">
        <v>103</v>
      </c>
      <c r="F1064" s="151" t="s">
        <v>3883</v>
      </c>
      <c r="G1064" s="150" t="s">
        <v>3884</v>
      </c>
      <c r="H1064" s="150" t="s">
        <v>3885</v>
      </c>
      <c r="I1064" s="151"/>
      <c r="J1064" s="126">
        <v>2</v>
      </c>
      <c r="K1064" s="150"/>
      <c r="L1064" s="229">
        <f>IF(("Reference probe"&lt;&gt;"Reference probe"),"N","Y")</f>
      </c>
      <c r="M1064" s="172">
        <v>783</v>
      </c>
      <c r="N1064" s="172">
        <v>734</v>
      </c>
      <c r="O1064" s="172">
        <v>752</v>
      </c>
      <c r="P1064" s="172">
        <v>710</v>
      </c>
      <c r="Q1064" s="172">
        <v>716</v>
      </c>
      <c r="R1064" s="172">
        <v>696</v>
      </c>
      <c r="S1064" s="172">
        <v>654</v>
      </c>
      <c r="T1064" s="172">
        <v>742</v>
      </c>
      <c r="U1064" s="172">
        <v>698</v>
      </c>
      <c r="V1064" s="172">
        <v>785</v>
      </c>
      <c r="W1064" s="172">
        <v>731</v>
      </c>
      <c r="X1064" s="172">
        <v>715</v>
      </c>
      <c r="Y1064" s="172">
        <v>711</v>
      </c>
    </row>
    <row r="1065" ht="11.25" customHeight="1">
      <c r="D1065" s="149" t="s">
        <v>3886</v>
      </c>
      <c r="E1065" s="150" t="s">
        <v>103</v>
      </c>
      <c r="F1065" s="151" t="s">
        <v>3887</v>
      </c>
      <c r="G1065" s="150" t="s">
        <v>3888</v>
      </c>
      <c r="H1065" s="150" t="s">
        <v>3889</v>
      </c>
      <c r="I1065" s="151"/>
      <c r="J1065" s="126">
        <v>2</v>
      </c>
      <c r="K1065" s="150"/>
      <c r="L1065" s="229">
        <f>IF(("Reference probe"&lt;&gt;"Reference probe"),"N","Y")</f>
      </c>
      <c r="M1065" s="172">
        <v>897</v>
      </c>
      <c r="N1065" s="172">
        <v>826</v>
      </c>
      <c r="O1065" s="172">
        <v>820</v>
      </c>
      <c r="P1065" s="172">
        <v>738</v>
      </c>
      <c r="Q1065" s="172">
        <v>850</v>
      </c>
      <c r="R1065" s="172">
        <v>830</v>
      </c>
      <c r="S1065" s="172">
        <v>776</v>
      </c>
      <c r="T1065" s="172">
        <v>872</v>
      </c>
      <c r="U1065" s="172">
        <v>884</v>
      </c>
      <c r="V1065" s="172">
        <v>816</v>
      </c>
      <c r="W1065" s="172">
        <v>801</v>
      </c>
      <c r="X1065" s="172">
        <v>831</v>
      </c>
      <c r="Y1065" s="172">
        <v>802</v>
      </c>
    </row>
    <row r="1066" ht="11.25" customHeight="1">
      <c r="D1066" s="149" t="s">
        <v>3890</v>
      </c>
      <c r="E1066" s="150" t="s">
        <v>103</v>
      </c>
      <c r="F1066" s="151" t="s">
        <v>3891</v>
      </c>
      <c r="G1066" s="150" t="s">
        <v>3888</v>
      </c>
      <c r="H1066" s="150" t="s">
        <v>3892</v>
      </c>
      <c r="I1066" s="151"/>
      <c r="J1066" s="126">
        <v>2</v>
      </c>
      <c r="K1066" s="150"/>
      <c r="L1066" s="229">
        <f>IF(("Reference probe"&lt;&gt;"Reference probe"),"N","Y")</f>
      </c>
      <c r="M1066" s="172">
        <v>782</v>
      </c>
      <c r="N1066" s="172">
        <v>755</v>
      </c>
      <c r="O1066" s="172">
        <v>755</v>
      </c>
      <c r="P1066" s="172">
        <v>697</v>
      </c>
      <c r="Q1066" s="172">
        <v>726</v>
      </c>
      <c r="R1066" s="172">
        <v>672</v>
      </c>
      <c r="S1066" s="172">
        <v>727</v>
      </c>
      <c r="T1066" s="172">
        <v>813</v>
      </c>
      <c r="U1066" s="172">
        <v>725</v>
      </c>
      <c r="V1066" s="172">
        <v>839</v>
      </c>
      <c r="W1066" s="172">
        <v>665</v>
      </c>
      <c r="X1066" s="172">
        <v>666</v>
      </c>
      <c r="Y1066" s="172">
        <v>751</v>
      </c>
    </row>
    <row r="1067" ht="11.25" customHeight="1">
      <c r="D1067" s="149" t="s">
        <v>3893</v>
      </c>
      <c r="E1067" s="150" t="s">
        <v>103</v>
      </c>
      <c r="F1067" s="151" t="s">
        <v>3894</v>
      </c>
      <c r="G1067" s="150" t="s">
        <v>3895</v>
      </c>
      <c r="H1067" s="150" t="s">
        <v>3896</v>
      </c>
      <c r="I1067" s="151"/>
      <c r="J1067" s="126">
        <v>2</v>
      </c>
      <c r="K1067" s="150"/>
      <c r="L1067" s="229">
        <f>IF(("Reference probe"&lt;&gt;"Reference probe"),"N","Y")</f>
      </c>
      <c r="M1067" s="172">
        <v>734</v>
      </c>
      <c r="N1067" s="172">
        <v>721</v>
      </c>
      <c r="O1067" s="172">
        <v>741</v>
      </c>
      <c r="P1067" s="172">
        <v>648</v>
      </c>
      <c r="Q1067" s="172">
        <v>691</v>
      </c>
      <c r="R1067" s="172">
        <v>688</v>
      </c>
      <c r="S1067" s="172">
        <v>646</v>
      </c>
      <c r="T1067" s="172">
        <v>747</v>
      </c>
      <c r="U1067" s="172">
        <v>735</v>
      </c>
      <c r="V1067" s="172">
        <v>778</v>
      </c>
      <c r="W1067" s="172">
        <v>597</v>
      </c>
      <c r="X1067" s="172">
        <v>667</v>
      </c>
      <c r="Y1067" s="172">
        <v>695</v>
      </c>
    </row>
    <row r="1068" ht="11.25" customHeight="1">
      <c r="D1068" s="149" t="s">
        <v>3897</v>
      </c>
      <c r="E1068" s="150" t="s">
        <v>103</v>
      </c>
      <c r="F1068" s="151" t="s">
        <v>3898</v>
      </c>
      <c r="G1068" s="150" t="s">
        <v>3899</v>
      </c>
      <c r="H1068" s="150" t="s">
        <v>3900</v>
      </c>
      <c r="I1068" s="151"/>
      <c r="J1068" s="126">
        <v>2</v>
      </c>
      <c r="K1068" s="150"/>
      <c r="L1068" s="229">
        <f>IF(("Reference probe"&lt;&gt;"Reference probe"),"N","Y")</f>
      </c>
      <c r="M1068" s="172">
        <v>693</v>
      </c>
      <c r="N1068" s="172">
        <v>741</v>
      </c>
      <c r="O1068" s="172">
        <v>685</v>
      </c>
      <c r="P1068" s="172">
        <v>654</v>
      </c>
      <c r="Q1068" s="172">
        <v>720</v>
      </c>
      <c r="R1068" s="172">
        <v>673</v>
      </c>
      <c r="S1068" s="172">
        <v>691</v>
      </c>
      <c r="T1068" s="172">
        <v>764</v>
      </c>
      <c r="U1068" s="172">
        <v>717</v>
      </c>
      <c r="V1068" s="172">
        <v>725</v>
      </c>
      <c r="W1068" s="172">
        <v>709</v>
      </c>
      <c r="X1068" s="172">
        <v>695</v>
      </c>
      <c r="Y1068" s="172">
        <v>683</v>
      </c>
    </row>
    <row r="1069" ht="11.25" customHeight="1">
      <c r="D1069" s="149" t="s">
        <v>3901</v>
      </c>
      <c r="E1069" s="150" t="s">
        <v>103</v>
      </c>
      <c r="F1069" s="151" t="s">
        <v>3902</v>
      </c>
      <c r="G1069" s="150" t="s">
        <v>3903</v>
      </c>
      <c r="H1069" s="150" t="s">
        <v>3904</v>
      </c>
      <c r="I1069" s="151"/>
      <c r="J1069" s="126">
        <v>2</v>
      </c>
      <c r="K1069" s="150"/>
      <c r="L1069" s="229">
        <f>IF(("Reference probe"&lt;&gt;"Reference probe"),"N","Y")</f>
      </c>
      <c r="M1069" s="172">
        <v>851</v>
      </c>
      <c r="N1069" s="172">
        <v>795</v>
      </c>
      <c r="O1069" s="172">
        <v>821</v>
      </c>
      <c r="P1069" s="172">
        <v>757</v>
      </c>
      <c r="Q1069" s="172">
        <v>826</v>
      </c>
      <c r="R1069" s="172">
        <v>810</v>
      </c>
      <c r="S1069" s="172">
        <v>798</v>
      </c>
      <c r="T1069" s="172">
        <v>834</v>
      </c>
      <c r="U1069" s="172">
        <v>876</v>
      </c>
      <c r="V1069" s="172">
        <v>897</v>
      </c>
      <c r="W1069" s="172">
        <v>736</v>
      </c>
      <c r="X1069" s="172">
        <v>779</v>
      </c>
      <c r="Y1069" s="172">
        <v>755</v>
      </c>
    </row>
    <row r="1070" ht="11.25" customHeight="1">
      <c r="D1070" s="149" t="s">
        <v>3905</v>
      </c>
      <c r="E1070" s="150" t="s">
        <v>103</v>
      </c>
      <c r="F1070" s="151" t="s">
        <v>3906</v>
      </c>
      <c r="G1070" s="150" t="s">
        <v>3903</v>
      </c>
      <c r="H1070" s="150" t="s">
        <v>3907</v>
      </c>
      <c r="I1070" s="151"/>
      <c r="J1070" s="126">
        <v>2</v>
      </c>
      <c r="K1070" s="150"/>
      <c r="L1070" s="229">
        <f>IF(("Reference probe"&lt;&gt;"Reference probe"),"N","Y")</f>
      </c>
      <c r="M1070" s="172">
        <v>800</v>
      </c>
      <c r="N1070" s="172">
        <v>774</v>
      </c>
      <c r="O1070" s="172">
        <v>754</v>
      </c>
      <c r="P1070" s="172">
        <v>680</v>
      </c>
      <c r="Q1070" s="172">
        <v>778</v>
      </c>
      <c r="R1070" s="172">
        <v>664</v>
      </c>
      <c r="S1070" s="172">
        <v>757</v>
      </c>
      <c r="T1070" s="172">
        <v>842</v>
      </c>
      <c r="U1070" s="172">
        <v>829</v>
      </c>
      <c r="V1070" s="172">
        <v>815</v>
      </c>
      <c r="W1070" s="172">
        <v>683</v>
      </c>
      <c r="X1070" s="172">
        <v>756</v>
      </c>
      <c r="Y1070" s="172">
        <v>765</v>
      </c>
    </row>
    <row r="1071" ht="11.25" customHeight="1">
      <c r="D1071" s="149" t="s">
        <v>3908</v>
      </c>
      <c r="E1071" s="150" t="s">
        <v>103</v>
      </c>
      <c r="F1071" s="151" t="s">
        <v>3909</v>
      </c>
      <c r="G1071" s="150" t="s">
        <v>3910</v>
      </c>
      <c r="H1071" s="150" t="s">
        <v>3911</v>
      </c>
      <c r="I1071" s="151"/>
      <c r="J1071" s="126">
        <v>2</v>
      </c>
      <c r="K1071" s="150" t="s">
        <v>199</v>
      </c>
      <c r="L1071" s="229">
        <f>IF(("Reference probe"&lt;&gt;"Reference probe"),"N","Y")</f>
      </c>
      <c r="M1071" s="172">
        <v>731</v>
      </c>
      <c r="N1071" s="172">
        <v>749</v>
      </c>
      <c r="O1071" s="172">
        <v>743</v>
      </c>
      <c r="P1071" s="172">
        <v>695</v>
      </c>
      <c r="Q1071" s="172">
        <v>751</v>
      </c>
      <c r="R1071" s="172">
        <v>683</v>
      </c>
      <c r="S1071" s="172">
        <v>773</v>
      </c>
      <c r="T1071" s="172">
        <v>777</v>
      </c>
      <c r="U1071" s="172">
        <v>705</v>
      </c>
      <c r="V1071" s="172">
        <v>756</v>
      </c>
      <c r="W1071" s="172">
        <v>724</v>
      </c>
      <c r="X1071" s="172">
        <v>739</v>
      </c>
      <c r="Y1071" s="172">
        <v>720</v>
      </c>
    </row>
    <row r="1072" ht="11.25" customHeight="1">
      <c r="D1072" s="149" t="s">
        <v>3912</v>
      </c>
      <c r="E1072" s="150" t="s">
        <v>103</v>
      </c>
      <c r="F1072" s="151" t="s">
        <v>3913</v>
      </c>
      <c r="G1072" s="150" t="s">
        <v>3910</v>
      </c>
      <c r="H1072" s="150" t="s">
        <v>3914</v>
      </c>
      <c r="I1072" s="151"/>
      <c r="J1072" s="126">
        <v>2</v>
      </c>
      <c r="K1072" s="150"/>
      <c r="L1072" s="229">
        <f>IF(("Reference probe"&lt;&gt;"Reference probe"),"N","Y")</f>
      </c>
      <c r="M1072" s="172">
        <v>816</v>
      </c>
      <c r="N1072" s="172">
        <v>833</v>
      </c>
      <c r="O1072" s="172">
        <v>757</v>
      </c>
      <c r="P1072" s="172">
        <v>805</v>
      </c>
      <c r="Q1072" s="172">
        <v>813</v>
      </c>
      <c r="R1072" s="172">
        <v>774</v>
      </c>
      <c r="S1072" s="172">
        <v>770</v>
      </c>
      <c r="T1072" s="172">
        <v>775</v>
      </c>
      <c r="U1072" s="172">
        <v>800</v>
      </c>
      <c r="V1072" s="172">
        <v>799</v>
      </c>
      <c r="W1072" s="172">
        <v>732</v>
      </c>
      <c r="X1072" s="172">
        <v>673</v>
      </c>
      <c r="Y1072" s="172">
        <v>766</v>
      </c>
    </row>
    <row r="1073" ht="11.25" customHeight="1">
      <c r="D1073" s="149" t="s">
        <v>3915</v>
      </c>
      <c r="E1073" s="150" t="s">
        <v>103</v>
      </c>
      <c r="F1073" s="151" t="s">
        <v>3916</v>
      </c>
      <c r="G1073" s="150" t="s">
        <v>3917</v>
      </c>
      <c r="H1073" s="150" t="s">
        <v>3918</v>
      </c>
      <c r="I1073" s="151"/>
      <c r="J1073" s="126">
        <v>2</v>
      </c>
      <c r="K1073" s="150"/>
      <c r="L1073" s="229">
        <f>IF(("Reference probe"&lt;&gt;"Reference probe"),"N","Y")</f>
      </c>
      <c r="M1073" s="172">
        <v>742</v>
      </c>
      <c r="N1073" s="172">
        <v>760</v>
      </c>
      <c r="O1073" s="172">
        <v>731</v>
      </c>
      <c r="P1073" s="172">
        <v>721</v>
      </c>
      <c r="Q1073" s="172">
        <v>754</v>
      </c>
      <c r="R1073" s="172">
        <v>751</v>
      </c>
      <c r="S1073" s="172">
        <v>718</v>
      </c>
      <c r="T1073" s="172">
        <v>810</v>
      </c>
      <c r="U1073" s="172">
        <v>761</v>
      </c>
      <c r="V1073" s="172">
        <v>815</v>
      </c>
      <c r="W1073" s="172">
        <v>700</v>
      </c>
      <c r="X1073" s="172">
        <v>737</v>
      </c>
      <c r="Y1073" s="172">
        <v>698</v>
      </c>
    </row>
    <row r="1074" ht="11.25" customHeight="1">
      <c r="D1074" s="149" t="s">
        <v>3919</v>
      </c>
      <c r="E1074" s="150" t="s">
        <v>103</v>
      </c>
      <c r="F1074" s="151" t="s">
        <v>3920</v>
      </c>
      <c r="G1074" s="150" t="s">
        <v>3917</v>
      </c>
      <c r="H1074" s="150" t="s">
        <v>3921</v>
      </c>
      <c r="I1074" s="151"/>
      <c r="J1074" s="126">
        <v>2</v>
      </c>
      <c r="K1074" s="150"/>
      <c r="L1074" s="229">
        <f>IF(("Reference probe"&lt;&gt;"Reference probe"),"N","Y")</f>
      </c>
      <c r="M1074" s="172">
        <v>858</v>
      </c>
      <c r="N1074" s="172">
        <v>769</v>
      </c>
      <c r="O1074" s="172">
        <v>795</v>
      </c>
      <c r="P1074" s="172">
        <v>730</v>
      </c>
      <c r="Q1074" s="172">
        <v>818</v>
      </c>
      <c r="R1074" s="172">
        <v>761</v>
      </c>
      <c r="S1074" s="172">
        <v>807</v>
      </c>
      <c r="T1074" s="172">
        <v>884</v>
      </c>
      <c r="U1074" s="172">
        <v>821</v>
      </c>
      <c r="V1074" s="172">
        <v>930</v>
      </c>
      <c r="W1074" s="172">
        <v>768</v>
      </c>
      <c r="X1074" s="172">
        <v>716</v>
      </c>
      <c r="Y1074" s="172">
        <v>782</v>
      </c>
    </row>
    <row r="1075" ht="11.25" customHeight="1">
      <c r="D1075" s="149" t="s">
        <v>3922</v>
      </c>
      <c r="E1075" s="150" t="s">
        <v>103</v>
      </c>
      <c r="F1075" s="151" t="s">
        <v>3923</v>
      </c>
      <c r="G1075" s="150" t="s">
        <v>3924</v>
      </c>
      <c r="H1075" s="150" t="s">
        <v>3925</v>
      </c>
      <c r="I1075" s="151"/>
      <c r="J1075" s="126">
        <v>2</v>
      </c>
      <c r="K1075" s="150"/>
      <c r="L1075" s="229">
        <f>IF(("Reference probe"&lt;&gt;"Reference probe"),"N","Y")</f>
      </c>
      <c r="M1075" s="172">
        <v>644</v>
      </c>
      <c r="N1075" s="172">
        <v>620</v>
      </c>
      <c r="O1075" s="172">
        <v>632</v>
      </c>
      <c r="P1075" s="172">
        <v>587</v>
      </c>
      <c r="Q1075" s="172">
        <v>653</v>
      </c>
      <c r="R1075" s="172">
        <v>614</v>
      </c>
      <c r="S1075" s="172">
        <v>658</v>
      </c>
      <c r="T1075" s="172">
        <v>626</v>
      </c>
      <c r="U1075" s="172">
        <v>677</v>
      </c>
      <c r="V1075" s="172">
        <v>670</v>
      </c>
      <c r="W1075" s="172">
        <v>611</v>
      </c>
      <c r="X1075" s="172">
        <v>626</v>
      </c>
      <c r="Y1075" s="172">
        <v>686</v>
      </c>
    </row>
    <row r="1076" ht="11.25" customHeight="1">
      <c r="D1076" s="149" t="s">
        <v>3926</v>
      </c>
      <c r="E1076" s="150" t="s">
        <v>103</v>
      </c>
      <c r="F1076" s="151" t="s">
        <v>3927</v>
      </c>
      <c r="G1076" s="150" t="s">
        <v>3928</v>
      </c>
      <c r="H1076" s="150" t="s">
        <v>3929</v>
      </c>
      <c r="I1076" s="151"/>
      <c r="J1076" s="126">
        <v>2</v>
      </c>
      <c r="K1076" s="150"/>
      <c r="L1076" s="229">
        <f>IF(("Reference probe"&lt;&gt;"Reference probe"),"N","Y")</f>
      </c>
      <c r="M1076" s="172">
        <v>817</v>
      </c>
      <c r="N1076" s="172">
        <v>723</v>
      </c>
      <c r="O1076" s="172">
        <v>831</v>
      </c>
      <c r="P1076" s="172">
        <v>812</v>
      </c>
      <c r="Q1076" s="172">
        <v>806</v>
      </c>
      <c r="R1076" s="172">
        <v>693</v>
      </c>
      <c r="S1076" s="172">
        <v>729</v>
      </c>
      <c r="T1076" s="172">
        <v>900</v>
      </c>
      <c r="U1076" s="172">
        <v>831</v>
      </c>
      <c r="V1076" s="172">
        <v>853</v>
      </c>
      <c r="W1076" s="172">
        <v>741</v>
      </c>
      <c r="X1076" s="172">
        <v>772</v>
      </c>
      <c r="Y1076" s="172">
        <v>767</v>
      </c>
    </row>
    <row r="1077" ht="11.25" customHeight="1">
      <c r="D1077" s="149" t="s">
        <v>3930</v>
      </c>
      <c r="E1077" s="150" t="s">
        <v>103</v>
      </c>
      <c r="F1077" s="151" t="s">
        <v>3931</v>
      </c>
      <c r="G1077" s="150" t="s">
        <v>3928</v>
      </c>
      <c r="H1077" s="150" t="s">
        <v>3932</v>
      </c>
      <c r="I1077" s="151"/>
      <c r="J1077" s="126">
        <v>2</v>
      </c>
      <c r="K1077" s="150"/>
      <c r="L1077" s="229">
        <f>IF(("Reference probe"&lt;&gt;"Reference probe"),"N","Y")</f>
      </c>
      <c r="M1077" s="172">
        <v>734</v>
      </c>
      <c r="N1077" s="172">
        <v>751</v>
      </c>
      <c r="O1077" s="172">
        <v>712</v>
      </c>
      <c r="P1077" s="172">
        <v>686</v>
      </c>
      <c r="Q1077" s="172">
        <v>749</v>
      </c>
      <c r="R1077" s="172">
        <v>665</v>
      </c>
      <c r="S1077" s="172">
        <v>634</v>
      </c>
      <c r="T1077" s="172">
        <v>695</v>
      </c>
      <c r="U1077" s="172">
        <v>708</v>
      </c>
      <c r="V1077" s="172">
        <v>762</v>
      </c>
      <c r="W1077" s="172">
        <v>639</v>
      </c>
      <c r="X1077" s="172">
        <v>651</v>
      </c>
      <c r="Y1077" s="172">
        <v>633</v>
      </c>
    </row>
    <row r="1078" ht="11.25" customHeight="1">
      <c r="D1078" s="149" t="s">
        <v>3933</v>
      </c>
      <c r="E1078" s="150" t="s">
        <v>103</v>
      </c>
      <c r="F1078" s="151" t="s">
        <v>3934</v>
      </c>
      <c r="G1078" s="150" t="s">
        <v>3928</v>
      </c>
      <c r="H1078" s="150" t="s">
        <v>3935</v>
      </c>
      <c r="I1078" s="151"/>
      <c r="J1078" s="126">
        <v>2</v>
      </c>
      <c r="K1078" s="150"/>
      <c r="L1078" s="229">
        <f>IF(("Default"&lt;&gt;"Reference probe"),"N","Y")</f>
      </c>
      <c r="M1078" s="172">
        <v>814</v>
      </c>
      <c r="N1078" s="172">
        <v>785</v>
      </c>
      <c r="O1078" s="172">
        <v>863</v>
      </c>
      <c r="P1078" s="172">
        <v>748</v>
      </c>
      <c r="Q1078" s="172">
        <v>814</v>
      </c>
      <c r="R1078" s="172">
        <v>736</v>
      </c>
      <c r="S1078" s="172">
        <v>776</v>
      </c>
      <c r="T1078" s="172">
        <v>890</v>
      </c>
      <c r="U1078" s="172">
        <v>801</v>
      </c>
      <c r="V1078" s="172">
        <v>916</v>
      </c>
      <c r="W1078" s="172">
        <v>756</v>
      </c>
      <c r="X1078" s="172">
        <v>802</v>
      </c>
      <c r="Y1078" s="172">
        <v>783</v>
      </c>
    </row>
    <row r="1079" ht="11.25" customHeight="1">
      <c r="D1079" s="149" t="s">
        <v>3936</v>
      </c>
      <c r="E1079" s="150" t="s">
        <v>103</v>
      </c>
      <c r="F1079" s="151" t="s">
        <v>3937</v>
      </c>
      <c r="G1079" s="150" t="s">
        <v>3938</v>
      </c>
      <c r="H1079" s="150" t="s">
        <v>3939</v>
      </c>
      <c r="I1079" s="151"/>
      <c r="J1079" s="126">
        <v>2</v>
      </c>
      <c r="K1079" s="150" t="s">
        <v>152</v>
      </c>
      <c r="L1079" s="229">
        <f>IF(("Default"&lt;&gt;"Reference probe"),"N","Y")</f>
      </c>
      <c r="M1079" s="172">
        <v>761</v>
      </c>
      <c r="N1079" s="172">
        <v>724</v>
      </c>
      <c r="O1079" s="172">
        <v>714</v>
      </c>
      <c r="P1079" s="172">
        <v>593</v>
      </c>
      <c r="Q1079" s="172">
        <v>695</v>
      </c>
      <c r="R1079" s="172">
        <v>652</v>
      </c>
      <c r="S1079" s="172">
        <v>706</v>
      </c>
      <c r="T1079" s="172">
        <v>777</v>
      </c>
      <c r="U1079" s="172">
        <v>758</v>
      </c>
      <c r="V1079" s="172">
        <v>732</v>
      </c>
      <c r="W1079" s="172">
        <v>666</v>
      </c>
      <c r="X1079" s="172">
        <v>649</v>
      </c>
      <c r="Y1079" s="172">
        <v>720</v>
      </c>
    </row>
    <row r="1080" ht="11.25" customHeight="1">
      <c r="D1080" s="149" t="s">
        <v>3940</v>
      </c>
      <c r="E1080" s="150" t="s">
        <v>103</v>
      </c>
      <c r="F1080" s="151" t="s">
        <v>3941</v>
      </c>
      <c r="G1080" s="150" t="s">
        <v>3942</v>
      </c>
      <c r="H1080" s="150" t="s">
        <v>3943</v>
      </c>
      <c r="I1080" s="151"/>
      <c r="J1080" s="126">
        <v>2</v>
      </c>
      <c r="K1080" s="150"/>
      <c r="L1080" s="229">
        <f>IF(("Default"&lt;&gt;"Reference probe"),"N","Y")</f>
      </c>
      <c r="M1080" s="172">
        <v>782</v>
      </c>
      <c r="N1080" s="172">
        <v>764</v>
      </c>
      <c r="O1080" s="172">
        <v>772</v>
      </c>
      <c r="P1080" s="172">
        <v>701</v>
      </c>
      <c r="Q1080" s="172">
        <v>790</v>
      </c>
      <c r="R1080" s="172">
        <v>693</v>
      </c>
      <c r="S1080" s="172">
        <v>724</v>
      </c>
      <c r="T1080" s="172">
        <v>836</v>
      </c>
      <c r="U1080" s="172">
        <v>737</v>
      </c>
      <c r="V1080" s="172">
        <v>737</v>
      </c>
      <c r="W1080" s="172">
        <v>673</v>
      </c>
      <c r="X1080" s="172">
        <v>675</v>
      </c>
      <c r="Y1080" s="172">
        <v>813</v>
      </c>
    </row>
    <row r="1081" ht="11.25" customHeight="1">
      <c r="D1081" s="149" t="s">
        <v>3944</v>
      </c>
      <c r="E1081" s="150" t="s">
        <v>103</v>
      </c>
      <c r="F1081" s="151" t="s">
        <v>3945</v>
      </c>
      <c r="G1081" s="150" t="s">
        <v>3946</v>
      </c>
      <c r="H1081" s="150" t="s">
        <v>3947</v>
      </c>
      <c r="I1081" s="151"/>
      <c r="J1081" s="126">
        <v>2</v>
      </c>
      <c r="K1081" s="150"/>
      <c r="L1081" s="229">
        <f>IF(("Reference probe"&lt;&gt;"Reference probe"),"N","Y")</f>
      </c>
      <c r="M1081" s="172">
        <v>606</v>
      </c>
      <c r="N1081" s="172">
        <v>665</v>
      </c>
      <c r="O1081" s="172">
        <v>694</v>
      </c>
      <c r="P1081" s="172">
        <v>604</v>
      </c>
      <c r="Q1081" s="172">
        <v>651</v>
      </c>
      <c r="R1081" s="172">
        <v>605</v>
      </c>
      <c r="S1081" s="172">
        <v>584</v>
      </c>
      <c r="T1081" s="172">
        <v>671</v>
      </c>
      <c r="U1081" s="172">
        <v>684</v>
      </c>
      <c r="V1081" s="172">
        <v>699</v>
      </c>
      <c r="W1081" s="172">
        <v>606</v>
      </c>
      <c r="X1081" s="172">
        <v>596</v>
      </c>
      <c r="Y1081" s="172">
        <v>592</v>
      </c>
    </row>
    <row r="1082" ht="11.25" customHeight="1">
      <c r="D1082" s="149" t="s">
        <v>3948</v>
      </c>
      <c r="E1082" s="150" t="s">
        <v>103</v>
      </c>
      <c r="F1082" s="151" t="s">
        <v>3949</v>
      </c>
      <c r="G1082" s="150" t="s">
        <v>3946</v>
      </c>
      <c r="H1082" s="150" t="s">
        <v>3950</v>
      </c>
      <c r="I1082" s="151"/>
      <c r="J1082" s="126">
        <v>2</v>
      </c>
      <c r="K1082" s="150"/>
      <c r="L1082" s="229">
        <f>IF(("Reference probe"&lt;&gt;"Reference probe"),"N","Y")</f>
      </c>
      <c r="M1082" s="172">
        <v>798</v>
      </c>
      <c r="N1082" s="172">
        <v>760</v>
      </c>
      <c r="O1082" s="172">
        <v>722</v>
      </c>
      <c r="P1082" s="172">
        <v>697</v>
      </c>
      <c r="Q1082" s="172">
        <v>749</v>
      </c>
      <c r="R1082" s="172">
        <v>726</v>
      </c>
      <c r="S1082" s="172">
        <v>727</v>
      </c>
      <c r="T1082" s="172">
        <v>774</v>
      </c>
      <c r="U1082" s="172">
        <v>786</v>
      </c>
      <c r="V1082" s="172">
        <v>811</v>
      </c>
      <c r="W1082" s="172">
        <v>729</v>
      </c>
      <c r="X1082" s="172">
        <v>734</v>
      </c>
      <c r="Y1082" s="172">
        <v>762</v>
      </c>
    </row>
    <row r="1083" ht="11.25" customHeight="1">
      <c r="D1083" s="149" t="s">
        <v>3951</v>
      </c>
      <c r="E1083" s="150" t="s">
        <v>103</v>
      </c>
      <c r="F1083" s="151" t="s">
        <v>3952</v>
      </c>
      <c r="G1083" s="150" t="s">
        <v>3953</v>
      </c>
      <c r="H1083" s="150" t="s">
        <v>3954</v>
      </c>
      <c r="I1083" s="151"/>
      <c r="J1083" s="126">
        <v>2</v>
      </c>
      <c r="K1083" s="150"/>
      <c r="L1083" s="229">
        <f>IF(("Reference probe"&lt;&gt;"Reference probe"),"N","Y")</f>
      </c>
      <c r="M1083" s="172">
        <v>849</v>
      </c>
      <c r="N1083" s="172">
        <v>860</v>
      </c>
      <c r="O1083" s="172">
        <v>817</v>
      </c>
      <c r="P1083" s="172">
        <v>787</v>
      </c>
      <c r="Q1083" s="172">
        <v>850</v>
      </c>
      <c r="R1083" s="172">
        <v>818</v>
      </c>
      <c r="S1083" s="172">
        <v>767</v>
      </c>
      <c r="T1083" s="172">
        <v>804</v>
      </c>
      <c r="U1083" s="172">
        <v>812</v>
      </c>
      <c r="V1083" s="172">
        <v>853</v>
      </c>
      <c r="W1083" s="172">
        <v>732</v>
      </c>
      <c r="X1083" s="172">
        <v>848</v>
      </c>
      <c r="Y1083" s="172">
        <v>838</v>
      </c>
    </row>
    <row r="1084" ht="11.25" customHeight="1">
      <c r="D1084" s="149" t="s">
        <v>3955</v>
      </c>
      <c r="E1084" s="150" t="s">
        <v>103</v>
      </c>
      <c r="F1084" s="151" t="s">
        <v>3956</v>
      </c>
      <c r="G1084" s="150" t="s">
        <v>3957</v>
      </c>
      <c r="H1084" s="150" t="s">
        <v>3958</v>
      </c>
      <c r="I1084" s="151"/>
      <c r="J1084" s="126">
        <v>2</v>
      </c>
      <c r="K1084" s="150"/>
      <c r="L1084" s="229">
        <f>IF(("Reference probe"&lt;&gt;"Reference probe"),"N","Y")</f>
      </c>
      <c r="M1084" s="172">
        <v>550</v>
      </c>
      <c r="N1084" s="172">
        <v>607</v>
      </c>
      <c r="O1084" s="172">
        <v>574</v>
      </c>
      <c r="P1084" s="172">
        <v>547</v>
      </c>
      <c r="Q1084" s="172">
        <v>635</v>
      </c>
      <c r="R1084" s="172">
        <v>572</v>
      </c>
      <c r="S1084" s="172">
        <v>588</v>
      </c>
      <c r="T1084" s="172">
        <v>633</v>
      </c>
      <c r="U1084" s="172">
        <v>584</v>
      </c>
      <c r="V1084" s="172">
        <v>613</v>
      </c>
      <c r="W1084" s="172">
        <v>546</v>
      </c>
      <c r="X1084" s="172">
        <v>629</v>
      </c>
      <c r="Y1084" s="172">
        <v>536</v>
      </c>
    </row>
    <row r="1085" ht="11.25" customHeight="1">
      <c r="D1085" s="149" t="s">
        <v>3959</v>
      </c>
      <c r="E1085" s="150" t="s">
        <v>103</v>
      </c>
      <c r="F1085" s="151" t="s">
        <v>3960</v>
      </c>
      <c r="G1085" s="150" t="s">
        <v>3957</v>
      </c>
      <c r="H1085" s="150" t="s">
        <v>3961</v>
      </c>
      <c r="I1085" s="151"/>
      <c r="J1085" s="126">
        <v>2</v>
      </c>
      <c r="K1085" s="150"/>
      <c r="L1085" s="229">
        <f>IF(("Reference probe"&lt;&gt;"Reference probe"),"N","Y")</f>
      </c>
      <c r="M1085" s="172">
        <v>606</v>
      </c>
      <c r="N1085" s="172">
        <v>666</v>
      </c>
      <c r="O1085" s="172">
        <v>644</v>
      </c>
      <c r="P1085" s="172">
        <v>570</v>
      </c>
      <c r="Q1085" s="172">
        <v>704</v>
      </c>
      <c r="R1085" s="172">
        <v>583</v>
      </c>
      <c r="S1085" s="172">
        <v>606</v>
      </c>
      <c r="T1085" s="172">
        <v>665</v>
      </c>
      <c r="U1085" s="172">
        <v>731</v>
      </c>
      <c r="V1085" s="172">
        <v>605</v>
      </c>
      <c r="W1085" s="172">
        <v>585</v>
      </c>
      <c r="X1085" s="172">
        <v>616</v>
      </c>
      <c r="Y1085" s="172">
        <v>650</v>
      </c>
    </row>
    <row r="1086" ht="11.25" customHeight="1">
      <c r="D1086" s="149" t="s">
        <v>3962</v>
      </c>
      <c r="E1086" s="150" t="s">
        <v>103</v>
      </c>
      <c r="F1086" s="151" t="s">
        <v>3963</v>
      </c>
      <c r="G1086" s="150" t="s">
        <v>3964</v>
      </c>
      <c r="H1086" s="150" t="s">
        <v>3965</v>
      </c>
      <c r="I1086" s="151"/>
      <c r="J1086" s="126">
        <v>2</v>
      </c>
      <c r="K1086" s="150"/>
      <c r="L1086" s="229">
        <f>IF(("Reference probe"&lt;&gt;"Reference probe"),"N","Y")</f>
      </c>
      <c r="M1086" s="172">
        <v>564</v>
      </c>
      <c r="N1086" s="172">
        <v>644</v>
      </c>
      <c r="O1086" s="172">
        <v>661</v>
      </c>
      <c r="P1086" s="172">
        <v>621</v>
      </c>
      <c r="Q1086" s="172">
        <v>595</v>
      </c>
      <c r="R1086" s="172">
        <v>541</v>
      </c>
      <c r="S1086" s="172">
        <v>611</v>
      </c>
      <c r="T1086" s="172">
        <v>663</v>
      </c>
      <c r="U1086" s="172">
        <v>607</v>
      </c>
      <c r="V1086" s="172">
        <v>684</v>
      </c>
      <c r="W1086" s="172">
        <v>567</v>
      </c>
      <c r="X1086" s="172">
        <v>716</v>
      </c>
      <c r="Y1086" s="172">
        <v>614</v>
      </c>
    </row>
    <row r="1087" ht="11.25" customHeight="1">
      <c r="D1087" s="149" t="s">
        <v>3966</v>
      </c>
      <c r="E1087" s="150" t="s">
        <v>103</v>
      </c>
      <c r="F1087" s="151" t="s">
        <v>3967</v>
      </c>
      <c r="G1087" s="150" t="s">
        <v>3964</v>
      </c>
      <c r="H1087" s="150" t="s">
        <v>3968</v>
      </c>
      <c r="I1087" s="151"/>
      <c r="J1087" s="126">
        <v>2</v>
      </c>
      <c r="K1087" s="150"/>
      <c r="L1087" s="229">
        <f>IF(("Reference probe"&lt;&gt;"Reference probe"),"N","Y")</f>
      </c>
      <c r="M1087" s="172">
        <v>811</v>
      </c>
      <c r="N1087" s="172">
        <v>952</v>
      </c>
      <c r="O1087" s="172">
        <v>844</v>
      </c>
      <c r="P1087" s="172">
        <v>824</v>
      </c>
      <c r="Q1087" s="172">
        <v>935</v>
      </c>
      <c r="R1087" s="172">
        <v>850</v>
      </c>
      <c r="S1087" s="172">
        <v>868</v>
      </c>
      <c r="T1087" s="172">
        <v>926</v>
      </c>
      <c r="U1087" s="172">
        <v>987</v>
      </c>
      <c r="V1087" s="172">
        <v>983</v>
      </c>
      <c r="W1087" s="172">
        <v>819</v>
      </c>
      <c r="X1087" s="172">
        <v>919</v>
      </c>
      <c r="Y1087" s="172">
        <v>881</v>
      </c>
    </row>
    <row r="1088" ht="11.25" customHeight="1">
      <c r="D1088" s="149" t="s">
        <v>3969</v>
      </c>
      <c r="E1088" s="150" t="s">
        <v>103</v>
      </c>
      <c r="F1088" s="151" t="s">
        <v>3970</v>
      </c>
      <c r="G1088" s="150" t="s">
        <v>3971</v>
      </c>
      <c r="H1088" s="150" t="s">
        <v>3972</v>
      </c>
      <c r="I1088" s="151"/>
      <c r="J1088" s="126">
        <v>2</v>
      </c>
      <c r="K1088" s="150"/>
      <c r="L1088" s="229">
        <f>IF(("Default"&lt;&gt;"Reference probe"),"N","Y")</f>
      </c>
      <c r="M1088" s="172">
        <v>677</v>
      </c>
      <c r="N1088" s="172">
        <v>676</v>
      </c>
      <c r="O1088" s="172">
        <v>676</v>
      </c>
      <c r="P1088" s="172">
        <v>589</v>
      </c>
      <c r="Q1088" s="172">
        <v>670</v>
      </c>
      <c r="R1088" s="172">
        <v>570</v>
      </c>
      <c r="S1088" s="172">
        <v>582</v>
      </c>
      <c r="T1088" s="172">
        <v>653</v>
      </c>
      <c r="U1088" s="172">
        <v>697</v>
      </c>
      <c r="V1088" s="172">
        <v>665</v>
      </c>
      <c r="W1088" s="172">
        <v>588</v>
      </c>
      <c r="X1088" s="172">
        <v>665</v>
      </c>
      <c r="Y1088" s="172">
        <v>648</v>
      </c>
    </row>
    <row r="1089" ht="11.25" customHeight="1">
      <c r="D1089" s="149" t="s">
        <v>3973</v>
      </c>
      <c r="E1089" s="150" t="s">
        <v>103</v>
      </c>
      <c r="F1089" s="151" t="s">
        <v>3974</v>
      </c>
      <c r="G1089" s="150" t="s">
        <v>3971</v>
      </c>
      <c r="H1089" s="150" t="s">
        <v>3975</v>
      </c>
      <c r="I1089" s="151"/>
      <c r="J1089" s="126">
        <v>2</v>
      </c>
      <c r="K1089" s="150"/>
      <c r="L1089" s="229">
        <f>IF(("Reference probe"&lt;&gt;"Reference probe"),"N","Y")</f>
      </c>
      <c r="M1089" s="172">
        <v>600</v>
      </c>
      <c r="N1089" s="172">
        <v>604</v>
      </c>
      <c r="O1089" s="172">
        <v>596</v>
      </c>
      <c r="P1089" s="172">
        <v>599</v>
      </c>
      <c r="Q1089" s="172">
        <v>643</v>
      </c>
      <c r="R1089" s="172">
        <v>623</v>
      </c>
      <c r="S1089" s="172">
        <v>660</v>
      </c>
      <c r="T1089" s="172">
        <v>700</v>
      </c>
      <c r="U1089" s="172">
        <v>647</v>
      </c>
      <c r="V1089" s="172">
        <v>678</v>
      </c>
      <c r="W1089" s="172">
        <v>611</v>
      </c>
      <c r="X1089" s="172">
        <v>605</v>
      </c>
      <c r="Y1089" s="172">
        <v>587</v>
      </c>
    </row>
    <row r="1090" ht="11.25" customHeight="1">
      <c r="D1090" s="149" t="s">
        <v>3976</v>
      </c>
      <c r="E1090" s="150" t="s">
        <v>103</v>
      </c>
      <c r="F1090" s="151" t="s">
        <v>3977</v>
      </c>
      <c r="G1090" s="150" t="s">
        <v>3978</v>
      </c>
      <c r="H1090" s="150" t="s">
        <v>3979</v>
      </c>
      <c r="I1090" s="151"/>
      <c r="J1090" s="126">
        <v>2</v>
      </c>
      <c r="K1090" s="150"/>
      <c r="L1090" s="229">
        <f>IF(("Reference probe"&lt;&gt;"Reference probe"),"N","Y")</f>
      </c>
      <c r="M1090" s="172">
        <v>673</v>
      </c>
      <c r="N1090" s="172">
        <v>682</v>
      </c>
      <c r="O1090" s="172">
        <v>647</v>
      </c>
      <c r="P1090" s="172">
        <v>632</v>
      </c>
      <c r="Q1090" s="172">
        <v>704</v>
      </c>
      <c r="R1090" s="172">
        <v>661</v>
      </c>
      <c r="S1090" s="172">
        <v>596</v>
      </c>
      <c r="T1090" s="172">
        <v>718</v>
      </c>
      <c r="U1090" s="172">
        <v>687</v>
      </c>
      <c r="V1090" s="172">
        <v>765</v>
      </c>
      <c r="W1090" s="172">
        <v>592</v>
      </c>
      <c r="X1090" s="172">
        <v>696</v>
      </c>
      <c r="Y1090" s="172">
        <v>621</v>
      </c>
    </row>
    <row r="1091" ht="11.25" customHeight="1">
      <c r="D1091" s="149" t="s">
        <v>3980</v>
      </c>
      <c r="E1091" s="150" t="s">
        <v>103</v>
      </c>
      <c r="F1091" s="151" t="s">
        <v>3981</v>
      </c>
      <c r="G1091" s="150" t="s">
        <v>3982</v>
      </c>
      <c r="H1091" s="150" t="s">
        <v>3983</v>
      </c>
      <c r="I1091" s="151"/>
      <c r="J1091" s="126">
        <v>2</v>
      </c>
      <c r="K1091" s="150"/>
      <c r="L1091" s="229">
        <f>IF(("Reference probe"&lt;&gt;"Reference probe"),"N","Y")</f>
      </c>
      <c r="M1091" s="172">
        <v>691</v>
      </c>
      <c r="N1091" s="172">
        <v>712</v>
      </c>
      <c r="O1091" s="172">
        <v>635</v>
      </c>
      <c r="P1091" s="172">
        <v>685</v>
      </c>
      <c r="Q1091" s="172">
        <v>665</v>
      </c>
      <c r="R1091" s="172">
        <v>681</v>
      </c>
      <c r="S1091" s="172">
        <v>647</v>
      </c>
      <c r="T1091" s="172">
        <v>639</v>
      </c>
      <c r="U1091" s="172">
        <v>635</v>
      </c>
      <c r="V1091" s="172">
        <v>710</v>
      </c>
      <c r="W1091" s="172">
        <v>630</v>
      </c>
      <c r="X1091" s="172">
        <v>664</v>
      </c>
      <c r="Y1091" s="172">
        <v>636</v>
      </c>
    </row>
    <row r="1092" ht="11.25" customHeight="1">
      <c r="D1092" s="149" t="s">
        <v>3984</v>
      </c>
      <c r="E1092" s="150" t="s">
        <v>103</v>
      </c>
      <c r="F1092" s="151" t="s">
        <v>3985</v>
      </c>
      <c r="G1092" s="150" t="s">
        <v>3986</v>
      </c>
      <c r="H1092" s="150" t="s">
        <v>3987</v>
      </c>
      <c r="I1092" s="151"/>
      <c r="J1092" s="126">
        <v>2</v>
      </c>
      <c r="K1092" s="150"/>
      <c r="L1092" s="229">
        <f>IF(("Reference probe"&lt;&gt;"Reference probe"),"N","Y")</f>
      </c>
      <c r="M1092" s="172">
        <v>576</v>
      </c>
      <c r="N1092" s="172">
        <v>617</v>
      </c>
      <c r="O1092" s="172">
        <v>650</v>
      </c>
      <c r="P1092" s="172">
        <v>582</v>
      </c>
      <c r="Q1092" s="172">
        <v>611</v>
      </c>
      <c r="R1092" s="172">
        <v>596</v>
      </c>
      <c r="S1092" s="172">
        <v>580</v>
      </c>
      <c r="T1092" s="172">
        <v>704</v>
      </c>
      <c r="U1092" s="172">
        <v>602</v>
      </c>
      <c r="V1092" s="172">
        <v>625</v>
      </c>
      <c r="W1092" s="172">
        <v>546</v>
      </c>
      <c r="X1092" s="172">
        <v>610</v>
      </c>
      <c r="Y1092" s="172">
        <v>611</v>
      </c>
    </row>
    <row r="1093" ht="11.25" customHeight="1">
      <c r="D1093" s="149" t="s">
        <v>3988</v>
      </c>
      <c r="E1093" s="150" t="s">
        <v>103</v>
      </c>
      <c r="F1093" s="151" t="s">
        <v>3989</v>
      </c>
      <c r="G1093" s="150" t="s">
        <v>3990</v>
      </c>
      <c r="H1093" s="150" t="s">
        <v>3991</v>
      </c>
      <c r="I1093" s="151"/>
      <c r="J1093" s="126">
        <v>2</v>
      </c>
      <c r="K1093" s="150"/>
      <c r="L1093" s="229">
        <f>IF(("Reference probe"&lt;&gt;"Reference probe"),"N","Y")</f>
      </c>
      <c r="M1093" s="172">
        <v>614</v>
      </c>
      <c r="N1093" s="172">
        <v>663</v>
      </c>
      <c r="O1093" s="172">
        <v>674</v>
      </c>
      <c r="P1093" s="172">
        <v>578</v>
      </c>
      <c r="Q1093" s="172">
        <v>646</v>
      </c>
      <c r="R1093" s="172">
        <v>559</v>
      </c>
      <c r="S1093" s="172">
        <v>609</v>
      </c>
      <c r="T1093" s="172">
        <v>742</v>
      </c>
      <c r="U1093" s="172">
        <v>647</v>
      </c>
      <c r="V1093" s="172">
        <v>683</v>
      </c>
      <c r="W1093" s="172">
        <v>617</v>
      </c>
      <c r="X1093" s="172">
        <v>619</v>
      </c>
      <c r="Y1093" s="172">
        <v>613</v>
      </c>
    </row>
    <row r="1094" ht="11.25" customHeight="1">
      <c r="D1094" s="149" t="s">
        <v>3992</v>
      </c>
      <c r="E1094" s="150" t="s">
        <v>103</v>
      </c>
      <c r="F1094" s="151" t="s">
        <v>3993</v>
      </c>
      <c r="G1094" s="150" t="s">
        <v>3990</v>
      </c>
      <c r="H1094" s="150" t="s">
        <v>3994</v>
      </c>
      <c r="I1094" s="151"/>
      <c r="J1094" s="126">
        <v>2</v>
      </c>
      <c r="K1094" s="150" t="s">
        <v>199</v>
      </c>
      <c r="L1094" s="229">
        <f>IF(("Reference probe"&lt;&gt;"Reference probe"),"N","Y")</f>
      </c>
      <c r="M1094" s="172">
        <v>713</v>
      </c>
      <c r="N1094" s="172">
        <v>744</v>
      </c>
      <c r="O1094" s="172">
        <v>666</v>
      </c>
      <c r="P1094" s="172">
        <v>656</v>
      </c>
      <c r="Q1094" s="172">
        <v>727</v>
      </c>
      <c r="R1094" s="172">
        <v>646</v>
      </c>
      <c r="S1094" s="172">
        <v>741</v>
      </c>
      <c r="T1094" s="172">
        <v>782</v>
      </c>
      <c r="U1094" s="172">
        <v>750</v>
      </c>
      <c r="V1094" s="172">
        <v>854</v>
      </c>
      <c r="W1094" s="172">
        <v>677</v>
      </c>
      <c r="X1094" s="172">
        <v>693</v>
      </c>
      <c r="Y1094" s="172">
        <v>759</v>
      </c>
    </row>
    <row r="1095" ht="11.25" customHeight="1">
      <c r="D1095" s="149" t="s">
        <v>3995</v>
      </c>
      <c r="E1095" s="150" t="s">
        <v>103</v>
      </c>
      <c r="F1095" s="151" t="s">
        <v>3996</v>
      </c>
      <c r="G1095" s="150" t="s">
        <v>3990</v>
      </c>
      <c r="H1095" s="150" t="s">
        <v>3997</v>
      </c>
      <c r="I1095" s="151"/>
      <c r="J1095" s="126">
        <v>2</v>
      </c>
      <c r="K1095" s="150"/>
      <c r="L1095" s="229">
        <f>IF(("Reference probe"&lt;&gt;"Reference probe"),"N","Y")</f>
      </c>
      <c r="M1095" s="172">
        <v>525</v>
      </c>
      <c r="N1095" s="172">
        <v>542</v>
      </c>
      <c r="O1095" s="172">
        <v>506</v>
      </c>
      <c r="P1095" s="172">
        <v>454</v>
      </c>
      <c r="Q1095" s="172">
        <v>493</v>
      </c>
      <c r="R1095" s="172">
        <v>477</v>
      </c>
      <c r="S1095" s="172">
        <v>487</v>
      </c>
      <c r="T1095" s="172">
        <v>569</v>
      </c>
      <c r="U1095" s="172">
        <v>537</v>
      </c>
      <c r="V1095" s="172">
        <v>540</v>
      </c>
      <c r="W1095" s="172">
        <v>473</v>
      </c>
      <c r="X1095" s="172">
        <v>480</v>
      </c>
      <c r="Y1095" s="172">
        <v>481</v>
      </c>
    </row>
    <row r="1096" ht="11.25" customHeight="1">
      <c r="D1096" s="149" t="s">
        <v>3998</v>
      </c>
      <c r="E1096" s="150" t="s">
        <v>103</v>
      </c>
      <c r="F1096" s="151" t="s">
        <v>3999</v>
      </c>
      <c r="G1096" s="150" t="s">
        <v>3990</v>
      </c>
      <c r="H1096" s="150" t="s">
        <v>4000</v>
      </c>
      <c r="I1096" s="151"/>
      <c r="J1096" s="126">
        <v>2</v>
      </c>
      <c r="K1096" s="150"/>
      <c r="L1096" s="229">
        <f>IF(("Default"&lt;&gt;"Reference probe"),"N","Y")</f>
      </c>
      <c r="M1096" s="172">
        <v>626</v>
      </c>
      <c r="N1096" s="172">
        <v>614</v>
      </c>
      <c r="O1096" s="172">
        <v>634</v>
      </c>
      <c r="P1096" s="172">
        <v>607</v>
      </c>
      <c r="Q1096" s="172">
        <v>647</v>
      </c>
      <c r="R1096" s="172">
        <v>642</v>
      </c>
      <c r="S1096" s="172">
        <v>670</v>
      </c>
      <c r="T1096" s="172">
        <v>716</v>
      </c>
      <c r="U1096" s="172">
        <v>667</v>
      </c>
      <c r="V1096" s="172">
        <v>690</v>
      </c>
      <c r="W1096" s="172">
        <v>603</v>
      </c>
      <c r="X1096" s="172">
        <v>534</v>
      </c>
      <c r="Y1096" s="172">
        <v>667</v>
      </c>
    </row>
    <row r="1097" ht="11.25" customHeight="1">
      <c r="D1097" s="149" t="s">
        <v>4001</v>
      </c>
      <c r="E1097" s="150" t="s">
        <v>103</v>
      </c>
      <c r="F1097" s="151" t="s">
        <v>4002</v>
      </c>
      <c r="G1097" s="150" t="s">
        <v>3990</v>
      </c>
      <c r="H1097" s="150" t="s">
        <v>4003</v>
      </c>
      <c r="I1097" s="151"/>
      <c r="J1097" s="126">
        <v>2</v>
      </c>
      <c r="K1097" s="150"/>
      <c r="L1097" s="229">
        <f>IF(("Default"&lt;&gt;"Reference probe"),"N","Y")</f>
      </c>
      <c r="M1097" s="172">
        <v>523</v>
      </c>
      <c r="N1097" s="172">
        <v>469</v>
      </c>
      <c r="O1097" s="172">
        <v>496</v>
      </c>
      <c r="P1097" s="172">
        <v>518</v>
      </c>
      <c r="Q1097" s="172">
        <v>489</v>
      </c>
      <c r="R1097" s="172">
        <v>516</v>
      </c>
      <c r="S1097" s="172">
        <v>477</v>
      </c>
      <c r="T1097" s="172">
        <v>537</v>
      </c>
      <c r="U1097" s="172">
        <v>519</v>
      </c>
      <c r="V1097" s="172">
        <v>590</v>
      </c>
      <c r="W1097" s="172">
        <v>430</v>
      </c>
      <c r="X1097" s="172">
        <v>527</v>
      </c>
      <c r="Y1097" s="172">
        <v>496</v>
      </c>
    </row>
    <row r="1098" ht="11.25" customHeight="1">
      <c r="D1098" s="149" t="s">
        <v>4004</v>
      </c>
      <c r="E1098" s="150" t="s">
        <v>103</v>
      </c>
      <c r="F1098" s="151" t="s">
        <v>4005</v>
      </c>
      <c r="G1098" s="150" t="s">
        <v>4006</v>
      </c>
      <c r="H1098" s="150" t="s">
        <v>4007</v>
      </c>
      <c r="I1098" s="151"/>
      <c r="J1098" s="126">
        <v>2</v>
      </c>
      <c r="K1098" s="150"/>
      <c r="L1098" s="229">
        <f>IF(("Default"&lt;&gt;"Reference probe"),"N","Y")</f>
      </c>
      <c r="M1098" s="172">
        <v>630</v>
      </c>
      <c r="N1098" s="172">
        <v>618</v>
      </c>
      <c r="O1098" s="172">
        <v>648</v>
      </c>
      <c r="P1098" s="172">
        <v>589</v>
      </c>
      <c r="Q1098" s="172">
        <v>602</v>
      </c>
      <c r="R1098" s="172">
        <v>661</v>
      </c>
      <c r="S1098" s="172">
        <v>601</v>
      </c>
      <c r="T1098" s="172">
        <v>658</v>
      </c>
      <c r="U1098" s="172">
        <v>639</v>
      </c>
      <c r="V1098" s="172">
        <v>665</v>
      </c>
      <c r="W1098" s="172">
        <v>631</v>
      </c>
      <c r="X1098" s="172">
        <v>600</v>
      </c>
      <c r="Y1098" s="172">
        <v>641</v>
      </c>
    </row>
    <row r="1099" ht="11.25" customHeight="1">
      <c r="D1099" s="149" t="s">
        <v>4008</v>
      </c>
      <c r="E1099" s="150" t="s">
        <v>103</v>
      </c>
      <c r="F1099" s="151" t="s">
        <v>4009</v>
      </c>
      <c r="G1099" s="150" t="s">
        <v>4010</v>
      </c>
      <c r="H1099" s="150" t="s">
        <v>4011</v>
      </c>
      <c r="I1099" s="151"/>
      <c r="J1099" s="126">
        <v>2</v>
      </c>
      <c r="K1099" s="150"/>
      <c r="L1099" s="229">
        <f>IF(("Default"&lt;&gt;"Reference probe"),"N","Y")</f>
      </c>
      <c r="M1099" s="172">
        <v>612</v>
      </c>
      <c r="N1099" s="172">
        <v>564</v>
      </c>
      <c r="O1099" s="172">
        <v>644</v>
      </c>
      <c r="P1099" s="172">
        <v>630</v>
      </c>
      <c r="Q1099" s="172">
        <v>612</v>
      </c>
      <c r="R1099" s="172">
        <v>566</v>
      </c>
      <c r="S1099" s="172">
        <v>579</v>
      </c>
      <c r="T1099" s="172">
        <v>646</v>
      </c>
      <c r="U1099" s="172">
        <v>651</v>
      </c>
      <c r="V1099" s="172">
        <v>708</v>
      </c>
      <c r="W1099" s="172">
        <v>563</v>
      </c>
      <c r="X1099" s="172">
        <v>605</v>
      </c>
      <c r="Y1099" s="172">
        <v>609</v>
      </c>
    </row>
    <row r="1100" ht="11.25" customHeight="1">
      <c r="D1100" s="149" t="s">
        <v>4012</v>
      </c>
      <c r="E1100" s="150" t="s">
        <v>103</v>
      </c>
      <c r="F1100" s="151" t="s">
        <v>4013</v>
      </c>
      <c r="G1100" s="150" t="s">
        <v>4010</v>
      </c>
      <c r="H1100" s="150" t="s">
        <v>4014</v>
      </c>
      <c r="I1100" s="151"/>
      <c r="J1100" s="126">
        <v>2</v>
      </c>
      <c r="K1100" s="150"/>
      <c r="L1100" s="229">
        <f>IF(("Default"&lt;&gt;"Reference probe"),"N","Y")</f>
      </c>
      <c r="M1100" s="172">
        <v>619</v>
      </c>
      <c r="N1100" s="172">
        <v>651</v>
      </c>
      <c r="O1100" s="172">
        <v>568</v>
      </c>
      <c r="P1100" s="172">
        <v>587</v>
      </c>
      <c r="Q1100" s="172">
        <v>624</v>
      </c>
      <c r="R1100" s="172">
        <v>565</v>
      </c>
      <c r="S1100" s="172">
        <v>568</v>
      </c>
      <c r="T1100" s="172">
        <v>645</v>
      </c>
      <c r="U1100" s="172">
        <v>658</v>
      </c>
      <c r="V1100" s="172">
        <v>686</v>
      </c>
      <c r="W1100" s="172">
        <v>548</v>
      </c>
      <c r="X1100" s="172">
        <v>634</v>
      </c>
      <c r="Y1100" s="172">
        <v>607</v>
      </c>
    </row>
    <row r="1101" ht="11.25" customHeight="1">
      <c r="D1101" s="149" t="s">
        <v>4015</v>
      </c>
      <c r="E1101" s="150" t="s">
        <v>103</v>
      </c>
      <c r="F1101" s="151" t="s">
        <v>4016</v>
      </c>
      <c r="G1101" s="150" t="s">
        <v>4017</v>
      </c>
      <c r="H1101" s="150" t="s">
        <v>4018</v>
      </c>
      <c r="I1101" s="151"/>
      <c r="J1101" s="126">
        <v>2</v>
      </c>
      <c r="K1101" s="150"/>
      <c r="L1101" s="229">
        <f>IF(("Default"&lt;&gt;"Reference probe"),"N","Y")</f>
      </c>
      <c r="M1101" s="172">
        <v>916</v>
      </c>
      <c r="N1101" s="172">
        <v>899</v>
      </c>
      <c r="O1101" s="172">
        <v>912</v>
      </c>
      <c r="P1101" s="172">
        <v>811</v>
      </c>
      <c r="Q1101" s="172">
        <v>964</v>
      </c>
      <c r="R1101" s="172">
        <v>867</v>
      </c>
      <c r="S1101" s="172">
        <v>910</v>
      </c>
      <c r="T1101" s="172">
        <v>1020</v>
      </c>
      <c r="U1101" s="172">
        <v>887</v>
      </c>
      <c r="V1101" s="172">
        <v>1029</v>
      </c>
      <c r="W1101" s="172">
        <v>883</v>
      </c>
      <c r="X1101" s="172">
        <v>872</v>
      </c>
      <c r="Y1101" s="172">
        <v>917</v>
      </c>
    </row>
    <row r="1102" ht="11.25" customHeight="1">
      <c r="D1102" s="149" t="s">
        <v>4019</v>
      </c>
      <c r="E1102" s="150" t="s">
        <v>103</v>
      </c>
      <c r="F1102" s="151" t="s">
        <v>4020</v>
      </c>
      <c r="G1102" s="150" t="s">
        <v>4017</v>
      </c>
      <c r="H1102" s="150" t="s">
        <v>4021</v>
      </c>
      <c r="I1102" s="151"/>
      <c r="J1102" s="126">
        <v>2</v>
      </c>
      <c r="K1102" s="150"/>
      <c r="L1102" s="229">
        <f>IF(("Reference probe"&lt;&gt;"Reference probe"),"N","Y")</f>
      </c>
      <c r="M1102" s="172">
        <v>769</v>
      </c>
      <c r="N1102" s="172">
        <v>762</v>
      </c>
      <c r="O1102" s="172">
        <v>787</v>
      </c>
      <c r="P1102" s="172">
        <v>684</v>
      </c>
      <c r="Q1102" s="172">
        <v>754</v>
      </c>
      <c r="R1102" s="172">
        <v>750</v>
      </c>
      <c r="S1102" s="172">
        <v>746</v>
      </c>
      <c r="T1102" s="172">
        <v>756</v>
      </c>
      <c r="U1102" s="172">
        <v>814</v>
      </c>
      <c r="V1102" s="172">
        <v>845</v>
      </c>
      <c r="W1102" s="172">
        <v>723</v>
      </c>
      <c r="X1102" s="172">
        <v>740</v>
      </c>
      <c r="Y1102" s="172">
        <v>732</v>
      </c>
    </row>
    <row r="1103" ht="11.25" customHeight="1">
      <c r="D1103" s="149" t="s">
        <v>4022</v>
      </c>
      <c r="E1103" s="150" t="s">
        <v>103</v>
      </c>
      <c r="F1103" s="151" t="s">
        <v>4023</v>
      </c>
      <c r="G1103" s="150" t="s">
        <v>4024</v>
      </c>
      <c r="H1103" s="150" t="s">
        <v>4025</v>
      </c>
      <c r="I1103" s="151"/>
      <c r="J1103" s="126">
        <v>2</v>
      </c>
      <c r="K1103" s="150"/>
      <c r="L1103" s="229">
        <f>IF(("Reference probe"&lt;&gt;"Reference probe"),"N","Y")</f>
      </c>
      <c r="M1103" s="172">
        <v>839</v>
      </c>
      <c r="N1103" s="172">
        <v>770</v>
      </c>
      <c r="O1103" s="172">
        <v>755</v>
      </c>
      <c r="P1103" s="172">
        <v>720</v>
      </c>
      <c r="Q1103" s="172">
        <v>777</v>
      </c>
      <c r="R1103" s="172">
        <v>719</v>
      </c>
      <c r="S1103" s="172">
        <v>734</v>
      </c>
      <c r="T1103" s="172">
        <v>835</v>
      </c>
      <c r="U1103" s="172">
        <v>789</v>
      </c>
      <c r="V1103" s="172">
        <v>788</v>
      </c>
      <c r="W1103" s="172">
        <v>749</v>
      </c>
      <c r="X1103" s="172">
        <v>730</v>
      </c>
      <c r="Y1103" s="172">
        <v>707</v>
      </c>
    </row>
    <row r="1104" ht="11.25" customHeight="1">
      <c r="D1104" s="149" t="s">
        <v>4026</v>
      </c>
      <c r="E1104" s="150" t="s">
        <v>103</v>
      </c>
      <c r="F1104" s="151" t="s">
        <v>4027</v>
      </c>
      <c r="G1104" s="150" t="s">
        <v>4024</v>
      </c>
      <c r="H1104" s="150" t="s">
        <v>4028</v>
      </c>
      <c r="I1104" s="151"/>
      <c r="J1104" s="126">
        <v>2</v>
      </c>
      <c r="K1104" s="150"/>
      <c r="L1104" s="229">
        <f>IF(("Reference probe"&lt;&gt;"Reference probe"),"N","Y")</f>
      </c>
      <c r="M1104" s="172">
        <v>782</v>
      </c>
      <c r="N1104" s="172">
        <v>767</v>
      </c>
      <c r="O1104" s="172">
        <v>765</v>
      </c>
      <c r="P1104" s="172">
        <v>692</v>
      </c>
      <c r="Q1104" s="172">
        <v>745</v>
      </c>
      <c r="R1104" s="172">
        <v>666</v>
      </c>
      <c r="S1104" s="172">
        <v>700</v>
      </c>
      <c r="T1104" s="172">
        <v>775</v>
      </c>
      <c r="U1104" s="172">
        <v>728</v>
      </c>
      <c r="V1104" s="172">
        <v>812</v>
      </c>
      <c r="W1104" s="172">
        <v>710</v>
      </c>
      <c r="X1104" s="172">
        <v>747</v>
      </c>
      <c r="Y1104" s="172">
        <v>783</v>
      </c>
    </row>
    <row r="1105" ht="11.25" customHeight="1">
      <c r="D1105" s="149" t="s">
        <v>4029</v>
      </c>
      <c r="E1105" s="150" t="s">
        <v>103</v>
      </c>
      <c r="F1105" s="151" t="s">
        <v>4030</v>
      </c>
      <c r="G1105" s="150" t="s">
        <v>4031</v>
      </c>
      <c r="H1105" s="150" t="s">
        <v>4032</v>
      </c>
      <c r="I1105" s="151"/>
      <c r="J1105" s="126">
        <v>2</v>
      </c>
      <c r="K1105" s="150" t="s">
        <v>152</v>
      </c>
      <c r="L1105" s="229">
        <f>IF(("Default"&lt;&gt;"Reference probe"),"N","Y")</f>
      </c>
      <c r="M1105" s="172">
        <v>843</v>
      </c>
      <c r="N1105" s="172">
        <v>792</v>
      </c>
      <c r="O1105" s="172">
        <v>786</v>
      </c>
      <c r="P1105" s="172">
        <v>771</v>
      </c>
      <c r="Q1105" s="172">
        <v>799</v>
      </c>
      <c r="R1105" s="172">
        <v>719</v>
      </c>
      <c r="S1105" s="172">
        <v>815</v>
      </c>
      <c r="T1105" s="172">
        <v>816</v>
      </c>
      <c r="U1105" s="172">
        <v>758</v>
      </c>
      <c r="V1105" s="172">
        <v>874</v>
      </c>
      <c r="W1105" s="172">
        <v>684</v>
      </c>
      <c r="X1105" s="172">
        <v>736</v>
      </c>
      <c r="Y1105" s="172">
        <v>729</v>
      </c>
    </row>
    <row r="1106" ht="11.25" customHeight="1">
      <c r="D1106" s="149" t="s">
        <v>4033</v>
      </c>
      <c r="E1106" s="150" t="s">
        <v>103</v>
      </c>
      <c r="F1106" s="151" t="s">
        <v>4034</v>
      </c>
      <c r="G1106" s="150" t="s">
        <v>4035</v>
      </c>
      <c r="H1106" s="150" t="s">
        <v>4036</v>
      </c>
      <c r="I1106" s="151"/>
      <c r="J1106" s="126">
        <v>2</v>
      </c>
      <c r="K1106" s="150"/>
      <c r="L1106" s="229">
        <f>IF(("Reference probe"&lt;&gt;"Reference probe"),"N","Y")</f>
      </c>
      <c r="M1106" s="172">
        <v>631</v>
      </c>
      <c r="N1106" s="172">
        <v>677</v>
      </c>
      <c r="O1106" s="172">
        <v>630</v>
      </c>
      <c r="P1106" s="172">
        <v>594</v>
      </c>
      <c r="Q1106" s="172">
        <v>661</v>
      </c>
      <c r="R1106" s="172">
        <v>665</v>
      </c>
      <c r="S1106" s="172">
        <v>622</v>
      </c>
      <c r="T1106" s="172">
        <v>740</v>
      </c>
      <c r="U1106" s="172">
        <v>698</v>
      </c>
      <c r="V1106" s="172">
        <v>680</v>
      </c>
      <c r="W1106" s="172">
        <v>598</v>
      </c>
      <c r="X1106" s="172">
        <v>643</v>
      </c>
      <c r="Y1106" s="172">
        <v>635</v>
      </c>
    </row>
    <row r="1107" ht="11.25" customHeight="1">
      <c r="D1107" s="149" t="s">
        <v>4037</v>
      </c>
      <c r="E1107" s="150" t="s">
        <v>103</v>
      </c>
      <c r="F1107" s="151" t="s">
        <v>4038</v>
      </c>
      <c r="G1107" s="150" t="s">
        <v>4035</v>
      </c>
      <c r="H1107" s="150" t="s">
        <v>4039</v>
      </c>
      <c r="I1107" s="151"/>
      <c r="J1107" s="126">
        <v>2</v>
      </c>
      <c r="K1107" s="150"/>
      <c r="L1107" s="229">
        <f>IF(("Default"&lt;&gt;"Reference probe"),"N","Y")</f>
      </c>
      <c r="M1107" s="172">
        <v>832</v>
      </c>
      <c r="N1107" s="172">
        <v>799</v>
      </c>
      <c r="O1107" s="172">
        <v>795</v>
      </c>
      <c r="P1107" s="172">
        <v>789</v>
      </c>
      <c r="Q1107" s="172">
        <v>801</v>
      </c>
      <c r="R1107" s="172">
        <v>797</v>
      </c>
      <c r="S1107" s="172">
        <v>789</v>
      </c>
      <c r="T1107" s="172">
        <v>883</v>
      </c>
      <c r="U1107" s="172">
        <v>809</v>
      </c>
      <c r="V1107" s="172">
        <v>937</v>
      </c>
      <c r="W1107" s="172">
        <v>781</v>
      </c>
      <c r="X1107" s="172">
        <v>775</v>
      </c>
      <c r="Y1107" s="172">
        <v>795</v>
      </c>
    </row>
    <row r="1108" ht="11.25" customHeight="1">
      <c r="D1108" s="149" t="s">
        <v>4040</v>
      </c>
      <c r="E1108" s="150" t="s">
        <v>103</v>
      </c>
      <c r="F1108" s="151" t="s">
        <v>4041</v>
      </c>
      <c r="G1108" s="150" t="s">
        <v>4035</v>
      </c>
      <c r="H1108" s="150" t="s">
        <v>4042</v>
      </c>
      <c r="I1108" s="151"/>
      <c r="J1108" s="126">
        <v>2</v>
      </c>
      <c r="K1108" s="150"/>
      <c r="L1108" s="229">
        <f>IF(("Default"&lt;&gt;"Reference probe"),"N","Y")</f>
      </c>
      <c r="M1108" s="172">
        <v>727</v>
      </c>
      <c r="N1108" s="172">
        <v>708</v>
      </c>
      <c r="O1108" s="172">
        <v>785</v>
      </c>
      <c r="P1108" s="172">
        <v>707</v>
      </c>
      <c r="Q1108" s="172">
        <v>736</v>
      </c>
      <c r="R1108" s="172">
        <v>720</v>
      </c>
      <c r="S1108" s="172">
        <v>725</v>
      </c>
      <c r="T1108" s="172">
        <v>721</v>
      </c>
      <c r="U1108" s="172">
        <v>742</v>
      </c>
      <c r="V1108" s="172">
        <v>816</v>
      </c>
      <c r="W1108" s="172">
        <v>640</v>
      </c>
      <c r="X1108" s="172">
        <v>679</v>
      </c>
      <c r="Y1108" s="172">
        <v>739</v>
      </c>
    </row>
    <row r="1109" ht="11.25" customHeight="1">
      <c r="D1109" s="149" t="s">
        <v>4043</v>
      </c>
      <c r="E1109" s="150" t="s">
        <v>103</v>
      </c>
      <c r="F1109" s="151" t="s">
        <v>4044</v>
      </c>
      <c r="G1109" s="150" t="s">
        <v>4035</v>
      </c>
      <c r="H1109" s="150" t="s">
        <v>4045</v>
      </c>
      <c r="I1109" s="151"/>
      <c r="J1109" s="126">
        <v>2</v>
      </c>
      <c r="K1109" s="150"/>
      <c r="L1109" s="229">
        <f>IF(("Reference probe"&lt;&gt;"Reference probe"),"N","Y")</f>
      </c>
      <c r="M1109" s="172">
        <v>761</v>
      </c>
      <c r="N1109" s="172">
        <v>718</v>
      </c>
      <c r="O1109" s="172">
        <v>701</v>
      </c>
      <c r="P1109" s="172">
        <v>669</v>
      </c>
      <c r="Q1109" s="172">
        <v>738</v>
      </c>
      <c r="R1109" s="172">
        <v>691</v>
      </c>
      <c r="S1109" s="172">
        <v>698</v>
      </c>
      <c r="T1109" s="172">
        <v>738</v>
      </c>
      <c r="U1109" s="172">
        <v>729</v>
      </c>
      <c r="V1109" s="172">
        <v>800</v>
      </c>
      <c r="W1109" s="172">
        <v>615</v>
      </c>
      <c r="X1109" s="172">
        <v>705</v>
      </c>
      <c r="Y1109" s="172">
        <v>735</v>
      </c>
    </row>
    <row r="1110" ht="11.25" customHeight="1">
      <c r="D1110" s="149" t="s">
        <v>4046</v>
      </c>
      <c r="E1110" s="150" t="s">
        <v>103</v>
      </c>
      <c r="F1110" s="151" t="s">
        <v>4047</v>
      </c>
      <c r="G1110" s="150" t="s">
        <v>4048</v>
      </c>
      <c r="H1110" s="150" t="s">
        <v>4049</v>
      </c>
      <c r="I1110" s="151"/>
      <c r="J1110" s="126">
        <v>2</v>
      </c>
      <c r="K1110" s="150"/>
      <c r="L1110" s="229">
        <f>IF(("Reference probe"&lt;&gt;"Reference probe"),"N","Y")</f>
      </c>
      <c r="M1110" s="172">
        <v>661</v>
      </c>
      <c r="N1110" s="172">
        <v>700</v>
      </c>
      <c r="O1110" s="172">
        <v>625</v>
      </c>
      <c r="P1110" s="172">
        <v>630</v>
      </c>
      <c r="Q1110" s="172">
        <v>628</v>
      </c>
      <c r="R1110" s="172">
        <v>623</v>
      </c>
      <c r="S1110" s="172">
        <v>661</v>
      </c>
      <c r="T1110" s="172">
        <v>676</v>
      </c>
      <c r="U1110" s="172">
        <v>681</v>
      </c>
      <c r="V1110" s="172">
        <v>663</v>
      </c>
      <c r="W1110" s="172">
        <v>604</v>
      </c>
      <c r="X1110" s="172">
        <v>678</v>
      </c>
      <c r="Y1110" s="172">
        <v>619</v>
      </c>
    </row>
    <row r="1111" ht="11.25" customHeight="1">
      <c r="D1111" s="149" t="s">
        <v>4050</v>
      </c>
      <c r="E1111" s="150" t="s">
        <v>103</v>
      </c>
      <c r="F1111" s="151" t="s">
        <v>4051</v>
      </c>
      <c r="G1111" s="150" t="s">
        <v>4052</v>
      </c>
      <c r="H1111" s="150" t="s">
        <v>4053</v>
      </c>
      <c r="I1111" s="151"/>
      <c r="J1111" s="126">
        <v>2</v>
      </c>
      <c r="K1111" s="150"/>
      <c r="L1111" s="229">
        <f>IF(("Reference probe"&lt;&gt;"Reference probe"),"N","Y")</f>
      </c>
      <c r="M1111" s="172">
        <v>763</v>
      </c>
      <c r="N1111" s="172">
        <v>833</v>
      </c>
      <c r="O1111" s="172">
        <v>736</v>
      </c>
      <c r="P1111" s="172">
        <v>734</v>
      </c>
      <c r="Q1111" s="172">
        <v>764</v>
      </c>
      <c r="R1111" s="172">
        <v>759</v>
      </c>
      <c r="S1111" s="172">
        <v>694</v>
      </c>
      <c r="T1111" s="172">
        <v>775</v>
      </c>
      <c r="U1111" s="172">
        <v>814</v>
      </c>
      <c r="V1111" s="172">
        <v>796</v>
      </c>
      <c r="W1111" s="172">
        <v>720</v>
      </c>
      <c r="X1111" s="172">
        <v>754</v>
      </c>
      <c r="Y1111" s="172">
        <v>708</v>
      </c>
    </row>
    <row r="1112" ht="11.25" customHeight="1">
      <c r="D1112" s="149" t="s">
        <v>4054</v>
      </c>
      <c r="E1112" s="150" t="s">
        <v>103</v>
      </c>
      <c r="F1112" s="151" t="s">
        <v>4055</v>
      </c>
      <c r="G1112" s="150" t="s">
        <v>4052</v>
      </c>
      <c r="H1112" s="150" t="s">
        <v>4056</v>
      </c>
      <c r="I1112" s="151"/>
      <c r="J1112" s="126">
        <v>2</v>
      </c>
      <c r="K1112" s="150"/>
      <c r="L1112" s="229">
        <f>IF(("Default"&lt;&gt;"Reference probe"),"N","Y")</f>
      </c>
      <c r="M1112" s="172">
        <v>768</v>
      </c>
      <c r="N1112" s="172">
        <v>717</v>
      </c>
      <c r="O1112" s="172">
        <v>721</v>
      </c>
      <c r="P1112" s="172">
        <v>624</v>
      </c>
      <c r="Q1112" s="172">
        <v>753</v>
      </c>
      <c r="R1112" s="172">
        <v>654</v>
      </c>
      <c r="S1112" s="172">
        <v>730</v>
      </c>
      <c r="T1112" s="172">
        <v>769</v>
      </c>
      <c r="U1112" s="172">
        <v>747</v>
      </c>
      <c r="V1112" s="172">
        <v>839</v>
      </c>
      <c r="W1112" s="172">
        <v>715</v>
      </c>
      <c r="X1112" s="172">
        <v>708</v>
      </c>
      <c r="Y1112" s="172">
        <v>669</v>
      </c>
    </row>
    <row r="1113" ht="11.25" customHeight="1">
      <c r="D1113" s="149" t="s">
        <v>4057</v>
      </c>
      <c r="E1113" s="150" t="s">
        <v>103</v>
      </c>
      <c r="F1113" s="151" t="s">
        <v>4058</v>
      </c>
      <c r="G1113" s="150" t="s">
        <v>4059</v>
      </c>
      <c r="H1113" s="150" t="s">
        <v>4060</v>
      </c>
      <c r="I1113" s="151"/>
      <c r="J1113" s="126">
        <v>2</v>
      </c>
      <c r="K1113" s="150"/>
      <c r="L1113" s="229">
        <f>IF(("Default"&lt;&gt;"Reference probe"),"N","Y")</f>
      </c>
      <c r="M1113" s="172">
        <v>837</v>
      </c>
      <c r="N1113" s="172">
        <v>798</v>
      </c>
      <c r="O1113" s="172">
        <v>750</v>
      </c>
      <c r="P1113" s="172">
        <v>706</v>
      </c>
      <c r="Q1113" s="172">
        <v>752</v>
      </c>
      <c r="R1113" s="172">
        <v>682</v>
      </c>
      <c r="S1113" s="172">
        <v>688</v>
      </c>
      <c r="T1113" s="172">
        <v>844</v>
      </c>
      <c r="U1113" s="172">
        <v>750</v>
      </c>
      <c r="V1113" s="172">
        <v>853</v>
      </c>
      <c r="W1113" s="172">
        <v>675</v>
      </c>
      <c r="X1113" s="172">
        <v>722</v>
      </c>
      <c r="Y1113" s="172">
        <v>745</v>
      </c>
    </row>
    <row r="1114" ht="11.25" customHeight="1">
      <c r="D1114" s="149" t="s">
        <v>4061</v>
      </c>
      <c r="E1114" s="150" t="s">
        <v>103</v>
      </c>
      <c r="F1114" s="151" t="s">
        <v>4062</v>
      </c>
      <c r="G1114" s="150" t="s">
        <v>4059</v>
      </c>
      <c r="H1114" s="150" t="s">
        <v>4063</v>
      </c>
      <c r="I1114" s="151"/>
      <c r="J1114" s="126">
        <v>2</v>
      </c>
      <c r="K1114" s="150"/>
      <c r="L1114" s="229">
        <f>IF(("Reference probe"&lt;&gt;"Reference probe"),"N","Y")</f>
      </c>
      <c r="M1114" s="172">
        <v>825</v>
      </c>
      <c r="N1114" s="172">
        <v>855</v>
      </c>
      <c r="O1114" s="172">
        <v>885</v>
      </c>
      <c r="P1114" s="172">
        <v>748</v>
      </c>
      <c r="Q1114" s="172">
        <v>916</v>
      </c>
      <c r="R1114" s="172">
        <v>863</v>
      </c>
      <c r="S1114" s="172">
        <v>814</v>
      </c>
      <c r="T1114" s="172">
        <v>973</v>
      </c>
      <c r="U1114" s="172">
        <v>924</v>
      </c>
      <c r="V1114" s="172">
        <v>878</v>
      </c>
      <c r="W1114" s="172">
        <v>806</v>
      </c>
      <c r="X1114" s="172">
        <v>769</v>
      </c>
      <c r="Y1114" s="172">
        <v>886</v>
      </c>
    </row>
    <row r="1115" ht="11.25" customHeight="1">
      <c r="D1115" s="149" t="s">
        <v>4064</v>
      </c>
      <c r="E1115" s="150" t="s">
        <v>103</v>
      </c>
      <c r="F1115" s="151" t="s">
        <v>4065</v>
      </c>
      <c r="G1115" s="150" t="s">
        <v>4066</v>
      </c>
      <c r="H1115" s="150" t="s">
        <v>4067</v>
      </c>
      <c r="I1115" s="151"/>
      <c r="J1115" s="126">
        <v>2</v>
      </c>
      <c r="K1115" s="150" t="s">
        <v>152</v>
      </c>
      <c r="L1115" s="229">
        <f>IF(("Default"&lt;&gt;"Reference probe"),"N","Y")</f>
      </c>
      <c r="M1115" s="172">
        <v>612</v>
      </c>
      <c r="N1115" s="172">
        <v>636</v>
      </c>
      <c r="O1115" s="172">
        <v>633</v>
      </c>
      <c r="P1115" s="172">
        <v>570</v>
      </c>
      <c r="Q1115" s="172">
        <v>582</v>
      </c>
      <c r="R1115" s="172">
        <v>657</v>
      </c>
      <c r="S1115" s="172">
        <v>642</v>
      </c>
      <c r="T1115" s="172">
        <v>619</v>
      </c>
      <c r="U1115" s="172">
        <v>576</v>
      </c>
      <c r="V1115" s="172">
        <v>687</v>
      </c>
      <c r="W1115" s="172">
        <v>541</v>
      </c>
      <c r="X1115" s="172">
        <v>597</v>
      </c>
      <c r="Y1115" s="172">
        <v>599</v>
      </c>
    </row>
    <row r="1116" ht="11.25" customHeight="1">
      <c r="D1116" s="149" t="s">
        <v>4068</v>
      </c>
      <c r="E1116" s="150" t="s">
        <v>103</v>
      </c>
      <c r="F1116" s="151" t="s">
        <v>4069</v>
      </c>
      <c r="G1116" s="150" t="s">
        <v>4070</v>
      </c>
      <c r="H1116" s="150" t="s">
        <v>4071</v>
      </c>
      <c r="I1116" s="151" t="s">
        <v>4072</v>
      </c>
      <c r="J1116" s="126">
        <v>2</v>
      </c>
      <c r="K1116" s="150"/>
      <c r="L1116" s="229">
        <f>IF(("Default"&lt;&gt;"Reference probe"),"N","Y")</f>
      </c>
      <c r="M1116" s="172">
        <v>637</v>
      </c>
      <c r="N1116" s="172">
        <v>626</v>
      </c>
      <c r="O1116" s="172">
        <v>621</v>
      </c>
      <c r="P1116" s="172">
        <v>528</v>
      </c>
      <c r="Q1116" s="172">
        <v>528</v>
      </c>
      <c r="R1116" s="172">
        <v>537</v>
      </c>
      <c r="S1116" s="172">
        <v>612</v>
      </c>
      <c r="T1116" s="172">
        <v>696</v>
      </c>
      <c r="U1116" s="172">
        <v>628</v>
      </c>
      <c r="V1116" s="172">
        <v>644</v>
      </c>
      <c r="W1116" s="172">
        <v>622</v>
      </c>
      <c r="X1116" s="172">
        <v>618</v>
      </c>
      <c r="Y1116" s="172">
        <v>603</v>
      </c>
    </row>
    <row r="1117" ht="11.25" customHeight="1">
      <c r="D1117" s="149" t="s">
        <v>4073</v>
      </c>
      <c r="E1117" s="150" t="s">
        <v>103</v>
      </c>
      <c r="F1117" s="151" t="s">
        <v>4074</v>
      </c>
      <c r="G1117" s="150" t="s">
        <v>4070</v>
      </c>
      <c r="H1117" s="150" t="s">
        <v>4075</v>
      </c>
      <c r="I1117" s="151" t="s">
        <v>4072</v>
      </c>
      <c r="J1117" s="126">
        <v>2</v>
      </c>
      <c r="K1117" s="150" t="s">
        <v>3064</v>
      </c>
      <c r="L1117" s="229">
        <f>IF(("Default"&lt;&gt;"Reference probe"),"N","Y")</f>
      </c>
      <c r="M1117" s="172">
        <v>704</v>
      </c>
      <c r="N1117" s="172">
        <v>709</v>
      </c>
      <c r="O1117" s="172">
        <v>673</v>
      </c>
      <c r="P1117" s="172">
        <v>688</v>
      </c>
      <c r="Q1117" s="172">
        <v>640</v>
      </c>
      <c r="R1117" s="172">
        <v>606</v>
      </c>
      <c r="S1117" s="172">
        <v>671</v>
      </c>
      <c r="T1117" s="172">
        <v>706</v>
      </c>
      <c r="U1117" s="172">
        <v>667</v>
      </c>
      <c r="V1117" s="172">
        <v>724</v>
      </c>
      <c r="W1117" s="172">
        <v>630</v>
      </c>
      <c r="X1117" s="172">
        <v>674</v>
      </c>
      <c r="Y1117" s="172">
        <v>694</v>
      </c>
    </row>
    <row r="1118" ht="11.25" customHeight="1">
      <c r="D1118" s="149" t="s">
        <v>4076</v>
      </c>
      <c r="E1118" s="150" t="s">
        <v>103</v>
      </c>
      <c r="F1118" s="151" t="s">
        <v>4077</v>
      </c>
      <c r="G1118" s="150" t="s">
        <v>4078</v>
      </c>
      <c r="H1118" s="150" t="s">
        <v>4079</v>
      </c>
      <c r="I1118" s="151"/>
      <c r="J1118" s="126" t="s">
        <v>4080</v>
      </c>
      <c r="K1118" s="150"/>
      <c r="L1118" s="229">
        <f>IF(("Default"&lt;&gt;"Reference probe"),"N","Y")</f>
      </c>
      <c r="M1118" s="172">
        <v>358</v>
      </c>
      <c r="N1118" s="172">
        <v>332</v>
      </c>
      <c r="O1118" s="172">
        <v>329</v>
      </c>
      <c r="P1118" s="172">
        <v>331</v>
      </c>
      <c r="Q1118" s="172">
        <v>329</v>
      </c>
      <c r="R1118" s="172">
        <v>294</v>
      </c>
      <c r="S1118" s="172">
        <v>286</v>
      </c>
      <c r="T1118" s="172">
        <v>324</v>
      </c>
      <c r="U1118" s="172">
        <v>372</v>
      </c>
      <c r="V1118" s="172">
        <v>331</v>
      </c>
      <c r="W1118" s="172">
        <v>291</v>
      </c>
      <c r="X1118" s="172">
        <v>331</v>
      </c>
      <c r="Y1118" s="172">
        <v>316</v>
      </c>
    </row>
    <row r="1119" ht="11.25" customHeight="1">
      <c r="D1119" s="149" t="s">
        <v>4081</v>
      </c>
      <c r="E1119" s="150" t="s">
        <v>103</v>
      </c>
      <c r="F1119" s="151" t="s">
        <v>4082</v>
      </c>
      <c r="G1119" s="150" t="s">
        <v>4078</v>
      </c>
      <c r="H1119" s="150" t="s">
        <v>4083</v>
      </c>
      <c r="I1119" s="151"/>
      <c r="J1119" s="126" t="s">
        <v>4080</v>
      </c>
      <c r="K1119" s="150"/>
      <c r="L1119" s="229">
        <f>IF(("Default"&lt;&gt;"Reference probe"),"N","Y")</f>
      </c>
      <c r="M1119" s="172">
        <v>300</v>
      </c>
      <c r="N1119" s="172">
        <v>353</v>
      </c>
      <c r="O1119" s="172">
        <v>304</v>
      </c>
      <c r="P1119" s="172">
        <v>347</v>
      </c>
      <c r="Q1119" s="172">
        <v>360</v>
      </c>
      <c r="R1119" s="172">
        <v>299</v>
      </c>
      <c r="S1119" s="172">
        <v>259</v>
      </c>
      <c r="T1119" s="172">
        <v>356</v>
      </c>
      <c r="U1119" s="172">
        <v>345</v>
      </c>
      <c r="V1119" s="172">
        <v>337</v>
      </c>
      <c r="W1119" s="172">
        <v>301</v>
      </c>
      <c r="X1119" s="172">
        <v>354</v>
      </c>
      <c r="Y1119" s="172">
        <v>330</v>
      </c>
    </row>
    <row r="1120" ht="11.25" customHeight="1">
      <c r="D1120" s="149" t="s">
        <v>4084</v>
      </c>
      <c r="E1120" s="150" t="s">
        <v>103</v>
      </c>
      <c r="F1120" s="151" t="s">
        <v>4085</v>
      </c>
      <c r="G1120" s="150" t="s">
        <v>4086</v>
      </c>
      <c r="H1120" s="150" t="s">
        <v>4087</v>
      </c>
      <c r="I1120" s="151"/>
      <c r="J1120" s="126" t="s">
        <v>4080</v>
      </c>
      <c r="K1120" s="150"/>
      <c r="L1120" s="229">
        <f>IF(("Default"&lt;&gt;"Reference probe"),"N","Y")</f>
      </c>
      <c r="M1120" s="172">
        <v>405</v>
      </c>
      <c r="N1120" s="172">
        <v>389</v>
      </c>
      <c r="O1120" s="172">
        <v>457</v>
      </c>
      <c r="P1120" s="172">
        <v>378</v>
      </c>
      <c r="Q1120" s="172">
        <v>410</v>
      </c>
      <c r="R1120" s="172">
        <v>350</v>
      </c>
      <c r="S1120" s="172">
        <v>395</v>
      </c>
      <c r="T1120" s="172">
        <v>389</v>
      </c>
      <c r="U1120" s="172">
        <v>392</v>
      </c>
      <c r="V1120" s="172">
        <v>477</v>
      </c>
      <c r="W1120" s="172">
        <v>439</v>
      </c>
      <c r="X1120" s="172">
        <v>395</v>
      </c>
      <c r="Y1120" s="172">
        <v>391</v>
      </c>
    </row>
    <row r="1121" ht="11.25" customHeight="1">
      <c r="D1121" s="149" t="s">
        <v>4088</v>
      </c>
      <c r="E1121" s="150" t="s">
        <v>103</v>
      </c>
      <c r="F1121" s="151" t="s">
        <v>4089</v>
      </c>
      <c r="G1121" s="150" t="s">
        <v>4086</v>
      </c>
      <c r="H1121" s="150" t="s">
        <v>4090</v>
      </c>
      <c r="I1121" s="151"/>
      <c r="J1121" s="126" t="s">
        <v>4080</v>
      </c>
      <c r="K1121" s="150"/>
      <c r="L1121" s="229">
        <f>IF(("Default"&lt;&gt;"Reference probe"),"N","Y")</f>
      </c>
      <c r="M1121" s="172">
        <v>434</v>
      </c>
      <c r="N1121" s="172">
        <v>478</v>
      </c>
      <c r="O1121" s="172">
        <v>460</v>
      </c>
      <c r="P1121" s="172">
        <v>436</v>
      </c>
      <c r="Q1121" s="172">
        <v>453</v>
      </c>
      <c r="R1121" s="172">
        <v>440</v>
      </c>
      <c r="S1121" s="172">
        <v>444</v>
      </c>
      <c r="T1121" s="172">
        <v>467</v>
      </c>
      <c r="U1121" s="172">
        <v>422</v>
      </c>
      <c r="V1121" s="172">
        <v>495</v>
      </c>
      <c r="W1121" s="172">
        <v>404</v>
      </c>
      <c r="X1121" s="172">
        <v>473</v>
      </c>
      <c r="Y1121" s="172">
        <v>453</v>
      </c>
    </row>
    <row r="1122" ht="11.25" customHeight="1">
      <c r="D1122" s="149" t="s">
        <v>4091</v>
      </c>
      <c r="E1122" s="150" t="s">
        <v>103</v>
      </c>
      <c r="F1122" s="151" t="s">
        <v>4092</v>
      </c>
      <c r="G1122" s="150" t="s">
        <v>4086</v>
      </c>
      <c r="H1122" s="150" t="s">
        <v>4093</v>
      </c>
      <c r="I1122" s="151"/>
      <c r="J1122" s="126" t="s">
        <v>4080</v>
      </c>
      <c r="K1122" s="150"/>
      <c r="L1122" s="229">
        <f>IF(("Default"&lt;&gt;"Reference probe"),"N","Y")</f>
      </c>
      <c r="M1122" s="172">
        <v>380</v>
      </c>
      <c r="N1122" s="172">
        <v>424</v>
      </c>
      <c r="O1122" s="172">
        <v>366</v>
      </c>
      <c r="P1122" s="172">
        <v>378</v>
      </c>
      <c r="Q1122" s="172">
        <v>365</v>
      </c>
      <c r="R1122" s="172">
        <v>340</v>
      </c>
      <c r="S1122" s="172">
        <v>321</v>
      </c>
      <c r="T1122" s="172">
        <v>405</v>
      </c>
      <c r="U1122" s="172">
        <v>380</v>
      </c>
      <c r="V1122" s="172">
        <v>402</v>
      </c>
      <c r="W1122" s="172">
        <v>325</v>
      </c>
      <c r="X1122" s="172">
        <v>367</v>
      </c>
      <c r="Y1122" s="172">
        <v>353</v>
      </c>
    </row>
    <row r="1123" ht="11.25" customHeight="1">
      <c r="D1123" s="149" t="s">
        <v>4094</v>
      </c>
      <c r="E1123" s="150" t="s">
        <v>103</v>
      </c>
      <c r="F1123" s="151" t="s">
        <v>4095</v>
      </c>
      <c r="G1123" s="150" t="s">
        <v>4086</v>
      </c>
      <c r="H1123" s="150" t="s">
        <v>4096</v>
      </c>
      <c r="I1123" s="151"/>
      <c r="J1123" s="126" t="s">
        <v>4080</v>
      </c>
      <c r="K1123" s="150"/>
      <c r="L1123" s="229">
        <f>IF(("Default"&lt;&gt;"Reference probe"),"N","Y")</f>
      </c>
      <c r="M1123" s="172">
        <v>409</v>
      </c>
      <c r="N1123" s="172">
        <v>383</v>
      </c>
      <c r="O1123" s="172">
        <v>402</v>
      </c>
      <c r="P1123" s="172">
        <v>384</v>
      </c>
      <c r="Q1123" s="172">
        <v>381</v>
      </c>
      <c r="R1123" s="172">
        <v>339</v>
      </c>
      <c r="S1123" s="172">
        <v>388</v>
      </c>
      <c r="T1123" s="172">
        <v>436</v>
      </c>
      <c r="U1123" s="172">
        <v>421</v>
      </c>
      <c r="V1123" s="172">
        <v>444</v>
      </c>
      <c r="W1123" s="172">
        <v>355</v>
      </c>
      <c r="X1123" s="172">
        <v>381</v>
      </c>
      <c r="Y1123" s="172">
        <v>354</v>
      </c>
    </row>
    <row r="1124" ht="11.25" customHeight="1">
      <c r="D1124" s="149" t="s">
        <v>4097</v>
      </c>
      <c r="E1124" s="150" t="s">
        <v>103</v>
      </c>
      <c r="F1124" s="151" t="s">
        <v>4098</v>
      </c>
      <c r="G1124" s="150" t="s">
        <v>4099</v>
      </c>
      <c r="H1124" s="150" t="s">
        <v>4100</v>
      </c>
      <c r="I1124" s="151"/>
      <c r="J1124" s="126" t="s">
        <v>4080</v>
      </c>
      <c r="K1124" s="150"/>
      <c r="L1124" s="229">
        <f>IF(("Default"&lt;&gt;"Reference probe"),"N","Y")</f>
      </c>
      <c r="M1124" s="172">
        <v>433</v>
      </c>
      <c r="N1124" s="172">
        <v>460</v>
      </c>
      <c r="O1124" s="172">
        <v>398</v>
      </c>
      <c r="P1124" s="172">
        <v>407</v>
      </c>
      <c r="Q1124" s="172">
        <v>411</v>
      </c>
      <c r="R1124" s="172">
        <v>397</v>
      </c>
      <c r="S1124" s="172">
        <v>373</v>
      </c>
      <c r="T1124" s="172">
        <v>454</v>
      </c>
      <c r="U1124" s="172">
        <v>427</v>
      </c>
      <c r="V1124" s="172">
        <v>432</v>
      </c>
      <c r="W1124" s="172">
        <v>410</v>
      </c>
      <c r="X1124" s="172">
        <v>439</v>
      </c>
      <c r="Y1124" s="172">
        <v>415</v>
      </c>
    </row>
    <row r="1125" ht="11.25" customHeight="1">
      <c r="D1125" s="149" t="s">
        <v>4101</v>
      </c>
      <c r="E1125" s="150" t="s">
        <v>103</v>
      </c>
      <c r="F1125" s="151" t="s">
        <v>4102</v>
      </c>
      <c r="G1125" s="150" t="s">
        <v>4103</v>
      </c>
      <c r="H1125" s="150" t="s">
        <v>4104</v>
      </c>
      <c r="I1125" s="151"/>
      <c r="J1125" s="126" t="s">
        <v>4080</v>
      </c>
      <c r="K1125" s="150" t="s">
        <v>152</v>
      </c>
      <c r="L1125" s="229">
        <f>IF(("Default"&lt;&gt;"Reference probe"),"N","Y")</f>
      </c>
      <c r="M1125" s="172">
        <v>428</v>
      </c>
      <c r="N1125" s="172">
        <v>416</v>
      </c>
      <c r="O1125" s="172">
        <v>387</v>
      </c>
      <c r="P1125" s="172">
        <v>356</v>
      </c>
      <c r="Q1125" s="172">
        <v>365</v>
      </c>
      <c r="R1125" s="172">
        <v>391</v>
      </c>
      <c r="S1125" s="172">
        <v>356</v>
      </c>
      <c r="T1125" s="172">
        <v>414</v>
      </c>
      <c r="U1125" s="172">
        <v>415</v>
      </c>
      <c r="V1125" s="172">
        <v>426</v>
      </c>
      <c r="W1125" s="172">
        <v>381</v>
      </c>
      <c r="X1125" s="172">
        <v>406</v>
      </c>
      <c r="Y1125" s="172">
        <v>362</v>
      </c>
    </row>
    <row r="1126" ht="11.25" customHeight="1">
      <c r="D1126" s="149" t="s">
        <v>4105</v>
      </c>
      <c r="E1126" s="150" t="s">
        <v>103</v>
      </c>
      <c r="F1126" s="151" t="s">
        <v>4106</v>
      </c>
      <c r="G1126" s="150" t="s">
        <v>4107</v>
      </c>
      <c r="H1126" s="150" t="s">
        <v>4108</v>
      </c>
      <c r="I1126" s="151"/>
      <c r="J1126" s="126" t="s">
        <v>4080</v>
      </c>
      <c r="K1126" s="150"/>
      <c r="L1126" s="229">
        <f>IF(("Default"&lt;&gt;"Reference probe"),"N","Y")</f>
      </c>
      <c r="M1126" s="172">
        <v>336</v>
      </c>
      <c r="N1126" s="172">
        <v>382</v>
      </c>
      <c r="O1126" s="172">
        <v>353</v>
      </c>
      <c r="P1126" s="172">
        <v>374</v>
      </c>
      <c r="Q1126" s="172">
        <v>354</v>
      </c>
      <c r="R1126" s="172">
        <v>340</v>
      </c>
      <c r="S1126" s="172">
        <v>363</v>
      </c>
      <c r="T1126" s="172">
        <v>369</v>
      </c>
      <c r="U1126" s="172">
        <v>346</v>
      </c>
      <c r="V1126" s="172">
        <v>385</v>
      </c>
      <c r="W1126" s="172">
        <v>380</v>
      </c>
      <c r="X1126" s="172">
        <v>359</v>
      </c>
      <c r="Y1126" s="172">
        <v>367</v>
      </c>
    </row>
    <row r="1127" ht="11.25" customHeight="1">
      <c r="D1127" s="149" t="s">
        <v>4109</v>
      </c>
      <c r="E1127" s="150" t="s">
        <v>103</v>
      </c>
      <c r="F1127" s="151" t="s">
        <v>4110</v>
      </c>
      <c r="G1127" s="150" t="s">
        <v>4107</v>
      </c>
      <c r="H1127" s="150" t="s">
        <v>4111</v>
      </c>
      <c r="I1127" s="151"/>
      <c r="J1127" s="126" t="s">
        <v>4080</v>
      </c>
      <c r="K1127" s="150"/>
      <c r="L1127" s="229">
        <f>IF(("Default"&lt;&gt;"Reference probe"),"N","Y")</f>
      </c>
      <c r="M1127" s="172">
        <v>367</v>
      </c>
      <c r="N1127" s="172">
        <v>381</v>
      </c>
      <c r="O1127" s="172">
        <v>324</v>
      </c>
      <c r="P1127" s="172">
        <v>321</v>
      </c>
      <c r="Q1127" s="172">
        <v>366</v>
      </c>
      <c r="R1127" s="172">
        <v>368</v>
      </c>
      <c r="S1127" s="172">
        <v>305</v>
      </c>
      <c r="T1127" s="172">
        <v>370</v>
      </c>
      <c r="U1127" s="172">
        <v>391</v>
      </c>
      <c r="V1127" s="172">
        <v>363</v>
      </c>
      <c r="W1127" s="172">
        <v>337</v>
      </c>
      <c r="X1127" s="172">
        <v>382</v>
      </c>
      <c r="Y1127" s="172">
        <v>353</v>
      </c>
    </row>
    <row r="1128" ht="11.25" customHeight="1">
      <c r="D1128" s="149" t="s">
        <v>4112</v>
      </c>
      <c r="E1128" s="150" t="s">
        <v>103</v>
      </c>
      <c r="F1128" s="151" t="s">
        <v>4113</v>
      </c>
      <c r="G1128" s="150" t="s">
        <v>4114</v>
      </c>
      <c r="H1128" s="150" t="s">
        <v>4115</v>
      </c>
      <c r="I1128" s="151"/>
      <c r="J1128" s="126" t="s">
        <v>4080</v>
      </c>
      <c r="K1128" s="150"/>
      <c r="L1128" s="229">
        <f>IF(("Default"&lt;&gt;"Reference probe"),"N","Y")</f>
      </c>
      <c r="M1128" s="172">
        <v>341</v>
      </c>
      <c r="N1128" s="172">
        <v>370</v>
      </c>
      <c r="O1128" s="172">
        <v>333</v>
      </c>
      <c r="P1128" s="172">
        <v>288</v>
      </c>
      <c r="Q1128" s="172">
        <v>314</v>
      </c>
      <c r="R1128" s="172">
        <v>315</v>
      </c>
      <c r="S1128" s="172">
        <v>294</v>
      </c>
      <c r="T1128" s="172">
        <v>319</v>
      </c>
      <c r="U1128" s="172">
        <v>322</v>
      </c>
      <c r="V1128" s="172">
        <v>362</v>
      </c>
      <c r="W1128" s="172">
        <v>298</v>
      </c>
      <c r="X1128" s="172">
        <v>290</v>
      </c>
      <c r="Y1128" s="172">
        <v>336</v>
      </c>
    </row>
    <row r="1129" ht="11.25" customHeight="1">
      <c r="D1129" s="149" t="s">
        <v>4116</v>
      </c>
      <c r="E1129" s="150" t="s">
        <v>103</v>
      </c>
      <c r="F1129" s="151" t="s">
        <v>4117</v>
      </c>
      <c r="G1129" s="150" t="s">
        <v>4118</v>
      </c>
      <c r="H1129" s="150" t="s">
        <v>4119</v>
      </c>
      <c r="I1129" s="151"/>
      <c r="J1129" s="126" t="s">
        <v>4080</v>
      </c>
      <c r="K1129" s="150"/>
      <c r="L1129" s="229">
        <f>IF(("Default"&lt;&gt;"Reference probe"),"N","Y")</f>
      </c>
      <c r="M1129" s="172">
        <v>334</v>
      </c>
      <c r="N1129" s="172">
        <v>342</v>
      </c>
      <c r="O1129" s="172">
        <v>317</v>
      </c>
      <c r="P1129" s="172">
        <v>314</v>
      </c>
      <c r="Q1129" s="172">
        <v>346</v>
      </c>
      <c r="R1129" s="172">
        <v>324</v>
      </c>
      <c r="S1129" s="172">
        <v>320</v>
      </c>
      <c r="T1129" s="172">
        <v>347</v>
      </c>
      <c r="U1129" s="172">
        <v>340</v>
      </c>
      <c r="V1129" s="172">
        <v>388</v>
      </c>
      <c r="W1129" s="172">
        <v>293</v>
      </c>
      <c r="X1129" s="172">
        <v>317</v>
      </c>
      <c r="Y1129" s="172">
        <v>340</v>
      </c>
    </row>
    <row r="1130" ht="11.25" customHeight="1">
      <c r="D1130" s="149" t="s">
        <v>4120</v>
      </c>
      <c r="E1130" s="150" t="s">
        <v>103</v>
      </c>
      <c r="F1130" s="151" t="s">
        <v>4121</v>
      </c>
      <c r="G1130" s="150" t="s">
        <v>4122</v>
      </c>
      <c r="H1130" s="150" t="s">
        <v>4119</v>
      </c>
      <c r="I1130" s="151"/>
      <c r="J1130" s="126" t="s">
        <v>4080</v>
      </c>
      <c r="K1130" s="150"/>
      <c r="L1130" s="229">
        <f>IF(("Default"&lt;&gt;"Reference probe"),"N","Y")</f>
      </c>
      <c r="M1130" s="172">
        <v>335</v>
      </c>
      <c r="N1130" s="172">
        <v>369</v>
      </c>
      <c r="O1130" s="172">
        <v>407</v>
      </c>
      <c r="P1130" s="172">
        <v>396</v>
      </c>
      <c r="Q1130" s="172">
        <v>350</v>
      </c>
      <c r="R1130" s="172">
        <v>358</v>
      </c>
      <c r="S1130" s="172">
        <v>378</v>
      </c>
      <c r="T1130" s="172">
        <v>423</v>
      </c>
      <c r="U1130" s="172">
        <v>384</v>
      </c>
      <c r="V1130" s="172">
        <v>366</v>
      </c>
      <c r="W1130" s="172">
        <v>362</v>
      </c>
      <c r="X1130" s="172">
        <v>338</v>
      </c>
      <c r="Y1130" s="172">
        <v>364</v>
      </c>
    </row>
    <row r="1131" ht="11.25" customHeight="1">
      <c r="D1131" s="149" t="s">
        <v>4123</v>
      </c>
      <c r="E1131" s="150" t="s">
        <v>103</v>
      </c>
      <c r="F1131" s="151" t="s">
        <v>4124</v>
      </c>
      <c r="G1131" s="150" t="s">
        <v>4122</v>
      </c>
      <c r="H1131" s="150" t="s">
        <v>4125</v>
      </c>
      <c r="I1131" s="151"/>
      <c r="J1131" s="126" t="s">
        <v>4080</v>
      </c>
      <c r="K1131" s="150"/>
      <c r="L1131" s="229">
        <f>IF(("Default"&lt;&gt;"Reference probe"),"N","Y")</f>
      </c>
      <c r="M1131" s="172">
        <v>353</v>
      </c>
      <c r="N1131" s="172">
        <v>429</v>
      </c>
      <c r="O1131" s="172">
        <v>425</v>
      </c>
      <c r="P1131" s="172">
        <v>379</v>
      </c>
      <c r="Q1131" s="172">
        <v>427</v>
      </c>
      <c r="R1131" s="172">
        <v>319</v>
      </c>
      <c r="S1131" s="172">
        <v>357</v>
      </c>
      <c r="T1131" s="172">
        <v>415</v>
      </c>
      <c r="U1131" s="172">
        <v>384</v>
      </c>
      <c r="V1131" s="172">
        <v>401</v>
      </c>
      <c r="W1131" s="172">
        <v>381</v>
      </c>
      <c r="X1131" s="172">
        <v>370</v>
      </c>
      <c r="Y1131" s="172">
        <v>393</v>
      </c>
    </row>
    <row r="1132" ht="11.25" customHeight="1">
      <c r="D1132" s="149" t="s">
        <v>4126</v>
      </c>
      <c r="E1132" s="150" t="s">
        <v>103</v>
      </c>
      <c r="F1132" s="151" t="s">
        <v>4127</v>
      </c>
      <c r="G1132" s="150" t="s">
        <v>4122</v>
      </c>
      <c r="H1132" s="150" t="s">
        <v>4128</v>
      </c>
      <c r="I1132" s="151"/>
      <c r="J1132" s="126" t="s">
        <v>4080</v>
      </c>
      <c r="K1132" s="150"/>
      <c r="L1132" s="229">
        <f>IF(("Default"&lt;&gt;"Reference probe"),"N","Y")</f>
      </c>
      <c r="M1132" s="172">
        <v>779</v>
      </c>
      <c r="N1132" s="172">
        <v>409</v>
      </c>
      <c r="O1132" s="172">
        <v>442</v>
      </c>
      <c r="P1132" s="172">
        <v>409</v>
      </c>
      <c r="Q1132" s="172">
        <v>468</v>
      </c>
      <c r="R1132" s="172">
        <v>419</v>
      </c>
      <c r="S1132" s="172">
        <v>410</v>
      </c>
      <c r="T1132" s="172">
        <v>433</v>
      </c>
      <c r="U1132" s="172">
        <v>457</v>
      </c>
      <c r="V1132" s="172">
        <v>479</v>
      </c>
      <c r="W1132" s="172">
        <v>438</v>
      </c>
      <c r="X1132" s="172">
        <v>439</v>
      </c>
      <c r="Y1132" s="172">
        <v>419</v>
      </c>
    </row>
    <row r="1133" ht="11.25" customHeight="1">
      <c r="D1133" s="149" t="s">
        <v>4129</v>
      </c>
      <c r="E1133" s="150" t="s">
        <v>103</v>
      </c>
      <c r="F1133" s="151" t="s">
        <v>4130</v>
      </c>
      <c r="G1133" s="150" t="s">
        <v>4131</v>
      </c>
      <c r="H1133" s="150" t="s">
        <v>4132</v>
      </c>
      <c r="I1133" s="151"/>
      <c r="J1133" s="126" t="s">
        <v>4080</v>
      </c>
      <c r="K1133" s="150"/>
      <c r="L1133" s="229">
        <f>IF(("Default"&lt;&gt;"Reference probe"),"N","Y")</f>
      </c>
      <c r="M1133" s="172">
        <v>382</v>
      </c>
      <c r="N1133" s="172">
        <v>383</v>
      </c>
      <c r="O1133" s="172">
        <v>371</v>
      </c>
      <c r="P1133" s="172">
        <v>398</v>
      </c>
      <c r="Q1133" s="172">
        <v>390</v>
      </c>
      <c r="R1133" s="172">
        <v>375</v>
      </c>
      <c r="S1133" s="172">
        <v>335</v>
      </c>
      <c r="T1133" s="172">
        <v>446</v>
      </c>
      <c r="U1133" s="172">
        <v>413</v>
      </c>
      <c r="V1133" s="172">
        <v>425</v>
      </c>
      <c r="W1133" s="172">
        <v>367</v>
      </c>
      <c r="X1133" s="172">
        <v>378</v>
      </c>
      <c r="Y1133" s="172">
        <v>378</v>
      </c>
    </row>
    <row r="1134" ht="11.25" customHeight="1">
      <c r="D1134" s="149" t="s">
        <v>4133</v>
      </c>
      <c r="E1134" s="150" t="s">
        <v>103</v>
      </c>
      <c r="F1134" s="151" t="s">
        <v>4134</v>
      </c>
      <c r="G1134" s="150" t="s">
        <v>4131</v>
      </c>
      <c r="H1134" s="150" t="s">
        <v>4135</v>
      </c>
      <c r="I1134" s="151"/>
      <c r="J1134" s="126" t="s">
        <v>4080</v>
      </c>
      <c r="K1134" s="150"/>
      <c r="L1134" s="229">
        <f>IF(("Default"&lt;&gt;"Reference probe"),"N","Y")</f>
      </c>
      <c r="M1134" s="172">
        <v>428</v>
      </c>
      <c r="N1134" s="172">
        <v>415</v>
      </c>
      <c r="O1134" s="172">
        <v>381</v>
      </c>
      <c r="P1134" s="172">
        <v>377</v>
      </c>
      <c r="Q1134" s="172">
        <v>397</v>
      </c>
      <c r="R1134" s="172">
        <v>349</v>
      </c>
      <c r="S1134" s="172">
        <v>410</v>
      </c>
      <c r="T1134" s="172">
        <v>416</v>
      </c>
      <c r="U1134" s="172">
        <v>389</v>
      </c>
      <c r="V1134" s="172">
        <v>396</v>
      </c>
      <c r="W1134" s="172">
        <v>391</v>
      </c>
      <c r="X1134" s="172">
        <v>395</v>
      </c>
      <c r="Y1134" s="172">
        <v>392</v>
      </c>
    </row>
    <row r="1135" ht="11.25" customHeight="1">
      <c r="D1135" s="149" t="s">
        <v>4136</v>
      </c>
      <c r="E1135" s="150" t="s">
        <v>103</v>
      </c>
      <c r="F1135" s="151" t="s">
        <v>4137</v>
      </c>
      <c r="G1135" s="150" t="s">
        <v>4138</v>
      </c>
      <c r="H1135" s="150" t="s">
        <v>4139</v>
      </c>
      <c r="I1135" s="151"/>
      <c r="J1135" s="126" t="s">
        <v>4080</v>
      </c>
      <c r="K1135" s="150"/>
      <c r="L1135" s="229">
        <f>IF(("Default"&lt;&gt;"Reference probe"),"N","Y")</f>
      </c>
      <c r="M1135" s="172">
        <v>333</v>
      </c>
      <c r="N1135" s="172">
        <v>369</v>
      </c>
      <c r="O1135" s="172">
        <v>330</v>
      </c>
      <c r="P1135" s="172">
        <v>382</v>
      </c>
      <c r="Q1135" s="172">
        <v>328</v>
      </c>
      <c r="R1135" s="172">
        <v>291</v>
      </c>
      <c r="S1135" s="172">
        <v>356</v>
      </c>
      <c r="T1135" s="172">
        <v>365</v>
      </c>
      <c r="U1135" s="172">
        <v>321</v>
      </c>
      <c r="V1135" s="172">
        <v>368</v>
      </c>
      <c r="W1135" s="172">
        <v>289</v>
      </c>
      <c r="X1135" s="172">
        <v>301</v>
      </c>
      <c r="Y1135" s="172">
        <v>305</v>
      </c>
    </row>
    <row r="1136" ht="11.25" customHeight="1">
      <c r="D1136" s="149" t="s">
        <v>4140</v>
      </c>
      <c r="E1136" s="150" t="s">
        <v>103</v>
      </c>
      <c r="F1136" s="151" t="s">
        <v>4141</v>
      </c>
      <c r="G1136" s="150" t="s">
        <v>4138</v>
      </c>
      <c r="H1136" s="150" t="s">
        <v>4142</v>
      </c>
      <c r="I1136" s="151"/>
      <c r="J1136" s="126" t="s">
        <v>4080</v>
      </c>
      <c r="K1136" s="150"/>
      <c r="L1136" s="229">
        <f>IF(("Default"&lt;&gt;"Reference probe"),"N","Y")</f>
      </c>
      <c r="M1136" s="172">
        <v>373</v>
      </c>
      <c r="N1136" s="172">
        <v>381</v>
      </c>
      <c r="O1136" s="172">
        <v>379</v>
      </c>
      <c r="P1136" s="172">
        <v>339</v>
      </c>
      <c r="Q1136" s="172">
        <v>357</v>
      </c>
      <c r="R1136" s="172">
        <v>359</v>
      </c>
      <c r="S1136" s="172">
        <v>337</v>
      </c>
      <c r="T1136" s="172">
        <v>404</v>
      </c>
      <c r="U1136" s="172">
        <v>382</v>
      </c>
      <c r="V1136" s="172">
        <v>385</v>
      </c>
      <c r="W1136" s="172">
        <v>374</v>
      </c>
      <c r="X1136" s="172">
        <v>349</v>
      </c>
      <c r="Y1136" s="172">
        <v>337</v>
      </c>
    </row>
    <row r="1137" ht="11.25" customHeight="1">
      <c r="D1137" s="149" t="s">
        <v>4143</v>
      </c>
      <c r="E1137" s="150" t="s">
        <v>103</v>
      </c>
      <c r="F1137" s="151" t="s">
        <v>4144</v>
      </c>
      <c r="G1137" s="150" t="s">
        <v>4138</v>
      </c>
      <c r="H1137" s="150" t="s">
        <v>4145</v>
      </c>
      <c r="I1137" s="151"/>
      <c r="J1137" s="126" t="s">
        <v>4080</v>
      </c>
      <c r="K1137" s="150"/>
      <c r="L1137" s="229">
        <f>IF(("Default"&lt;&gt;"Reference probe"),"N","Y")</f>
      </c>
      <c r="M1137" s="172">
        <v>439</v>
      </c>
      <c r="N1137" s="172">
        <v>436</v>
      </c>
      <c r="O1137" s="172">
        <v>411</v>
      </c>
      <c r="P1137" s="172">
        <v>383</v>
      </c>
      <c r="Q1137" s="172">
        <v>417</v>
      </c>
      <c r="R1137" s="172">
        <v>394</v>
      </c>
      <c r="S1137" s="172">
        <v>390</v>
      </c>
      <c r="T1137" s="172">
        <v>433</v>
      </c>
      <c r="U1137" s="172">
        <v>377</v>
      </c>
      <c r="V1137" s="172">
        <v>479</v>
      </c>
      <c r="W1137" s="172">
        <v>394</v>
      </c>
      <c r="X1137" s="172">
        <v>413</v>
      </c>
      <c r="Y1137" s="172">
        <v>410</v>
      </c>
    </row>
    <row r="1138" ht="11.25" customHeight="1">
      <c r="D1138" s="149" t="s">
        <v>4146</v>
      </c>
      <c r="E1138" s="150" t="s">
        <v>103</v>
      </c>
      <c r="F1138" s="151" t="s">
        <v>4147</v>
      </c>
      <c r="G1138" s="150" t="s">
        <v>4148</v>
      </c>
      <c r="H1138" s="150" t="s">
        <v>4149</v>
      </c>
      <c r="I1138" s="151"/>
      <c r="J1138" s="126" t="s">
        <v>4080</v>
      </c>
      <c r="K1138" s="150"/>
      <c r="L1138" s="229">
        <f>IF(("Default"&lt;&gt;"Reference probe"),"N","Y")</f>
      </c>
      <c r="M1138" s="172">
        <v>417</v>
      </c>
      <c r="N1138" s="172">
        <v>418</v>
      </c>
      <c r="O1138" s="172">
        <v>342</v>
      </c>
      <c r="P1138" s="172">
        <v>413</v>
      </c>
      <c r="Q1138" s="172">
        <v>412</v>
      </c>
      <c r="R1138" s="172">
        <v>384</v>
      </c>
      <c r="S1138" s="172">
        <v>376</v>
      </c>
      <c r="T1138" s="172">
        <v>462</v>
      </c>
      <c r="U1138" s="172">
        <v>391</v>
      </c>
      <c r="V1138" s="172">
        <v>438</v>
      </c>
      <c r="W1138" s="172">
        <v>402</v>
      </c>
      <c r="X1138" s="172">
        <v>366</v>
      </c>
      <c r="Y1138" s="172">
        <v>394</v>
      </c>
    </row>
    <row r="1139" ht="11.25" customHeight="1">
      <c r="D1139" s="149" t="s">
        <v>4150</v>
      </c>
      <c r="E1139" s="150" t="s">
        <v>103</v>
      </c>
      <c r="F1139" s="151" t="s">
        <v>4151</v>
      </c>
      <c r="G1139" s="150" t="s">
        <v>4152</v>
      </c>
      <c r="H1139" s="150" t="s">
        <v>4153</v>
      </c>
      <c r="I1139" s="151"/>
      <c r="J1139" s="126" t="s">
        <v>4080</v>
      </c>
      <c r="K1139" s="150"/>
      <c r="L1139" s="229">
        <f>IF(("Default"&lt;&gt;"Reference probe"),"N","Y")</f>
      </c>
      <c r="M1139" s="172">
        <v>416</v>
      </c>
      <c r="N1139" s="172">
        <v>432</v>
      </c>
      <c r="O1139" s="172">
        <v>422</v>
      </c>
      <c r="P1139" s="172">
        <v>443</v>
      </c>
      <c r="Q1139" s="172">
        <v>416</v>
      </c>
      <c r="R1139" s="172">
        <v>391</v>
      </c>
      <c r="S1139" s="172">
        <v>404</v>
      </c>
      <c r="T1139" s="172">
        <v>435</v>
      </c>
      <c r="U1139" s="172">
        <v>359</v>
      </c>
      <c r="V1139" s="172">
        <v>452</v>
      </c>
      <c r="W1139" s="172">
        <v>384</v>
      </c>
      <c r="X1139" s="172">
        <v>407</v>
      </c>
      <c r="Y1139" s="172">
        <v>433</v>
      </c>
    </row>
    <row r="1140" ht="11.25" customHeight="1">
      <c r="D1140" s="149" t="s">
        <v>4154</v>
      </c>
      <c r="E1140" s="150" t="s">
        <v>103</v>
      </c>
      <c r="F1140" s="151" t="s">
        <v>4155</v>
      </c>
      <c r="G1140" s="150" t="s">
        <v>4152</v>
      </c>
      <c r="H1140" s="150" t="s">
        <v>4156</v>
      </c>
      <c r="I1140" s="151"/>
      <c r="J1140" s="126" t="s">
        <v>4080</v>
      </c>
      <c r="K1140" s="150"/>
      <c r="L1140" s="229">
        <f>IF(("Default"&lt;&gt;"Reference probe"),"N","Y")</f>
      </c>
      <c r="M1140" s="172">
        <v>369</v>
      </c>
      <c r="N1140" s="172">
        <v>372</v>
      </c>
      <c r="O1140" s="172">
        <v>379</v>
      </c>
      <c r="P1140" s="172">
        <v>339</v>
      </c>
      <c r="Q1140" s="172">
        <v>392</v>
      </c>
      <c r="R1140" s="172">
        <v>350</v>
      </c>
      <c r="S1140" s="172">
        <v>319</v>
      </c>
      <c r="T1140" s="172">
        <v>389</v>
      </c>
      <c r="U1140" s="172">
        <v>400</v>
      </c>
      <c r="V1140" s="172">
        <v>370</v>
      </c>
      <c r="W1140" s="172">
        <v>315</v>
      </c>
      <c r="X1140" s="172">
        <v>344</v>
      </c>
      <c r="Y1140" s="172">
        <v>366</v>
      </c>
    </row>
    <row r="1141" ht="11.25" customHeight="1">
      <c r="D1141" s="149" t="s">
        <v>4157</v>
      </c>
      <c r="E1141" s="150" t="s">
        <v>103</v>
      </c>
      <c r="F1141" s="151" t="s">
        <v>4158</v>
      </c>
      <c r="G1141" s="150" t="s">
        <v>4152</v>
      </c>
      <c r="H1141" s="150" t="s">
        <v>4159</v>
      </c>
      <c r="I1141" s="151"/>
      <c r="J1141" s="126" t="s">
        <v>4080</v>
      </c>
      <c r="K1141" s="150"/>
      <c r="L1141" s="229">
        <f>IF(("Default"&lt;&gt;"Reference probe"),"N","Y")</f>
      </c>
      <c r="M1141" s="172">
        <v>372</v>
      </c>
      <c r="N1141" s="172">
        <v>385</v>
      </c>
      <c r="O1141" s="172">
        <v>378</v>
      </c>
      <c r="P1141" s="172">
        <v>321</v>
      </c>
      <c r="Q1141" s="172">
        <v>388</v>
      </c>
      <c r="R1141" s="172">
        <v>353</v>
      </c>
      <c r="S1141" s="172">
        <v>337</v>
      </c>
      <c r="T1141" s="172">
        <v>355</v>
      </c>
      <c r="U1141" s="172">
        <v>373</v>
      </c>
      <c r="V1141" s="172">
        <v>402</v>
      </c>
      <c r="W1141" s="172">
        <v>336</v>
      </c>
      <c r="X1141" s="172">
        <v>332</v>
      </c>
      <c r="Y1141" s="172">
        <v>344</v>
      </c>
    </row>
    <row r="1142" ht="11.25" customHeight="1">
      <c r="D1142" s="149" t="s">
        <v>4160</v>
      </c>
      <c r="E1142" s="150" t="s">
        <v>103</v>
      </c>
      <c r="F1142" s="151" t="s">
        <v>4161</v>
      </c>
      <c r="G1142" s="150" t="s">
        <v>4162</v>
      </c>
      <c r="H1142" s="150" t="s">
        <v>4163</v>
      </c>
      <c r="I1142" s="151"/>
      <c r="J1142" s="126" t="s">
        <v>4080</v>
      </c>
      <c r="K1142" s="150"/>
      <c r="L1142" s="229">
        <f>IF(("Default"&lt;&gt;"Reference probe"),"N","Y")</f>
      </c>
      <c r="M1142" s="172">
        <v>426</v>
      </c>
      <c r="N1142" s="172">
        <v>434</v>
      </c>
      <c r="O1142" s="172">
        <v>442</v>
      </c>
      <c r="P1142" s="172">
        <v>447</v>
      </c>
      <c r="Q1142" s="172">
        <v>399</v>
      </c>
      <c r="R1142" s="172">
        <v>409</v>
      </c>
      <c r="S1142" s="172">
        <v>409</v>
      </c>
      <c r="T1142" s="172">
        <v>477</v>
      </c>
      <c r="U1142" s="172">
        <v>443</v>
      </c>
      <c r="V1142" s="172">
        <v>467</v>
      </c>
      <c r="W1142" s="172">
        <v>387</v>
      </c>
      <c r="X1142" s="172">
        <v>411</v>
      </c>
      <c r="Y1142" s="172">
        <v>443</v>
      </c>
    </row>
    <row r="1143" ht="11.25" customHeight="1">
      <c r="D1143" s="149" t="s">
        <v>4164</v>
      </c>
      <c r="E1143" s="150" t="s">
        <v>103</v>
      </c>
      <c r="F1143" s="151" t="s">
        <v>4165</v>
      </c>
      <c r="G1143" s="150" t="s">
        <v>4166</v>
      </c>
      <c r="H1143" s="150" t="s">
        <v>4167</v>
      </c>
      <c r="I1143" s="151"/>
      <c r="J1143" s="126" t="s">
        <v>4080</v>
      </c>
      <c r="K1143" s="150"/>
      <c r="L1143" s="229">
        <f>IF(("Default"&lt;&gt;"Reference probe"),"N","Y")</f>
      </c>
      <c r="M1143" s="172">
        <v>458</v>
      </c>
      <c r="N1143" s="172">
        <v>472</v>
      </c>
      <c r="O1143" s="172">
        <v>418</v>
      </c>
      <c r="P1143" s="172">
        <v>433</v>
      </c>
      <c r="Q1143" s="172">
        <v>416</v>
      </c>
      <c r="R1143" s="172">
        <v>405</v>
      </c>
      <c r="S1143" s="172">
        <v>453</v>
      </c>
      <c r="T1143" s="172">
        <v>432</v>
      </c>
      <c r="U1143" s="172">
        <v>436</v>
      </c>
      <c r="V1143" s="172">
        <v>427</v>
      </c>
      <c r="W1143" s="172">
        <v>423</v>
      </c>
      <c r="X1143" s="172">
        <v>398</v>
      </c>
      <c r="Y1143" s="172">
        <v>432</v>
      </c>
    </row>
    <row r="1144" ht="11.25" customHeight="1">
      <c r="D1144" s="149" t="s">
        <v>4168</v>
      </c>
      <c r="E1144" s="150" t="s">
        <v>103</v>
      </c>
      <c r="F1144" s="151" t="s">
        <v>4169</v>
      </c>
      <c r="G1144" s="150" t="s">
        <v>4166</v>
      </c>
      <c r="H1144" s="150" t="s">
        <v>4170</v>
      </c>
      <c r="I1144" s="151"/>
      <c r="J1144" s="126" t="s">
        <v>4080</v>
      </c>
      <c r="K1144" s="150"/>
      <c r="L1144" s="229">
        <f>IF(("Default"&lt;&gt;"Reference probe"),"N","Y")</f>
      </c>
      <c r="M1144" s="172">
        <v>421</v>
      </c>
      <c r="N1144" s="172">
        <v>431</v>
      </c>
      <c r="O1144" s="172">
        <v>426</v>
      </c>
      <c r="P1144" s="172">
        <v>422</v>
      </c>
      <c r="Q1144" s="172">
        <v>405</v>
      </c>
      <c r="R1144" s="172">
        <v>350</v>
      </c>
      <c r="S1144" s="172">
        <v>400</v>
      </c>
      <c r="T1144" s="172">
        <v>486</v>
      </c>
      <c r="U1144" s="172">
        <v>448</v>
      </c>
      <c r="V1144" s="172">
        <v>446</v>
      </c>
      <c r="W1144" s="172">
        <v>381</v>
      </c>
      <c r="X1144" s="172">
        <v>392</v>
      </c>
      <c r="Y1144" s="172">
        <v>421</v>
      </c>
    </row>
    <row r="1145" ht="11.25" customHeight="1">
      <c r="D1145" s="149" t="s">
        <v>4171</v>
      </c>
      <c r="E1145" s="150" t="s">
        <v>103</v>
      </c>
      <c r="F1145" s="151" t="s">
        <v>4172</v>
      </c>
      <c r="G1145" s="150" t="s">
        <v>4173</v>
      </c>
      <c r="H1145" s="150" t="s">
        <v>4174</v>
      </c>
      <c r="I1145" s="151"/>
      <c r="J1145" s="126" t="s">
        <v>4080</v>
      </c>
      <c r="K1145" s="150"/>
      <c r="L1145" s="229">
        <f>IF(("Default"&lt;&gt;"Reference probe"),"N","Y")</f>
      </c>
      <c r="M1145" s="172">
        <v>298</v>
      </c>
      <c r="N1145" s="172">
        <v>299</v>
      </c>
      <c r="O1145" s="172">
        <v>304</v>
      </c>
      <c r="P1145" s="172">
        <v>275</v>
      </c>
      <c r="Q1145" s="172">
        <v>354</v>
      </c>
      <c r="R1145" s="172">
        <v>290</v>
      </c>
      <c r="S1145" s="172">
        <v>290</v>
      </c>
      <c r="T1145" s="172">
        <v>337</v>
      </c>
      <c r="U1145" s="172">
        <v>335</v>
      </c>
      <c r="V1145" s="172">
        <v>331</v>
      </c>
      <c r="W1145" s="172">
        <v>285</v>
      </c>
      <c r="X1145" s="172">
        <v>343</v>
      </c>
      <c r="Y1145" s="172">
        <v>293</v>
      </c>
    </row>
    <row r="1146" ht="11.25" customHeight="1">
      <c r="D1146" s="149" t="s">
        <v>4175</v>
      </c>
      <c r="E1146" s="150" t="s">
        <v>103</v>
      </c>
      <c r="F1146" s="151" t="s">
        <v>4176</v>
      </c>
      <c r="G1146" s="150" t="s">
        <v>4173</v>
      </c>
      <c r="H1146" s="150" t="s">
        <v>4177</v>
      </c>
      <c r="I1146" s="151"/>
      <c r="J1146" s="126" t="s">
        <v>4080</v>
      </c>
      <c r="K1146" s="150"/>
      <c r="L1146" s="229">
        <f>IF(("Default"&lt;&gt;"Reference probe"),"N","Y")</f>
      </c>
      <c r="M1146" s="172">
        <v>349</v>
      </c>
      <c r="N1146" s="172">
        <v>335</v>
      </c>
      <c r="O1146" s="172">
        <v>341</v>
      </c>
      <c r="P1146" s="172">
        <v>312</v>
      </c>
      <c r="Q1146" s="172">
        <v>327</v>
      </c>
      <c r="R1146" s="172">
        <v>334</v>
      </c>
      <c r="S1146" s="172">
        <v>336</v>
      </c>
      <c r="T1146" s="172">
        <v>355</v>
      </c>
      <c r="U1146" s="172">
        <v>316</v>
      </c>
      <c r="V1146" s="172">
        <v>341</v>
      </c>
      <c r="W1146" s="172">
        <v>319</v>
      </c>
      <c r="X1146" s="172">
        <v>328</v>
      </c>
      <c r="Y1146" s="172">
        <v>325</v>
      </c>
    </row>
    <row r="1147" ht="11.25" customHeight="1">
      <c r="D1147" s="149" t="s">
        <v>4178</v>
      </c>
      <c r="E1147" s="150" t="s">
        <v>103</v>
      </c>
      <c r="F1147" s="151" t="s">
        <v>4179</v>
      </c>
      <c r="G1147" s="150" t="s">
        <v>4180</v>
      </c>
      <c r="H1147" s="150" t="s">
        <v>4181</v>
      </c>
      <c r="I1147" s="151"/>
      <c r="J1147" s="126" t="s">
        <v>4080</v>
      </c>
      <c r="K1147" s="150"/>
      <c r="L1147" s="229">
        <f>IF(("Default"&lt;&gt;"Reference probe"),"N","Y")</f>
      </c>
      <c r="M1147" s="172">
        <v>398</v>
      </c>
      <c r="N1147" s="172">
        <v>399</v>
      </c>
      <c r="O1147" s="172">
        <v>360</v>
      </c>
      <c r="P1147" s="172">
        <v>369</v>
      </c>
      <c r="Q1147" s="172">
        <v>414</v>
      </c>
      <c r="R1147" s="172">
        <v>341</v>
      </c>
      <c r="S1147" s="172">
        <v>319</v>
      </c>
      <c r="T1147" s="172">
        <v>390</v>
      </c>
      <c r="U1147" s="172">
        <v>401</v>
      </c>
      <c r="V1147" s="172">
        <v>329</v>
      </c>
      <c r="W1147" s="172">
        <v>371</v>
      </c>
      <c r="X1147" s="172">
        <v>412</v>
      </c>
      <c r="Y1147" s="172">
        <v>405</v>
      </c>
    </row>
    <row r="1148" ht="11.25" customHeight="1">
      <c r="D1148" s="149" t="s">
        <v>4182</v>
      </c>
      <c r="E1148" s="150" t="s">
        <v>103</v>
      </c>
      <c r="F1148" s="151" t="s">
        <v>4183</v>
      </c>
      <c r="G1148" s="150" t="s">
        <v>4180</v>
      </c>
      <c r="H1148" s="150" t="s">
        <v>4184</v>
      </c>
      <c r="I1148" s="151"/>
      <c r="J1148" s="126" t="s">
        <v>4080</v>
      </c>
      <c r="K1148" s="150"/>
      <c r="L1148" s="229">
        <f>IF(("Default"&lt;&gt;"Reference probe"),"N","Y")</f>
      </c>
      <c r="M1148" s="172">
        <v>408</v>
      </c>
      <c r="N1148" s="172">
        <v>404</v>
      </c>
      <c r="O1148" s="172">
        <v>423</v>
      </c>
      <c r="P1148" s="172">
        <v>383</v>
      </c>
      <c r="Q1148" s="172">
        <v>441</v>
      </c>
      <c r="R1148" s="172">
        <v>387</v>
      </c>
      <c r="S1148" s="172">
        <v>366</v>
      </c>
      <c r="T1148" s="172">
        <v>492</v>
      </c>
      <c r="U1148" s="172">
        <v>444</v>
      </c>
      <c r="V1148" s="172">
        <v>441</v>
      </c>
      <c r="W1148" s="172">
        <v>397</v>
      </c>
      <c r="X1148" s="172">
        <v>436</v>
      </c>
      <c r="Y1148" s="172">
        <v>449</v>
      </c>
    </row>
    <row r="1149" ht="11.25" customHeight="1">
      <c r="D1149" s="149" t="s">
        <v>4185</v>
      </c>
      <c r="E1149" s="150" t="s">
        <v>103</v>
      </c>
      <c r="F1149" s="151" t="s">
        <v>4186</v>
      </c>
      <c r="G1149" s="150" t="s">
        <v>4187</v>
      </c>
      <c r="H1149" s="150" t="s">
        <v>4188</v>
      </c>
      <c r="I1149" s="151"/>
      <c r="J1149" s="126" t="s">
        <v>4080</v>
      </c>
      <c r="K1149" s="150"/>
      <c r="L1149" s="229">
        <f>IF(("Default"&lt;&gt;"Reference probe"),"N","Y")</f>
      </c>
      <c r="M1149" s="172">
        <v>336</v>
      </c>
      <c r="N1149" s="172">
        <v>357</v>
      </c>
      <c r="O1149" s="172">
        <v>366</v>
      </c>
      <c r="P1149" s="172">
        <v>324</v>
      </c>
      <c r="Q1149" s="172">
        <v>357</v>
      </c>
      <c r="R1149" s="172">
        <v>297</v>
      </c>
      <c r="S1149" s="172">
        <v>292</v>
      </c>
      <c r="T1149" s="172">
        <v>383</v>
      </c>
      <c r="U1149" s="172">
        <v>373</v>
      </c>
      <c r="V1149" s="172">
        <v>360</v>
      </c>
      <c r="W1149" s="172">
        <v>339</v>
      </c>
      <c r="X1149" s="172">
        <v>374</v>
      </c>
      <c r="Y1149" s="172">
        <v>374</v>
      </c>
    </row>
    <row r="1150" ht="11.25" customHeight="1">
      <c r="D1150" s="149" t="s">
        <v>4189</v>
      </c>
      <c r="E1150" s="150" t="s">
        <v>103</v>
      </c>
      <c r="F1150" s="151" t="s">
        <v>4190</v>
      </c>
      <c r="G1150" s="150" t="s">
        <v>4191</v>
      </c>
      <c r="H1150" s="150" t="s">
        <v>4192</v>
      </c>
      <c r="I1150" s="151"/>
      <c r="J1150" s="126" t="s">
        <v>4080</v>
      </c>
      <c r="K1150" s="150"/>
      <c r="L1150" s="229">
        <f>IF(("Default"&lt;&gt;"Reference probe"),"N","Y")</f>
      </c>
      <c r="M1150" s="172">
        <v>380</v>
      </c>
      <c r="N1150" s="172">
        <v>413</v>
      </c>
      <c r="O1150" s="172">
        <v>393</v>
      </c>
      <c r="P1150" s="172">
        <v>399</v>
      </c>
      <c r="Q1150" s="172">
        <v>364</v>
      </c>
      <c r="R1150" s="172">
        <v>338</v>
      </c>
      <c r="S1150" s="172">
        <v>348</v>
      </c>
      <c r="T1150" s="172">
        <v>412</v>
      </c>
      <c r="U1150" s="172">
        <v>386</v>
      </c>
      <c r="V1150" s="172">
        <v>400</v>
      </c>
      <c r="W1150" s="172">
        <v>334</v>
      </c>
      <c r="X1150" s="172">
        <v>370</v>
      </c>
      <c r="Y1150" s="172">
        <v>387</v>
      </c>
    </row>
    <row r="1151" ht="11.25" customHeight="1">
      <c r="D1151" s="149" t="s">
        <v>4193</v>
      </c>
      <c r="E1151" s="150" t="s">
        <v>103</v>
      </c>
      <c r="F1151" s="151" t="s">
        <v>4194</v>
      </c>
      <c r="G1151" s="150" t="s">
        <v>4191</v>
      </c>
      <c r="H1151" s="150" t="s">
        <v>4195</v>
      </c>
      <c r="I1151" s="151"/>
      <c r="J1151" s="126" t="s">
        <v>4080</v>
      </c>
      <c r="K1151" s="150" t="s">
        <v>199</v>
      </c>
      <c r="L1151" s="229">
        <f>IF(("Default"&lt;&gt;"Reference probe"),"N","Y")</f>
      </c>
      <c r="M1151" s="172">
        <v>473</v>
      </c>
      <c r="N1151" s="172">
        <v>428</v>
      </c>
      <c r="O1151" s="172">
        <v>408</v>
      </c>
      <c r="P1151" s="172">
        <v>409</v>
      </c>
      <c r="Q1151" s="172">
        <v>411</v>
      </c>
      <c r="R1151" s="172">
        <v>375</v>
      </c>
      <c r="S1151" s="172">
        <v>359</v>
      </c>
      <c r="T1151" s="172">
        <v>465</v>
      </c>
      <c r="U1151" s="172">
        <v>392</v>
      </c>
      <c r="V1151" s="172">
        <v>495</v>
      </c>
      <c r="W1151" s="172">
        <v>415</v>
      </c>
      <c r="X1151" s="172">
        <v>426</v>
      </c>
      <c r="Y1151" s="172">
        <v>399</v>
      </c>
    </row>
    <row r="1152" ht="11.25" customHeight="1">
      <c r="D1152" s="149" t="s">
        <v>4196</v>
      </c>
      <c r="E1152" s="150" t="s">
        <v>103</v>
      </c>
      <c r="F1152" s="151" t="s">
        <v>4197</v>
      </c>
      <c r="G1152" s="150" t="s">
        <v>4191</v>
      </c>
      <c r="H1152" s="150" t="s">
        <v>4195</v>
      </c>
      <c r="I1152" s="151"/>
      <c r="J1152" s="126" t="s">
        <v>4080</v>
      </c>
      <c r="K1152" s="150"/>
      <c r="L1152" s="229">
        <f>IF(("Default"&lt;&gt;"Reference probe"),"N","Y")</f>
      </c>
      <c r="M1152" s="172">
        <v>362</v>
      </c>
      <c r="N1152" s="172">
        <v>327</v>
      </c>
      <c r="O1152" s="172">
        <v>351</v>
      </c>
      <c r="P1152" s="172">
        <v>286</v>
      </c>
      <c r="Q1152" s="172">
        <v>336</v>
      </c>
      <c r="R1152" s="172">
        <v>268</v>
      </c>
      <c r="S1152" s="172">
        <v>265</v>
      </c>
      <c r="T1152" s="172">
        <v>298</v>
      </c>
      <c r="U1152" s="172">
        <v>304</v>
      </c>
      <c r="V1152" s="172">
        <v>301</v>
      </c>
      <c r="W1152" s="172">
        <v>278</v>
      </c>
      <c r="X1152" s="172">
        <v>366</v>
      </c>
      <c r="Y1152" s="172">
        <v>303</v>
      </c>
    </row>
    <row r="1153" ht="11.25" customHeight="1">
      <c r="D1153" s="149" t="s">
        <v>4198</v>
      </c>
      <c r="E1153" s="150" t="s">
        <v>103</v>
      </c>
      <c r="F1153" s="151" t="s">
        <v>4199</v>
      </c>
      <c r="G1153" s="150" t="s">
        <v>4191</v>
      </c>
      <c r="H1153" s="150" t="s">
        <v>4200</v>
      </c>
      <c r="I1153" s="151"/>
      <c r="J1153" s="126" t="s">
        <v>4080</v>
      </c>
      <c r="K1153" s="150"/>
      <c r="L1153" s="229">
        <f>IF(("Default"&lt;&gt;"Reference probe"),"N","Y")</f>
      </c>
      <c r="M1153" s="172">
        <v>402</v>
      </c>
      <c r="N1153" s="172">
        <v>472</v>
      </c>
      <c r="O1153" s="172">
        <v>407</v>
      </c>
      <c r="P1153" s="172">
        <v>427</v>
      </c>
      <c r="Q1153" s="172">
        <v>465</v>
      </c>
      <c r="R1153" s="172">
        <v>375</v>
      </c>
      <c r="S1153" s="172">
        <v>379</v>
      </c>
      <c r="T1153" s="172">
        <v>461</v>
      </c>
      <c r="U1153" s="172">
        <v>456</v>
      </c>
      <c r="V1153" s="172">
        <v>412</v>
      </c>
      <c r="W1153" s="172">
        <v>396</v>
      </c>
      <c r="X1153" s="172">
        <v>422</v>
      </c>
      <c r="Y1153" s="172">
        <v>408</v>
      </c>
    </row>
    <row r="1154" ht="11.25" customHeight="1">
      <c r="D1154" s="149" t="s">
        <v>4201</v>
      </c>
      <c r="E1154" s="150" t="s">
        <v>103</v>
      </c>
      <c r="F1154" s="151" t="s">
        <v>4202</v>
      </c>
      <c r="G1154" s="150" t="s">
        <v>4203</v>
      </c>
      <c r="H1154" s="150" t="s">
        <v>4204</v>
      </c>
      <c r="I1154" s="151"/>
      <c r="J1154" s="126" t="s">
        <v>4080</v>
      </c>
      <c r="K1154" s="150"/>
      <c r="L1154" s="229">
        <f>IF(("Default"&lt;&gt;"Reference probe"),"N","Y")</f>
      </c>
      <c r="M1154" s="172">
        <v>321</v>
      </c>
      <c r="N1154" s="172">
        <v>355</v>
      </c>
      <c r="O1154" s="172">
        <v>354</v>
      </c>
      <c r="P1154" s="172">
        <v>307</v>
      </c>
      <c r="Q1154" s="172">
        <v>340</v>
      </c>
      <c r="R1154" s="172">
        <v>279</v>
      </c>
      <c r="S1154" s="172">
        <v>305</v>
      </c>
      <c r="T1154" s="172">
        <v>292</v>
      </c>
      <c r="U1154" s="172">
        <v>318</v>
      </c>
      <c r="V1154" s="172">
        <v>378</v>
      </c>
      <c r="W1154" s="172">
        <v>313</v>
      </c>
      <c r="X1154" s="172">
        <v>325</v>
      </c>
      <c r="Y1154" s="172">
        <v>331</v>
      </c>
    </row>
    <row r="1155" ht="11.25" customHeight="1">
      <c r="D1155" s="149" t="s">
        <v>4205</v>
      </c>
      <c r="E1155" s="150" t="s">
        <v>103</v>
      </c>
      <c r="F1155" s="151" t="s">
        <v>4206</v>
      </c>
      <c r="G1155" s="150" t="s">
        <v>4207</v>
      </c>
      <c r="H1155" s="150" t="s">
        <v>4208</v>
      </c>
      <c r="I1155" s="151"/>
      <c r="J1155" s="126" t="s">
        <v>4080</v>
      </c>
      <c r="K1155" s="150"/>
      <c r="L1155" s="229">
        <f>IF(("Default"&lt;&gt;"Reference probe"),"N","Y")</f>
      </c>
      <c r="M1155" s="172">
        <v>389</v>
      </c>
      <c r="N1155" s="172">
        <v>419</v>
      </c>
      <c r="O1155" s="172">
        <v>435</v>
      </c>
      <c r="P1155" s="172">
        <v>426</v>
      </c>
      <c r="Q1155" s="172">
        <v>447</v>
      </c>
      <c r="R1155" s="172">
        <v>415</v>
      </c>
      <c r="S1155" s="172">
        <v>351</v>
      </c>
      <c r="T1155" s="172">
        <v>454</v>
      </c>
      <c r="U1155" s="172">
        <v>445</v>
      </c>
      <c r="V1155" s="172">
        <v>464</v>
      </c>
      <c r="W1155" s="172">
        <v>370</v>
      </c>
      <c r="X1155" s="172">
        <v>404</v>
      </c>
      <c r="Y1155" s="172">
        <v>407</v>
      </c>
    </row>
    <row r="1156" ht="11.25" customHeight="1">
      <c r="D1156" s="149" t="s">
        <v>4209</v>
      </c>
      <c r="E1156" s="150" t="s">
        <v>103</v>
      </c>
      <c r="F1156" s="151" t="s">
        <v>4210</v>
      </c>
      <c r="G1156" s="150" t="s">
        <v>4207</v>
      </c>
      <c r="H1156" s="150" t="s">
        <v>4211</v>
      </c>
      <c r="I1156" s="151"/>
      <c r="J1156" s="126" t="s">
        <v>4080</v>
      </c>
      <c r="K1156" s="150"/>
      <c r="L1156" s="229">
        <f>IF(("Default"&lt;&gt;"Reference probe"),"N","Y")</f>
      </c>
      <c r="M1156" s="172">
        <v>324</v>
      </c>
      <c r="N1156" s="172">
        <v>414</v>
      </c>
      <c r="O1156" s="172">
        <v>405</v>
      </c>
      <c r="P1156" s="172">
        <v>386</v>
      </c>
      <c r="Q1156" s="172">
        <v>376</v>
      </c>
      <c r="R1156" s="172">
        <v>343</v>
      </c>
      <c r="S1156" s="172">
        <v>318</v>
      </c>
      <c r="T1156" s="172">
        <v>360</v>
      </c>
      <c r="U1156" s="172">
        <v>406</v>
      </c>
      <c r="V1156" s="172">
        <v>377</v>
      </c>
      <c r="W1156" s="172">
        <v>336</v>
      </c>
      <c r="X1156" s="172">
        <v>327</v>
      </c>
      <c r="Y1156" s="172">
        <v>362</v>
      </c>
    </row>
    <row r="1157" ht="11.25" customHeight="1">
      <c r="D1157" s="149" t="s">
        <v>4212</v>
      </c>
      <c r="E1157" s="150" t="s">
        <v>103</v>
      </c>
      <c r="F1157" s="151" t="s">
        <v>4213</v>
      </c>
      <c r="G1157" s="150" t="s">
        <v>4214</v>
      </c>
      <c r="H1157" s="150" t="s">
        <v>4215</v>
      </c>
      <c r="I1157" s="151"/>
      <c r="J1157" s="126" t="s">
        <v>4080</v>
      </c>
      <c r="K1157" s="150" t="s">
        <v>3064</v>
      </c>
      <c r="L1157" s="229">
        <f>IF(("Default"&lt;&gt;"Reference probe"),"N","Y")</f>
      </c>
      <c r="M1157" s="172">
        <v>325</v>
      </c>
      <c r="N1157" s="172">
        <v>329</v>
      </c>
      <c r="O1157" s="172">
        <v>336</v>
      </c>
      <c r="P1157" s="172">
        <v>323</v>
      </c>
      <c r="Q1157" s="172">
        <v>328</v>
      </c>
      <c r="R1157" s="172">
        <v>293</v>
      </c>
      <c r="S1157" s="172">
        <v>291</v>
      </c>
      <c r="T1157" s="172">
        <v>346</v>
      </c>
      <c r="U1157" s="172">
        <v>337</v>
      </c>
      <c r="V1157" s="172">
        <v>328</v>
      </c>
      <c r="W1157" s="172">
        <v>301</v>
      </c>
      <c r="X1157" s="172">
        <v>348</v>
      </c>
      <c r="Y1157" s="172">
        <v>345</v>
      </c>
    </row>
    <row r="1158" ht="11.25" customHeight="1">
      <c r="D1158" s="149" t="s">
        <v>4216</v>
      </c>
      <c r="E1158" s="150" t="s">
        <v>103</v>
      </c>
      <c r="F1158" s="151" t="s">
        <v>4217</v>
      </c>
      <c r="G1158" s="150" t="s">
        <v>4218</v>
      </c>
      <c r="H1158" s="150" t="s">
        <v>4219</v>
      </c>
      <c r="I1158" s="151"/>
      <c r="J1158" s="126" t="s">
        <v>4080</v>
      </c>
      <c r="K1158" s="150"/>
      <c r="L1158" s="229">
        <f>IF(("Default"&lt;&gt;"Reference probe"),"N","Y")</f>
      </c>
      <c r="M1158" s="172">
        <v>445</v>
      </c>
      <c r="N1158" s="172">
        <v>444</v>
      </c>
      <c r="O1158" s="172">
        <v>421</v>
      </c>
      <c r="P1158" s="172">
        <v>364</v>
      </c>
      <c r="Q1158" s="172">
        <v>452</v>
      </c>
      <c r="R1158" s="172">
        <v>405</v>
      </c>
      <c r="S1158" s="172">
        <v>407</v>
      </c>
      <c r="T1158" s="172">
        <v>436</v>
      </c>
      <c r="U1158" s="172">
        <v>473</v>
      </c>
      <c r="V1158" s="172">
        <v>459</v>
      </c>
      <c r="W1158" s="172">
        <v>411</v>
      </c>
      <c r="X1158" s="172">
        <v>439</v>
      </c>
      <c r="Y1158" s="172">
        <v>414</v>
      </c>
    </row>
    <row r="1159" ht="11.25" customHeight="1">
      <c r="D1159" s="149" t="s">
        <v>4220</v>
      </c>
      <c r="E1159" s="150" t="s">
        <v>103</v>
      </c>
      <c r="F1159" s="151" t="s">
        <v>4221</v>
      </c>
      <c r="G1159" s="150" t="s">
        <v>4218</v>
      </c>
      <c r="H1159" s="150" t="s">
        <v>4222</v>
      </c>
      <c r="I1159" s="151"/>
      <c r="J1159" s="126" t="s">
        <v>4080</v>
      </c>
      <c r="K1159" s="150"/>
      <c r="L1159" s="229">
        <f>IF(("Default"&lt;&gt;"Reference probe"),"N","Y")</f>
      </c>
      <c r="M1159" s="172">
        <v>359</v>
      </c>
      <c r="N1159" s="172">
        <v>396</v>
      </c>
      <c r="O1159" s="172">
        <v>361</v>
      </c>
      <c r="P1159" s="172">
        <v>361</v>
      </c>
      <c r="Q1159" s="172">
        <v>423</v>
      </c>
      <c r="R1159" s="172">
        <v>327</v>
      </c>
      <c r="S1159" s="172">
        <v>346</v>
      </c>
      <c r="T1159" s="172">
        <v>364</v>
      </c>
      <c r="U1159" s="172">
        <v>444</v>
      </c>
      <c r="V1159" s="172">
        <v>397</v>
      </c>
      <c r="W1159" s="172">
        <v>378</v>
      </c>
      <c r="X1159" s="172">
        <v>344</v>
      </c>
      <c r="Y1159" s="172">
        <v>363</v>
      </c>
    </row>
    <row r="1160" ht="11.25" customHeight="1">
      <c r="D1160" s="149" t="s">
        <v>4223</v>
      </c>
      <c r="E1160" s="150" t="s">
        <v>103</v>
      </c>
      <c r="F1160" s="151" t="s">
        <v>4224</v>
      </c>
      <c r="G1160" s="150" t="s">
        <v>4218</v>
      </c>
      <c r="H1160" s="150" t="s">
        <v>4225</v>
      </c>
      <c r="I1160" s="151"/>
      <c r="J1160" s="126" t="s">
        <v>4080</v>
      </c>
      <c r="K1160" s="150"/>
      <c r="L1160" s="229">
        <f>IF(("Default"&lt;&gt;"Reference probe"),"N","Y")</f>
      </c>
      <c r="M1160" s="172">
        <v>333</v>
      </c>
      <c r="N1160" s="172">
        <v>362</v>
      </c>
      <c r="O1160" s="172">
        <v>309</v>
      </c>
      <c r="P1160" s="172">
        <v>300</v>
      </c>
      <c r="Q1160" s="172">
        <v>365</v>
      </c>
      <c r="R1160" s="172">
        <v>314</v>
      </c>
      <c r="S1160" s="172">
        <v>308</v>
      </c>
      <c r="T1160" s="172">
        <v>335</v>
      </c>
      <c r="U1160" s="172">
        <v>313</v>
      </c>
      <c r="V1160" s="172">
        <v>367</v>
      </c>
      <c r="W1160" s="172">
        <v>296</v>
      </c>
      <c r="X1160" s="172">
        <v>334</v>
      </c>
      <c r="Y1160" s="172">
        <v>347</v>
      </c>
    </row>
    <row r="1161" ht="11.25" customHeight="1">
      <c r="D1161" s="149" t="s">
        <v>4226</v>
      </c>
      <c r="E1161" s="150" t="s">
        <v>103</v>
      </c>
      <c r="F1161" s="151" t="s">
        <v>4227</v>
      </c>
      <c r="G1161" s="150" t="s">
        <v>4228</v>
      </c>
      <c r="H1161" s="150" t="s">
        <v>4229</v>
      </c>
      <c r="I1161" s="151"/>
      <c r="J1161" s="126" t="s">
        <v>4080</v>
      </c>
      <c r="K1161" s="150"/>
      <c r="L1161" s="229">
        <f>IF(("Default"&lt;&gt;"Reference probe"),"N","Y")</f>
      </c>
      <c r="M1161" s="172">
        <v>387</v>
      </c>
      <c r="N1161" s="172">
        <v>410</v>
      </c>
      <c r="O1161" s="172">
        <v>370</v>
      </c>
      <c r="P1161" s="172">
        <v>397</v>
      </c>
      <c r="Q1161" s="172">
        <v>397</v>
      </c>
      <c r="R1161" s="172">
        <v>404</v>
      </c>
      <c r="S1161" s="172">
        <v>353</v>
      </c>
      <c r="T1161" s="172">
        <v>427</v>
      </c>
      <c r="U1161" s="172">
        <v>408</v>
      </c>
      <c r="V1161" s="172">
        <v>372</v>
      </c>
      <c r="W1161" s="172">
        <v>342</v>
      </c>
      <c r="X1161" s="172">
        <v>347</v>
      </c>
      <c r="Y1161" s="172">
        <v>398</v>
      </c>
    </row>
    <row r="1162" ht="11.25" customHeight="1">
      <c r="D1162" s="149" t="s">
        <v>4230</v>
      </c>
      <c r="E1162" s="150" t="s">
        <v>103</v>
      </c>
      <c r="F1162" s="151" t="s">
        <v>4231</v>
      </c>
      <c r="G1162" s="150" t="s">
        <v>4228</v>
      </c>
      <c r="H1162" s="150" t="s">
        <v>4232</v>
      </c>
      <c r="I1162" s="151"/>
      <c r="J1162" s="126" t="s">
        <v>4080</v>
      </c>
      <c r="K1162" s="150"/>
      <c r="L1162" s="229">
        <f>IF(("Default"&lt;&gt;"Reference probe"),"N","Y")</f>
      </c>
      <c r="M1162" s="172">
        <v>333</v>
      </c>
      <c r="N1162" s="172">
        <v>386</v>
      </c>
      <c r="O1162" s="172">
        <v>421</v>
      </c>
      <c r="P1162" s="172">
        <v>360</v>
      </c>
      <c r="Q1162" s="172">
        <v>383</v>
      </c>
      <c r="R1162" s="172">
        <v>329</v>
      </c>
      <c r="S1162" s="172">
        <v>370</v>
      </c>
      <c r="T1162" s="172">
        <v>398</v>
      </c>
      <c r="U1162" s="172">
        <v>372</v>
      </c>
      <c r="V1162" s="172">
        <v>443</v>
      </c>
      <c r="W1162" s="172">
        <v>397</v>
      </c>
      <c r="X1162" s="172">
        <v>345</v>
      </c>
      <c r="Y1162" s="172">
        <v>359</v>
      </c>
    </row>
    <row r="1163" ht="11.25" customHeight="1">
      <c r="D1163" s="149" t="s">
        <v>4233</v>
      </c>
      <c r="E1163" s="150" t="s">
        <v>103</v>
      </c>
      <c r="F1163" s="151" t="s">
        <v>4234</v>
      </c>
      <c r="G1163" s="150" t="s">
        <v>4228</v>
      </c>
      <c r="H1163" s="150" t="s">
        <v>4235</v>
      </c>
      <c r="I1163" s="151"/>
      <c r="J1163" s="126" t="s">
        <v>4080</v>
      </c>
      <c r="K1163" s="150"/>
      <c r="L1163" s="229">
        <f>IF(("Default"&lt;&gt;"Reference probe"),"N","Y")</f>
      </c>
      <c r="M1163" s="172">
        <v>372</v>
      </c>
      <c r="N1163" s="172">
        <v>398</v>
      </c>
      <c r="O1163" s="172">
        <v>352</v>
      </c>
      <c r="P1163" s="172">
        <v>358</v>
      </c>
      <c r="Q1163" s="172">
        <v>372</v>
      </c>
      <c r="R1163" s="172">
        <v>387</v>
      </c>
      <c r="S1163" s="172">
        <v>358</v>
      </c>
      <c r="T1163" s="172">
        <v>468</v>
      </c>
      <c r="U1163" s="172">
        <v>367</v>
      </c>
      <c r="V1163" s="172">
        <v>485</v>
      </c>
      <c r="W1163" s="172">
        <v>373</v>
      </c>
      <c r="X1163" s="172">
        <v>387</v>
      </c>
      <c r="Y1163" s="172">
        <v>411</v>
      </c>
    </row>
    <row r="1164" ht="11.25" customHeight="1">
      <c r="D1164" s="149" t="s">
        <v>4236</v>
      </c>
      <c r="E1164" s="150" t="s">
        <v>103</v>
      </c>
      <c r="F1164" s="151" t="s">
        <v>4237</v>
      </c>
      <c r="G1164" s="150" t="s">
        <v>4238</v>
      </c>
      <c r="H1164" s="150" t="s">
        <v>4239</v>
      </c>
      <c r="I1164" s="151"/>
      <c r="J1164" s="126" t="s">
        <v>4080</v>
      </c>
      <c r="K1164" s="150"/>
      <c r="L1164" s="229">
        <f>IF(("Default"&lt;&gt;"Reference probe"),"N","Y")</f>
      </c>
      <c r="M1164" s="172">
        <v>387</v>
      </c>
      <c r="N1164" s="172">
        <v>385</v>
      </c>
      <c r="O1164" s="172">
        <v>394</v>
      </c>
      <c r="P1164" s="172">
        <v>405</v>
      </c>
      <c r="Q1164" s="172">
        <v>394</v>
      </c>
      <c r="R1164" s="172">
        <v>377</v>
      </c>
      <c r="S1164" s="172">
        <v>407</v>
      </c>
      <c r="T1164" s="172">
        <v>409</v>
      </c>
      <c r="U1164" s="172">
        <v>395</v>
      </c>
      <c r="V1164" s="172">
        <v>441</v>
      </c>
      <c r="W1164" s="172">
        <v>376</v>
      </c>
      <c r="X1164" s="172">
        <v>381</v>
      </c>
      <c r="Y1164" s="172">
        <v>412</v>
      </c>
    </row>
    <row r="1165" ht="11.25" customHeight="1">
      <c r="D1165" s="149" t="s">
        <v>4240</v>
      </c>
      <c r="E1165" s="150" t="s">
        <v>103</v>
      </c>
      <c r="F1165" s="151" t="s">
        <v>4241</v>
      </c>
      <c r="G1165" s="150" t="s">
        <v>4238</v>
      </c>
      <c r="H1165" s="150" t="s">
        <v>4242</v>
      </c>
      <c r="I1165" s="151"/>
      <c r="J1165" s="126" t="s">
        <v>4080</v>
      </c>
      <c r="K1165" s="150"/>
      <c r="L1165" s="229">
        <f>IF(("Default"&lt;&gt;"Reference probe"),"N","Y")</f>
      </c>
      <c r="M1165" s="172">
        <v>379</v>
      </c>
      <c r="N1165" s="172">
        <v>402</v>
      </c>
      <c r="O1165" s="172">
        <v>386</v>
      </c>
      <c r="P1165" s="172">
        <v>375</v>
      </c>
      <c r="Q1165" s="172">
        <v>436</v>
      </c>
      <c r="R1165" s="172">
        <v>378</v>
      </c>
      <c r="S1165" s="172">
        <v>391</v>
      </c>
      <c r="T1165" s="172">
        <v>376</v>
      </c>
      <c r="U1165" s="172">
        <v>427</v>
      </c>
      <c r="V1165" s="172">
        <v>413</v>
      </c>
      <c r="W1165" s="172">
        <v>347</v>
      </c>
      <c r="X1165" s="172">
        <v>384</v>
      </c>
      <c r="Y1165" s="172">
        <v>376</v>
      </c>
    </row>
    <row r="1166" ht="11.25" customHeight="1">
      <c r="D1166" s="149" t="s">
        <v>4243</v>
      </c>
      <c r="E1166" s="150" t="s">
        <v>103</v>
      </c>
      <c r="F1166" s="151" t="s">
        <v>4244</v>
      </c>
      <c r="G1166" s="150" t="s">
        <v>4245</v>
      </c>
      <c r="H1166" s="150" t="s">
        <v>4246</v>
      </c>
      <c r="I1166" s="151"/>
      <c r="J1166" s="126" t="s">
        <v>4080</v>
      </c>
      <c r="K1166" s="150"/>
      <c r="L1166" s="229">
        <f>IF(("Default"&lt;&gt;"Reference probe"),"N","Y")</f>
      </c>
      <c r="M1166" s="172">
        <v>373</v>
      </c>
      <c r="N1166" s="172">
        <v>401</v>
      </c>
      <c r="O1166" s="172">
        <v>396</v>
      </c>
      <c r="P1166" s="172">
        <v>344</v>
      </c>
      <c r="Q1166" s="172">
        <v>354</v>
      </c>
      <c r="R1166" s="172">
        <v>386</v>
      </c>
      <c r="S1166" s="172">
        <v>366</v>
      </c>
      <c r="T1166" s="172">
        <v>328</v>
      </c>
      <c r="U1166" s="172">
        <v>372</v>
      </c>
      <c r="V1166" s="172">
        <v>451</v>
      </c>
      <c r="W1166" s="172">
        <v>333</v>
      </c>
      <c r="X1166" s="172">
        <v>392</v>
      </c>
      <c r="Y1166" s="172">
        <v>376</v>
      </c>
    </row>
    <row r="1167" ht="11.25" customHeight="1">
      <c r="D1167" s="149" t="s">
        <v>4247</v>
      </c>
      <c r="E1167" s="150" t="s">
        <v>103</v>
      </c>
      <c r="F1167" s="151" t="s">
        <v>4248</v>
      </c>
      <c r="G1167" s="150" t="s">
        <v>4245</v>
      </c>
      <c r="H1167" s="150" t="s">
        <v>4249</v>
      </c>
      <c r="I1167" s="151"/>
      <c r="J1167" s="126" t="s">
        <v>4080</v>
      </c>
      <c r="K1167" s="150"/>
      <c r="L1167" s="229">
        <f>IF(("Default"&lt;&gt;"Reference probe"),"N","Y")</f>
      </c>
      <c r="M1167" s="172">
        <v>401</v>
      </c>
      <c r="N1167" s="172">
        <v>404</v>
      </c>
      <c r="O1167" s="172">
        <v>375</v>
      </c>
      <c r="P1167" s="172">
        <v>400</v>
      </c>
      <c r="Q1167" s="172">
        <v>380</v>
      </c>
      <c r="R1167" s="172">
        <v>364</v>
      </c>
      <c r="S1167" s="172">
        <v>395</v>
      </c>
      <c r="T1167" s="172">
        <v>354</v>
      </c>
      <c r="U1167" s="172">
        <v>420</v>
      </c>
      <c r="V1167" s="172">
        <v>390</v>
      </c>
      <c r="W1167" s="172">
        <v>355</v>
      </c>
      <c r="X1167" s="172">
        <v>444</v>
      </c>
      <c r="Y1167" s="172">
        <v>370</v>
      </c>
    </row>
    <row r="1168" ht="11.25" customHeight="1">
      <c r="D1168" s="149" t="s">
        <v>4250</v>
      </c>
      <c r="E1168" s="150" t="s">
        <v>103</v>
      </c>
      <c r="F1168" s="151" t="s">
        <v>4251</v>
      </c>
      <c r="G1168" s="150" t="s">
        <v>4252</v>
      </c>
      <c r="H1168" s="150" t="s">
        <v>4253</v>
      </c>
      <c r="I1168" s="151"/>
      <c r="J1168" s="126" t="s">
        <v>4080</v>
      </c>
      <c r="K1168" s="150"/>
      <c r="L1168" s="229">
        <f>IF(("Default"&lt;&gt;"Reference probe"),"N","Y")</f>
      </c>
      <c r="M1168" s="172">
        <v>447</v>
      </c>
      <c r="N1168" s="172">
        <v>413</v>
      </c>
      <c r="O1168" s="172">
        <v>414</v>
      </c>
      <c r="P1168" s="172">
        <v>428</v>
      </c>
      <c r="Q1168" s="172">
        <v>461</v>
      </c>
      <c r="R1168" s="172">
        <v>352</v>
      </c>
      <c r="S1168" s="172">
        <v>389</v>
      </c>
      <c r="T1168" s="172">
        <v>410</v>
      </c>
      <c r="U1168" s="172">
        <v>474</v>
      </c>
      <c r="V1168" s="172">
        <v>454</v>
      </c>
      <c r="W1168" s="172">
        <v>389</v>
      </c>
      <c r="X1168" s="172">
        <v>387</v>
      </c>
      <c r="Y1168" s="172">
        <v>361</v>
      </c>
    </row>
    <row r="1169" ht="11.25" customHeight="1">
      <c r="D1169" s="149" t="s">
        <v>4254</v>
      </c>
      <c r="E1169" s="150" t="s">
        <v>103</v>
      </c>
      <c r="F1169" s="151" t="s">
        <v>4255</v>
      </c>
      <c r="G1169" s="150" t="s">
        <v>4252</v>
      </c>
      <c r="H1169" s="150" t="s">
        <v>4256</v>
      </c>
      <c r="I1169" s="151"/>
      <c r="J1169" s="126" t="s">
        <v>4080</v>
      </c>
      <c r="K1169" s="150"/>
      <c r="L1169" s="229">
        <f>IF(("Default"&lt;&gt;"Reference probe"),"N","Y")</f>
      </c>
      <c r="M1169" s="172">
        <v>406</v>
      </c>
      <c r="N1169" s="172">
        <v>439</v>
      </c>
      <c r="O1169" s="172">
        <v>372</v>
      </c>
      <c r="P1169" s="172">
        <v>415</v>
      </c>
      <c r="Q1169" s="172">
        <v>408</v>
      </c>
      <c r="R1169" s="172">
        <v>391</v>
      </c>
      <c r="S1169" s="172">
        <v>379</v>
      </c>
      <c r="T1169" s="172">
        <v>492</v>
      </c>
      <c r="U1169" s="172">
        <v>446</v>
      </c>
      <c r="V1169" s="172">
        <v>455</v>
      </c>
      <c r="W1169" s="172">
        <v>374</v>
      </c>
      <c r="X1169" s="172">
        <v>415</v>
      </c>
      <c r="Y1169" s="172">
        <v>394</v>
      </c>
    </row>
    <row r="1170" ht="11.25" customHeight="1">
      <c r="D1170" s="149" t="s">
        <v>4257</v>
      </c>
      <c r="E1170" s="150" t="s">
        <v>103</v>
      </c>
      <c r="F1170" s="151" t="s">
        <v>4258</v>
      </c>
      <c r="G1170" s="150" t="s">
        <v>4259</v>
      </c>
      <c r="H1170" s="150" t="s">
        <v>4260</v>
      </c>
      <c r="I1170" s="151"/>
      <c r="J1170" s="126" t="s">
        <v>4080</v>
      </c>
      <c r="K1170" s="150"/>
      <c r="L1170" s="229">
        <f>IF(("Default"&lt;&gt;"Reference probe"),"N","Y")</f>
      </c>
      <c r="M1170" s="172">
        <v>378</v>
      </c>
      <c r="N1170" s="172">
        <v>428</v>
      </c>
      <c r="O1170" s="172">
        <v>414</v>
      </c>
      <c r="P1170" s="172">
        <v>438</v>
      </c>
      <c r="Q1170" s="172">
        <v>412</v>
      </c>
      <c r="R1170" s="172">
        <v>455</v>
      </c>
      <c r="S1170" s="172">
        <v>397</v>
      </c>
      <c r="T1170" s="172">
        <v>444</v>
      </c>
      <c r="U1170" s="172">
        <v>439</v>
      </c>
      <c r="V1170" s="172">
        <v>489</v>
      </c>
      <c r="W1170" s="172">
        <v>422</v>
      </c>
      <c r="X1170" s="172">
        <v>385</v>
      </c>
      <c r="Y1170" s="172">
        <v>401</v>
      </c>
    </row>
    <row r="1171" ht="11.25" customHeight="1">
      <c r="D1171" s="149" t="s">
        <v>4261</v>
      </c>
      <c r="E1171" s="150" t="s">
        <v>103</v>
      </c>
      <c r="F1171" s="151" t="s">
        <v>4262</v>
      </c>
      <c r="G1171" s="150" t="s">
        <v>4263</v>
      </c>
      <c r="H1171" s="150" t="s">
        <v>4264</v>
      </c>
      <c r="I1171" s="151"/>
      <c r="J1171" s="126" t="s">
        <v>4080</v>
      </c>
      <c r="K1171" s="150"/>
      <c r="L1171" s="229">
        <f>IF(("Default"&lt;&gt;"Reference probe"),"N","Y")</f>
      </c>
      <c r="M1171" s="172">
        <v>475</v>
      </c>
      <c r="N1171" s="172">
        <v>429</v>
      </c>
      <c r="O1171" s="172">
        <v>438</v>
      </c>
      <c r="P1171" s="172">
        <v>403</v>
      </c>
      <c r="Q1171" s="172">
        <v>398</v>
      </c>
      <c r="R1171" s="172">
        <v>436</v>
      </c>
      <c r="S1171" s="172">
        <v>413</v>
      </c>
      <c r="T1171" s="172">
        <v>452</v>
      </c>
      <c r="U1171" s="172">
        <v>394</v>
      </c>
      <c r="V1171" s="172">
        <v>401</v>
      </c>
      <c r="W1171" s="172">
        <v>408</v>
      </c>
      <c r="X1171" s="172">
        <v>413</v>
      </c>
      <c r="Y1171" s="172">
        <v>434</v>
      </c>
    </row>
    <row r="1172" ht="11.25" customHeight="1">
      <c r="D1172" s="149" t="s">
        <v>4265</v>
      </c>
      <c r="E1172" s="150" t="s">
        <v>103</v>
      </c>
      <c r="F1172" s="151" t="s">
        <v>4266</v>
      </c>
      <c r="G1172" s="150" t="s">
        <v>4267</v>
      </c>
      <c r="H1172" s="150" t="s">
        <v>4268</v>
      </c>
      <c r="I1172" s="151"/>
      <c r="J1172" s="126" t="s">
        <v>4080</v>
      </c>
      <c r="K1172" s="150"/>
      <c r="L1172" s="229">
        <f>IF(("Default"&lt;&gt;"Reference probe"),"N","Y")</f>
      </c>
      <c r="M1172" s="172">
        <v>366</v>
      </c>
      <c r="N1172" s="172">
        <v>375</v>
      </c>
      <c r="O1172" s="172">
        <v>342</v>
      </c>
      <c r="P1172" s="172">
        <v>372</v>
      </c>
      <c r="Q1172" s="172">
        <v>336</v>
      </c>
      <c r="R1172" s="172">
        <v>323</v>
      </c>
      <c r="S1172" s="172">
        <v>364</v>
      </c>
      <c r="T1172" s="172">
        <v>356</v>
      </c>
      <c r="U1172" s="172">
        <v>371</v>
      </c>
      <c r="V1172" s="172">
        <v>378</v>
      </c>
      <c r="W1172" s="172">
        <v>361</v>
      </c>
      <c r="X1172" s="172">
        <v>336</v>
      </c>
      <c r="Y1172" s="172">
        <v>394</v>
      </c>
    </row>
    <row r="1173" ht="11.25" customHeight="1">
      <c r="D1173" s="149" t="s">
        <v>4269</v>
      </c>
      <c r="E1173" s="150" t="s">
        <v>103</v>
      </c>
      <c r="F1173" s="151" t="s">
        <v>4270</v>
      </c>
      <c r="G1173" s="150" t="s">
        <v>4267</v>
      </c>
      <c r="H1173" s="150" t="s">
        <v>4271</v>
      </c>
      <c r="I1173" s="151"/>
      <c r="J1173" s="126" t="s">
        <v>4080</v>
      </c>
      <c r="K1173" s="150"/>
      <c r="L1173" s="229">
        <f>IF(("Default"&lt;&gt;"Reference probe"),"N","Y")</f>
      </c>
      <c r="M1173" s="172">
        <v>337</v>
      </c>
      <c r="N1173" s="172">
        <v>378</v>
      </c>
      <c r="O1173" s="172">
        <v>378</v>
      </c>
      <c r="P1173" s="172">
        <v>314</v>
      </c>
      <c r="Q1173" s="172">
        <v>359</v>
      </c>
      <c r="R1173" s="172">
        <v>350</v>
      </c>
      <c r="S1173" s="172">
        <v>333</v>
      </c>
      <c r="T1173" s="172">
        <v>338</v>
      </c>
      <c r="U1173" s="172">
        <v>380</v>
      </c>
      <c r="V1173" s="172">
        <v>334</v>
      </c>
      <c r="W1173" s="172">
        <v>317</v>
      </c>
      <c r="X1173" s="172">
        <v>374</v>
      </c>
      <c r="Y1173" s="172">
        <v>335</v>
      </c>
    </row>
    <row r="1174" ht="11.25" customHeight="1">
      <c r="D1174" s="149" t="s">
        <v>4272</v>
      </c>
      <c r="E1174" s="150" t="s">
        <v>103</v>
      </c>
      <c r="F1174" s="151" t="s">
        <v>4273</v>
      </c>
      <c r="G1174" s="150" t="s">
        <v>4267</v>
      </c>
      <c r="H1174" s="150" t="s">
        <v>4274</v>
      </c>
      <c r="I1174" s="151"/>
      <c r="J1174" s="126" t="s">
        <v>4080</v>
      </c>
      <c r="K1174" s="150"/>
      <c r="L1174" s="229">
        <f>IF(("Default"&lt;&gt;"Reference probe"),"N","Y")</f>
      </c>
      <c r="M1174" s="172">
        <v>311</v>
      </c>
      <c r="N1174" s="172">
        <v>333</v>
      </c>
      <c r="O1174" s="172">
        <v>341</v>
      </c>
      <c r="P1174" s="172">
        <v>261</v>
      </c>
      <c r="Q1174" s="172">
        <v>318</v>
      </c>
      <c r="R1174" s="172">
        <v>284</v>
      </c>
      <c r="S1174" s="172">
        <v>295</v>
      </c>
      <c r="T1174" s="172">
        <v>324</v>
      </c>
      <c r="U1174" s="172">
        <v>329</v>
      </c>
      <c r="V1174" s="172">
        <v>370</v>
      </c>
      <c r="W1174" s="172">
        <v>267</v>
      </c>
      <c r="X1174" s="172">
        <v>300</v>
      </c>
      <c r="Y1174" s="172">
        <v>314</v>
      </c>
    </row>
    <row r="1175" ht="11.25" customHeight="1">
      <c r="D1175" s="149" t="s">
        <v>4275</v>
      </c>
      <c r="E1175" s="150" t="s">
        <v>103</v>
      </c>
      <c r="F1175" s="151" t="s">
        <v>4276</v>
      </c>
      <c r="G1175" s="150" t="s">
        <v>4277</v>
      </c>
      <c r="H1175" s="150" t="s">
        <v>4278</v>
      </c>
      <c r="I1175" s="151"/>
      <c r="J1175" s="126" t="s">
        <v>4080</v>
      </c>
      <c r="K1175" s="150" t="s">
        <v>199</v>
      </c>
      <c r="L1175" s="229">
        <f>IF(("Default"&lt;&gt;"Reference probe"),"N","Y")</f>
      </c>
      <c r="M1175" s="172">
        <v>383</v>
      </c>
      <c r="N1175" s="172">
        <v>392</v>
      </c>
      <c r="O1175" s="172">
        <v>360</v>
      </c>
      <c r="P1175" s="172">
        <v>367</v>
      </c>
      <c r="Q1175" s="172">
        <v>350</v>
      </c>
      <c r="R1175" s="172">
        <v>318</v>
      </c>
      <c r="S1175" s="172">
        <v>345</v>
      </c>
      <c r="T1175" s="172">
        <v>368</v>
      </c>
      <c r="U1175" s="172">
        <v>413</v>
      </c>
      <c r="V1175" s="172">
        <v>338</v>
      </c>
      <c r="W1175" s="172">
        <v>340</v>
      </c>
      <c r="X1175" s="172">
        <v>386</v>
      </c>
      <c r="Y1175" s="172">
        <v>364</v>
      </c>
    </row>
    <row r="1176" ht="11.25" customHeight="1">
      <c r="D1176" s="149" t="s">
        <v>4279</v>
      </c>
      <c r="E1176" s="150" t="s">
        <v>103</v>
      </c>
      <c r="F1176" s="151" t="s">
        <v>4280</v>
      </c>
      <c r="G1176" s="150" t="s">
        <v>4281</v>
      </c>
      <c r="H1176" s="150" t="s">
        <v>4282</v>
      </c>
      <c r="I1176" s="151"/>
      <c r="J1176" s="126" t="s">
        <v>4080</v>
      </c>
      <c r="K1176" s="150"/>
      <c r="L1176" s="229">
        <f>IF(("Default"&lt;&gt;"Reference probe"),"N","Y")</f>
      </c>
      <c r="M1176" s="172">
        <v>312</v>
      </c>
      <c r="N1176" s="172">
        <v>327</v>
      </c>
      <c r="O1176" s="172">
        <v>290</v>
      </c>
      <c r="P1176" s="172">
        <v>294</v>
      </c>
      <c r="Q1176" s="172">
        <v>310</v>
      </c>
      <c r="R1176" s="172">
        <v>299</v>
      </c>
      <c r="S1176" s="172">
        <v>266</v>
      </c>
      <c r="T1176" s="172">
        <v>313</v>
      </c>
      <c r="U1176" s="172">
        <v>345</v>
      </c>
      <c r="V1176" s="172">
        <v>325</v>
      </c>
      <c r="W1176" s="172">
        <v>312</v>
      </c>
      <c r="X1176" s="172">
        <v>308</v>
      </c>
      <c r="Y1176" s="172">
        <v>286</v>
      </c>
    </row>
    <row r="1177" ht="11.25" customHeight="1">
      <c r="D1177" s="149" t="s">
        <v>4283</v>
      </c>
      <c r="E1177" s="150" t="s">
        <v>103</v>
      </c>
      <c r="F1177" s="151" t="s">
        <v>4284</v>
      </c>
      <c r="G1177" s="150" t="s">
        <v>4281</v>
      </c>
      <c r="H1177" s="150" t="s">
        <v>4285</v>
      </c>
      <c r="I1177" s="151"/>
      <c r="J1177" s="126" t="s">
        <v>4080</v>
      </c>
      <c r="K1177" s="150" t="s">
        <v>152</v>
      </c>
      <c r="L1177" s="229">
        <f>IF(("Default"&lt;&gt;"Reference probe"),"N","Y")</f>
      </c>
      <c r="M1177" s="172">
        <v>455</v>
      </c>
      <c r="N1177" s="172">
        <v>422</v>
      </c>
      <c r="O1177" s="172">
        <v>402</v>
      </c>
      <c r="P1177" s="172">
        <v>352</v>
      </c>
      <c r="Q1177" s="172">
        <v>435</v>
      </c>
      <c r="R1177" s="172">
        <v>375</v>
      </c>
      <c r="S1177" s="172">
        <v>408</v>
      </c>
      <c r="T1177" s="172">
        <v>457</v>
      </c>
      <c r="U1177" s="172">
        <v>429</v>
      </c>
      <c r="V1177" s="172">
        <v>403</v>
      </c>
      <c r="W1177" s="172">
        <v>411</v>
      </c>
      <c r="X1177" s="172">
        <v>379</v>
      </c>
      <c r="Y1177" s="172">
        <v>443</v>
      </c>
    </row>
    <row r="1178" ht="11.25" customHeight="1">
      <c r="D1178" s="149" t="s">
        <v>4286</v>
      </c>
      <c r="E1178" s="150" t="s">
        <v>103</v>
      </c>
      <c r="F1178" s="151" t="s">
        <v>4287</v>
      </c>
      <c r="G1178" s="150" t="s">
        <v>4281</v>
      </c>
      <c r="H1178" s="150" t="s">
        <v>4288</v>
      </c>
      <c r="I1178" s="151"/>
      <c r="J1178" s="126" t="s">
        <v>4080</v>
      </c>
      <c r="K1178" s="150"/>
      <c r="L1178" s="229">
        <f>IF(("Default"&lt;&gt;"Reference probe"),"N","Y")</f>
      </c>
      <c r="M1178" s="172">
        <v>355</v>
      </c>
      <c r="N1178" s="172">
        <v>377</v>
      </c>
      <c r="O1178" s="172">
        <v>349</v>
      </c>
      <c r="P1178" s="172">
        <v>351</v>
      </c>
      <c r="Q1178" s="172">
        <v>348</v>
      </c>
      <c r="R1178" s="172">
        <v>293</v>
      </c>
      <c r="S1178" s="172">
        <v>286</v>
      </c>
      <c r="T1178" s="172">
        <v>348</v>
      </c>
      <c r="U1178" s="172">
        <v>368</v>
      </c>
      <c r="V1178" s="172">
        <v>395</v>
      </c>
      <c r="W1178" s="172">
        <v>316</v>
      </c>
      <c r="X1178" s="172">
        <v>315</v>
      </c>
      <c r="Y1178" s="172">
        <v>358</v>
      </c>
    </row>
    <row r="1179" ht="11.25" customHeight="1">
      <c r="D1179" s="149" t="s">
        <v>4289</v>
      </c>
      <c r="E1179" s="150" t="s">
        <v>103</v>
      </c>
      <c r="F1179" s="151" t="s">
        <v>4290</v>
      </c>
      <c r="G1179" s="150" t="s">
        <v>4281</v>
      </c>
      <c r="H1179" s="150" t="s">
        <v>4291</v>
      </c>
      <c r="I1179" s="151"/>
      <c r="J1179" s="126" t="s">
        <v>4080</v>
      </c>
      <c r="K1179" s="150"/>
      <c r="L1179" s="229">
        <f>IF(("Default"&lt;&gt;"Reference probe"),"N","Y")</f>
      </c>
      <c r="M1179" s="172">
        <v>365</v>
      </c>
      <c r="N1179" s="172">
        <v>393</v>
      </c>
      <c r="O1179" s="172">
        <v>360</v>
      </c>
      <c r="P1179" s="172">
        <v>381</v>
      </c>
      <c r="Q1179" s="172">
        <v>413</v>
      </c>
      <c r="R1179" s="172">
        <v>338</v>
      </c>
      <c r="S1179" s="172">
        <v>358</v>
      </c>
      <c r="T1179" s="172">
        <v>457</v>
      </c>
      <c r="U1179" s="172">
        <v>419</v>
      </c>
      <c r="V1179" s="172">
        <v>409</v>
      </c>
      <c r="W1179" s="172">
        <v>360</v>
      </c>
      <c r="X1179" s="172">
        <v>357</v>
      </c>
      <c r="Y1179" s="172">
        <v>368</v>
      </c>
    </row>
    <row r="1180" ht="11.25" customHeight="1">
      <c r="D1180" s="149" t="s">
        <v>4292</v>
      </c>
      <c r="E1180" s="150" t="s">
        <v>103</v>
      </c>
      <c r="F1180" s="151" t="s">
        <v>4293</v>
      </c>
      <c r="G1180" s="150" t="s">
        <v>4281</v>
      </c>
      <c r="H1180" s="150" t="s">
        <v>4294</v>
      </c>
      <c r="I1180" s="151"/>
      <c r="J1180" s="126" t="s">
        <v>4080</v>
      </c>
      <c r="K1180" s="150"/>
      <c r="L1180" s="229">
        <f>IF(("Default"&lt;&gt;"Reference probe"),"N","Y")</f>
      </c>
      <c r="M1180" s="172">
        <v>289</v>
      </c>
      <c r="N1180" s="172">
        <v>275</v>
      </c>
      <c r="O1180" s="172">
        <v>286</v>
      </c>
      <c r="P1180" s="172">
        <v>277</v>
      </c>
      <c r="Q1180" s="172">
        <v>286</v>
      </c>
      <c r="R1180" s="172">
        <v>266</v>
      </c>
      <c r="S1180" s="172">
        <v>261</v>
      </c>
      <c r="T1180" s="172">
        <v>302</v>
      </c>
      <c r="U1180" s="172">
        <v>240</v>
      </c>
      <c r="V1180" s="172">
        <v>293</v>
      </c>
      <c r="W1180" s="172">
        <v>277</v>
      </c>
      <c r="X1180" s="172">
        <v>300</v>
      </c>
      <c r="Y1180" s="172">
        <v>276</v>
      </c>
    </row>
    <row r="1181" ht="11.25" customHeight="1">
      <c r="D1181" s="149" t="s">
        <v>4295</v>
      </c>
      <c r="E1181" s="150" t="s">
        <v>103</v>
      </c>
      <c r="F1181" s="151" t="s">
        <v>4296</v>
      </c>
      <c r="G1181" s="150" t="s">
        <v>4297</v>
      </c>
      <c r="H1181" s="150" t="s">
        <v>4298</v>
      </c>
      <c r="I1181" s="151"/>
      <c r="J1181" s="126" t="s">
        <v>4299</v>
      </c>
      <c r="K1181" s="150"/>
      <c r="L1181" s="229">
        <f>IF(("Default"&lt;&gt;"Reference probe"),"N","Y")</f>
      </c>
      <c r="M1181" s="172">
        <v>307</v>
      </c>
      <c r="N1181" s="172">
        <v>338</v>
      </c>
      <c r="O1181" s="172">
        <v>285</v>
      </c>
      <c r="P1181" s="172">
        <v>306</v>
      </c>
      <c r="Q1181" s="172">
        <v>296</v>
      </c>
      <c r="R1181" s="172">
        <v>293</v>
      </c>
      <c r="S1181" s="172">
        <v>278</v>
      </c>
      <c r="T1181" s="172">
        <v>347</v>
      </c>
      <c r="U1181" s="172">
        <v>304</v>
      </c>
      <c r="V1181" s="172">
        <v>325</v>
      </c>
      <c r="W1181" s="172">
        <v>270</v>
      </c>
      <c r="X1181" s="172">
        <v>282</v>
      </c>
      <c r="Y1181" s="172">
        <v>312</v>
      </c>
    </row>
    <row r="1182" ht="11.25" customHeight="1">
      <c r="D1182" s="149" t="s">
        <v>4300</v>
      </c>
      <c r="E1182" s="150" t="s">
        <v>103</v>
      </c>
      <c r="F1182" s="151" t="s">
        <v>4301</v>
      </c>
      <c r="G1182" s="150" t="s">
        <v>4297</v>
      </c>
      <c r="H1182" s="150" t="s">
        <v>4302</v>
      </c>
      <c r="I1182" s="151"/>
      <c r="J1182" s="126" t="s">
        <v>4299</v>
      </c>
      <c r="K1182" s="150" t="s">
        <v>3064</v>
      </c>
      <c r="L1182" s="229">
        <f>IF(("Default"&lt;&gt;"Reference probe"),"N","Y")</f>
      </c>
      <c r="M1182" s="172">
        <v>375</v>
      </c>
      <c r="N1182" s="172">
        <v>386</v>
      </c>
      <c r="O1182" s="172">
        <v>323</v>
      </c>
      <c r="P1182" s="172">
        <v>358</v>
      </c>
      <c r="Q1182" s="172">
        <v>335</v>
      </c>
      <c r="R1182" s="172">
        <v>287</v>
      </c>
      <c r="S1182" s="172">
        <v>326</v>
      </c>
      <c r="T1182" s="172">
        <v>382</v>
      </c>
      <c r="U1182" s="172">
        <v>357</v>
      </c>
      <c r="V1182" s="172">
        <v>349</v>
      </c>
      <c r="W1182" s="172">
        <v>322</v>
      </c>
      <c r="X1182" s="172">
        <v>385</v>
      </c>
      <c r="Y1182" s="172">
        <v>368</v>
      </c>
    </row>
    <row r="1183" ht="11.25" customHeight="1">
      <c r="D1183" s="149" t="s">
        <v>4303</v>
      </c>
      <c r="E1183" s="150" t="s">
        <v>103</v>
      </c>
      <c r="F1183" s="151" t="s">
        <v>4304</v>
      </c>
      <c r="G1183" s="150" t="s">
        <v>4297</v>
      </c>
      <c r="H1183" s="150" t="s">
        <v>4305</v>
      </c>
      <c r="I1183" s="151"/>
      <c r="J1183" s="126" t="s">
        <v>4299</v>
      </c>
      <c r="K1183" s="150"/>
      <c r="L1183" s="229">
        <f>IF(("Default"&lt;&gt;"Reference probe"),"N","Y")</f>
      </c>
      <c r="M1183" s="172">
        <v>446</v>
      </c>
      <c r="N1183" s="172">
        <v>454</v>
      </c>
      <c r="O1183" s="172">
        <v>437</v>
      </c>
      <c r="P1183" s="172">
        <v>444</v>
      </c>
      <c r="Q1183" s="172">
        <v>460</v>
      </c>
      <c r="R1183" s="172">
        <v>420</v>
      </c>
      <c r="S1183" s="172">
        <v>381</v>
      </c>
      <c r="T1183" s="172">
        <v>476</v>
      </c>
      <c r="U1183" s="172">
        <v>454</v>
      </c>
      <c r="V1183" s="172">
        <v>440</v>
      </c>
      <c r="W1183" s="172">
        <v>444</v>
      </c>
      <c r="X1183" s="172">
        <v>426</v>
      </c>
      <c r="Y1183" s="172">
        <v>427</v>
      </c>
    </row>
    <row r="1184" ht="11.25" customHeight="1">
      <c r="D1184" s="149" t="s">
        <v>4306</v>
      </c>
      <c r="E1184" s="150" t="s">
        <v>103</v>
      </c>
      <c r="F1184" s="151" t="s">
        <v>4307</v>
      </c>
      <c r="G1184" s="150" t="s">
        <v>4308</v>
      </c>
      <c r="H1184" s="150" t="s">
        <v>4309</v>
      </c>
      <c r="I1184" s="151"/>
      <c r="J1184" s="126" t="s">
        <v>4299</v>
      </c>
      <c r="K1184" s="150"/>
      <c r="L1184" s="229">
        <f>IF(("Default"&lt;&gt;"Reference probe"),"N","Y")</f>
      </c>
      <c r="M1184" s="172">
        <v>431</v>
      </c>
      <c r="N1184" s="172">
        <v>368</v>
      </c>
      <c r="O1184" s="172">
        <v>387</v>
      </c>
      <c r="P1184" s="172">
        <v>353</v>
      </c>
      <c r="Q1184" s="172">
        <v>407</v>
      </c>
      <c r="R1184" s="172">
        <v>396</v>
      </c>
      <c r="S1184" s="172">
        <v>361</v>
      </c>
      <c r="T1184" s="172">
        <v>488</v>
      </c>
      <c r="U1184" s="172">
        <v>438</v>
      </c>
      <c r="V1184" s="172">
        <v>423</v>
      </c>
      <c r="W1184" s="172">
        <v>338</v>
      </c>
      <c r="X1184" s="172">
        <v>394</v>
      </c>
      <c r="Y1184" s="172">
        <v>374</v>
      </c>
    </row>
    <row r="1185" ht="11.25" customHeight="1">
      <c r="D1185" s="149" t="s">
        <v>4310</v>
      </c>
      <c r="E1185" s="150" t="s">
        <v>103</v>
      </c>
      <c r="F1185" s="151" t="s">
        <v>4311</v>
      </c>
      <c r="G1185" s="150" t="s">
        <v>4308</v>
      </c>
      <c r="H1185" s="150" t="s">
        <v>4312</v>
      </c>
      <c r="I1185" s="151"/>
      <c r="J1185" s="126" t="s">
        <v>4299</v>
      </c>
      <c r="K1185" s="150"/>
      <c r="L1185" s="229">
        <f>IF(("Default"&lt;&gt;"Reference probe"),"N","Y")</f>
      </c>
      <c r="M1185" s="172">
        <v>392</v>
      </c>
      <c r="N1185" s="172">
        <v>391</v>
      </c>
      <c r="O1185" s="172">
        <v>405</v>
      </c>
      <c r="P1185" s="172">
        <v>376</v>
      </c>
      <c r="Q1185" s="172">
        <v>413</v>
      </c>
      <c r="R1185" s="172">
        <v>376</v>
      </c>
      <c r="S1185" s="172">
        <v>376</v>
      </c>
      <c r="T1185" s="172">
        <v>425</v>
      </c>
      <c r="U1185" s="172">
        <v>407</v>
      </c>
      <c r="V1185" s="172">
        <v>450</v>
      </c>
      <c r="W1185" s="172">
        <v>381</v>
      </c>
      <c r="X1185" s="172">
        <v>442</v>
      </c>
      <c r="Y1185" s="172">
        <v>373</v>
      </c>
    </row>
    <row r="1186" ht="11.25" customHeight="1">
      <c r="D1186" s="149" t="s">
        <v>4313</v>
      </c>
      <c r="E1186" s="150" t="s">
        <v>103</v>
      </c>
      <c r="F1186" s="151" t="s">
        <v>4314</v>
      </c>
      <c r="G1186" s="150" t="s">
        <v>4315</v>
      </c>
      <c r="H1186" s="150" t="s">
        <v>4316</v>
      </c>
      <c r="I1186" s="151"/>
      <c r="J1186" s="126" t="s">
        <v>4299</v>
      </c>
      <c r="K1186" s="150"/>
      <c r="L1186" s="229">
        <f>IF(("Default"&lt;&gt;"Reference probe"),"N","Y")</f>
      </c>
      <c r="M1186" s="172">
        <v>336</v>
      </c>
      <c r="N1186" s="172">
        <v>337</v>
      </c>
      <c r="O1186" s="172">
        <v>328</v>
      </c>
      <c r="P1186" s="172">
        <v>299</v>
      </c>
      <c r="Q1186" s="172">
        <v>322</v>
      </c>
      <c r="R1186" s="172">
        <v>297</v>
      </c>
      <c r="S1186" s="172">
        <v>257</v>
      </c>
      <c r="T1186" s="172">
        <v>377</v>
      </c>
      <c r="U1186" s="172">
        <v>300</v>
      </c>
      <c r="V1186" s="172">
        <v>316</v>
      </c>
      <c r="W1186" s="172">
        <v>290</v>
      </c>
      <c r="X1186" s="172">
        <v>279</v>
      </c>
      <c r="Y1186" s="172">
        <v>267</v>
      </c>
    </row>
    <row r="1187" ht="11.25" customHeight="1">
      <c r="D1187" s="149" t="s">
        <v>4317</v>
      </c>
      <c r="E1187" s="150" t="s">
        <v>4318</v>
      </c>
      <c r="F1187" s="151"/>
      <c r="G1187" s="150"/>
      <c r="H1187" s="150" t="s">
        <v>4319</v>
      </c>
      <c r="I1187" s="151" t="s">
        <v>4320</v>
      </c>
      <c r="J1187" s="126"/>
      <c r="K1187" s="150"/>
      <c r="L1187" s="229">
        <f>IF(("X-presence control, ControlIntra"&lt;&gt;"Reference probe"),"N","Y")</f>
      </c>
      <c r="M1187" s="172">
        <v>312</v>
      </c>
      <c r="N1187" s="172">
        <v>319</v>
      </c>
      <c r="O1187" s="172">
        <v>309</v>
      </c>
      <c r="P1187" s="172">
        <v>288</v>
      </c>
      <c r="Q1187" s="172">
        <v>356</v>
      </c>
      <c r="R1187" s="172">
        <v>291</v>
      </c>
      <c r="S1187" s="172">
        <v>262</v>
      </c>
      <c r="T1187" s="172">
        <v>366</v>
      </c>
      <c r="U1187" s="172">
        <v>369</v>
      </c>
      <c r="V1187" s="172">
        <v>340</v>
      </c>
      <c r="W1187" s="172">
        <v>275</v>
      </c>
      <c r="X1187" s="172">
        <v>323</v>
      </c>
      <c r="Y1187" s="172">
        <v>322</v>
      </c>
    </row>
    <row r="1188" ht="11.25" customHeight="1">
      <c r="D1188" s="149" t="s">
        <v>4321</v>
      </c>
      <c r="E1188" s="150" t="s">
        <v>4318</v>
      </c>
      <c r="F1188" s="151"/>
      <c r="G1188" s="150"/>
      <c r="H1188" s="150" t="s">
        <v>4322</v>
      </c>
      <c r="I1188" s="151" t="s">
        <v>4320</v>
      </c>
      <c r="J1188" s="126"/>
      <c r="K1188" s="150"/>
      <c r="L1188" s="229">
        <f>IF(("X-presence control, ControlIntra"&lt;&gt;"Reference probe"),"N","Y")</f>
      </c>
      <c r="M1188" s="172">
        <v>318</v>
      </c>
      <c r="N1188" s="172">
        <v>341</v>
      </c>
      <c r="O1188" s="172">
        <v>376</v>
      </c>
      <c r="P1188" s="172">
        <v>322</v>
      </c>
      <c r="Q1188" s="172">
        <v>373</v>
      </c>
      <c r="R1188" s="172">
        <v>352</v>
      </c>
      <c r="S1188" s="172">
        <v>359</v>
      </c>
      <c r="T1188" s="172">
        <v>444</v>
      </c>
      <c r="U1188" s="172">
        <v>344</v>
      </c>
      <c r="V1188" s="172">
        <v>393</v>
      </c>
      <c r="W1188" s="172">
        <v>304</v>
      </c>
      <c r="X1188" s="172">
        <v>388</v>
      </c>
      <c r="Y1188" s="172">
        <v>376</v>
      </c>
    </row>
    <row r="1189" ht="11.25" customHeight="1">
      <c r="D1189" s="149" t="s">
        <v>4323</v>
      </c>
      <c r="E1189" s="150" t="s">
        <v>4318</v>
      </c>
      <c r="F1189" s="151"/>
      <c r="G1189" s="150"/>
      <c r="H1189" s="150" t="s">
        <v>4324</v>
      </c>
      <c r="I1189" s="151" t="s">
        <v>4320</v>
      </c>
      <c r="J1189" s="126"/>
      <c r="K1189" s="150"/>
      <c r="L1189" s="229">
        <f>IF(("X-presence control, ControlIntra"&lt;&gt;"Reference probe"),"N","Y")</f>
      </c>
      <c r="M1189" s="172">
        <v>315</v>
      </c>
      <c r="N1189" s="172">
        <v>374</v>
      </c>
      <c r="O1189" s="172">
        <v>315</v>
      </c>
      <c r="P1189" s="172">
        <v>291</v>
      </c>
      <c r="Q1189" s="172">
        <v>341</v>
      </c>
      <c r="R1189" s="172">
        <v>286</v>
      </c>
      <c r="S1189" s="172">
        <v>342</v>
      </c>
      <c r="T1189" s="172">
        <v>322</v>
      </c>
      <c r="U1189" s="172">
        <v>331</v>
      </c>
      <c r="V1189" s="172">
        <v>380</v>
      </c>
      <c r="W1189" s="172">
        <v>348</v>
      </c>
      <c r="X1189" s="172">
        <v>332</v>
      </c>
      <c r="Y1189" s="172">
        <v>325</v>
      </c>
    </row>
    <row r="1190" ht="11.25" customHeight="1">
      <c r="D1190" s="149" t="s">
        <v>4325</v>
      </c>
      <c r="E1190" s="150" t="s">
        <v>4318</v>
      </c>
      <c r="F1190" s="151"/>
      <c r="G1190" s="150"/>
      <c r="H1190" s="150" t="s">
        <v>4326</v>
      </c>
      <c r="I1190" s="151" t="s">
        <v>4327</v>
      </c>
      <c r="J1190" s="126"/>
      <c r="K1190" s="150"/>
      <c r="L1190" s="229">
        <f>IF(("Y-presence control, ControlIntra"&lt;&gt;"Reference probe"),"N","Y")</f>
      </c>
      <c r="M1190" s="172">
        <v>443</v>
      </c>
      <c r="N1190" s="172">
        <v>392</v>
      </c>
      <c r="O1190" s="172">
        <v>401</v>
      </c>
      <c r="P1190" s="172">
        <v>387</v>
      </c>
      <c r="Q1190" s="172">
        <v>380</v>
      </c>
      <c r="R1190" s="172">
        <v>354</v>
      </c>
      <c r="S1190" s="172">
        <v>292</v>
      </c>
      <c r="T1190" s="172">
        <v>376</v>
      </c>
      <c r="U1190" s="172">
        <v>405</v>
      </c>
      <c r="V1190" s="172">
        <v>390</v>
      </c>
      <c r="W1190" s="172">
        <v>337</v>
      </c>
      <c r="X1190" s="172">
        <v>348</v>
      </c>
      <c r="Y1190" s="172">
        <v>417</v>
      </c>
    </row>
    <row r="1191" ht="11.25" customHeight="1">
      <c r="D1191" s="149" t="s">
        <v>4328</v>
      </c>
      <c r="E1191" s="150" t="s">
        <v>4318</v>
      </c>
      <c r="F1191" s="151"/>
      <c r="G1191" s="150"/>
      <c r="H1191" s="150" t="s">
        <v>4329</v>
      </c>
      <c r="I1191" s="151" t="s">
        <v>4327</v>
      </c>
      <c r="J1191" s="126"/>
      <c r="K1191" s="150"/>
      <c r="L1191" s="229">
        <f>IF(("Y-presence control, ControlIntra"&lt;&gt;"Reference probe"),"N","Y")</f>
      </c>
      <c r="M1191" s="172">
        <v>286</v>
      </c>
      <c r="N1191" s="172">
        <v>295</v>
      </c>
      <c r="O1191" s="172">
        <v>275</v>
      </c>
      <c r="P1191" s="172">
        <v>277</v>
      </c>
      <c r="Q1191" s="172">
        <v>290</v>
      </c>
      <c r="R1191" s="172">
        <v>240</v>
      </c>
      <c r="S1191" s="172">
        <v>255</v>
      </c>
      <c r="T1191" s="172">
        <v>261</v>
      </c>
      <c r="U1191" s="172">
        <v>286</v>
      </c>
      <c r="V1191" s="172">
        <v>270</v>
      </c>
      <c r="W1191" s="172">
        <v>265</v>
      </c>
      <c r="X1191" s="172">
        <v>285</v>
      </c>
      <c r="Y1191" s="172">
        <v>285</v>
      </c>
    </row>
    <row r="1192" ht="11.25" customHeight="1">
      <c r="D1192" s="149" t="s">
        <v>4330</v>
      </c>
      <c r="E1192" s="150" t="s">
        <v>4318</v>
      </c>
      <c r="F1192" s="151"/>
      <c r="G1192" s="150"/>
      <c r="H1192" s="150" t="s">
        <v>4331</v>
      </c>
      <c r="I1192" s="151" t="s">
        <v>4327</v>
      </c>
      <c r="J1192" s="126"/>
      <c r="K1192" s="150"/>
      <c r="L1192" s="229">
        <f>IF(("Y-presence control, ControlIntra"&lt;&gt;"Reference probe"),"N","Y")</f>
      </c>
      <c r="M1192" s="172">
        <v>381</v>
      </c>
      <c r="N1192" s="172">
        <v>347</v>
      </c>
      <c r="O1192" s="172">
        <v>408</v>
      </c>
      <c r="P1192" s="172">
        <v>382</v>
      </c>
      <c r="Q1192" s="172">
        <v>389</v>
      </c>
      <c r="R1192" s="172">
        <v>400</v>
      </c>
      <c r="S1192" s="172">
        <v>314</v>
      </c>
      <c r="T1192" s="172">
        <v>346</v>
      </c>
      <c r="U1192" s="172">
        <v>367</v>
      </c>
      <c r="V1192" s="172">
        <v>367</v>
      </c>
      <c r="W1192" s="172">
        <v>325</v>
      </c>
      <c r="X1192" s="172">
        <v>362</v>
      </c>
      <c r="Y1192" s="172">
        <v>375</v>
      </c>
    </row>
    <row r="1193" ht="11.25" customHeight="1">
      <c r="D1193" s="149" t="s">
        <v>4332</v>
      </c>
      <c r="E1193" s="150" t="s">
        <v>4318</v>
      </c>
      <c r="F1193" s="151"/>
      <c r="G1193" s="150"/>
      <c r="H1193" s="150" t="s">
        <v>4333</v>
      </c>
      <c r="I1193" s="151" t="s">
        <v>4334</v>
      </c>
      <c r="J1193" s="126"/>
      <c r="K1193" s="150"/>
      <c r="L1193" s="229">
        <f>IF(("Sample DNA denaturation, ControlIntraAndInter"&lt;&gt;"Reference probe"),"N","Y")</f>
      </c>
      <c r="M1193" s="172">
        <v>714</v>
      </c>
      <c r="N1193" s="172">
        <v>711</v>
      </c>
      <c r="O1193" s="172">
        <v>696</v>
      </c>
      <c r="P1193" s="172">
        <v>631</v>
      </c>
      <c r="Q1193" s="172">
        <v>725</v>
      </c>
      <c r="R1193" s="172">
        <v>673</v>
      </c>
      <c r="S1193" s="172">
        <v>712</v>
      </c>
      <c r="T1193" s="172">
        <v>762</v>
      </c>
      <c r="U1193" s="172">
        <v>732</v>
      </c>
      <c r="V1193" s="172">
        <v>1156</v>
      </c>
      <c r="W1193" s="172">
        <v>676</v>
      </c>
      <c r="X1193" s="172">
        <v>776</v>
      </c>
      <c r="Y1193" s="172">
        <v>781</v>
      </c>
    </row>
    <row r="1194" ht="11.25" customHeight="1">
      <c r="D1194" s="149" t="s">
        <v>4335</v>
      </c>
      <c r="E1194" s="150" t="s">
        <v>4318</v>
      </c>
      <c r="F1194" s="151"/>
      <c r="G1194" s="150"/>
      <c r="H1194" s="150" t="s">
        <v>4333</v>
      </c>
      <c r="I1194" s="151" t="s">
        <v>4334</v>
      </c>
      <c r="J1194" s="126"/>
      <c r="K1194" s="150"/>
      <c r="L1194" s="229">
        <f>IF(("Sample DNA denaturation, ControlIntraAndInter"&lt;&gt;"Reference probe"),"N","Y")</f>
      </c>
      <c r="M1194" s="172">
        <v>992</v>
      </c>
      <c r="N1194" s="172">
        <v>937</v>
      </c>
      <c r="O1194" s="172">
        <v>875</v>
      </c>
      <c r="P1194" s="172">
        <v>811</v>
      </c>
      <c r="Q1194" s="172">
        <v>958</v>
      </c>
      <c r="R1194" s="172">
        <v>752</v>
      </c>
      <c r="S1194" s="172">
        <v>900</v>
      </c>
      <c r="T1194" s="172">
        <v>521</v>
      </c>
      <c r="U1194" s="172">
        <v>848</v>
      </c>
      <c r="V1194" s="172">
        <v>982</v>
      </c>
      <c r="W1194" s="172">
        <v>870</v>
      </c>
      <c r="X1194" s="172">
        <v>861</v>
      </c>
      <c r="Y1194" s="172">
        <v>876</v>
      </c>
    </row>
    <row r="1195" ht="11.25" customHeight="1">
      <c r="D1195" s="149" t="s">
        <v>4336</v>
      </c>
      <c r="E1195" s="150" t="s">
        <v>4318</v>
      </c>
      <c r="F1195" s="151"/>
      <c r="G1195" s="150"/>
      <c r="H1195" s="150" t="s">
        <v>4333</v>
      </c>
      <c r="I1195" s="151" t="s">
        <v>4334</v>
      </c>
      <c r="J1195" s="126"/>
      <c r="K1195" s="150"/>
      <c r="L1195" s="229">
        <f>IF(("Sample DNA denaturation, ControlIntraAndInter"&lt;&gt;"Reference probe"),"N","Y")</f>
      </c>
      <c r="M1195" s="172">
        <v>764</v>
      </c>
      <c r="N1195" s="172">
        <v>716</v>
      </c>
      <c r="O1195" s="172">
        <v>647</v>
      </c>
      <c r="P1195" s="172">
        <v>686</v>
      </c>
      <c r="Q1195" s="172">
        <v>754</v>
      </c>
      <c r="R1195" s="172">
        <v>685</v>
      </c>
      <c r="S1195" s="172">
        <v>788</v>
      </c>
      <c r="T1195" s="172">
        <v>694</v>
      </c>
      <c r="U1195" s="172">
        <v>785</v>
      </c>
      <c r="V1195" s="172">
        <v>751</v>
      </c>
      <c r="W1195" s="172">
        <v>710</v>
      </c>
      <c r="X1195" s="172">
        <v>626</v>
      </c>
      <c r="Y1195" s="172">
        <v>689</v>
      </c>
    </row>
    <row r="1196" ht="11.25" customHeight="1">
      <c r="D1196" s="149" t="s">
        <v>4337</v>
      </c>
      <c r="E1196" s="150" t="s">
        <v>4318</v>
      </c>
      <c r="F1196" s="151"/>
      <c r="G1196" s="150"/>
      <c r="H1196" s="150" t="s">
        <v>4333</v>
      </c>
      <c r="I1196" s="151" t="s">
        <v>4334</v>
      </c>
      <c r="J1196" s="126"/>
      <c r="K1196" s="150"/>
      <c r="L1196" s="229">
        <f>IF(("Sample DNA denaturation, ControlIntraAndInter"&lt;&gt;"Reference probe"),"N","Y")</f>
      </c>
      <c r="M1196" s="172">
        <v>876</v>
      </c>
      <c r="N1196" s="172">
        <v>935</v>
      </c>
      <c r="O1196" s="172">
        <v>950</v>
      </c>
      <c r="P1196" s="172">
        <v>862</v>
      </c>
      <c r="Q1196" s="172">
        <v>792</v>
      </c>
      <c r="R1196" s="172">
        <v>889</v>
      </c>
      <c r="S1196" s="172">
        <v>826</v>
      </c>
      <c r="T1196" s="172">
        <v>987</v>
      </c>
      <c r="U1196" s="172">
        <v>947</v>
      </c>
      <c r="V1196" s="172">
        <v>945</v>
      </c>
      <c r="W1196" s="172">
        <v>835</v>
      </c>
      <c r="X1196" s="172">
        <v>786</v>
      </c>
      <c r="Y1196" s="172">
        <v>868</v>
      </c>
    </row>
    <row r="1197" ht="11.25" customHeight="1">
      <c r="D1197" s="149" t="s">
        <v>4332</v>
      </c>
      <c r="E1197" s="150" t="s">
        <v>4318</v>
      </c>
      <c r="F1197" s="151"/>
      <c r="G1197" s="150"/>
      <c r="H1197" s="150" t="s">
        <v>4338</v>
      </c>
      <c r="I1197" s="151" t="s">
        <v>4339</v>
      </c>
      <c r="J1197" s="126"/>
      <c r="K1197" s="150"/>
      <c r="L1197" s="229">
        <f>IF(("Default"&lt;&gt;"Reference probe"),"N","Y")</f>
      </c>
      <c r="M1197" s="172">
        <v>714</v>
      </c>
      <c r="N1197" s="172">
        <v>711</v>
      </c>
      <c r="O1197" s="172">
        <v>696</v>
      </c>
      <c r="P1197" s="172">
        <v>631</v>
      </c>
      <c r="Q1197" s="172">
        <v>725</v>
      </c>
      <c r="R1197" s="172">
        <v>673</v>
      </c>
      <c r="S1197" s="172">
        <v>712</v>
      </c>
      <c r="T1197" s="172">
        <v>762</v>
      </c>
      <c r="U1197" s="172">
        <v>732</v>
      </c>
      <c r="V1197" s="172">
        <v>1156</v>
      </c>
      <c r="W1197" s="172">
        <v>676</v>
      </c>
      <c r="X1197" s="172">
        <v>776</v>
      </c>
      <c r="Y1197" s="172">
        <v>781</v>
      </c>
    </row>
    <row r="1198" ht="11.25" customHeight="1">
      <c r="D1198" s="149" t="s">
        <v>4335</v>
      </c>
      <c r="E1198" s="150" t="s">
        <v>4318</v>
      </c>
      <c r="F1198" s="151"/>
      <c r="G1198" s="150"/>
      <c r="H1198" s="150" t="s">
        <v>4338</v>
      </c>
      <c r="I1198" s="151" t="s">
        <v>4339</v>
      </c>
      <c r="J1198" s="126"/>
      <c r="K1198" s="150"/>
      <c r="L1198" s="229">
        <f>IF(("Default"&lt;&gt;"Reference probe"),"N","Y")</f>
      </c>
      <c r="M1198" s="172">
        <v>992</v>
      </c>
      <c r="N1198" s="172">
        <v>937</v>
      </c>
      <c r="O1198" s="172">
        <v>875</v>
      </c>
      <c r="P1198" s="172">
        <v>811</v>
      </c>
      <c r="Q1198" s="172">
        <v>958</v>
      </c>
      <c r="R1198" s="172">
        <v>752</v>
      </c>
      <c r="S1198" s="172">
        <v>900</v>
      </c>
      <c r="T1198" s="172">
        <v>521</v>
      </c>
      <c r="U1198" s="172">
        <v>848</v>
      </c>
      <c r="V1198" s="172">
        <v>982</v>
      </c>
      <c r="W1198" s="172">
        <v>870</v>
      </c>
      <c r="X1198" s="172">
        <v>861</v>
      </c>
      <c r="Y1198" s="172">
        <v>876</v>
      </c>
    </row>
    <row r="1199" ht="11.25" customHeight="1">
      <c r="D1199" s="149" t="s">
        <v>4336</v>
      </c>
      <c r="E1199" s="150" t="s">
        <v>4318</v>
      </c>
      <c r="F1199" s="151"/>
      <c r="G1199" s="150"/>
      <c r="H1199" s="150" t="s">
        <v>4338</v>
      </c>
      <c r="I1199" s="151" t="s">
        <v>4339</v>
      </c>
      <c r="J1199" s="126"/>
      <c r="K1199" s="150"/>
      <c r="L1199" s="229">
        <f>IF(("Default"&lt;&gt;"Reference probe"),"N","Y")</f>
      </c>
      <c r="M1199" s="172">
        <v>764</v>
      </c>
      <c r="N1199" s="172">
        <v>716</v>
      </c>
      <c r="O1199" s="172">
        <v>647</v>
      </c>
      <c r="P1199" s="172">
        <v>686</v>
      </c>
      <c r="Q1199" s="172">
        <v>754</v>
      </c>
      <c r="R1199" s="172">
        <v>685</v>
      </c>
      <c r="S1199" s="172">
        <v>788</v>
      </c>
      <c r="T1199" s="172">
        <v>694</v>
      </c>
      <c r="U1199" s="172">
        <v>785</v>
      </c>
      <c r="V1199" s="172">
        <v>751</v>
      </c>
      <c r="W1199" s="172">
        <v>710</v>
      </c>
      <c r="X1199" s="172">
        <v>626</v>
      </c>
      <c r="Y1199" s="172">
        <v>689</v>
      </c>
    </row>
    <row r="1200" ht="11.25" customHeight="1">
      <c r="D1200" s="149" t="s">
        <v>4337</v>
      </c>
      <c r="E1200" s="150" t="s">
        <v>4318</v>
      </c>
      <c r="F1200" s="151"/>
      <c r="G1200" s="150"/>
      <c r="H1200" s="150" t="s">
        <v>4338</v>
      </c>
      <c r="I1200" s="151" t="s">
        <v>4339</v>
      </c>
      <c r="J1200" s="126"/>
      <c r="K1200" s="150"/>
      <c r="L1200" s="229">
        <f>IF(("Default"&lt;&gt;"Reference probe"),"N","Y")</f>
      </c>
      <c r="M1200" s="172">
        <v>876</v>
      </c>
      <c r="N1200" s="172">
        <v>935</v>
      </c>
      <c r="O1200" s="172">
        <v>950</v>
      </c>
      <c r="P1200" s="172">
        <v>862</v>
      </c>
      <c r="Q1200" s="172">
        <v>792</v>
      </c>
      <c r="R1200" s="172">
        <v>889</v>
      </c>
      <c r="S1200" s="172">
        <v>826</v>
      </c>
      <c r="T1200" s="172">
        <v>987</v>
      </c>
      <c r="U1200" s="172">
        <v>947</v>
      </c>
      <c r="V1200" s="172">
        <v>945</v>
      </c>
      <c r="W1200" s="172">
        <v>835</v>
      </c>
      <c r="X1200" s="172">
        <v>786</v>
      </c>
      <c r="Y1200" s="172">
        <v>868</v>
      </c>
    </row>
    <row r="1201" ht="11.25" customHeight="1">
      <c r="D1201" s="149" t="s">
        <v>4340</v>
      </c>
      <c r="E1201" s="150" t="s">
        <v>4318</v>
      </c>
      <c r="F1201" s="151"/>
      <c r="G1201" s="150"/>
      <c r="H1201" s="150" t="s">
        <v>4341</v>
      </c>
      <c r="I1201" s="151" t="s">
        <v>4342</v>
      </c>
      <c r="J1201" s="126"/>
      <c r="K1201" s="150"/>
      <c r="L1201" s="229">
        <f>IF(("Sample DNA depurination, ControlIntraAndInter"&lt;&gt;"Reference probe"),"N","Y")</f>
      </c>
      <c r="M1201" s="172">
        <v>572</v>
      </c>
      <c r="N1201" s="172">
        <v>571</v>
      </c>
      <c r="O1201" s="172">
        <v>573</v>
      </c>
      <c r="P1201" s="172">
        <v>569</v>
      </c>
      <c r="Q1201" s="172">
        <v>551</v>
      </c>
      <c r="R1201" s="172">
        <v>591</v>
      </c>
      <c r="S1201" s="172">
        <v>560</v>
      </c>
      <c r="T1201" s="172">
        <v>653</v>
      </c>
      <c r="U1201" s="172">
        <v>633</v>
      </c>
      <c r="V1201" s="172">
        <v>608</v>
      </c>
      <c r="W1201" s="172">
        <v>596</v>
      </c>
      <c r="X1201" s="172">
        <v>547</v>
      </c>
      <c r="Y1201" s="172">
        <v>622</v>
      </c>
    </row>
    <row r="1202" ht="11.25" customHeight="1">
      <c r="D1202" s="149" t="s">
        <v>4343</v>
      </c>
      <c r="E1202" s="150" t="s">
        <v>4318</v>
      </c>
      <c r="F1202" s="151"/>
      <c r="G1202" s="150"/>
      <c r="H1202" s="150" t="s">
        <v>4341</v>
      </c>
      <c r="I1202" s="151" t="s">
        <v>4342</v>
      </c>
      <c r="J1202" s="126"/>
      <c r="K1202" s="150"/>
      <c r="L1202" s="229">
        <f>IF(("Sample DNA depurination, ControlIntraAndInter"&lt;&gt;"Reference probe"),"N","Y")</f>
      </c>
      <c r="M1202" s="172">
        <v>616</v>
      </c>
      <c r="N1202" s="172">
        <v>592</v>
      </c>
      <c r="O1202" s="172">
        <v>618</v>
      </c>
      <c r="P1202" s="172">
        <v>560</v>
      </c>
      <c r="Q1202" s="172">
        <v>582</v>
      </c>
      <c r="R1202" s="172">
        <v>610</v>
      </c>
      <c r="S1202" s="172">
        <v>568</v>
      </c>
      <c r="T1202" s="172">
        <v>603</v>
      </c>
      <c r="U1202" s="172">
        <v>583</v>
      </c>
      <c r="V1202" s="172">
        <v>607</v>
      </c>
      <c r="W1202" s="172">
        <v>543</v>
      </c>
      <c r="X1202" s="172">
        <v>516</v>
      </c>
      <c r="Y1202" s="172">
        <v>564</v>
      </c>
    </row>
    <row r="1203" ht="11.25" customHeight="1">
      <c r="D1203" s="149" t="s">
        <v>4344</v>
      </c>
      <c r="E1203" s="150" t="s">
        <v>4318</v>
      </c>
      <c r="F1203" s="151"/>
      <c r="G1203" s="150"/>
      <c r="H1203" s="150" t="s">
        <v>4341</v>
      </c>
      <c r="I1203" s="151" t="s">
        <v>4342</v>
      </c>
      <c r="J1203" s="126"/>
      <c r="K1203" s="150"/>
      <c r="L1203" s="229">
        <f>IF(("Sample DNA depurination, ControlIntraAndInter"&lt;&gt;"Reference probe"),"N","Y")</f>
      </c>
      <c r="M1203" s="172">
        <v>444</v>
      </c>
      <c r="N1203" s="172">
        <v>494</v>
      </c>
      <c r="O1203" s="172">
        <v>440</v>
      </c>
      <c r="P1203" s="172">
        <v>461</v>
      </c>
      <c r="Q1203" s="172">
        <v>469</v>
      </c>
      <c r="R1203" s="172">
        <v>426</v>
      </c>
      <c r="S1203" s="172">
        <v>420</v>
      </c>
      <c r="T1203" s="172">
        <v>426</v>
      </c>
      <c r="U1203" s="172">
        <v>474</v>
      </c>
      <c r="V1203" s="172">
        <v>486</v>
      </c>
      <c r="W1203" s="172">
        <v>406</v>
      </c>
      <c r="X1203" s="172">
        <v>484</v>
      </c>
      <c r="Y1203" s="172">
        <v>463</v>
      </c>
    </row>
    <row r="1204" ht="11.25" customHeight="1">
      <c r="D1204" s="149" t="s">
        <v>4345</v>
      </c>
      <c r="E1204" s="150" t="s">
        <v>4318</v>
      </c>
      <c r="F1204" s="151"/>
      <c r="G1204" s="150"/>
      <c r="H1204" s="150" t="s">
        <v>4341</v>
      </c>
      <c r="I1204" s="151" t="s">
        <v>4342</v>
      </c>
      <c r="J1204" s="126"/>
      <c r="K1204" s="150"/>
      <c r="L1204" s="229">
        <f>IF(("Sample DNA depurination, ControlIntraAndInter"&lt;&gt;"Reference probe"),"N","Y")</f>
      </c>
      <c r="M1204" s="172">
        <v>760</v>
      </c>
      <c r="N1204" s="172">
        <v>745</v>
      </c>
      <c r="O1204" s="172">
        <v>706</v>
      </c>
      <c r="P1204" s="172">
        <v>687</v>
      </c>
      <c r="Q1204" s="172">
        <v>766</v>
      </c>
      <c r="R1204" s="172">
        <v>640</v>
      </c>
      <c r="S1204" s="172">
        <v>708</v>
      </c>
      <c r="T1204" s="172">
        <v>800</v>
      </c>
      <c r="U1204" s="172">
        <v>811</v>
      </c>
      <c r="V1204" s="172">
        <v>774</v>
      </c>
      <c r="W1204" s="172">
        <v>670</v>
      </c>
      <c r="X1204" s="172">
        <v>764</v>
      </c>
      <c r="Y1204" s="172">
        <v>725</v>
      </c>
    </row>
    <row r="1205" ht="11.25" customHeight="1">
      <c r="D1205" s="149" t="s">
        <v>4346</v>
      </c>
      <c r="E1205" s="150" t="s">
        <v>4318</v>
      </c>
      <c r="F1205" s="151"/>
      <c r="G1205" s="150"/>
      <c r="H1205" s="150" t="s">
        <v>4341</v>
      </c>
      <c r="I1205" s="151" t="s">
        <v>4342</v>
      </c>
      <c r="J1205" s="126"/>
      <c r="K1205" s="150"/>
      <c r="L1205" s="229">
        <f>IF(("Sample DNA depurination, ControlIntraAndInter"&lt;&gt;"Reference probe"),"N","Y")</f>
      </c>
      <c r="M1205" s="172">
        <v>750</v>
      </c>
      <c r="N1205" s="172">
        <v>705</v>
      </c>
      <c r="O1205" s="172">
        <v>734</v>
      </c>
      <c r="P1205" s="172">
        <v>678</v>
      </c>
      <c r="Q1205" s="172">
        <v>735</v>
      </c>
      <c r="R1205" s="172">
        <v>776</v>
      </c>
      <c r="S1205" s="172">
        <v>712</v>
      </c>
      <c r="T1205" s="172">
        <v>730</v>
      </c>
      <c r="U1205" s="172">
        <v>749</v>
      </c>
      <c r="V1205" s="172">
        <v>781</v>
      </c>
      <c r="W1205" s="172">
        <v>684</v>
      </c>
      <c r="X1205" s="172">
        <v>702</v>
      </c>
      <c r="Y1205" s="172">
        <v>670</v>
      </c>
    </row>
    <row r="1206" ht="11.25" customHeight="1">
      <c r="D1206" s="149" t="s">
        <v>4347</v>
      </c>
      <c r="E1206" s="150" t="s">
        <v>4318</v>
      </c>
      <c r="F1206" s="151"/>
      <c r="G1206" s="150"/>
      <c r="H1206" s="150" t="s">
        <v>4341</v>
      </c>
      <c r="I1206" s="151" t="s">
        <v>4342</v>
      </c>
      <c r="J1206" s="126"/>
      <c r="K1206" s="150"/>
      <c r="L1206" s="229">
        <f>IF(("Sample DNA depurination, ControlIntraAndInter"&lt;&gt;"Reference probe"),"N","Y")</f>
      </c>
      <c r="M1206" s="172">
        <v>643</v>
      </c>
      <c r="N1206" s="172">
        <v>586</v>
      </c>
      <c r="O1206" s="172">
        <v>597</v>
      </c>
      <c r="P1206" s="172">
        <v>589</v>
      </c>
      <c r="Q1206" s="172">
        <v>609</v>
      </c>
      <c r="R1206" s="172">
        <v>579</v>
      </c>
      <c r="S1206" s="172">
        <v>612</v>
      </c>
      <c r="T1206" s="172">
        <v>648</v>
      </c>
      <c r="U1206" s="172">
        <v>626</v>
      </c>
      <c r="V1206" s="172">
        <v>643</v>
      </c>
      <c r="W1206" s="172">
        <v>559</v>
      </c>
      <c r="X1206" s="172">
        <v>529</v>
      </c>
      <c r="Y1206" s="172">
        <v>577</v>
      </c>
    </row>
    <row r="1207" ht="11.25" customHeight="1">
      <c r="D1207" s="149" t="s">
        <v>4340</v>
      </c>
      <c r="E1207" s="150" t="s">
        <v>4318</v>
      </c>
      <c r="F1207" s="151"/>
      <c r="G1207" s="150"/>
      <c r="H1207" s="150" t="s">
        <v>4348</v>
      </c>
      <c r="I1207" s="151" t="s">
        <v>4349</v>
      </c>
      <c r="J1207" s="126"/>
      <c r="K1207" s="150"/>
      <c r="L1207" s="229">
        <f>IF(("Default"&lt;&gt;"Reference probe"),"N","Y")</f>
      </c>
      <c r="M1207" s="172">
        <v>572</v>
      </c>
      <c r="N1207" s="172">
        <v>571</v>
      </c>
      <c r="O1207" s="172">
        <v>573</v>
      </c>
      <c r="P1207" s="172">
        <v>569</v>
      </c>
      <c r="Q1207" s="172">
        <v>551</v>
      </c>
      <c r="R1207" s="172">
        <v>591</v>
      </c>
      <c r="S1207" s="172">
        <v>560</v>
      </c>
      <c r="T1207" s="172">
        <v>653</v>
      </c>
      <c r="U1207" s="172">
        <v>633</v>
      </c>
      <c r="V1207" s="172">
        <v>608</v>
      </c>
      <c r="W1207" s="172">
        <v>596</v>
      </c>
      <c r="X1207" s="172">
        <v>547</v>
      </c>
      <c r="Y1207" s="172">
        <v>622</v>
      </c>
    </row>
    <row r="1208" ht="11.25" customHeight="1">
      <c r="D1208" s="149" t="s">
        <v>4343</v>
      </c>
      <c r="E1208" s="150" t="s">
        <v>4318</v>
      </c>
      <c r="F1208" s="151"/>
      <c r="G1208" s="150"/>
      <c r="H1208" s="150" t="s">
        <v>4348</v>
      </c>
      <c r="I1208" s="151" t="s">
        <v>4349</v>
      </c>
      <c r="J1208" s="126"/>
      <c r="K1208" s="150"/>
      <c r="L1208" s="229">
        <f>IF(("Default"&lt;&gt;"Reference probe"),"N","Y")</f>
      </c>
      <c r="M1208" s="172">
        <v>616</v>
      </c>
      <c r="N1208" s="172">
        <v>592</v>
      </c>
      <c r="O1208" s="172">
        <v>618</v>
      </c>
      <c r="P1208" s="172">
        <v>560</v>
      </c>
      <c r="Q1208" s="172">
        <v>582</v>
      </c>
      <c r="R1208" s="172">
        <v>610</v>
      </c>
      <c r="S1208" s="172">
        <v>568</v>
      </c>
      <c r="T1208" s="172">
        <v>603</v>
      </c>
      <c r="U1208" s="172">
        <v>583</v>
      </c>
      <c r="V1208" s="172">
        <v>607</v>
      </c>
      <c r="W1208" s="172">
        <v>543</v>
      </c>
      <c r="X1208" s="172">
        <v>516</v>
      </c>
      <c r="Y1208" s="172">
        <v>564</v>
      </c>
    </row>
    <row r="1209" ht="11.25" customHeight="1">
      <c r="D1209" s="149" t="s">
        <v>4344</v>
      </c>
      <c r="E1209" s="150" t="s">
        <v>4318</v>
      </c>
      <c r="F1209" s="151"/>
      <c r="G1209" s="150"/>
      <c r="H1209" s="150" t="s">
        <v>4348</v>
      </c>
      <c r="I1209" s="151" t="s">
        <v>4349</v>
      </c>
      <c r="J1209" s="126"/>
      <c r="K1209" s="150"/>
      <c r="L1209" s="229">
        <f>IF(("Default"&lt;&gt;"Reference probe"),"N","Y")</f>
      </c>
      <c r="M1209" s="172">
        <v>444</v>
      </c>
      <c r="N1209" s="172">
        <v>494</v>
      </c>
      <c r="O1209" s="172">
        <v>440</v>
      </c>
      <c r="P1209" s="172">
        <v>461</v>
      </c>
      <c r="Q1209" s="172">
        <v>469</v>
      </c>
      <c r="R1209" s="172">
        <v>426</v>
      </c>
      <c r="S1209" s="172">
        <v>420</v>
      </c>
      <c r="T1209" s="172">
        <v>426</v>
      </c>
      <c r="U1209" s="172">
        <v>474</v>
      </c>
      <c r="V1209" s="172">
        <v>486</v>
      </c>
      <c r="W1209" s="172">
        <v>406</v>
      </c>
      <c r="X1209" s="172">
        <v>484</v>
      </c>
      <c r="Y1209" s="172">
        <v>463</v>
      </c>
    </row>
    <row r="1210" ht="11.25" customHeight="1">
      <c r="D1210" s="149" t="s">
        <v>4345</v>
      </c>
      <c r="E1210" s="150" t="s">
        <v>4318</v>
      </c>
      <c r="F1210" s="151"/>
      <c r="G1210" s="150"/>
      <c r="H1210" s="150" t="s">
        <v>4348</v>
      </c>
      <c r="I1210" s="151" t="s">
        <v>4349</v>
      </c>
      <c r="J1210" s="126"/>
      <c r="K1210" s="150"/>
      <c r="L1210" s="229">
        <f>IF(("Default"&lt;&gt;"Reference probe"),"N","Y")</f>
      </c>
      <c r="M1210" s="172">
        <v>760</v>
      </c>
      <c r="N1210" s="172">
        <v>745</v>
      </c>
      <c r="O1210" s="172">
        <v>706</v>
      </c>
      <c r="P1210" s="172">
        <v>687</v>
      </c>
      <c r="Q1210" s="172">
        <v>766</v>
      </c>
      <c r="R1210" s="172">
        <v>640</v>
      </c>
      <c r="S1210" s="172">
        <v>708</v>
      </c>
      <c r="T1210" s="172">
        <v>800</v>
      </c>
      <c r="U1210" s="172">
        <v>811</v>
      </c>
      <c r="V1210" s="172">
        <v>774</v>
      </c>
      <c r="W1210" s="172">
        <v>670</v>
      </c>
      <c r="X1210" s="172">
        <v>764</v>
      </c>
      <c r="Y1210" s="172">
        <v>725</v>
      </c>
    </row>
    <row r="1211" ht="11.25" customHeight="1">
      <c r="D1211" s="149" t="s">
        <v>4346</v>
      </c>
      <c r="E1211" s="150" t="s">
        <v>4318</v>
      </c>
      <c r="F1211" s="151"/>
      <c r="G1211" s="150"/>
      <c r="H1211" s="150" t="s">
        <v>4348</v>
      </c>
      <c r="I1211" s="151" t="s">
        <v>4349</v>
      </c>
      <c r="J1211" s="126"/>
      <c r="K1211" s="150"/>
      <c r="L1211" s="229">
        <f>IF(("Default"&lt;&gt;"Reference probe"),"N","Y")</f>
      </c>
      <c r="M1211" s="172">
        <v>750</v>
      </c>
      <c r="N1211" s="172">
        <v>705</v>
      </c>
      <c r="O1211" s="172">
        <v>734</v>
      </c>
      <c r="P1211" s="172">
        <v>678</v>
      </c>
      <c r="Q1211" s="172">
        <v>735</v>
      </c>
      <c r="R1211" s="172">
        <v>776</v>
      </c>
      <c r="S1211" s="172">
        <v>712</v>
      </c>
      <c r="T1211" s="172">
        <v>730</v>
      </c>
      <c r="U1211" s="172">
        <v>749</v>
      </c>
      <c r="V1211" s="172">
        <v>781</v>
      </c>
      <c r="W1211" s="172">
        <v>684</v>
      </c>
      <c r="X1211" s="172">
        <v>702</v>
      </c>
      <c r="Y1211" s="172">
        <v>670</v>
      </c>
    </row>
    <row r="1212" ht="11.25" customHeight="1">
      <c r="D1212" s="149" t="s">
        <v>4347</v>
      </c>
      <c r="E1212" s="150" t="s">
        <v>4318</v>
      </c>
      <c r="F1212" s="151"/>
      <c r="G1212" s="150"/>
      <c r="H1212" s="150" t="s">
        <v>4348</v>
      </c>
      <c r="I1212" s="151" t="s">
        <v>4349</v>
      </c>
      <c r="J1212" s="126"/>
      <c r="K1212" s="150"/>
      <c r="L1212" s="229">
        <f>IF(("Default"&lt;&gt;"Reference probe"),"N","Y")</f>
      </c>
      <c r="M1212" s="172">
        <v>643</v>
      </c>
      <c r="N1212" s="172">
        <v>586</v>
      </c>
      <c r="O1212" s="172">
        <v>597</v>
      </c>
      <c r="P1212" s="172">
        <v>589</v>
      </c>
      <c r="Q1212" s="172">
        <v>609</v>
      </c>
      <c r="R1212" s="172">
        <v>579</v>
      </c>
      <c r="S1212" s="172">
        <v>612</v>
      </c>
      <c r="T1212" s="172">
        <v>648</v>
      </c>
      <c r="U1212" s="172">
        <v>626</v>
      </c>
      <c r="V1212" s="172">
        <v>643</v>
      </c>
      <c r="W1212" s="172">
        <v>559</v>
      </c>
      <c r="X1212" s="172">
        <v>529</v>
      </c>
      <c r="Y1212" s="172">
        <v>577</v>
      </c>
    </row>
    <row r="1213" ht="11.25" customHeight="1">
      <c r="D1213" s="149" t="s">
        <v>4350</v>
      </c>
      <c r="E1213" s="150" t="s">
        <v>4318</v>
      </c>
      <c r="F1213" s="151"/>
      <c r="G1213" s="150"/>
      <c r="H1213" s="150" t="s">
        <v>4351</v>
      </c>
      <c r="I1213" s="151" t="s">
        <v>4352</v>
      </c>
      <c r="J1213" s="126"/>
      <c r="K1213" s="150"/>
      <c r="L1213" s="229">
        <f>IF(("Sample DNA fragment length, ControlIntraAndInter"&lt;&gt;"Reference probe"),"N","Y")</f>
      </c>
      <c r="M1213" s="172">
        <v>1776</v>
      </c>
      <c r="N1213" s="172">
        <v>1792</v>
      </c>
      <c r="O1213" s="172">
        <v>1801</v>
      </c>
      <c r="P1213" s="172">
        <v>1570</v>
      </c>
      <c r="Q1213" s="172">
        <v>1776</v>
      </c>
      <c r="R1213" s="172">
        <v>1580</v>
      </c>
      <c r="S1213" s="172">
        <v>1560</v>
      </c>
      <c r="T1213" s="172">
        <v>1706</v>
      </c>
      <c r="U1213" s="172">
        <v>1772</v>
      </c>
      <c r="V1213" s="172">
        <v>1750</v>
      </c>
      <c r="W1213" s="172">
        <v>1582</v>
      </c>
      <c r="X1213" s="172">
        <v>1596</v>
      </c>
      <c r="Y1213" s="172">
        <v>1788</v>
      </c>
    </row>
    <row r="1214" ht="11.25" customHeight="1">
      <c r="D1214" s="149" t="s">
        <v>4353</v>
      </c>
      <c r="E1214" s="150" t="s">
        <v>4318</v>
      </c>
      <c r="F1214" s="151"/>
      <c r="G1214" s="150"/>
      <c r="H1214" s="150" t="s">
        <v>4351</v>
      </c>
      <c r="I1214" s="151" t="s">
        <v>4352</v>
      </c>
      <c r="J1214" s="126"/>
      <c r="K1214" s="150"/>
      <c r="L1214" s="229">
        <f>IF(("Sample DNA fragment length, ControlIntraAndInter"&lt;&gt;"Reference probe"),"N","Y")</f>
      </c>
      <c r="M1214" s="172">
        <v>1001</v>
      </c>
      <c r="N1214" s="172">
        <v>973</v>
      </c>
      <c r="O1214" s="172">
        <v>1179</v>
      </c>
      <c r="P1214" s="172">
        <v>804</v>
      </c>
      <c r="Q1214" s="172">
        <v>870</v>
      </c>
      <c r="R1214" s="172">
        <v>874</v>
      </c>
      <c r="S1214" s="172">
        <v>963</v>
      </c>
      <c r="T1214" s="172">
        <v>992</v>
      </c>
      <c r="U1214" s="172">
        <v>996</v>
      </c>
      <c r="V1214" s="172">
        <v>1016</v>
      </c>
      <c r="W1214" s="172">
        <v>798</v>
      </c>
      <c r="X1214" s="172">
        <v>896</v>
      </c>
      <c r="Y1214" s="172">
        <v>934</v>
      </c>
    </row>
    <row r="1215" ht="11.25" customHeight="1">
      <c r="D1215" s="149" t="s">
        <v>4354</v>
      </c>
      <c r="E1215" s="150" t="s">
        <v>4318</v>
      </c>
      <c r="F1215" s="151"/>
      <c r="G1215" s="150"/>
      <c r="H1215" s="150" t="s">
        <v>4351</v>
      </c>
      <c r="I1215" s="151" t="s">
        <v>4352</v>
      </c>
      <c r="J1215" s="126"/>
      <c r="K1215" s="150"/>
      <c r="L1215" s="229">
        <f>IF(("Sample DNA fragment length, ControlIntraAndInter"&lt;&gt;"Reference probe"),"N","Y")</f>
      </c>
      <c r="M1215" s="172">
        <v>1118</v>
      </c>
      <c r="N1215" s="172">
        <v>1300</v>
      </c>
      <c r="O1215" s="172">
        <v>1103</v>
      </c>
      <c r="P1215" s="172">
        <v>987</v>
      </c>
      <c r="Q1215" s="172">
        <v>1260</v>
      </c>
      <c r="R1215" s="172">
        <v>1007</v>
      </c>
      <c r="S1215" s="172">
        <v>1088</v>
      </c>
      <c r="T1215" s="172">
        <v>1124</v>
      </c>
      <c r="U1215" s="172">
        <v>1226</v>
      </c>
      <c r="V1215" s="172">
        <v>1159</v>
      </c>
      <c r="W1215" s="172">
        <v>1166</v>
      </c>
      <c r="X1215" s="172">
        <v>1117</v>
      </c>
      <c r="Y1215" s="172">
        <v>1277</v>
      </c>
    </row>
    <row r="1216" ht="11.25" customHeight="1">
      <c r="D1216" s="149" t="s">
        <v>4355</v>
      </c>
      <c r="E1216" s="150" t="s">
        <v>4318</v>
      </c>
      <c r="F1216" s="151"/>
      <c r="G1216" s="150"/>
      <c r="H1216" s="150" t="s">
        <v>4351</v>
      </c>
      <c r="I1216" s="151" t="s">
        <v>4352</v>
      </c>
      <c r="J1216" s="126"/>
      <c r="K1216" s="150"/>
      <c r="L1216" s="229">
        <f>IF(("Sample DNA fragment length, ControlIntraAndInter"&lt;&gt;"Reference probe"),"N","Y")</f>
      </c>
      <c r="M1216" s="172">
        <v>787</v>
      </c>
      <c r="N1216" s="172">
        <v>869</v>
      </c>
      <c r="O1216" s="172">
        <v>820</v>
      </c>
      <c r="P1216" s="172">
        <v>743</v>
      </c>
      <c r="Q1216" s="172">
        <v>915</v>
      </c>
      <c r="R1216" s="172">
        <v>785</v>
      </c>
      <c r="S1216" s="172">
        <v>841</v>
      </c>
      <c r="T1216" s="172">
        <v>962</v>
      </c>
      <c r="U1216" s="172">
        <v>940</v>
      </c>
      <c r="V1216" s="172">
        <v>926</v>
      </c>
      <c r="W1216" s="172">
        <v>863</v>
      </c>
      <c r="X1216" s="172">
        <v>835</v>
      </c>
      <c r="Y1216" s="172">
        <v>929</v>
      </c>
    </row>
    <row r="1217" ht="11.25" customHeight="1">
      <c r="D1217" s="149" t="s">
        <v>4350</v>
      </c>
      <c r="E1217" s="150" t="s">
        <v>4318</v>
      </c>
      <c r="F1217" s="151"/>
      <c r="G1217" s="150"/>
      <c r="H1217" s="150" t="s">
        <v>4356</v>
      </c>
      <c r="I1217" s="151" t="s">
        <v>4357</v>
      </c>
      <c r="J1217" s="126"/>
      <c r="K1217" s="150"/>
      <c r="L1217" s="229">
        <f>IF(("Default"&lt;&gt;"Reference probe"),"N","Y")</f>
      </c>
      <c r="M1217" s="172">
        <v>1776</v>
      </c>
      <c r="N1217" s="172">
        <v>1792</v>
      </c>
      <c r="O1217" s="172">
        <v>1801</v>
      </c>
      <c r="P1217" s="172">
        <v>1570</v>
      </c>
      <c r="Q1217" s="172">
        <v>1776</v>
      </c>
      <c r="R1217" s="172">
        <v>1580</v>
      </c>
      <c r="S1217" s="172">
        <v>1560</v>
      </c>
      <c r="T1217" s="172">
        <v>1706</v>
      </c>
      <c r="U1217" s="172">
        <v>1772</v>
      </c>
      <c r="V1217" s="172">
        <v>1750</v>
      </c>
      <c r="W1217" s="172">
        <v>1582</v>
      </c>
      <c r="X1217" s="172">
        <v>1596</v>
      </c>
      <c r="Y1217" s="172">
        <v>1788</v>
      </c>
    </row>
    <row r="1218" ht="11.25" customHeight="1">
      <c r="D1218" s="149" t="s">
        <v>4353</v>
      </c>
      <c r="E1218" s="150" t="s">
        <v>4318</v>
      </c>
      <c r="F1218" s="151"/>
      <c r="G1218" s="150"/>
      <c r="H1218" s="150" t="s">
        <v>4356</v>
      </c>
      <c r="I1218" s="151" t="s">
        <v>4357</v>
      </c>
      <c r="J1218" s="126"/>
      <c r="K1218" s="150"/>
      <c r="L1218" s="229">
        <f>IF(("Default"&lt;&gt;"Reference probe"),"N","Y")</f>
      </c>
      <c r="M1218" s="172">
        <v>1001</v>
      </c>
      <c r="N1218" s="172">
        <v>973</v>
      </c>
      <c r="O1218" s="172">
        <v>1179</v>
      </c>
      <c r="P1218" s="172">
        <v>804</v>
      </c>
      <c r="Q1218" s="172">
        <v>870</v>
      </c>
      <c r="R1218" s="172">
        <v>874</v>
      </c>
      <c r="S1218" s="172">
        <v>963</v>
      </c>
      <c r="T1218" s="172">
        <v>992</v>
      </c>
      <c r="U1218" s="172">
        <v>996</v>
      </c>
      <c r="V1218" s="172">
        <v>1016</v>
      </c>
      <c r="W1218" s="172">
        <v>798</v>
      </c>
      <c r="X1218" s="172">
        <v>896</v>
      </c>
      <c r="Y1218" s="172">
        <v>934</v>
      </c>
    </row>
    <row r="1219" ht="11.25" customHeight="1">
      <c r="D1219" s="149" t="s">
        <v>4354</v>
      </c>
      <c r="E1219" s="150" t="s">
        <v>4318</v>
      </c>
      <c r="F1219" s="151"/>
      <c r="G1219" s="150"/>
      <c r="H1219" s="150" t="s">
        <v>4356</v>
      </c>
      <c r="I1219" s="151" t="s">
        <v>4357</v>
      </c>
      <c r="J1219" s="126"/>
      <c r="K1219" s="150"/>
      <c r="L1219" s="229">
        <f>IF(("Default"&lt;&gt;"Reference probe"),"N","Y")</f>
      </c>
      <c r="M1219" s="172">
        <v>1118</v>
      </c>
      <c r="N1219" s="172">
        <v>1300</v>
      </c>
      <c r="O1219" s="172">
        <v>1103</v>
      </c>
      <c r="P1219" s="172">
        <v>987</v>
      </c>
      <c r="Q1219" s="172">
        <v>1260</v>
      </c>
      <c r="R1219" s="172">
        <v>1007</v>
      </c>
      <c r="S1219" s="172">
        <v>1088</v>
      </c>
      <c r="T1219" s="172">
        <v>1124</v>
      </c>
      <c r="U1219" s="172">
        <v>1226</v>
      </c>
      <c r="V1219" s="172">
        <v>1159</v>
      </c>
      <c r="W1219" s="172">
        <v>1166</v>
      </c>
      <c r="X1219" s="172">
        <v>1117</v>
      </c>
      <c r="Y1219" s="172">
        <v>1277</v>
      </c>
    </row>
    <row r="1220" ht="11.25" customHeight="1">
      <c r="D1220" s="149" t="s">
        <v>4355</v>
      </c>
      <c r="E1220" s="150" t="s">
        <v>4318</v>
      </c>
      <c r="F1220" s="151"/>
      <c r="G1220" s="150"/>
      <c r="H1220" s="150" t="s">
        <v>4356</v>
      </c>
      <c r="I1220" s="151" t="s">
        <v>4357</v>
      </c>
      <c r="J1220" s="126"/>
      <c r="K1220" s="150"/>
      <c r="L1220" s="229">
        <f>IF(("Default"&lt;&gt;"Reference probe"),"N","Y")</f>
      </c>
      <c r="M1220" s="172">
        <v>787</v>
      </c>
      <c r="N1220" s="172">
        <v>869</v>
      </c>
      <c r="O1220" s="172">
        <v>820</v>
      </c>
      <c r="P1220" s="172">
        <v>743</v>
      </c>
      <c r="Q1220" s="172">
        <v>915</v>
      </c>
      <c r="R1220" s="172">
        <v>785</v>
      </c>
      <c r="S1220" s="172">
        <v>841</v>
      </c>
      <c r="T1220" s="172">
        <v>962</v>
      </c>
      <c r="U1220" s="172">
        <v>940</v>
      </c>
      <c r="V1220" s="172">
        <v>926</v>
      </c>
      <c r="W1220" s="172">
        <v>863</v>
      </c>
      <c r="X1220" s="172">
        <v>835</v>
      </c>
      <c r="Y1220" s="172">
        <v>929</v>
      </c>
    </row>
    <row r="1221" ht="11.25" customHeight="1">
      <c r="D1221" s="149" t="s">
        <v>4358</v>
      </c>
      <c r="E1221" s="150" t="s">
        <v>4318</v>
      </c>
      <c r="F1221" s="151"/>
      <c r="G1221" s="150"/>
      <c r="H1221" s="150" t="s">
        <v>4359</v>
      </c>
      <c r="I1221" s="151" t="s">
        <v>4360</v>
      </c>
      <c r="J1221" s="126"/>
      <c r="K1221" s="150"/>
      <c r="L1221" s="229">
        <f>IF(("Hybridisation Tm, ControlIntraAndInter"&lt;&gt;"Reference probe"),"N","Y")</f>
      </c>
      <c r="M1221" s="172">
        <v>542</v>
      </c>
      <c r="N1221" s="172">
        <v>540</v>
      </c>
      <c r="O1221" s="172">
        <v>557</v>
      </c>
      <c r="P1221" s="172">
        <v>487</v>
      </c>
      <c r="Q1221" s="172">
        <v>463</v>
      </c>
      <c r="R1221" s="172">
        <v>399</v>
      </c>
      <c r="S1221" s="172">
        <v>671</v>
      </c>
      <c r="T1221" s="172">
        <v>493</v>
      </c>
      <c r="U1221" s="172">
        <v>412</v>
      </c>
      <c r="V1221" s="172">
        <v>450</v>
      </c>
      <c r="W1221" s="172">
        <v>337</v>
      </c>
      <c r="X1221" s="172">
        <v>407</v>
      </c>
      <c r="Y1221" s="172">
        <v>481</v>
      </c>
    </row>
    <row r="1222" ht="11.25" customHeight="1">
      <c r="D1222" s="149" t="s">
        <v>4361</v>
      </c>
      <c r="E1222" s="150" t="s">
        <v>4318</v>
      </c>
      <c r="F1222" s="151"/>
      <c r="G1222" s="150"/>
      <c r="H1222" s="150" t="s">
        <v>4359</v>
      </c>
      <c r="I1222" s="151" t="s">
        <v>4360</v>
      </c>
      <c r="J1222" s="126"/>
      <c r="K1222" s="150"/>
      <c r="L1222" s="229">
        <f>IF(("Hybridisation Tm, ControlIntraAndInter"&lt;&gt;"Reference probe"),"N","Y")</f>
      </c>
      <c r="M1222" s="172">
        <v>1351</v>
      </c>
      <c r="N1222" s="172">
        <v>1212</v>
      </c>
      <c r="O1222" s="172">
        <v>1251</v>
      </c>
      <c r="P1222" s="172">
        <v>1113</v>
      </c>
      <c r="Q1222" s="172">
        <v>1233</v>
      </c>
      <c r="R1222" s="172">
        <v>1108</v>
      </c>
      <c r="S1222" s="172">
        <v>1280</v>
      </c>
      <c r="T1222" s="172">
        <v>1307</v>
      </c>
      <c r="U1222" s="172">
        <v>1194</v>
      </c>
      <c r="V1222" s="172">
        <v>1253</v>
      </c>
      <c r="W1222" s="172">
        <v>1084</v>
      </c>
      <c r="X1222" s="172">
        <v>1206</v>
      </c>
      <c r="Y1222" s="172">
        <v>1265</v>
      </c>
    </row>
    <row r="1223" ht="11.25" customHeight="1">
      <c r="D1223" s="149" t="s">
        <v>4362</v>
      </c>
      <c r="E1223" s="150" t="s">
        <v>4318</v>
      </c>
      <c r="F1223" s="151"/>
      <c r="G1223" s="150"/>
      <c r="H1223" s="150" t="s">
        <v>4359</v>
      </c>
      <c r="I1223" s="151" t="s">
        <v>4360</v>
      </c>
      <c r="J1223" s="126"/>
      <c r="K1223" s="150"/>
      <c r="L1223" s="229">
        <f>IF(("Hybridisation Tm, ControlIntraAndInter"&lt;&gt;"Reference probe"),"N","Y")</f>
      </c>
      <c r="M1223" s="172">
        <v>1020</v>
      </c>
      <c r="N1223" s="172">
        <v>1018</v>
      </c>
      <c r="O1223" s="172">
        <v>1034</v>
      </c>
      <c r="P1223" s="172">
        <v>869</v>
      </c>
      <c r="Q1223" s="172">
        <v>938</v>
      </c>
      <c r="R1223" s="172">
        <v>755</v>
      </c>
      <c r="S1223" s="172">
        <v>1121</v>
      </c>
      <c r="T1223" s="172">
        <v>1052</v>
      </c>
      <c r="U1223" s="172">
        <v>976</v>
      </c>
      <c r="V1223" s="172">
        <v>945</v>
      </c>
      <c r="W1223" s="172">
        <v>690</v>
      </c>
      <c r="X1223" s="172">
        <v>877</v>
      </c>
      <c r="Y1223" s="172">
        <v>1029</v>
      </c>
    </row>
    <row r="1224" ht="11.25" customHeight="1">
      <c r="D1224" s="149" t="s">
        <v>4363</v>
      </c>
      <c r="E1224" s="150" t="s">
        <v>4318</v>
      </c>
      <c r="F1224" s="151"/>
      <c r="G1224" s="150"/>
      <c r="H1224" s="150" t="s">
        <v>4359</v>
      </c>
      <c r="I1224" s="151" t="s">
        <v>4360</v>
      </c>
      <c r="J1224" s="126"/>
      <c r="K1224" s="150"/>
      <c r="L1224" s="229">
        <f>IF(("Hybridisation Tm, ControlIntraAndInter"&lt;&gt;"Reference probe"),"N","Y")</f>
      </c>
      <c r="M1224" s="172">
        <v>1055</v>
      </c>
      <c r="N1224" s="172">
        <v>1055</v>
      </c>
      <c r="O1224" s="172">
        <v>1103</v>
      </c>
      <c r="P1224" s="172">
        <v>963</v>
      </c>
      <c r="Q1224" s="172">
        <v>918</v>
      </c>
      <c r="R1224" s="172">
        <v>811</v>
      </c>
      <c r="S1224" s="172">
        <v>1189</v>
      </c>
      <c r="T1224" s="172">
        <v>1011</v>
      </c>
      <c r="U1224" s="172">
        <v>877</v>
      </c>
      <c r="V1224" s="172">
        <v>1017</v>
      </c>
      <c r="W1224" s="172">
        <v>736</v>
      </c>
      <c r="X1224" s="172">
        <v>773</v>
      </c>
      <c r="Y1224" s="172">
        <v>986</v>
      </c>
    </row>
    <row r="1225" ht="11.25" customHeight="1">
      <c r="D1225" s="149" t="s">
        <v>4364</v>
      </c>
      <c r="E1225" s="150" t="s">
        <v>4318</v>
      </c>
      <c r="F1225" s="151"/>
      <c r="G1225" s="150"/>
      <c r="H1225" s="150" t="s">
        <v>4359</v>
      </c>
      <c r="I1225" s="151" t="s">
        <v>4360</v>
      </c>
      <c r="J1225" s="126"/>
      <c r="K1225" s="150"/>
      <c r="L1225" s="229">
        <f>IF(("Hybridisation Tm, ControlIntraAndInter"&lt;&gt;"Reference probe"),"N","Y")</f>
      </c>
      <c r="M1225" s="172">
        <v>988</v>
      </c>
      <c r="N1225" s="172">
        <v>918</v>
      </c>
      <c r="O1225" s="172">
        <v>898</v>
      </c>
      <c r="P1225" s="172">
        <v>966</v>
      </c>
      <c r="Q1225" s="172">
        <v>852</v>
      </c>
      <c r="R1225" s="172">
        <v>770</v>
      </c>
      <c r="S1225" s="172">
        <v>1028</v>
      </c>
      <c r="T1225" s="172">
        <v>912</v>
      </c>
      <c r="U1225" s="172">
        <v>776</v>
      </c>
      <c r="V1225" s="172">
        <v>747</v>
      </c>
      <c r="W1225" s="172">
        <v>644</v>
      </c>
      <c r="X1225" s="172">
        <v>830</v>
      </c>
      <c r="Y1225" s="172">
        <v>885</v>
      </c>
    </row>
    <row r="1226" ht="11.25" customHeight="1">
      <c r="D1226" s="149" t="s">
        <v>4358</v>
      </c>
      <c r="E1226" s="150" t="s">
        <v>4318</v>
      </c>
      <c r="F1226" s="151"/>
      <c r="G1226" s="150"/>
      <c r="H1226" s="150" t="s">
        <v>4365</v>
      </c>
      <c r="I1226" s="151" t="s">
        <v>4366</v>
      </c>
      <c r="J1226" s="126"/>
      <c r="K1226" s="150"/>
      <c r="L1226" s="229">
        <f>IF(("Default"&lt;&gt;"Reference probe"),"N","Y")</f>
      </c>
      <c r="M1226" s="172">
        <v>542</v>
      </c>
      <c r="N1226" s="172">
        <v>540</v>
      </c>
      <c r="O1226" s="172">
        <v>557</v>
      </c>
      <c r="P1226" s="172">
        <v>487</v>
      </c>
      <c r="Q1226" s="172">
        <v>463</v>
      </c>
      <c r="R1226" s="172">
        <v>399</v>
      </c>
      <c r="S1226" s="172">
        <v>671</v>
      </c>
      <c r="T1226" s="172">
        <v>493</v>
      </c>
      <c r="U1226" s="172">
        <v>412</v>
      </c>
      <c r="V1226" s="172">
        <v>450</v>
      </c>
      <c r="W1226" s="172">
        <v>337</v>
      </c>
      <c r="X1226" s="172">
        <v>407</v>
      </c>
      <c r="Y1226" s="172">
        <v>481</v>
      </c>
    </row>
    <row r="1227" ht="11.25" customHeight="1">
      <c r="D1227" s="149" t="s">
        <v>4361</v>
      </c>
      <c r="E1227" s="150" t="s">
        <v>4318</v>
      </c>
      <c r="F1227" s="151"/>
      <c r="G1227" s="150"/>
      <c r="H1227" s="150" t="s">
        <v>4365</v>
      </c>
      <c r="I1227" s="151" t="s">
        <v>4366</v>
      </c>
      <c r="J1227" s="126"/>
      <c r="K1227" s="150"/>
      <c r="L1227" s="229">
        <f>IF(("Default"&lt;&gt;"Reference probe"),"N","Y")</f>
      </c>
      <c r="M1227" s="172">
        <v>1351</v>
      </c>
      <c r="N1227" s="172">
        <v>1212</v>
      </c>
      <c r="O1227" s="172">
        <v>1251</v>
      </c>
      <c r="P1227" s="172">
        <v>1113</v>
      </c>
      <c r="Q1227" s="172">
        <v>1233</v>
      </c>
      <c r="R1227" s="172">
        <v>1108</v>
      </c>
      <c r="S1227" s="172">
        <v>1280</v>
      </c>
      <c r="T1227" s="172">
        <v>1307</v>
      </c>
      <c r="U1227" s="172">
        <v>1194</v>
      </c>
      <c r="V1227" s="172">
        <v>1253</v>
      </c>
      <c r="W1227" s="172">
        <v>1084</v>
      </c>
      <c r="X1227" s="172">
        <v>1206</v>
      </c>
      <c r="Y1227" s="172">
        <v>1265</v>
      </c>
    </row>
    <row r="1228" ht="11.25" customHeight="1">
      <c r="D1228" s="149" t="s">
        <v>4362</v>
      </c>
      <c r="E1228" s="150" t="s">
        <v>4318</v>
      </c>
      <c r="F1228" s="151"/>
      <c r="G1228" s="150"/>
      <c r="H1228" s="150" t="s">
        <v>4365</v>
      </c>
      <c r="I1228" s="151" t="s">
        <v>4366</v>
      </c>
      <c r="J1228" s="126"/>
      <c r="K1228" s="150"/>
      <c r="L1228" s="229">
        <f>IF(("Default"&lt;&gt;"Reference probe"),"N","Y")</f>
      </c>
      <c r="M1228" s="172">
        <v>1020</v>
      </c>
      <c r="N1228" s="172">
        <v>1018</v>
      </c>
      <c r="O1228" s="172">
        <v>1034</v>
      </c>
      <c r="P1228" s="172">
        <v>869</v>
      </c>
      <c r="Q1228" s="172">
        <v>938</v>
      </c>
      <c r="R1228" s="172">
        <v>755</v>
      </c>
      <c r="S1228" s="172">
        <v>1121</v>
      </c>
      <c r="T1228" s="172">
        <v>1052</v>
      </c>
      <c r="U1228" s="172">
        <v>976</v>
      </c>
      <c r="V1228" s="172">
        <v>945</v>
      </c>
      <c r="W1228" s="172">
        <v>690</v>
      </c>
      <c r="X1228" s="172">
        <v>877</v>
      </c>
      <c r="Y1228" s="172">
        <v>1029</v>
      </c>
    </row>
    <row r="1229" ht="11.25" customHeight="1">
      <c r="D1229" s="149" t="s">
        <v>4363</v>
      </c>
      <c r="E1229" s="150" t="s">
        <v>4318</v>
      </c>
      <c r="F1229" s="151"/>
      <c r="G1229" s="150"/>
      <c r="H1229" s="150" t="s">
        <v>4365</v>
      </c>
      <c r="I1229" s="151" t="s">
        <v>4366</v>
      </c>
      <c r="J1229" s="126"/>
      <c r="K1229" s="150"/>
      <c r="L1229" s="229">
        <f>IF(("Default"&lt;&gt;"Reference probe"),"N","Y")</f>
      </c>
      <c r="M1229" s="172">
        <v>1055</v>
      </c>
      <c r="N1229" s="172">
        <v>1055</v>
      </c>
      <c r="O1229" s="172">
        <v>1103</v>
      </c>
      <c r="P1229" s="172">
        <v>963</v>
      </c>
      <c r="Q1229" s="172">
        <v>918</v>
      </c>
      <c r="R1229" s="172">
        <v>811</v>
      </c>
      <c r="S1229" s="172">
        <v>1189</v>
      </c>
      <c r="T1229" s="172">
        <v>1011</v>
      </c>
      <c r="U1229" s="172">
        <v>877</v>
      </c>
      <c r="V1229" s="172">
        <v>1017</v>
      </c>
      <c r="W1229" s="172">
        <v>736</v>
      </c>
      <c r="X1229" s="172">
        <v>773</v>
      </c>
      <c r="Y1229" s="172">
        <v>986</v>
      </c>
    </row>
    <row r="1230" ht="11.25" customHeight="1">
      <c r="D1230" s="149" t="s">
        <v>4364</v>
      </c>
      <c r="E1230" s="150" t="s">
        <v>4318</v>
      </c>
      <c r="F1230" s="151"/>
      <c r="G1230" s="150"/>
      <c r="H1230" s="150" t="s">
        <v>4365</v>
      </c>
      <c r="I1230" s="151" t="s">
        <v>4366</v>
      </c>
      <c r="J1230" s="126"/>
      <c r="K1230" s="150"/>
      <c r="L1230" s="229">
        <f>IF(("Default"&lt;&gt;"Reference probe"),"N","Y")</f>
      </c>
      <c r="M1230" s="172">
        <v>988</v>
      </c>
      <c r="N1230" s="172">
        <v>918</v>
      </c>
      <c r="O1230" s="172">
        <v>898</v>
      </c>
      <c r="P1230" s="172">
        <v>966</v>
      </c>
      <c r="Q1230" s="172">
        <v>852</v>
      </c>
      <c r="R1230" s="172">
        <v>770</v>
      </c>
      <c r="S1230" s="172">
        <v>1028</v>
      </c>
      <c r="T1230" s="172">
        <v>912</v>
      </c>
      <c r="U1230" s="172">
        <v>776</v>
      </c>
      <c r="V1230" s="172">
        <v>747</v>
      </c>
      <c r="W1230" s="172">
        <v>644</v>
      </c>
      <c r="X1230" s="172">
        <v>830</v>
      </c>
      <c r="Y1230" s="172">
        <v>885</v>
      </c>
    </row>
    <row r="1231" ht="11.25" customHeight="1">
      <c r="D1231" s="149" t="s">
        <v>4367</v>
      </c>
      <c r="E1231" s="150" t="s">
        <v>4318</v>
      </c>
      <c r="F1231" s="151"/>
      <c r="G1231" s="150"/>
      <c r="H1231" s="150" t="s">
        <v>4368</v>
      </c>
      <c r="I1231" s="151" t="s">
        <v>4369</v>
      </c>
      <c r="J1231" s="126"/>
      <c r="K1231" s="150"/>
      <c r="L1231" s="229">
        <f>IF(("Hybridisation completeness, ControlIntraAndInter"&lt;&gt;"Reference probe"),"N","Y")</f>
      </c>
      <c r="M1231" s="172">
        <v>768</v>
      </c>
      <c r="N1231" s="172">
        <v>726</v>
      </c>
      <c r="O1231" s="172">
        <v>723</v>
      </c>
      <c r="P1231" s="172">
        <v>625</v>
      </c>
      <c r="Q1231" s="172">
        <v>706</v>
      </c>
      <c r="R1231" s="172">
        <v>636</v>
      </c>
      <c r="S1231" s="172">
        <v>663</v>
      </c>
      <c r="T1231" s="172">
        <v>740</v>
      </c>
      <c r="U1231" s="172">
        <v>710</v>
      </c>
      <c r="V1231" s="172">
        <v>885</v>
      </c>
      <c r="W1231" s="172">
        <v>661</v>
      </c>
      <c r="X1231" s="172">
        <v>662</v>
      </c>
      <c r="Y1231" s="172">
        <v>729</v>
      </c>
    </row>
    <row r="1232" ht="11.25" customHeight="1">
      <c r="D1232" s="149" t="s">
        <v>4370</v>
      </c>
      <c r="E1232" s="150" t="s">
        <v>4318</v>
      </c>
      <c r="F1232" s="151"/>
      <c r="G1232" s="150"/>
      <c r="H1232" s="150" t="s">
        <v>4368</v>
      </c>
      <c r="I1232" s="151" t="s">
        <v>4369</v>
      </c>
      <c r="J1232" s="126"/>
      <c r="K1232" s="150"/>
      <c r="L1232" s="229">
        <f>IF(("Hybridisation completeness, ControlIntraAndInter"&lt;&gt;"Reference probe"),"N","Y")</f>
      </c>
      <c r="M1232" s="172">
        <v>986</v>
      </c>
      <c r="N1232" s="172">
        <v>1001</v>
      </c>
      <c r="O1232" s="172">
        <v>1178</v>
      </c>
      <c r="P1232" s="172">
        <v>943</v>
      </c>
      <c r="Q1232" s="172">
        <v>922</v>
      </c>
      <c r="R1232" s="172">
        <v>866</v>
      </c>
      <c r="S1232" s="172">
        <v>910</v>
      </c>
      <c r="T1232" s="172">
        <v>981</v>
      </c>
      <c r="U1232" s="172">
        <v>952</v>
      </c>
      <c r="V1232" s="172">
        <v>987</v>
      </c>
      <c r="W1232" s="172">
        <v>823</v>
      </c>
      <c r="X1232" s="172">
        <v>928</v>
      </c>
      <c r="Y1232" s="172">
        <v>949</v>
      </c>
    </row>
    <row r="1233" ht="11.25" customHeight="1">
      <c r="D1233" s="149" t="s">
        <v>4371</v>
      </c>
      <c r="E1233" s="150" t="s">
        <v>4318</v>
      </c>
      <c r="F1233" s="151"/>
      <c r="G1233" s="150"/>
      <c r="H1233" s="150" t="s">
        <v>4368</v>
      </c>
      <c r="I1233" s="151" t="s">
        <v>4369</v>
      </c>
      <c r="J1233" s="126"/>
      <c r="K1233" s="150"/>
      <c r="L1233" s="229">
        <f>IF(("Hybridisation completeness, ControlIntraAndInter"&lt;&gt;"Reference probe"),"N","Y")</f>
      </c>
      <c r="M1233" s="172">
        <v>1283</v>
      </c>
      <c r="N1233" s="172">
        <v>1274</v>
      </c>
      <c r="O1233" s="172">
        <v>1284</v>
      </c>
      <c r="P1233" s="172">
        <v>1151</v>
      </c>
      <c r="Q1233" s="172">
        <v>1292</v>
      </c>
      <c r="R1233" s="172">
        <v>1079</v>
      </c>
      <c r="S1233" s="172">
        <v>1282</v>
      </c>
      <c r="T1233" s="172">
        <v>1256</v>
      </c>
      <c r="U1233" s="172">
        <v>1210</v>
      </c>
      <c r="V1233" s="172">
        <v>1248</v>
      </c>
      <c r="W1233" s="172">
        <v>1050</v>
      </c>
      <c r="X1233" s="172">
        <v>1168</v>
      </c>
      <c r="Y1233" s="172">
        <v>1221</v>
      </c>
    </row>
    <row r="1234" ht="11.25" customHeight="1">
      <c r="D1234" s="149" t="s">
        <v>4372</v>
      </c>
      <c r="E1234" s="150" t="s">
        <v>4318</v>
      </c>
      <c r="F1234" s="151"/>
      <c r="G1234" s="150"/>
      <c r="H1234" s="150" t="s">
        <v>4368</v>
      </c>
      <c r="I1234" s="151" t="s">
        <v>4369</v>
      </c>
      <c r="J1234" s="126"/>
      <c r="K1234" s="150"/>
      <c r="L1234" s="229">
        <f>IF(("Hybridisation completeness, ControlIntraAndInter"&lt;&gt;"Reference probe"),"N","Y")</f>
      </c>
      <c r="M1234" s="172">
        <v>914</v>
      </c>
      <c r="N1234" s="172">
        <v>963</v>
      </c>
      <c r="O1234" s="172">
        <v>960</v>
      </c>
      <c r="P1234" s="172">
        <v>849</v>
      </c>
      <c r="Q1234" s="172">
        <v>937</v>
      </c>
      <c r="R1234" s="172">
        <v>803</v>
      </c>
      <c r="S1234" s="172">
        <v>880</v>
      </c>
      <c r="T1234" s="172">
        <v>964</v>
      </c>
      <c r="U1234" s="172">
        <v>834</v>
      </c>
      <c r="V1234" s="172">
        <v>902</v>
      </c>
      <c r="W1234" s="172">
        <v>795</v>
      </c>
      <c r="X1234" s="172">
        <v>870</v>
      </c>
      <c r="Y1234" s="172">
        <v>917</v>
      </c>
    </row>
    <row r="1235" ht="11.25" customHeight="1">
      <c r="D1235" s="149" t="s">
        <v>4373</v>
      </c>
      <c r="E1235" s="150" t="s">
        <v>4318</v>
      </c>
      <c r="F1235" s="151"/>
      <c r="G1235" s="150"/>
      <c r="H1235" s="150" t="s">
        <v>4368</v>
      </c>
      <c r="I1235" s="151" t="s">
        <v>4369</v>
      </c>
      <c r="J1235" s="126"/>
      <c r="K1235" s="150"/>
      <c r="L1235" s="229">
        <f>IF(("Hybridisation completeness, ControlIntraAndInter"&lt;&gt;"Reference probe"),"N","Y")</f>
      </c>
      <c r="M1235" s="172">
        <v>654</v>
      </c>
      <c r="N1235" s="172">
        <v>618</v>
      </c>
      <c r="O1235" s="172">
        <v>610</v>
      </c>
      <c r="P1235" s="172">
        <v>568</v>
      </c>
      <c r="Q1235" s="172">
        <v>647</v>
      </c>
      <c r="R1235" s="172">
        <v>487</v>
      </c>
      <c r="S1235" s="172">
        <v>633</v>
      </c>
      <c r="T1235" s="172">
        <v>638</v>
      </c>
      <c r="U1235" s="172">
        <v>608</v>
      </c>
      <c r="V1235" s="172">
        <v>652</v>
      </c>
      <c r="W1235" s="172">
        <v>560</v>
      </c>
      <c r="X1235" s="172">
        <v>558</v>
      </c>
      <c r="Y1235" s="172">
        <v>634</v>
      </c>
    </row>
    <row r="1236" ht="11.25" customHeight="1">
      <c r="D1236" s="149" t="s">
        <v>4367</v>
      </c>
      <c r="E1236" s="150" t="s">
        <v>4318</v>
      </c>
      <c r="F1236" s="151"/>
      <c r="G1236" s="150"/>
      <c r="H1236" s="150" t="s">
        <v>4374</v>
      </c>
      <c r="I1236" s="151" t="s">
        <v>4375</v>
      </c>
      <c r="J1236" s="126"/>
      <c r="K1236" s="150"/>
      <c r="L1236" s="229">
        <f>IF(("Default"&lt;&gt;"Reference probe"),"N","Y")</f>
      </c>
      <c r="M1236" s="172">
        <v>768</v>
      </c>
      <c r="N1236" s="172">
        <v>726</v>
      </c>
      <c r="O1236" s="172">
        <v>723</v>
      </c>
      <c r="P1236" s="172">
        <v>625</v>
      </c>
      <c r="Q1236" s="172">
        <v>706</v>
      </c>
      <c r="R1236" s="172">
        <v>636</v>
      </c>
      <c r="S1236" s="172">
        <v>663</v>
      </c>
      <c r="T1236" s="172">
        <v>740</v>
      </c>
      <c r="U1236" s="172">
        <v>710</v>
      </c>
      <c r="V1236" s="172">
        <v>885</v>
      </c>
      <c r="W1236" s="172">
        <v>661</v>
      </c>
      <c r="X1236" s="172">
        <v>662</v>
      </c>
      <c r="Y1236" s="172">
        <v>729</v>
      </c>
    </row>
    <row r="1237" ht="11.25" customHeight="1">
      <c r="D1237" s="149" t="s">
        <v>4370</v>
      </c>
      <c r="E1237" s="150" t="s">
        <v>4318</v>
      </c>
      <c r="F1237" s="151"/>
      <c r="G1237" s="150"/>
      <c r="H1237" s="150" t="s">
        <v>4374</v>
      </c>
      <c r="I1237" s="151" t="s">
        <v>4375</v>
      </c>
      <c r="J1237" s="126"/>
      <c r="K1237" s="150"/>
      <c r="L1237" s="229">
        <f>IF(("Default"&lt;&gt;"Reference probe"),"N","Y")</f>
      </c>
      <c r="M1237" s="172">
        <v>986</v>
      </c>
      <c r="N1237" s="172">
        <v>1001</v>
      </c>
      <c r="O1237" s="172">
        <v>1178</v>
      </c>
      <c r="P1237" s="172">
        <v>943</v>
      </c>
      <c r="Q1237" s="172">
        <v>922</v>
      </c>
      <c r="R1237" s="172">
        <v>866</v>
      </c>
      <c r="S1237" s="172">
        <v>910</v>
      </c>
      <c r="T1237" s="172">
        <v>981</v>
      </c>
      <c r="U1237" s="172">
        <v>952</v>
      </c>
      <c r="V1237" s="172">
        <v>987</v>
      </c>
      <c r="W1237" s="172">
        <v>823</v>
      </c>
      <c r="X1237" s="172">
        <v>928</v>
      </c>
      <c r="Y1237" s="172">
        <v>949</v>
      </c>
    </row>
    <row r="1238" ht="11.25" customHeight="1">
      <c r="D1238" s="149" t="s">
        <v>4371</v>
      </c>
      <c r="E1238" s="150" t="s">
        <v>4318</v>
      </c>
      <c r="F1238" s="151"/>
      <c r="G1238" s="150"/>
      <c r="H1238" s="150" t="s">
        <v>4374</v>
      </c>
      <c r="I1238" s="151" t="s">
        <v>4375</v>
      </c>
      <c r="J1238" s="126"/>
      <c r="K1238" s="150"/>
      <c r="L1238" s="229">
        <f>IF(("Default"&lt;&gt;"Reference probe"),"N","Y")</f>
      </c>
      <c r="M1238" s="172">
        <v>1283</v>
      </c>
      <c r="N1238" s="172">
        <v>1274</v>
      </c>
      <c r="O1238" s="172">
        <v>1284</v>
      </c>
      <c r="P1238" s="172">
        <v>1151</v>
      </c>
      <c r="Q1238" s="172">
        <v>1292</v>
      </c>
      <c r="R1238" s="172">
        <v>1079</v>
      </c>
      <c r="S1238" s="172">
        <v>1282</v>
      </c>
      <c r="T1238" s="172">
        <v>1256</v>
      </c>
      <c r="U1238" s="172">
        <v>1210</v>
      </c>
      <c r="V1238" s="172">
        <v>1248</v>
      </c>
      <c r="W1238" s="172">
        <v>1050</v>
      </c>
      <c r="X1238" s="172">
        <v>1168</v>
      </c>
      <c r="Y1238" s="172">
        <v>1221</v>
      </c>
    </row>
    <row r="1239" ht="11.25" customHeight="1">
      <c r="D1239" s="149" t="s">
        <v>4372</v>
      </c>
      <c r="E1239" s="150" t="s">
        <v>4318</v>
      </c>
      <c r="F1239" s="151"/>
      <c r="G1239" s="150"/>
      <c r="H1239" s="150" t="s">
        <v>4374</v>
      </c>
      <c r="I1239" s="151" t="s">
        <v>4375</v>
      </c>
      <c r="J1239" s="126"/>
      <c r="K1239" s="150"/>
      <c r="L1239" s="229">
        <f>IF(("Default"&lt;&gt;"Reference probe"),"N","Y")</f>
      </c>
      <c r="M1239" s="172">
        <v>914</v>
      </c>
      <c r="N1239" s="172">
        <v>963</v>
      </c>
      <c r="O1239" s="172">
        <v>960</v>
      </c>
      <c r="P1239" s="172">
        <v>849</v>
      </c>
      <c r="Q1239" s="172">
        <v>937</v>
      </c>
      <c r="R1239" s="172">
        <v>803</v>
      </c>
      <c r="S1239" s="172">
        <v>880</v>
      </c>
      <c r="T1239" s="172">
        <v>964</v>
      </c>
      <c r="U1239" s="172">
        <v>834</v>
      </c>
      <c r="V1239" s="172">
        <v>902</v>
      </c>
      <c r="W1239" s="172">
        <v>795</v>
      </c>
      <c r="X1239" s="172">
        <v>870</v>
      </c>
      <c r="Y1239" s="172">
        <v>917</v>
      </c>
    </row>
    <row r="1240" ht="11.25" customHeight="1">
      <c r="D1240" s="149" t="s">
        <v>4373</v>
      </c>
      <c r="E1240" s="150" t="s">
        <v>4318</v>
      </c>
      <c r="F1240" s="151"/>
      <c r="G1240" s="150"/>
      <c r="H1240" s="150" t="s">
        <v>4374</v>
      </c>
      <c r="I1240" s="151" t="s">
        <v>4375</v>
      </c>
      <c r="J1240" s="126"/>
      <c r="K1240" s="150"/>
      <c r="L1240" s="229">
        <f>IF(("Default"&lt;&gt;"Reference probe"),"N","Y")</f>
      </c>
      <c r="M1240" s="172">
        <v>654</v>
      </c>
      <c r="N1240" s="172">
        <v>618</v>
      </c>
      <c r="O1240" s="172">
        <v>610</v>
      </c>
      <c r="P1240" s="172">
        <v>568</v>
      </c>
      <c r="Q1240" s="172">
        <v>647</v>
      </c>
      <c r="R1240" s="172">
        <v>487</v>
      </c>
      <c r="S1240" s="172">
        <v>633</v>
      </c>
      <c r="T1240" s="172">
        <v>638</v>
      </c>
      <c r="U1240" s="172">
        <v>608</v>
      </c>
      <c r="V1240" s="172">
        <v>652</v>
      </c>
      <c r="W1240" s="172">
        <v>560</v>
      </c>
      <c r="X1240" s="172">
        <v>558</v>
      </c>
      <c r="Y1240" s="172">
        <v>634</v>
      </c>
    </row>
    <row r="1241" ht="11.25" customHeight="1">
      <c r="D1241" s="149" t="s">
        <v>4376</v>
      </c>
      <c r="E1241" s="150" t="s">
        <v>4318</v>
      </c>
      <c r="F1241" s="151"/>
      <c r="G1241" s="150"/>
      <c r="H1241" s="150" t="s">
        <v>4377</v>
      </c>
      <c r="I1241" s="151" t="s">
        <v>4378</v>
      </c>
      <c r="J1241" s="126"/>
      <c r="K1241" s="150"/>
      <c r="L1241" s="229">
        <f>IF(("Ligation start temperature, ControlIntra"&lt;&gt;"Reference probe"),"N","Y")</f>
      </c>
      <c r="M1241" s="172">
        <v>30</v>
      </c>
      <c r="N1241" s="172">
        <v>18</v>
      </c>
      <c r="O1241" s="172">
        <v>18</v>
      </c>
      <c r="P1241" s="172">
        <v>14</v>
      </c>
      <c r="Q1241" s="172">
        <v>12</v>
      </c>
      <c r="R1241" s="172">
        <v>29</v>
      </c>
      <c r="S1241" s="172">
        <v>19</v>
      </c>
      <c r="T1241" s="172">
        <v>14</v>
      </c>
      <c r="U1241" s="172">
        <v>22</v>
      </c>
      <c r="V1241" s="172">
        <v>24</v>
      </c>
      <c r="W1241" s="172">
        <v>16</v>
      </c>
      <c r="X1241" s="172">
        <v>13</v>
      </c>
      <c r="Y1241" s="172">
        <v>20</v>
      </c>
    </row>
    <row r="1242" ht="11.25" customHeight="1">
      <c r="D1242" s="149" t="s">
        <v>4379</v>
      </c>
      <c r="E1242" s="150" t="s">
        <v>4318</v>
      </c>
      <c r="F1242" s="151"/>
      <c r="G1242" s="150"/>
      <c r="H1242" s="150" t="s">
        <v>4377</v>
      </c>
      <c r="I1242" s="151" t="s">
        <v>4378</v>
      </c>
      <c r="J1242" s="126"/>
      <c r="K1242" s="150"/>
      <c r="L1242" s="229">
        <f>IF(("Ligation start temperature, ControlIntra"&lt;&gt;"Reference probe"),"N","Y")</f>
      </c>
      <c r="M1242" s="172">
        <v>40</v>
      </c>
      <c r="N1242" s="172">
        <v>38</v>
      </c>
      <c r="O1242" s="172">
        <v>48</v>
      </c>
      <c r="P1242" s="172">
        <v>31</v>
      </c>
      <c r="Q1242" s="172">
        <v>30</v>
      </c>
      <c r="R1242" s="172">
        <v>28</v>
      </c>
      <c r="S1242" s="172">
        <v>42</v>
      </c>
      <c r="T1242" s="172">
        <v>31</v>
      </c>
      <c r="U1242" s="172">
        <v>26</v>
      </c>
      <c r="V1242" s="172">
        <v>39</v>
      </c>
      <c r="W1242" s="172">
        <v>24</v>
      </c>
      <c r="X1242" s="172">
        <v>29</v>
      </c>
      <c r="Y1242" s="172">
        <v>39</v>
      </c>
    </row>
    <row r="1243" ht="11.25" customHeight="1">
      <c r="D1243" s="149" t="s">
        <v>4380</v>
      </c>
      <c r="E1243" s="150" t="s">
        <v>4318</v>
      </c>
      <c r="F1243" s="151"/>
      <c r="G1243" s="150"/>
      <c r="H1243" s="150" t="s">
        <v>4381</v>
      </c>
      <c r="I1243" s="151" t="s">
        <v>4382</v>
      </c>
      <c r="J1243" s="126"/>
      <c r="K1243" s="150"/>
      <c r="L1243" s="229">
        <f>IF(("Ligase activity, ControlIntraAndInter"&lt;&gt;"Reference probe"),"N","Y")</f>
      </c>
      <c r="M1243" s="172">
        <v>517</v>
      </c>
      <c r="N1243" s="172">
        <v>537</v>
      </c>
      <c r="O1243" s="172">
        <v>538</v>
      </c>
      <c r="P1243" s="172">
        <v>584</v>
      </c>
      <c r="Q1243" s="172">
        <v>539</v>
      </c>
      <c r="R1243" s="172">
        <v>621</v>
      </c>
      <c r="S1243" s="172">
        <v>606</v>
      </c>
      <c r="T1243" s="172">
        <v>623</v>
      </c>
      <c r="U1243" s="172">
        <v>574</v>
      </c>
      <c r="V1243" s="172">
        <v>538</v>
      </c>
      <c r="W1243" s="172">
        <v>588</v>
      </c>
      <c r="X1243" s="172">
        <v>567</v>
      </c>
      <c r="Y1243" s="172">
        <v>587</v>
      </c>
    </row>
    <row r="1244" ht="11.25" customHeight="1">
      <c r="D1244" s="149" t="s">
        <v>4383</v>
      </c>
      <c r="E1244" s="150" t="s">
        <v>4318</v>
      </c>
      <c r="F1244" s="151"/>
      <c r="G1244" s="150"/>
      <c r="H1244" s="150" t="s">
        <v>4381</v>
      </c>
      <c r="I1244" s="151" t="s">
        <v>4382</v>
      </c>
      <c r="J1244" s="126"/>
      <c r="K1244" s="150"/>
      <c r="L1244" s="229">
        <f>IF(("Ligase activity, ControlIntraAndInter"&lt;&gt;"Reference probe"),"N","Y")</f>
      </c>
      <c r="M1244" s="172">
        <v>729</v>
      </c>
      <c r="N1244" s="172">
        <v>741</v>
      </c>
      <c r="O1244" s="172">
        <v>914</v>
      </c>
      <c r="P1244" s="172">
        <v>642</v>
      </c>
      <c r="Q1244" s="172">
        <v>747</v>
      </c>
      <c r="R1244" s="172">
        <v>660</v>
      </c>
      <c r="S1244" s="172">
        <v>743</v>
      </c>
      <c r="T1244" s="172">
        <v>836</v>
      </c>
      <c r="U1244" s="172">
        <v>734</v>
      </c>
      <c r="V1244" s="172">
        <v>811</v>
      </c>
      <c r="W1244" s="172">
        <v>716</v>
      </c>
      <c r="X1244" s="172">
        <v>722</v>
      </c>
      <c r="Y1244" s="172">
        <v>727</v>
      </c>
    </row>
    <row r="1245" ht="11.25" customHeight="1">
      <c r="D1245" s="149" t="s">
        <v>4384</v>
      </c>
      <c r="E1245" s="150" t="s">
        <v>4318</v>
      </c>
      <c r="F1245" s="151"/>
      <c r="G1245" s="150"/>
      <c r="H1245" s="150" t="s">
        <v>4381</v>
      </c>
      <c r="I1245" s="151" t="s">
        <v>4382</v>
      </c>
      <c r="J1245" s="126"/>
      <c r="K1245" s="150"/>
      <c r="L1245" s="229">
        <f>IF(("Ligase activity, ControlIntraAndInter"&lt;&gt;"Reference probe"),"N","Y")</f>
      </c>
      <c r="M1245" s="172">
        <v>821</v>
      </c>
      <c r="N1245" s="172">
        <v>713</v>
      </c>
      <c r="O1245" s="172">
        <v>787</v>
      </c>
      <c r="P1245" s="172">
        <v>727</v>
      </c>
      <c r="Q1245" s="172">
        <v>801</v>
      </c>
      <c r="R1245" s="172">
        <v>835</v>
      </c>
      <c r="S1245" s="172">
        <v>919</v>
      </c>
      <c r="T1245" s="172">
        <v>775</v>
      </c>
      <c r="U1245" s="172">
        <v>789</v>
      </c>
      <c r="V1245" s="172">
        <v>864</v>
      </c>
      <c r="W1245" s="172">
        <v>817</v>
      </c>
      <c r="X1245" s="172">
        <v>815</v>
      </c>
      <c r="Y1245" s="172">
        <v>816</v>
      </c>
    </row>
    <row r="1246" ht="11.25" customHeight="1">
      <c r="D1246" s="149" t="s">
        <v>4385</v>
      </c>
      <c r="E1246" s="150" t="s">
        <v>4318</v>
      </c>
      <c r="F1246" s="151"/>
      <c r="G1246" s="150"/>
      <c r="H1246" s="150" t="s">
        <v>4381</v>
      </c>
      <c r="I1246" s="151" t="s">
        <v>4382</v>
      </c>
      <c r="J1246" s="126"/>
      <c r="K1246" s="150"/>
      <c r="L1246" s="229">
        <f>IF(("Ligase activity, ControlIntraAndInter"&lt;&gt;"Reference probe"),"N","Y")</f>
      </c>
      <c r="M1246" s="172">
        <v>687</v>
      </c>
      <c r="N1246" s="172">
        <v>700</v>
      </c>
      <c r="O1246" s="172">
        <v>644</v>
      </c>
      <c r="P1246" s="172">
        <v>610</v>
      </c>
      <c r="Q1246" s="172">
        <v>743</v>
      </c>
      <c r="R1246" s="172">
        <v>697</v>
      </c>
      <c r="S1246" s="172">
        <v>773</v>
      </c>
      <c r="T1246" s="172">
        <v>733</v>
      </c>
      <c r="U1246" s="172">
        <v>706</v>
      </c>
      <c r="V1246" s="172">
        <v>723</v>
      </c>
      <c r="W1246" s="172">
        <v>618</v>
      </c>
      <c r="X1246" s="172">
        <v>698</v>
      </c>
      <c r="Y1246" s="172">
        <v>751</v>
      </c>
    </row>
    <row r="1247" ht="11.25" customHeight="1">
      <c r="D1247" s="149" t="s">
        <v>4386</v>
      </c>
      <c r="E1247" s="150" t="s">
        <v>4318</v>
      </c>
      <c r="F1247" s="151"/>
      <c r="G1247" s="150"/>
      <c r="H1247" s="150" t="s">
        <v>4381</v>
      </c>
      <c r="I1247" s="151" t="s">
        <v>4382</v>
      </c>
      <c r="J1247" s="126"/>
      <c r="K1247" s="150"/>
      <c r="L1247" s="229">
        <f>IF(("Ligase activity, ControlIntraAndInter"&lt;&gt;"Reference probe"),"N","Y")</f>
      </c>
      <c r="M1247" s="172">
        <v>1106</v>
      </c>
      <c r="N1247" s="172">
        <v>859</v>
      </c>
      <c r="O1247" s="172">
        <v>880</v>
      </c>
      <c r="P1247" s="172">
        <v>889</v>
      </c>
      <c r="Q1247" s="172">
        <v>891</v>
      </c>
      <c r="R1247" s="172">
        <v>1063</v>
      </c>
      <c r="S1247" s="172">
        <v>969</v>
      </c>
      <c r="T1247" s="172">
        <v>906</v>
      </c>
      <c r="U1247" s="172">
        <v>900</v>
      </c>
      <c r="V1247" s="172">
        <v>899</v>
      </c>
      <c r="W1247" s="172">
        <v>875</v>
      </c>
      <c r="X1247" s="172">
        <v>943</v>
      </c>
      <c r="Y1247" s="172">
        <v>895</v>
      </c>
    </row>
    <row r="1248" ht="11.25" customHeight="1">
      <c r="D1248" s="149" t="s">
        <v>4380</v>
      </c>
      <c r="E1248" s="150" t="s">
        <v>4318</v>
      </c>
      <c r="F1248" s="151"/>
      <c r="G1248" s="150"/>
      <c r="H1248" s="150" t="s">
        <v>4387</v>
      </c>
      <c r="I1248" s="151" t="s">
        <v>4388</v>
      </c>
      <c r="J1248" s="126"/>
      <c r="K1248" s="150"/>
      <c r="L1248" s="229">
        <f>IF(("Default"&lt;&gt;"Reference probe"),"N","Y")</f>
      </c>
      <c r="M1248" s="172">
        <v>517</v>
      </c>
      <c r="N1248" s="172">
        <v>537</v>
      </c>
      <c r="O1248" s="172">
        <v>538</v>
      </c>
      <c r="P1248" s="172">
        <v>584</v>
      </c>
      <c r="Q1248" s="172">
        <v>539</v>
      </c>
      <c r="R1248" s="172">
        <v>621</v>
      </c>
      <c r="S1248" s="172">
        <v>606</v>
      </c>
      <c r="T1248" s="172">
        <v>623</v>
      </c>
      <c r="U1248" s="172">
        <v>574</v>
      </c>
      <c r="V1248" s="172">
        <v>538</v>
      </c>
      <c r="W1248" s="172">
        <v>588</v>
      </c>
      <c r="X1248" s="172">
        <v>567</v>
      </c>
      <c r="Y1248" s="172">
        <v>587</v>
      </c>
    </row>
    <row r="1249" ht="11.25" customHeight="1">
      <c r="D1249" s="149" t="s">
        <v>4383</v>
      </c>
      <c r="E1249" s="150" t="s">
        <v>4318</v>
      </c>
      <c r="F1249" s="151"/>
      <c r="G1249" s="150"/>
      <c r="H1249" s="150" t="s">
        <v>4387</v>
      </c>
      <c r="I1249" s="151" t="s">
        <v>4388</v>
      </c>
      <c r="J1249" s="126"/>
      <c r="K1249" s="150"/>
      <c r="L1249" s="229">
        <f>IF(("Default"&lt;&gt;"Reference probe"),"N","Y")</f>
      </c>
      <c r="M1249" s="172">
        <v>729</v>
      </c>
      <c r="N1249" s="172">
        <v>741</v>
      </c>
      <c r="O1249" s="172">
        <v>914</v>
      </c>
      <c r="P1249" s="172">
        <v>642</v>
      </c>
      <c r="Q1249" s="172">
        <v>747</v>
      </c>
      <c r="R1249" s="172">
        <v>660</v>
      </c>
      <c r="S1249" s="172">
        <v>743</v>
      </c>
      <c r="T1249" s="172">
        <v>836</v>
      </c>
      <c r="U1249" s="172">
        <v>734</v>
      </c>
      <c r="V1249" s="172">
        <v>811</v>
      </c>
      <c r="W1249" s="172">
        <v>716</v>
      </c>
      <c r="X1249" s="172">
        <v>722</v>
      </c>
      <c r="Y1249" s="172">
        <v>727</v>
      </c>
    </row>
    <row r="1250" ht="11.25" customHeight="1">
      <c r="D1250" s="149" t="s">
        <v>4384</v>
      </c>
      <c r="E1250" s="150" t="s">
        <v>4318</v>
      </c>
      <c r="F1250" s="151"/>
      <c r="G1250" s="150"/>
      <c r="H1250" s="150" t="s">
        <v>4387</v>
      </c>
      <c r="I1250" s="151" t="s">
        <v>4388</v>
      </c>
      <c r="J1250" s="126"/>
      <c r="K1250" s="150"/>
      <c r="L1250" s="229">
        <f>IF(("Default"&lt;&gt;"Reference probe"),"N","Y")</f>
      </c>
      <c r="M1250" s="172">
        <v>821</v>
      </c>
      <c r="N1250" s="172">
        <v>713</v>
      </c>
      <c r="O1250" s="172">
        <v>787</v>
      </c>
      <c r="P1250" s="172">
        <v>727</v>
      </c>
      <c r="Q1250" s="172">
        <v>801</v>
      </c>
      <c r="R1250" s="172">
        <v>835</v>
      </c>
      <c r="S1250" s="172">
        <v>919</v>
      </c>
      <c r="T1250" s="172">
        <v>775</v>
      </c>
      <c r="U1250" s="172">
        <v>789</v>
      </c>
      <c r="V1250" s="172">
        <v>864</v>
      </c>
      <c r="W1250" s="172">
        <v>817</v>
      </c>
      <c r="X1250" s="172">
        <v>815</v>
      </c>
      <c r="Y1250" s="172">
        <v>816</v>
      </c>
    </row>
    <row r="1251" ht="11.25" customHeight="1">
      <c r="D1251" s="149" t="s">
        <v>4385</v>
      </c>
      <c r="E1251" s="150" t="s">
        <v>4318</v>
      </c>
      <c r="F1251" s="151"/>
      <c r="G1251" s="150"/>
      <c r="H1251" s="150" t="s">
        <v>4387</v>
      </c>
      <c r="I1251" s="151" t="s">
        <v>4388</v>
      </c>
      <c r="J1251" s="126"/>
      <c r="K1251" s="150"/>
      <c r="L1251" s="229">
        <f>IF(("Default"&lt;&gt;"Reference probe"),"N","Y")</f>
      </c>
      <c r="M1251" s="172">
        <v>687</v>
      </c>
      <c r="N1251" s="172">
        <v>700</v>
      </c>
      <c r="O1251" s="172">
        <v>644</v>
      </c>
      <c r="P1251" s="172">
        <v>610</v>
      </c>
      <c r="Q1251" s="172">
        <v>743</v>
      </c>
      <c r="R1251" s="172">
        <v>697</v>
      </c>
      <c r="S1251" s="172">
        <v>773</v>
      </c>
      <c r="T1251" s="172">
        <v>733</v>
      </c>
      <c r="U1251" s="172">
        <v>706</v>
      </c>
      <c r="V1251" s="172">
        <v>723</v>
      </c>
      <c r="W1251" s="172">
        <v>618</v>
      </c>
      <c r="X1251" s="172">
        <v>698</v>
      </c>
      <c r="Y1251" s="172">
        <v>751</v>
      </c>
    </row>
    <row r="1252" ht="11.25" customHeight="1">
      <c r="D1252" s="149" t="s">
        <v>4386</v>
      </c>
      <c r="E1252" s="150" t="s">
        <v>4318</v>
      </c>
      <c r="F1252" s="151"/>
      <c r="G1252" s="150"/>
      <c r="H1252" s="150" t="s">
        <v>4387</v>
      </c>
      <c r="I1252" s="151" t="s">
        <v>4388</v>
      </c>
      <c r="J1252" s="126"/>
      <c r="K1252" s="150"/>
      <c r="L1252" s="229">
        <f>IF(("Default"&lt;&gt;"Reference probe"),"N","Y")</f>
      </c>
      <c r="M1252" s="172">
        <v>1106</v>
      </c>
      <c r="N1252" s="172">
        <v>859</v>
      </c>
      <c r="O1252" s="172">
        <v>880</v>
      </c>
      <c r="P1252" s="172">
        <v>889</v>
      </c>
      <c r="Q1252" s="172">
        <v>891</v>
      </c>
      <c r="R1252" s="172">
        <v>1063</v>
      </c>
      <c r="S1252" s="172">
        <v>969</v>
      </c>
      <c r="T1252" s="172">
        <v>906</v>
      </c>
      <c r="U1252" s="172">
        <v>900</v>
      </c>
      <c r="V1252" s="172">
        <v>899</v>
      </c>
      <c r="W1252" s="172">
        <v>875</v>
      </c>
      <c r="X1252" s="172">
        <v>943</v>
      </c>
      <c r="Y1252" s="172">
        <v>895</v>
      </c>
    </row>
    <row r="1253" ht="11.25" customHeight="1">
      <c r="D1253" s="149" t="s">
        <v>4389</v>
      </c>
      <c r="E1253" s="150" t="s">
        <v>4318</v>
      </c>
      <c r="F1253" s="151"/>
      <c r="G1253" s="150"/>
      <c r="H1253" s="150" t="s">
        <v>4390</v>
      </c>
      <c r="I1253" s="151" t="s">
        <v>4391</v>
      </c>
      <c r="J1253" s="126"/>
      <c r="K1253" s="150"/>
      <c r="L1253" s="229">
        <f>IF(("Ligase inactivation, ControlIntra"&lt;&gt;"Reference probe"),"N","Y")</f>
      </c>
      <c r="M1253" s="172">
        <v>0</v>
      </c>
      <c r="N1253" s="172">
        <v>0</v>
      </c>
      <c r="O1253" s="172">
        <v>0</v>
      </c>
      <c r="P1253" s="172">
        <v>0</v>
      </c>
      <c r="Q1253" s="172">
        <v>0</v>
      </c>
      <c r="R1253" s="172">
        <v>0</v>
      </c>
      <c r="S1253" s="172">
        <v>0</v>
      </c>
      <c r="T1253" s="172">
        <v>0</v>
      </c>
      <c r="U1253" s="172">
        <v>0</v>
      </c>
      <c r="V1253" s="172">
        <v>0</v>
      </c>
      <c r="W1253" s="172">
        <v>0</v>
      </c>
      <c r="X1253" s="172">
        <v>0</v>
      </c>
      <c r="Y1253" s="172">
        <v>0</v>
      </c>
    </row>
    <row r="1254" ht="11.25" customHeight="1">
      <c r="D1254" s="149" t="s">
        <v>4392</v>
      </c>
      <c r="E1254" s="150" t="s">
        <v>4318</v>
      </c>
      <c r="F1254" s="151"/>
      <c r="G1254" s="150"/>
      <c r="H1254" s="150" t="s">
        <v>4390</v>
      </c>
      <c r="I1254" s="151" t="s">
        <v>4391</v>
      </c>
      <c r="J1254" s="126"/>
      <c r="K1254" s="150"/>
      <c r="L1254" s="229">
        <f>IF(("Ligase inactivation, ControlIntra"&lt;&gt;"Reference probe"),"N","Y")</f>
      </c>
      <c r="M1254" s="172">
        <v>0</v>
      </c>
      <c r="N1254" s="172">
        <v>0</v>
      </c>
      <c r="O1254" s="172">
        <v>0</v>
      </c>
      <c r="P1254" s="172">
        <v>0</v>
      </c>
      <c r="Q1254" s="172">
        <v>0</v>
      </c>
      <c r="R1254" s="172">
        <v>0</v>
      </c>
      <c r="S1254" s="172">
        <v>0</v>
      </c>
      <c r="T1254" s="172">
        <v>0</v>
      </c>
      <c r="U1254" s="172">
        <v>0</v>
      </c>
      <c r="V1254" s="172">
        <v>0</v>
      </c>
      <c r="W1254" s="172">
        <v>0</v>
      </c>
      <c r="X1254" s="172">
        <v>0</v>
      </c>
      <c r="Y1254" s="172">
        <v>0</v>
      </c>
    </row>
    <row r="1255" ht="11.25" customHeight="1">
      <c r="D1255" s="149" t="s">
        <v>4393</v>
      </c>
      <c r="E1255" s="150" t="s">
        <v>4318</v>
      </c>
      <c r="F1255" s="151"/>
      <c r="G1255" s="150"/>
      <c r="H1255" s="150" t="s">
        <v>4394</v>
      </c>
      <c r="I1255" s="151" t="s">
        <v>4395</v>
      </c>
      <c r="J1255" s="126"/>
      <c r="K1255" s="150"/>
      <c r="L1255" s="229">
        <f>IF(("Polymerase activity, ControlIntraAndInter"&lt;&gt;"Reference probe"),"N","Y")</f>
      </c>
      <c r="M1255" s="172">
        <v>481</v>
      </c>
      <c r="N1255" s="172">
        <v>488</v>
      </c>
      <c r="O1255" s="172">
        <v>429</v>
      </c>
      <c r="P1255" s="172">
        <v>456</v>
      </c>
      <c r="Q1255" s="172">
        <v>543</v>
      </c>
      <c r="R1255" s="172">
        <v>488</v>
      </c>
      <c r="S1255" s="172">
        <v>478</v>
      </c>
      <c r="T1255" s="172">
        <v>495</v>
      </c>
      <c r="U1255" s="172">
        <v>497</v>
      </c>
      <c r="V1255" s="172">
        <v>707</v>
      </c>
      <c r="W1255" s="172">
        <v>457</v>
      </c>
      <c r="X1255" s="172">
        <v>507</v>
      </c>
      <c r="Y1255" s="172">
        <v>464</v>
      </c>
    </row>
    <row r="1256" ht="11.25" customHeight="1">
      <c r="D1256" s="149" t="s">
        <v>4396</v>
      </c>
      <c r="E1256" s="150" t="s">
        <v>4318</v>
      </c>
      <c r="F1256" s="151"/>
      <c r="G1256" s="150"/>
      <c r="H1256" s="150" t="s">
        <v>4394</v>
      </c>
      <c r="I1256" s="151" t="s">
        <v>4395</v>
      </c>
      <c r="J1256" s="126"/>
      <c r="K1256" s="150"/>
      <c r="L1256" s="229">
        <f>IF(("Polymerase activity, ControlIntraAndInter"&lt;&gt;"Reference probe"),"N","Y")</f>
      </c>
      <c r="M1256" s="172">
        <v>533</v>
      </c>
      <c r="N1256" s="172">
        <v>495</v>
      </c>
      <c r="O1256" s="172">
        <v>635</v>
      </c>
      <c r="P1256" s="172">
        <v>512</v>
      </c>
      <c r="Q1256" s="172">
        <v>567</v>
      </c>
      <c r="R1256" s="172">
        <v>435</v>
      </c>
      <c r="S1256" s="172">
        <v>557</v>
      </c>
      <c r="T1256" s="172">
        <v>572</v>
      </c>
      <c r="U1256" s="172">
        <v>493</v>
      </c>
      <c r="V1256" s="172">
        <v>580</v>
      </c>
      <c r="W1256" s="172">
        <v>477</v>
      </c>
      <c r="X1256" s="172">
        <v>486</v>
      </c>
      <c r="Y1256" s="172">
        <v>557</v>
      </c>
    </row>
    <row r="1257" ht="11.25" customHeight="1">
      <c r="D1257" s="149" t="s">
        <v>4397</v>
      </c>
      <c r="E1257" s="150" t="s">
        <v>4318</v>
      </c>
      <c r="F1257" s="151"/>
      <c r="G1257" s="150"/>
      <c r="H1257" s="150" t="s">
        <v>4394</v>
      </c>
      <c r="I1257" s="151" t="s">
        <v>4395</v>
      </c>
      <c r="J1257" s="126"/>
      <c r="K1257" s="150"/>
      <c r="L1257" s="229">
        <f>IF(("Polymerase activity, ControlIntraAndInter"&lt;&gt;"Reference probe"),"N","Y")</f>
      </c>
      <c r="M1257" s="172">
        <v>572</v>
      </c>
      <c r="N1257" s="172">
        <v>577</v>
      </c>
      <c r="O1257" s="172">
        <v>524</v>
      </c>
      <c r="P1257" s="172">
        <v>546</v>
      </c>
      <c r="Q1257" s="172">
        <v>574</v>
      </c>
      <c r="R1257" s="172">
        <v>499</v>
      </c>
      <c r="S1257" s="172">
        <v>572</v>
      </c>
      <c r="T1257" s="172">
        <v>610</v>
      </c>
      <c r="U1257" s="172">
        <v>612</v>
      </c>
      <c r="V1257" s="172">
        <v>616</v>
      </c>
      <c r="W1257" s="172">
        <v>565</v>
      </c>
      <c r="X1257" s="172">
        <v>551</v>
      </c>
      <c r="Y1257" s="172">
        <v>595</v>
      </c>
    </row>
    <row r="1258" ht="11.25" customHeight="1">
      <c r="D1258" s="149" t="s">
        <v>4398</v>
      </c>
      <c r="E1258" s="150" t="s">
        <v>4318</v>
      </c>
      <c r="F1258" s="151"/>
      <c r="G1258" s="150"/>
      <c r="H1258" s="150" t="s">
        <v>4394</v>
      </c>
      <c r="I1258" s="151" t="s">
        <v>4395</v>
      </c>
      <c r="J1258" s="126"/>
      <c r="K1258" s="150"/>
      <c r="L1258" s="229">
        <f>IF(("Polymerase activity, ControlIntraAndInter"&lt;&gt;"Reference probe"),"N","Y")</f>
      </c>
      <c r="M1258" s="172">
        <v>589</v>
      </c>
      <c r="N1258" s="172">
        <v>577</v>
      </c>
      <c r="O1258" s="172">
        <v>588</v>
      </c>
      <c r="P1258" s="172">
        <v>547</v>
      </c>
      <c r="Q1258" s="172">
        <v>577</v>
      </c>
      <c r="R1258" s="172">
        <v>511</v>
      </c>
      <c r="S1258" s="172">
        <v>630</v>
      </c>
      <c r="T1258" s="172">
        <v>574</v>
      </c>
      <c r="U1258" s="172">
        <v>595</v>
      </c>
      <c r="V1258" s="172">
        <v>591</v>
      </c>
      <c r="W1258" s="172">
        <v>522</v>
      </c>
      <c r="X1258" s="172">
        <v>581</v>
      </c>
      <c r="Y1258" s="172">
        <v>597</v>
      </c>
    </row>
    <row r="1259" ht="11.25" customHeight="1">
      <c r="D1259" s="149" t="s">
        <v>4393</v>
      </c>
      <c r="E1259" s="150" t="s">
        <v>4318</v>
      </c>
      <c r="F1259" s="151"/>
      <c r="G1259" s="150"/>
      <c r="H1259" s="150" t="s">
        <v>4399</v>
      </c>
      <c r="I1259" s="151" t="s">
        <v>4400</v>
      </c>
      <c r="J1259" s="126"/>
      <c r="K1259" s="150"/>
      <c r="L1259" s="229">
        <f>IF(("Default"&lt;&gt;"Reference probe"),"N","Y")</f>
      </c>
      <c r="M1259" s="172">
        <v>481</v>
      </c>
      <c r="N1259" s="172">
        <v>488</v>
      </c>
      <c r="O1259" s="172">
        <v>429</v>
      </c>
      <c r="P1259" s="172">
        <v>456</v>
      </c>
      <c r="Q1259" s="172">
        <v>543</v>
      </c>
      <c r="R1259" s="172">
        <v>488</v>
      </c>
      <c r="S1259" s="172">
        <v>478</v>
      </c>
      <c r="T1259" s="172">
        <v>495</v>
      </c>
      <c r="U1259" s="172">
        <v>497</v>
      </c>
      <c r="V1259" s="172">
        <v>707</v>
      </c>
      <c r="W1259" s="172">
        <v>457</v>
      </c>
      <c r="X1259" s="172">
        <v>507</v>
      </c>
      <c r="Y1259" s="172">
        <v>464</v>
      </c>
    </row>
    <row r="1260" ht="11.25" customHeight="1">
      <c r="D1260" s="149" t="s">
        <v>4396</v>
      </c>
      <c r="E1260" s="150" t="s">
        <v>4318</v>
      </c>
      <c r="F1260" s="151"/>
      <c r="G1260" s="150"/>
      <c r="H1260" s="150" t="s">
        <v>4399</v>
      </c>
      <c r="I1260" s="151" t="s">
        <v>4400</v>
      </c>
      <c r="J1260" s="126"/>
      <c r="K1260" s="150"/>
      <c r="L1260" s="229">
        <f>IF(("Default"&lt;&gt;"Reference probe"),"N","Y")</f>
      </c>
      <c r="M1260" s="172">
        <v>533</v>
      </c>
      <c r="N1260" s="172">
        <v>495</v>
      </c>
      <c r="O1260" s="172">
        <v>635</v>
      </c>
      <c r="P1260" s="172">
        <v>512</v>
      </c>
      <c r="Q1260" s="172">
        <v>567</v>
      </c>
      <c r="R1260" s="172">
        <v>435</v>
      </c>
      <c r="S1260" s="172">
        <v>557</v>
      </c>
      <c r="T1260" s="172">
        <v>572</v>
      </c>
      <c r="U1260" s="172">
        <v>493</v>
      </c>
      <c r="V1260" s="172">
        <v>580</v>
      </c>
      <c r="W1260" s="172">
        <v>477</v>
      </c>
      <c r="X1260" s="172">
        <v>486</v>
      </c>
      <c r="Y1260" s="172">
        <v>557</v>
      </c>
    </row>
    <row r="1261" ht="11.25" customHeight="1">
      <c r="D1261" s="149" t="s">
        <v>4397</v>
      </c>
      <c r="E1261" s="150" t="s">
        <v>4318</v>
      </c>
      <c r="F1261" s="151"/>
      <c r="G1261" s="150"/>
      <c r="H1261" s="150" t="s">
        <v>4399</v>
      </c>
      <c r="I1261" s="151" t="s">
        <v>4400</v>
      </c>
      <c r="J1261" s="126"/>
      <c r="K1261" s="150"/>
      <c r="L1261" s="229">
        <f>IF(("Default"&lt;&gt;"Reference probe"),"N","Y")</f>
      </c>
      <c r="M1261" s="172">
        <v>572</v>
      </c>
      <c r="N1261" s="172">
        <v>577</v>
      </c>
      <c r="O1261" s="172">
        <v>524</v>
      </c>
      <c r="P1261" s="172">
        <v>546</v>
      </c>
      <c r="Q1261" s="172">
        <v>574</v>
      </c>
      <c r="R1261" s="172">
        <v>499</v>
      </c>
      <c r="S1261" s="172">
        <v>572</v>
      </c>
      <c r="T1261" s="172">
        <v>610</v>
      </c>
      <c r="U1261" s="172">
        <v>612</v>
      </c>
      <c r="V1261" s="172">
        <v>616</v>
      </c>
      <c r="W1261" s="172">
        <v>565</v>
      </c>
      <c r="X1261" s="172">
        <v>551</v>
      </c>
      <c r="Y1261" s="172">
        <v>595</v>
      </c>
    </row>
    <row r="1262" ht="11.25" customHeight="1">
      <c r="D1262" s="149" t="s">
        <v>4398</v>
      </c>
      <c r="E1262" s="150" t="s">
        <v>4318</v>
      </c>
      <c r="F1262" s="151"/>
      <c r="G1262" s="150"/>
      <c r="H1262" s="150" t="s">
        <v>4399</v>
      </c>
      <c r="I1262" s="151" t="s">
        <v>4400</v>
      </c>
      <c r="J1262" s="126"/>
      <c r="K1262" s="150"/>
      <c r="L1262" s="229">
        <f>IF(("Default"&lt;&gt;"Reference probe"),"N","Y")</f>
      </c>
      <c r="M1262" s="172">
        <v>589</v>
      </c>
      <c r="N1262" s="172">
        <v>577</v>
      </c>
      <c r="O1262" s="172">
        <v>588</v>
      </c>
      <c r="P1262" s="172">
        <v>547</v>
      </c>
      <c r="Q1262" s="172">
        <v>577</v>
      </c>
      <c r="R1262" s="172">
        <v>511</v>
      </c>
      <c r="S1262" s="172">
        <v>630</v>
      </c>
      <c r="T1262" s="172">
        <v>574</v>
      </c>
      <c r="U1262" s="172">
        <v>595</v>
      </c>
      <c r="V1262" s="172">
        <v>591</v>
      </c>
      <c r="W1262" s="172">
        <v>522</v>
      </c>
      <c r="X1262" s="172">
        <v>581</v>
      </c>
      <c r="Y1262" s="172">
        <v>597</v>
      </c>
    </row>
    <row r="1263" ht="11.25" customHeight="1">
      <c r="D1263" s="149" t="s">
        <v>4401</v>
      </c>
      <c r="E1263" s="150" t="s">
        <v>4318</v>
      </c>
      <c r="F1263" s="151"/>
      <c r="G1263" s="150"/>
      <c r="H1263" s="150" t="s">
        <v>4402</v>
      </c>
      <c r="I1263" s="151" t="s">
        <v>4403</v>
      </c>
      <c r="J1263" s="126"/>
      <c r="K1263" s="150"/>
      <c r="L1263" s="229">
        <f>IF(("Digestion control, ControlIntra"&lt;&gt;"Reference probe"),"N","Y")</f>
      </c>
      <c r="M1263" s="172">
        <v>567</v>
      </c>
      <c r="N1263" s="172">
        <v>500</v>
      </c>
      <c r="O1263" s="172">
        <v>511</v>
      </c>
      <c r="P1263" s="172">
        <v>507</v>
      </c>
      <c r="Q1263" s="172">
        <v>549</v>
      </c>
      <c r="R1263" s="172">
        <v>447</v>
      </c>
      <c r="S1263" s="172">
        <v>468</v>
      </c>
      <c r="T1263" s="172">
        <v>560</v>
      </c>
      <c r="U1263" s="172">
        <v>543</v>
      </c>
      <c r="V1263" s="172">
        <v>546</v>
      </c>
      <c r="W1263" s="172">
        <v>506</v>
      </c>
      <c r="X1263" s="172">
        <v>501</v>
      </c>
      <c r="Y1263" s="172">
        <v>488</v>
      </c>
    </row>
    <row r="1264" ht="11.25" customHeight="1">
      <c r="D1264" s="149" t="s">
        <v>4404</v>
      </c>
      <c r="E1264" s="150" t="s">
        <v>4318</v>
      </c>
      <c r="F1264" s="151"/>
      <c r="G1264" s="150"/>
      <c r="H1264" s="150" t="s">
        <v>4402</v>
      </c>
      <c r="I1264" s="151" t="s">
        <v>4403</v>
      </c>
      <c r="J1264" s="126"/>
      <c r="K1264" s="150"/>
      <c r="L1264" s="229">
        <f>IF(("Digestion control, ControlIntra"&lt;&gt;"Reference probe"),"N","Y")</f>
      </c>
      <c r="M1264" s="172">
        <v>920</v>
      </c>
      <c r="N1264" s="172">
        <v>750</v>
      </c>
      <c r="O1264" s="172">
        <v>684</v>
      </c>
      <c r="P1264" s="172">
        <v>741</v>
      </c>
      <c r="Q1264" s="172">
        <v>777</v>
      </c>
      <c r="R1264" s="172">
        <v>742</v>
      </c>
      <c r="S1264" s="172">
        <v>629</v>
      </c>
      <c r="T1264" s="172">
        <v>832</v>
      </c>
      <c r="U1264" s="172">
        <v>728</v>
      </c>
      <c r="V1264" s="172">
        <v>814</v>
      </c>
      <c r="W1264" s="172">
        <v>666</v>
      </c>
      <c r="X1264" s="172">
        <v>744</v>
      </c>
      <c r="Y1264" s="172">
        <v>693</v>
      </c>
    </row>
    <row r="1265" ht="11.25" customHeight="1">
      <c r="D1265" s="149" t="s">
        <v>4405</v>
      </c>
      <c r="E1265" s="150" t="s">
        <v>4318</v>
      </c>
      <c r="F1265" s="151"/>
      <c r="G1265" s="150"/>
      <c r="H1265" s="150" t="s">
        <v>4402</v>
      </c>
      <c r="I1265" s="151" t="s">
        <v>4403</v>
      </c>
      <c r="J1265" s="126"/>
      <c r="K1265" s="150"/>
      <c r="L1265" s="229">
        <f>IF(("Digestion control, ControlIntra"&lt;&gt;"Reference probe"),"N","Y")</f>
      </c>
      <c r="M1265" s="172">
        <v>1214</v>
      </c>
      <c r="N1265" s="172">
        <v>1205</v>
      </c>
      <c r="O1265" s="172">
        <v>1186</v>
      </c>
      <c r="P1265" s="172">
        <v>1120</v>
      </c>
      <c r="Q1265" s="172">
        <v>1175</v>
      </c>
      <c r="R1265" s="172">
        <v>1207</v>
      </c>
      <c r="S1265" s="172">
        <v>1132</v>
      </c>
      <c r="T1265" s="172">
        <v>1285</v>
      </c>
      <c r="U1265" s="172">
        <v>1231</v>
      </c>
      <c r="V1265" s="172">
        <v>1379</v>
      </c>
      <c r="W1265" s="172">
        <v>1066</v>
      </c>
      <c r="X1265" s="172">
        <v>1182</v>
      </c>
      <c r="Y1265" s="172">
        <v>1219</v>
      </c>
    </row>
    <row r="1266" ht="11.25" customHeight="1">
      <c r="D1266" s="149" t="s">
        <v>4406</v>
      </c>
      <c r="E1266" s="150" t="s">
        <v>4318</v>
      </c>
      <c r="F1266" s="151"/>
      <c r="G1266" s="150"/>
      <c r="H1266" s="150" t="s">
        <v>4402</v>
      </c>
      <c r="I1266" s="151" t="s">
        <v>4403</v>
      </c>
      <c r="J1266" s="126"/>
      <c r="K1266" s="150"/>
      <c r="L1266" s="229">
        <f>IF(("Digestion control, ControlIntra"&lt;&gt;"Reference probe"),"N","Y")</f>
      </c>
      <c r="M1266" s="172">
        <v>454</v>
      </c>
      <c r="N1266" s="172">
        <v>500</v>
      </c>
      <c r="O1266" s="172">
        <v>473</v>
      </c>
      <c r="P1266" s="172">
        <v>497</v>
      </c>
      <c r="Q1266" s="172">
        <v>490</v>
      </c>
      <c r="R1266" s="172">
        <v>430</v>
      </c>
      <c r="S1266" s="172">
        <v>483</v>
      </c>
      <c r="T1266" s="172">
        <v>474</v>
      </c>
      <c r="U1266" s="172">
        <v>485</v>
      </c>
      <c r="V1266" s="172">
        <v>548</v>
      </c>
      <c r="W1266" s="172">
        <v>445</v>
      </c>
      <c r="X1266" s="172">
        <v>495</v>
      </c>
      <c r="Y1266" s="172">
        <v>446</v>
      </c>
    </row>
  </sheetData>
  <sheetProtection algorithmName="SHA-512" hashValue="EXmIURn5hul/IiwO7DcCEsAHuPVcaAAgXLRTlpZCUR+ibfypwEpV1pQ8QJCrT3G2DTIpTEapwaQGbK5NQeXCRw==" saltValue="CJy97b4VHRTzCTePoZ38IA==" spinCount="100000" sheet="1" formatColumns="0" formatRows="0"/>
  <dataConsolidate/>
  <mergeCells>
    <mergeCell ref="D1:E2"/>
    <mergeCell ref="I1:J4"/>
  </mergeCells>
  <conditionalFormatting sqref="D7:L1266">
    <cfRule type="expression" dxfId="15" priority="1">
      <formula>$E7="ME"</formula>
    </cfRule>
    <cfRule type="expression" dxfId="14" priority="2">
      <formula>$E7="MUT"</formula>
    </cfRule>
    <cfRule type="expression" dxfId="13" priority="3">
      <formula>$E7="SNP"</formula>
    </cfRule>
    <cfRule type="expression" dxfId="12" priority="4">
      <formula>$E7="CTRL"</formula>
    </cfRule>
  </conditionalFormatting>
  <conditionalFormatting sqref="M6 N6 O6 P6 Q6 R6 S6 T6 U6 V6 W6 X6 Y6">
    <cfRule type="cellIs" dxfId="5" priority="29" stopIfTrue="1" operator="equal">
      <formula>"QC PASSED"</formula>
    </cfRule>
    <cfRule type="cellIs" dxfId="4" priority="30" stopIfTrue="1" operator="equal">
      <formula>"QC FAILED"</formula>
    </cfRule>
  </conditionalFormatting>
  <conditionalFormatting sqref="M7:M1266 N7:N1266 O7:O1266 P7:P1266 Q7:Q1266 R7:R1266 S7:S1266 T7:T1266 U7:U1266 V7:V1266 W7:W1266 X7:X1266 Y7:Y1266">
    <cfRule type="expression" dxfId="9" priority="31">
      <formula>ISBLANK(M7)</formula>
    </cfRule>
    <cfRule type="expression" dxfId="8" priority="32">
      <formula>OR(ISNUMBER(SEARCH("cRSQ",INDIRECT("'Quality_issues'!"&amp;CELL("address",M7)))),ISNUMBER(SEARCH("nRSQ",INDIRECT("'Quality_issues'!"&amp;CELL("address",M7)))),ISNUMBER(SEARCH("Inconclusive",INDIRECT("'Quality_issues'!"&amp;CELL("address",M7)))),ISNUMBER(SEARCH("AmbiguousAll",INDIRECT("'Quality_issues'!"&amp;CELL("address",M7)))),ISNUMBER(SEARCH("RPQ",INDIRECT("'Quality_issues'!"&amp;CELL("address",M7)))))</formula>
    </cfRule>
  </conditionalFormatting>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D01C-E16A-4E91-BB8E-C53B9C22146D}">
  <dimension ref="A1:L1266"/>
  <sheetViews>
    <sheetView zoomScaleNormal="100" workbookViewId="0">
      <pane xSplit="12" ySplit="6" topLeftCell="M7" activePane="bottomRight" state="frozen"/>
      <selection pane="topRight"/>
      <selection pane="bottomLeft"/>
      <selection pane="bottomRight"/>
    </sheetView>
  </sheetViews>
  <sheetFormatPr defaultColWidth="9.140625" defaultRowHeight="11.25" customHeight="1"/>
  <cols>
    <col min="1" max="1" hidden="1" width="0.140625" customWidth="1" style="67"/>
    <col min="2" max="2" hidden="1" width="0.85546875" customWidth="1" style="69"/>
    <col min="3" max="3" hidden="1" width="3.140625" customWidth="1" style="69"/>
    <col min="4" max="5" width="12.7109375" customWidth="1" style="73"/>
    <col min="6" max="6" width="12.7109375" customWidth="1" style="93"/>
    <col min="7" max="7" width="12.7109375" customWidth="1" style="73"/>
    <col min="8" max="8" width="14.85546875" customWidth="1" style="73"/>
    <col min="9" max="9" width="22.42578125" customWidth="1" style="73"/>
    <col min="10" max="10" width="16.42578125" customWidth="1" style="73"/>
    <col min="11" max="12" width="12.7109375" customWidth="1" style="73"/>
    <col min="13" max="16384" width="9.140625" customWidth="1" style="72"/>
  </cols>
  <sheetData>
    <row r="1" ht="18.75">
      <c r="D1" s="175" t="s" vm="1">
        <v>0</v>
      </c>
      <c r="E1" s="175"/>
      <c r="F1" s="98" t="s">
        <v>4408</v>
      </c>
      <c r="G1" s="71"/>
      <c r="H1" s="72"/>
      <c r="I1" s="176" t="s" vm="3">
        <v>0</v>
      </c>
      <c r="J1" s="176"/>
      <c r="K1" s="141"/>
      <c r="L1" s="75" t="s">
        <v>55</v>
      </c>
    </row>
    <row r="2" ht="55.5" customHeight="1">
      <c r="D2" s="175"/>
      <c r="E2" s="175"/>
      <c r="F2" s="77" t="s">
        <v>69</v>
      </c>
      <c r="G2" s="77"/>
      <c r="H2" s="78"/>
      <c r="I2" s="176"/>
      <c r="J2" s="176"/>
      <c r="K2" s="141"/>
      <c r="L2" s="75" t="s">
        <v>70</v>
      </c>
    </row>
    <row r="3" ht="15" customHeight="1">
      <c r="D3" s="80" t="s">
        <v>84</v>
      </c>
      <c r="E3" s="81" t="s">
        <v>85</v>
      </c>
      <c r="F3" s="82"/>
      <c r="G3" s="83"/>
      <c r="H3" s="71"/>
      <c r="I3" s="176"/>
      <c r="J3" s="176"/>
      <c r="K3" s="141"/>
      <c r="L3" s="84" t="s">
        <v>86</v>
      </c>
    </row>
    <row r="4" ht="15" customHeight="1">
      <c r="D4" s="86" t="s">
        <v>89</v>
      </c>
      <c r="E4" s="87" t="s">
        <v>90</v>
      </c>
      <c r="F4" s="82"/>
      <c r="G4" s="83"/>
      <c r="H4" s="71"/>
      <c r="I4" s="176"/>
      <c r="J4" s="176"/>
      <c r="K4" s="23"/>
      <c r="L4" s="88" t="s">
        <v>91</v>
      </c>
    </row>
    <row r="5" hidden="1" ht="11.25" customHeight="1">
      <c r="B5" s="89" t="s">
        <v>93</v>
      </c>
      <c r="C5" s="89"/>
      <c r="D5" s="90"/>
      <c r="E5" s="91"/>
      <c r="F5" s="92"/>
      <c r="G5" s="91"/>
      <c r="H5" s="90"/>
    </row>
    <row r="6" ht="24.95" customHeight="1">
      <c r="B6" s="94"/>
      <c r="C6" s="94"/>
      <c r="D6" s="142" t="s">
        <v>94</v>
      </c>
      <c r="E6" s="142" t="s">
        <v>25</v>
      </c>
      <c r="F6" s="143" t="s">
        <v>95</v>
      </c>
      <c r="G6" s="142" t="s">
        <v>96</v>
      </c>
      <c r="H6" s="142" t="s">
        <v>97</v>
      </c>
      <c r="I6" s="148" t="s">
        <v>98</v>
      </c>
      <c r="J6" s="142" t="s">
        <v>99</v>
      </c>
      <c r="K6" s="142" t="s">
        <v>100</v>
      </c>
      <c r="L6" s="144" t="s">
        <v>101</v>
      </c>
    </row>
    <row r="7" ht="11.25" customHeight="1">
      <c r="B7" s="96"/>
      <c r="C7" s="96"/>
      <c r="D7" s="149" t="s">
        <v>102</v>
      </c>
      <c r="E7" s="150" t="s">
        <v>103</v>
      </c>
      <c r="F7" s="151" t="s">
        <v>104</v>
      </c>
      <c r="G7" s="150" t="s">
        <v>105</v>
      </c>
      <c r="H7" s="150" t="s">
        <v>106</v>
      </c>
      <c r="I7" s="151"/>
      <c r="J7" s="126">
        <v>2</v>
      </c>
      <c r="K7" s="150"/>
      <c r="L7" s="229">
        <f>IF(("Default"&lt;&gt;"Reference probe"),"N","Y")</f>
      </c>
    </row>
    <row r="8" ht="11.25" customHeight="1">
      <c r="B8" s="68"/>
      <c r="C8" s="68"/>
      <c r="D8" s="149" t="s">
        <v>107</v>
      </c>
      <c r="E8" s="150" t="s">
        <v>103</v>
      </c>
      <c r="F8" s="151" t="s">
        <v>108</v>
      </c>
      <c r="G8" s="150" t="s">
        <v>109</v>
      </c>
      <c r="H8" s="150" t="s">
        <v>110</v>
      </c>
      <c r="I8" s="151"/>
      <c r="J8" s="126">
        <v>2</v>
      </c>
      <c r="K8" s="150"/>
      <c r="L8" s="229">
        <f>IF(("Reference probe"&lt;&gt;"Reference probe"),"N","Y")</f>
      </c>
    </row>
    <row r="9" ht="11.25" customHeight="1">
      <c r="D9" s="149" t="s">
        <v>111</v>
      </c>
      <c r="E9" s="150" t="s">
        <v>103</v>
      </c>
      <c r="F9" s="151" t="s">
        <v>112</v>
      </c>
      <c r="G9" s="150" t="s">
        <v>113</v>
      </c>
      <c r="H9" s="150" t="s">
        <v>114</v>
      </c>
      <c r="I9" s="151"/>
      <c r="J9" s="126">
        <v>2</v>
      </c>
      <c r="K9" s="150"/>
      <c r="L9" s="229">
        <f>IF(("Reference probe"&lt;&gt;"Reference probe"),"N","Y")</f>
      </c>
    </row>
    <row r="10" ht="11.25" customHeight="1">
      <c r="D10" s="149" t="s">
        <v>115</v>
      </c>
      <c r="E10" s="150" t="s">
        <v>103</v>
      </c>
      <c r="F10" s="151" t="s">
        <v>116</v>
      </c>
      <c r="G10" s="150" t="s">
        <v>117</v>
      </c>
      <c r="H10" s="150" t="s">
        <v>118</v>
      </c>
      <c r="I10" s="151"/>
      <c r="J10" s="126">
        <v>2</v>
      </c>
      <c r="K10" s="150"/>
      <c r="L10" s="229">
        <f>IF(("Reference probe"&lt;&gt;"Reference probe"),"N","Y")</f>
      </c>
    </row>
    <row r="11" ht="11.25" customHeight="1">
      <c r="D11" s="149" t="s">
        <v>119</v>
      </c>
      <c r="E11" s="150" t="s">
        <v>103</v>
      </c>
      <c r="F11" s="151" t="s">
        <v>120</v>
      </c>
      <c r="G11" s="150" t="s">
        <v>121</v>
      </c>
      <c r="H11" s="150" t="s">
        <v>122</v>
      </c>
      <c r="I11" s="151"/>
      <c r="J11" s="126">
        <v>2</v>
      </c>
      <c r="K11" s="150"/>
      <c r="L11" s="229">
        <f>IF(("Reference probe"&lt;&gt;"Reference probe"),"N","Y")</f>
      </c>
    </row>
    <row r="12" ht="11.25" customHeight="1">
      <c r="D12" s="149" t="s">
        <v>123</v>
      </c>
      <c r="E12" s="150" t="s">
        <v>103</v>
      </c>
      <c r="F12" s="151" t="s">
        <v>124</v>
      </c>
      <c r="G12" s="150" t="s">
        <v>121</v>
      </c>
      <c r="H12" s="150" t="s">
        <v>125</v>
      </c>
      <c r="I12" s="151"/>
      <c r="J12" s="126">
        <v>2</v>
      </c>
      <c r="K12" s="150"/>
      <c r="L12" s="229">
        <f>IF(("Reference probe"&lt;&gt;"Reference probe"),"N","Y")</f>
      </c>
    </row>
    <row r="13" ht="11.25" customHeight="1">
      <c r="D13" s="149" t="s">
        <v>126</v>
      </c>
      <c r="E13" s="150" t="s">
        <v>103</v>
      </c>
      <c r="F13" s="151" t="s">
        <v>127</v>
      </c>
      <c r="G13" s="150" t="s">
        <v>128</v>
      </c>
      <c r="H13" s="150" t="s">
        <v>129</v>
      </c>
      <c r="I13" s="151"/>
      <c r="J13" s="126">
        <v>2</v>
      </c>
      <c r="K13" s="150"/>
      <c r="L13" s="229">
        <f>IF(("Reference probe"&lt;&gt;"Reference probe"),"N","Y")</f>
      </c>
    </row>
    <row r="14" ht="11.25" customHeight="1">
      <c r="D14" s="149" t="s">
        <v>130</v>
      </c>
      <c r="E14" s="150" t="s">
        <v>103</v>
      </c>
      <c r="F14" s="151" t="s">
        <v>131</v>
      </c>
      <c r="G14" s="150" t="s">
        <v>128</v>
      </c>
      <c r="H14" s="150" t="s">
        <v>132</v>
      </c>
      <c r="I14" s="151"/>
      <c r="J14" s="126">
        <v>2</v>
      </c>
      <c r="K14" s="150"/>
      <c r="L14" s="229">
        <f>IF(("Reference probe"&lt;&gt;"Reference probe"),"N","Y")</f>
      </c>
    </row>
    <row r="15" ht="11.25" customHeight="1">
      <c r="D15" s="149" t="s">
        <v>133</v>
      </c>
      <c r="E15" s="150" t="s">
        <v>103</v>
      </c>
      <c r="F15" s="151" t="s">
        <v>134</v>
      </c>
      <c r="G15" s="150" t="s">
        <v>135</v>
      </c>
      <c r="H15" s="150" t="s">
        <v>136</v>
      </c>
      <c r="I15" s="151"/>
      <c r="J15" s="126">
        <v>2</v>
      </c>
      <c r="K15" s="150"/>
      <c r="L15" s="229">
        <f>IF(("Reference probe"&lt;&gt;"Reference probe"),"N","Y")</f>
      </c>
    </row>
    <row r="16" ht="11.25" customHeight="1">
      <c r="D16" s="149" t="s">
        <v>137</v>
      </c>
      <c r="E16" s="150" t="s">
        <v>103</v>
      </c>
      <c r="F16" s="151" t="s">
        <v>138</v>
      </c>
      <c r="G16" s="150" t="s">
        <v>135</v>
      </c>
      <c r="H16" s="150" t="s">
        <v>139</v>
      </c>
      <c r="I16" s="151"/>
      <c r="J16" s="126">
        <v>2</v>
      </c>
      <c r="K16" s="150"/>
      <c r="L16" s="229">
        <f>IF(("Reference probe"&lt;&gt;"Reference probe"),"N","Y")</f>
      </c>
    </row>
    <row r="17" ht="11.25" customHeight="1">
      <c r="D17" s="149" t="s">
        <v>140</v>
      </c>
      <c r="E17" s="150" t="s">
        <v>103</v>
      </c>
      <c r="F17" s="151" t="s">
        <v>141</v>
      </c>
      <c r="G17" s="150" t="s">
        <v>142</v>
      </c>
      <c r="H17" s="150" t="s">
        <v>143</v>
      </c>
      <c r="I17" s="151"/>
      <c r="J17" s="126">
        <v>2</v>
      </c>
      <c r="K17" s="150"/>
      <c r="L17" s="229">
        <f>IF(("Reference probe"&lt;&gt;"Reference probe"),"N","Y")</f>
      </c>
    </row>
    <row r="18" ht="11.25" customHeight="1">
      <c r="D18" s="149" t="s">
        <v>144</v>
      </c>
      <c r="E18" s="150" t="s">
        <v>103</v>
      </c>
      <c r="F18" s="151" t="s">
        <v>145</v>
      </c>
      <c r="G18" s="150" t="s">
        <v>146</v>
      </c>
      <c r="H18" s="150" t="s">
        <v>147</v>
      </c>
      <c r="I18" s="151"/>
      <c r="J18" s="126">
        <v>2</v>
      </c>
      <c r="K18" s="150"/>
      <c r="L18" s="229">
        <f>IF(("Reference probe"&lt;&gt;"Reference probe"),"N","Y")</f>
      </c>
    </row>
    <row r="19" ht="11.25" customHeight="1">
      <c r="D19" s="149" t="s">
        <v>148</v>
      </c>
      <c r="E19" s="150" t="s">
        <v>103</v>
      </c>
      <c r="F19" s="151" t="s">
        <v>149</v>
      </c>
      <c r="G19" s="150" t="s">
        <v>150</v>
      </c>
      <c r="H19" s="150" t="s">
        <v>151</v>
      </c>
      <c r="I19" s="151"/>
      <c r="J19" s="126">
        <v>2</v>
      </c>
      <c r="K19" s="150" t="s">
        <v>152</v>
      </c>
      <c r="L19" s="229">
        <f>IF(("Default"&lt;&gt;"Reference probe"),"N","Y")</f>
      </c>
    </row>
    <row r="20" ht="11.25" customHeight="1">
      <c r="D20" s="149" t="s">
        <v>153</v>
      </c>
      <c r="E20" s="150" t="s">
        <v>103</v>
      </c>
      <c r="F20" s="151" t="s">
        <v>154</v>
      </c>
      <c r="G20" s="150" t="s">
        <v>155</v>
      </c>
      <c r="H20" s="150" t="s">
        <v>156</v>
      </c>
      <c r="I20" s="151"/>
      <c r="J20" s="126">
        <v>2</v>
      </c>
      <c r="K20" s="150"/>
      <c r="L20" s="229">
        <f>IF(("Reference probe"&lt;&gt;"Reference probe"),"N","Y")</f>
      </c>
    </row>
    <row r="21" ht="11.25" customHeight="1">
      <c r="D21" s="149" t="s">
        <v>157</v>
      </c>
      <c r="E21" s="150" t="s">
        <v>103</v>
      </c>
      <c r="F21" s="151" t="s">
        <v>158</v>
      </c>
      <c r="G21" s="150" t="s">
        <v>155</v>
      </c>
      <c r="H21" s="150" t="s">
        <v>159</v>
      </c>
      <c r="I21" s="151"/>
      <c r="J21" s="126">
        <v>2</v>
      </c>
      <c r="K21" s="150"/>
      <c r="L21" s="229">
        <f>IF(("Reference probe"&lt;&gt;"Reference probe"),"N","Y")</f>
      </c>
    </row>
    <row r="22" ht="11.25" customHeight="1">
      <c r="D22" s="149" t="s">
        <v>160</v>
      </c>
      <c r="E22" s="150" t="s">
        <v>103</v>
      </c>
      <c r="F22" s="151" t="s">
        <v>161</v>
      </c>
      <c r="G22" s="150" t="s">
        <v>155</v>
      </c>
      <c r="H22" s="150" t="s">
        <v>162</v>
      </c>
      <c r="I22" s="151"/>
      <c r="J22" s="126">
        <v>2</v>
      </c>
      <c r="K22" s="150"/>
      <c r="L22" s="229">
        <f>IF(("Reference probe"&lt;&gt;"Reference probe"),"N","Y")</f>
      </c>
    </row>
    <row r="23" ht="11.25" customHeight="1">
      <c r="D23" s="149" t="s">
        <v>163</v>
      </c>
      <c r="E23" s="150" t="s">
        <v>103</v>
      </c>
      <c r="F23" s="151" t="s">
        <v>164</v>
      </c>
      <c r="G23" s="150" t="s">
        <v>165</v>
      </c>
      <c r="H23" s="150" t="s">
        <v>166</v>
      </c>
      <c r="I23" s="151"/>
      <c r="J23" s="126">
        <v>2</v>
      </c>
      <c r="K23" s="150"/>
      <c r="L23" s="229">
        <f>IF(("Reference probe"&lt;&gt;"Reference probe"),"N","Y")</f>
      </c>
    </row>
    <row r="24" ht="11.25" customHeight="1">
      <c r="D24" s="149" t="s">
        <v>167</v>
      </c>
      <c r="E24" s="150" t="s">
        <v>103</v>
      </c>
      <c r="F24" s="151" t="s">
        <v>168</v>
      </c>
      <c r="G24" s="150" t="s">
        <v>165</v>
      </c>
      <c r="H24" s="150" t="s">
        <v>169</v>
      </c>
      <c r="I24" s="151"/>
      <c r="J24" s="126">
        <v>2</v>
      </c>
      <c r="K24" s="150"/>
      <c r="L24" s="229">
        <f>IF(("Reference probe"&lt;&gt;"Reference probe"),"N","Y")</f>
      </c>
    </row>
    <row r="25" ht="11.25" customHeight="1">
      <c r="D25" s="149" t="s">
        <v>170</v>
      </c>
      <c r="E25" s="150" t="s">
        <v>103</v>
      </c>
      <c r="F25" s="151" t="s">
        <v>171</v>
      </c>
      <c r="G25" s="150" t="s">
        <v>172</v>
      </c>
      <c r="H25" s="150" t="s">
        <v>173</v>
      </c>
      <c r="I25" s="151"/>
      <c r="J25" s="126">
        <v>2</v>
      </c>
      <c r="K25" s="150"/>
      <c r="L25" s="229">
        <f>IF(("Reference probe"&lt;&gt;"Reference probe"),"N","Y")</f>
      </c>
    </row>
    <row r="26" ht="11.25" customHeight="1">
      <c r="D26" s="149" t="s">
        <v>174</v>
      </c>
      <c r="E26" s="150" t="s">
        <v>103</v>
      </c>
      <c r="F26" s="151" t="s">
        <v>175</v>
      </c>
      <c r="G26" s="150" t="s">
        <v>176</v>
      </c>
      <c r="H26" s="150" t="s">
        <v>177</v>
      </c>
      <c r="I26" s="151"/>
      <c r="J26" s="126">
        <v>2</v>
      </c>
      <c r="K26" s="150"/>
      <c r="L26" s="229">
        <f>IF(("Reference probe"&lt;&gt;"Reference probe"),"N","Y")</f>
      </c>
    </row>
    <row r="27" ht="11.25" customHeight="1">
      <c r="D27" s="149" t="s">
        <v>178</v>
      </c>
      <c r="E27" s="150" t="s">
        <v>103</v>
      </c>
      <c r="F27" s="151" t="s">
        <v>179</v>
      </c>
      <c r="G27" s="150" t="s">
        <v>176</v>
      </c>
      <c r="H27" s="150" t="s">
        <v>180</v>
      </c>
      <c r="I27" s="151"/>
      <c r="J27" s="126">
        <v>2</v>
      </c>
      <c r="K27" s="150"/>
      <c r="L27" s="229">
        <f>IF(("Reference probe"&lt;&gt;"Reference probe"),"N","Y")</f>
      </c>
    </row>
    <row r="28" ht="11.25" customHeight="1">
      <c r="D28" s="149" t="s">
        <v>181</v>
      </c>
      <c r="E28" s="150" t="s">
        <v>103</v>
      </c>
      <c r="F28" s="151" t="s">
        <v>182</v>
      </c>
      <c r="G28" s="150" t="s">
        <v>183</v>
      </c>
      <c r="H28" s="150" t="s">
        <v>184</v>
      </c>
      <c r="I28" s="151"/>
      <c r="J28" s="126">
        <v>2</v>
      </c>
      <c r="K28" s="150" t="s">
        <v>152</v>
      </c>
      <c r="L28" s="229">
        <f>IF(("Default"&lt;&gt;"Reference probe"),"N","Y")</f>
      </c>
    </row>
    <row r="29" ht="11.25" customHeight="1">
      <c r="D29" s="149" t="s">
        <v>185</v>
      </c>
      <c r="E29" s="150" t="s">
        <v>103</v>
      </c>
      <c r="F29" s="151" t="s">
        <v>186</v>
      </c>
      <c r="G29" s="150" t="s">
        <v>183</v>
      </c>
      <c r="H29" s="150" t="s">
        <v>187</v>
      </c>
      <c r="I29" s="151"/>
      <c r="J29" s="126">
        <v>2</v>
      </c>
      <c r="K29" s="150"/>
      <c r="L29" s="229">
        <f>IF(("Reference probe"&lt;&gt;"Reference probe"),"N","Y")</f>
      </c>
    </row>
    <row r="30" ht="11.25" customHeight="1">
      <c r="D30" s="149" t="s">
        <v>188</v>
      </c>
      <c r="E30" s="150" t="s">
        <v>103</v>
      </c>
      <c r="F30" s="151" t="s">
        <v>189</v>
      </c>
      <c r="G30" s="150" t="s">
        <v>183</v>
      </c>
      <c r="H30" s="150" t="s">
        <v>190</v>
      </c>
      <c r="I30" s="151"/>
      <c r="J30" s="126">
        <v>2</v>
      </c>
      <c r="K30" s="150"/>
      <c r="L30" s="229">
        <f>IF(("Reference probe"&lt;&gt;"Reference probe"),"N","Y")</f>
      </c>
    </row>
    <row r="31" ht="11.25" customHeight="1">
      <c r="D31" s="149" t="s">
        <v>191</v>
      </c>
      <c r="E31" s="150" t="s">
        <v>103</v>
      </c>
      <c r="F31" s="151" t="s">
        <v>192</v>
      </c>
      <c r="G31" s="150" t="s">
        <v>193</v>
      </c>
      <c r="H31" s="150" t="s">
        <v>194</v>
      </c>
      <c r="I31" s="151"/>
      <c r="J31" s="126">
        <v>2</v>
      </c>
      <c r="K31" s="150"/>
      <c r="L31" s="229">
        <f>IF(("Reference probe"&lt;&gt;"Reference probe"),"N","Y")</f>
      </c>
    </row>
    <row r="32" ht="11.25" customHeight="1">
      <c r="D32" s="149" t="s">
        <v>195</v>
      </c>
      <c r="E32" s="150" t="s">
        <v>103</v>
      </c>
      <c r="F32" s="151" t="s">
        <v>196</v>
      </c>
      <c r="G32" s="150" t="s">
        <v>197</v>
      </c>
      <c r="H32" s="150" t="s">
        <v>198</v>
      </c>
      <c r="I32" s="151"/>
      <c r="J32" s="126">
        <v>2</v>
      </c>
      <c r="K32" s="150" t="s">
        <v>199</v>
      </c>
      <c r="L32" s="229">
        <f>IF(("Reference probe"&lt;&gt;"Reference probe"),"N","Y")</f>
      </c>
    </row>
    <row r="33" ht="11.25" customHeight="1">
      <c r="D33" s="149" t="s">
        <v>200</v>
      </c>
      <c r="E33" s="150" t="s">
        <v>103</v>
      </c>
      <c r="F33" s="151" t="s">
        <v>201</v>
      </c>
      <c r="G33" s="150" t="s">
        <v>202</v>
      </c>
      <c r="H33" s="150" t="s">
        <v>203</v>
      </c>
      <c r="I33" s="151"/>
      <c r="J33" s="126">
        <v>2</v>
      </c>
      <c r="K33" s="150"/>
      <c r="L33" s="229">
        <f>IF(("Reference probe"&lt;&gt;"Reference probe"),"N","Y")</f>
      </c>
    </row>
    <row r="34" ht="11.25" customHeight="1">
      <c r="D34" s="149" t="s">
        <v>204</v>
      </c>
      <c r="E34" s="150" t="s">
        <v>103</v>
      </c>
      <c r="F34" s="151" t="s">
        <v>205</v>
      </c>
      <c r="G34" s="150" t="s">
        <v>202</v>
      </c>
      <c r="H34" s="150" t="s">
        <v>206</v>
      </c>
      <c r="I34" s="151"/>
      <c r="J34" s="126">
        <v>2</v>
      </c>
      <c r="K34" s="150"/>
      <c r="L34" s="229">
        <f>IF(("Reference probe"&lt;&gt;"Reference probe"),"N","Y")</f>
      </c>
    </row>
    <row r="35" ht="11.25" customHeight="1">
      <c r="D35" s="149" t="s">
        <v>207</v>
      </c>
      <c r="E35" s="150" t="s">
        <v>103</v>
      </c>
      <c r="F35" s="151" t="s">
        <v>208</v>
      </c>
      <c r="G35" s="150" t="s">
        <v>202</v>
      </c>
      <c r="H35" s="150" t="s">
        <v>209</v>
      </c>
      <c r="I35" s="151"/>
      <c r="J35" s="126">
        <v>2</v>
      </c>
      <c r="K35" s="150"/>
      <c r="L35" s="229">
        <f>IF(("Reference probe"&lt;&gt;"Reference probe"),"N","Y")</f>
      </c>
    </row>
    <row r="36" ht="11.25" customHeight="1">
      <c r="D36" s="149" t="s">
        <v>210</v>
      </c>
      <c r="E36" s="150" t="s">
        <v>103</v>
      </c>
      <c r="F36" s="151" t="s">
        <v>211</v>
      </c>
      <c r="G36" s="150" t="s">
        <v>202</v>
      </c>
      <c r="H36" s="150" t="s">
        <v>212</v>
      </c>
      <c r="I36" s="151"/>
      <c r="J36" s="126">
        <v>2</v>
      </c>
      <c r="K36" s="150"/>
      <c r="L36" s="229">
        <f>IF(("Reference probe"&lt;&gt;"Reference probe"),"N","Y")</f>
      </c>
    </row>
    <row r="37" ht="11.25" customHeight="1">
      <c r="D37" s="149" t="s">
        <v>213</v>
      </c>
      <c r="E37" s="150" t="s">
        <v>103</v>
      </c>
      <c r="F37" s="151" t="s">
        <v>214</v>
      </c>
      <c r="G37" s="150" t="s">
        <v>215</v>
      </c>
      <c r="H37" s="150" t="s">
        <v>216</v>
      </c>
      <c r="I37" s="151"/>
      <c r="J37" s="126">
        <v>2</v>
      </c>
      <c r="K37" s="150"/>
      <c r="L37" s="229">
        <f>IF(("Reference probe"&lt;&gt;"Reference probe"),"N","Y")</f>
      </c>
    </row>
    <row r="38" ht="11.25" customHeight="1">
      <c r="D38" s="149" t="s">
        <v>217</v>
      </c>
      <c r="E38" s="150" t="s">
        <v>103</v>
      </c>
      <c r="F38" s="151" t="s">
        <v>218</v>
      </c>
      <c r="G38" s="150" t="s">
        <v>215</v>
      </c>
      <c r="H38" s="150" t="s">
        <v>219</v>
      </c>
      <c r="I38" s="151"/>
      <c r="J38" s="126">
        <v>2</v>
      </c>
      <c r="K38" s="150"/>
      <c r="L38" s="229">
        <f>IF(("Default"&lt;&gt;"Reference probe"),"N","Y")</f>
      </c>
    </row>
    <row r="39" ht="11.25" customHeight="1">
      <c r="D39" s="149" t="s">
        <v>220</v>
      </c>
      <c r="E39" s="150" t="s">
        <v>103</v>
      </c>
      <c r="F39" s="151" t="s">
        <v>221</v>
      </c>
      <c r="G39" s="150" t="s">
        <v>215</v>
      </c>
      <c r="H39" s="150" t="s">
        <v>222</v>
      </c>
      <c r="I39" s="151"/>
      <c r="J39" s="126">
        <v>2</v>
      </c>
      <c r="K39" s="150"/>
      <c r="L39" s="229">
        <f>IF(("Reference probe"&lt;&gt;"Reference probe"),"N","Y")</f>
      </c>
    </row>
    <row r="40" ht="11.25" customHeight="1">
      <c r="D40" s="149" t="s">
        <v>223</v>
      </c>
      <c r="E40" s="150" t="s">
        <v>103</v>
      </c>
      <c r="F40" s="151" t="s">
        <v>224</v>
      </c>
      <c r="G40" s="150" t="s">
        <v>215</v>
      </c>
      <c r="H40" s="150" t="s">
        <v>225</v>
      </c>
      <c r="I40" s="151"/>
      <c r="J40" s="126">
        <v>2</v>
      </c>
      <c r="K40" s="150"/>
      <c r="L40" s="229">
        <f>IF(("Reference probe"&lt;&gt;"Reference probe"),"N","Y")</f>
      </c>
    </row>
    <row r="41" ht="11.25" customHeight="1">
      <c r="D41" s="149" t="s">
        <v>226</v>
      </c>
      <c r="E41" s="150" t="s">
        <v>103</v>
      </c>
      <c r="F41" s="151" t="s">
        <v>227</v>
      </c>
      <c r="G41" s="150" t="s">
        <v>228</v>
      </c>
      <c r="H41" s="150" t="s">
        <v>229</v>
      </c>
      <c r="I41" s="151"/>
      <c r="J41" s="126">
        <v>2</v>
      </c>
      <c r="K41" s="150"/>
      <c r="L41" s="229">
        <f>IF(("Reference probe"&lt;&gt;"Reference probe"),"N","Y")</f>
      </c>
    </row>
    <row r="42" ht="11.25" customHeight="1">
      <c r="D42" s="149" t="s">
        <v>230</v>
      </c>
      <c r="E42" s="150" t="s">
        <v>103</v>
      </c>
      <c r="F42" s="151" t="s">
        <v>231</v>
      </c>
      <c r="G42" s="150" t="s">
        <v>228</v>
      </c>
      <c r="H42" s="150" t="s">
        <v>232</v>
      </c>
      <c r="I42" s="151"/>
      <c r="J42" s="126">
        <v>2</v>
      </c>
      <c r="K42" s="150"/>
      <c r="L42" s="229">
        <f>IF(("Reference probe"&lt;&gt;"Reference probe"),"N","Y")</f>
      </c>
    </row>
    <row r="43" ht="11.25" customHeight="1">
      <c r="D43" s="149" t="s">
        <v>233</v>
      </c>
      <c r="E43" s="150" t="s">
        <v>103</v>
      </c>
      <c r="F43" s="151" t="s">
        <v>234</v>
      </c>
      <c r="G43" s="150" t="s">
        <v>235</v>
      </c>
      <c r="H43" s="150" t="s">
        <v>236</v>
      </c>
      <c r="I43" s="151"/>
      <c r="J43" s="126">
        <v>2</v>
      </c>
      <c r="K43" s="150"/>
      <c r="L43" s="229">
        <f>IF(("Reference probe"&lt;&gt;"Reference probe"),"N","Y")</f>
      </c>
    </row>
    <row r="44" ht="11.25" customHeight="1">
      <c r="D44" s="149" t="s">
        <v>237</v>
      </c>
      <c r="E44" s="150" t="s">
        <v>103</v>
      </c>
      <c r="F44" s="151" t="s">
        <v>238</v>
      </c>
      <c r="G44" s="150" t="s">
        <v>239</v>
      </c>
      <c r="H44" s="150" t="s">
        <v>240</v>
      </c>
      <c r="I44" s="151"/>
      <c r="J44" s="126">
        <v>2</v>
      </c>
      <c r="K44" s="150"/>
      <c r="L44" s="229">
        <f>IF(("Reference probe"&lt;&gt;"Reference probe"),"N","Y")</f>
      </c>
    </row>
    <row r="45" ht="11.25" customHeight="1">
      <c r="D45" s="149" t="s">
        <v>241</v>
      </c>
      <c r="E45" s="150" t="s">
        <v>103</v>
      </c>
      <c r="F45" s="151" t="s">
        <v>242</v>
      </c>
      <c r="G45" s="150" t="s">
        <v>243</v>
      </c>
      <c r="H45" s="150" t="s">
        <v>244</v>
      </c>
      <c r="I45" s="151"/>
      <c r="J45" s="126">
        <v>2</v>
      </c>
      <c r="K45" s="150"/>
      <c r="L45" s="229">
        <f>IF(("Reference probe"&lt;&gt;"Reference probe"),"N","Y")</f>
      </c>
    </row>
    <row r="46" ht="11.25" customHeight="1">
      <c r="D46" s="149" t="s">
        <v>245</v>
      </c>
      <c r="E46" s="150" t="s">
        <v>103</v>
      </c>
      <c r="F46" s="151" t="s">
        <v>246</v>
      </c>
      <c r="G46" s="150" t="s">
        <v>243</v>
      </c>
      <c r="H46" s="150" t="s">
        <v>247</v>
      </c>
      <c r="I46" s="151"/>
      <c r="J46" s="126">
        <v>2</v>
      </c>
      <c r="K46" s="150"/>
      <c r="L46" s="229">
        <f>IF(("Reference probe"&lt;&gt;"Reference probe"),"N","Y")</f>
      </c>
    </row>
    <row r="47" ht="11.25" customHeight="1">
      <c r="D47" s="149" t="s">
        <v>248</v>
      </c>
      <c r="E47" s="150" t="s">
        <v>103</v>
      </c>
      <c r="F47" s="151" t="s">
        <v>249</v>
      </c>
      <c r="G47" s="150" t="s">
        <v>243</v>
      </c>
      <c r="H47" s="150" t="s">
        <v>250</v>
      </c>
      <c r="I47" s="151"/>
      <c r="J47" s="126">
        <v>2</v>
      </c>
      <c r="K47" s="150"/>
      <c r="L47" s="229">
        <f>IF(("Reference probe"&lt;&gt;"Reference probe"),"N","Y")</f>
      </c>
    </row>
    <row r="48" ht="11.25" customHeight="1">
      <c r="D48" s="149" t="s">
        <v>251</v>
      </c>
      <c r="E48" s="150" t="s">
        <v>103</v>
      </c>
      <c r="F48" s="151" t="s">
        <v>252</v>
      </c>
      <c r="G48" s="150" t="s">
        <v>253</v>
      </c>
      <c r="H48" s="150" t="s">
        <v>254</v>
      </c>
      <c r="I48" s="151"/>
      <c r="J48" s="126">
        <v>2</v>
      </c>
      <c r="K48" s="150"/>
      <c r="L48" s="229">
        <f>IF(("Reference probe"&lt;&gt;"Reference probe"),"N","Y")</f>
      </c>
    </row>
    <row r="49" ht="11.25" customHeight="1">
      <c r="D49" s="149" t="s">
        <v>255</v>
      </c>
      <c r="E49" s="150" t="s">
        <v>103</v>
      </c>
      <c r="F49" s="151" t="s">
        <v>256</v>
      </c>
      <c r="G49" s="150" t="s">
        <v>257</v>
      </c>
      <c r="H49" s="150" t="s">
        <v>258</v>
      </c>
      <c r="I49" s="151"/>
      <c r="J49" s="126">
        <v>2</v>
      </c>
      <c r="K49" s="150"/>
      <c r="L49" s="229">
        <f>IF(("Default"&lt;&gt;"Reference probe"),"N","Y")</f>
      </c>
    </row>
    <row r="50" ht="11.25" customHeight="1">
      <c r="D50" s="149" t="s">
        <v>259</v>
      </c>
      <c r="E50" s="150" t="s">
        <v>103</v>
      </c>
      <c r="F50" s="151" t="s">
        <v>260</v>
      </c>
      <c r="G50" s="150" t="s">
        <v>261</v>
      </c>
      <c r="H50" s="150" t="s">
        <v>262</v>
      </c>
      <c r="I50" s="151"/>
      <c r="J50" s="126">
        <v>2</v>
      </c>
      <c r="K50" s="150"/>
      <c r="L50" s="229">
        <f>IF(("Default"&lt;&gt;"Reference probe"),"N","Y")</f>
      </c>
    </row>
    <row r="51" ht="11.25" customHeight="1">
      <c r="D51" s="149" t="s">
        <v>263</v>
      </c>
      <c r="E51" s="150" t="s">
        <v>103</v>
      </c>
      <c r="F51" s="151" t="s">
        <v>264</v>
      </c>
      <c r="G51" s="150" t="s">
        <v>261</v>
      </c>
      <c r="H51" s="150" t="s">
        <v>265</v>
      </c>
      <c r="I51" s="151"/>
      <c r="J51" s="126">
        <v>2</v>
      </c>
      <c r="K51" s="150"/>
      <c r="L51" s="229">
        <f>IF(("Default"&lt;&gt;"Reference probe"),"N","Y")</f>
      </c>
    </row>
    <row r="52" ht="11.25" customHeight="1">
      <c r="D52" s="149" t="s">
        <v>266</v>
      </c>
      <c r="E52" s="150" t="s">
        <v>103</v>
      </c>
      <c r="F52" s="151" t="s">
        <v>267</v>
      </c>
      <c r="G52" s="150" t="s">
        <v>261</v>
      </c>
      <c r="H52" s="150" t="s">
        <v>268</v>
      </c>
      <c r="I52" s="151"/>
      <c r="J52" s="126">
        <v>2</v>
      </c>
      <c r="K52" s="150"/>
      <c r="L52" s="229">
        <f>IF(("Reference probe"&lt;&gt;"Reference probe"),"N","Y")</f>
      </c>
    </row>
    <row r="53" ht="11.25" customHeight="1">
      <c r="D53" s="149" t="s">
        <v>269</v>
      </c>
      <c r="E53" s="150" t="s">
        <v>103</v>
      </c>
      <c r="F53" s="151" t="s">
        <v>270</v>
      </c>
      <c r="G53" s="150" t="s">
        <v>271</v>
      </c>
      <c r="H53" s="150" t="s">
        <v>272</v>
      </c>
      <c r="I53" s="151"/>
      <c r="J53" s="126">
        <v>2</v>
      </c>
      <c r="K53" s="150"/>
      <c r="L53" s="229">
        <f>IF(("Default"&lt;&gt;"Reference probe"),"N","Y")</f>
      </c>
    </row>
    <row r="54" ht="11.25" customHeight="1">
      <c r="D54" s="149" t="s">
        <v>273</v>
      </c>
      <c r="E54" s="150" t="s">
        <v>103</v>
      </c>
      <c r="F54" s="151" t="s">
        <v>274</v>
      </c>
      <c r="G54" s="150" t="s">
        <v>271</v>
      </c>
      <c r="H54" s="150" t="s">
        <v>275</v>
      </c>
      <c r="I54" s="151"/>
      <c r="J54" s="126">
        <v>2</v>
      </c>
      <c r="K54" s="150"/>
      <c r="L54" s="229">
        <f>IF(("Reference probe"&lt;&gt;"Reference probe"),"N","Y")</f>
      </c>
    </row>
    <row r="55" ht="11.25" customHeight="1">
      <c r="D55" s="149" t="s">
        <v>276</v>
      </c>
      <c r="E55" s="150" t="s">
        <v>103</v>
      </c>
      <c r="F55" s="151" t="s">
        <v>277</v>
      </c>
      <c r="G55" s="150" t="s">
        <v>278</v>
      </c>
      <c r="H55" s="150" t="s">
        <v>279</v>
      </c>
      <c r="I55" s="151"/>
      <c r="J55" s="126">
        <v>2</v>
      </c>
      <c r="K55" s="150"/>
      <c r="L55" s="229">
        <f>IF(("Reference probe"&lt;&gt;"Reference probe"),"N","Y")</f>
      </c>
    </row>
    <row r="56" ht="11.25" customHeight="1">
      <c r="D56" s="149" t="s">
        <v>280</v>
      </c>
      <c r="E56" s="150" t="s">
        <v>103</v>
      </c>
      <c r="F56" s="151" t="s">
        <v>281</v>
      </c>
      <c r="G56" s="150" t="s">
        <v>278</v>
      </c>
      <c r="H56" s="150" t="s">
        <v>282</v>
      </c>
      <c r="I56" s="151"/>
      <c r="J56" s="126">
        <v>2</v>
      </c>
      <c r="K56" s="150"/>
      <c r="L56" s="229">
        <f>IF(("Reference probe"&lt;&gt;"Reference probe"),"N","Y")</f>
      </c>
    </row>
    <row r="57" ht="11.25" customHeight="1">
      <c r="D57" s="149" t="s">
        <v>283</v>
      </c>
      <c r="E57" s="150" t="s">
        <v>103</v>
      </c>
      <c r="F57" s="151" t="s">
        <v>284</v>
      </c>
      <c r="G57" s="150" t="s">
        <v>285</v>
      </c>
      <c r="H57" s="150" t="s">
        <v>286</v>
      </c>
      <c r="I57" s="151"/>
      <c r="J57" s="126">
        <v>2</v>
      </c>
      <c r="K57" s="150"/>
      <c r="L57" s="229">
        <f>IF(("Default"&lt;&gt;"Reference probe"),"N","Y")</f>
      </c>
    </row>
    <row r="58" ht="11.25" customHeight="1">
      <c r="D58" s="149" t="s">
        <v>287</v>
      </c>
      <c r="E58" s="150" t="s">
        <v>103</v>
      </c>
      <c r="F58" s="151" t="s">
        <v>288</v>
      </c>
      <c r="G58" s="150" t="s">
        <v>289</v>
      </c>
      <c r="H58" s="150" t="s">
        <v>290</v>
      </c>
      <c r="I58" s="151"/>
      <c r="J58" s="126">
        <v>2</v>
      </c>
      <c r="K58" s="150"/>
      <c r="L58" s="229">
        <f>IF(("Reference probe"&lt;&gt;"Reference probe"),"N","Y")</f>
      </c>
    </row>
    <row r="59" ht="11.25" customHeight="1">
      <c r="D59" s="149" t="s">
        <v>291</v>
      </c>
      <c r="E59" s="150" t="s">
        <v>103</v>
      </c>
      <c r="F59" s="151" t="s">
        <v>292</v>
      </c>
      <c r="G59" s="150" t="s">
        <v>289</v>
      </c>
      <c r="H59" s="150" t="s">
        <v>293</v>
      </c>
      <c r="I59" s="151"/>
      <c r="J59" s="126">
        <v>2</v>
      </c>
      <c r="K59" s="150"/>
      <c r="L59" s="229">
        <f>IF(("Reference probe"&lt;&gt;"Reference probe"),"N","Y")</f>
      </c>
    </row>
    <row r="60" ht="11.25" customHeight="1">
      <c r="D60" s="149" t="s">
        <v>294</v>
      </c>
      <c r="E60" s="150" t="s">
        <v>103</v>
      </c>
      <c r="F60" s="151" t="s">
        <v>295</v>
      </c>
      <c r="G60" s="150" t="s">
        <v>296</v>
      </c>
      <c r="H60" s="150" t="s">
        <v>297</v>
      </c>
      <c r="I60" s="151"/>
      <c r="J60" s="126">
        <v>2</v>
      </c>
      <c r="K60" s="150" t="s">
        <v>152</v>
      </c>
      <c r="L60" s="229">
        <f>IF(("Default"&lt;&gt;"Reference probe"),"N","Y")</f>
      </c>
    </row>
    <row r="61" ht="11.25" customHeight="1">
      <c r="D61" s="149" t="s">
        <v>298</v>
      </c>
      <c r="E61" s="150" t="s">
        <v>103</v>
      </c>
      <c r="F61" s="151" t="s">
        <v>299</v>
      </c>
      <c r="G61" s="150" t="s">
        <v>300</v>
      </c>
      <c r="H61" s="150" t="s">
        <v>301</v>
      </c>
      <c r="I61" s="151"/>
      <c r="J61" s="126">
        <v>2</v>
      </c>
      <c r="K61" s="150"/>
      <c r="L61" s="229">
        <f>IF(("Reference probe"&lt;&gt;"Reference probe"),"N","Y")</f>
      </c>
    </row>
    <row r="62" ht="11.25" customHeight="1">
      <c r="D62" s="149" t="s">
        <v>302</v>
      </c>
      <c r="E62" s="150" t="s">
        <v>103</v>
      </c>
      <c r="F62" s="151" t="s">
        <v>303</v>
      </c>
      <c r="G62" s="150" t="s">
        <v>304</v>
      </c>
      <c r="H62" s="150" t="s">
        <v>305</v>
      </c>
      <c r="I62" s="151"/>
      <c r="J62" s="126">
        <v>2</v>
      </c>
      <c r="K62" s="150"/>
      <c r="L62" s="229">
        <f>IF(("Reference probe"&lt;&gt;"Reference probe"),"N","Y")</f>
      </c>
    </row>
    <row r="63" ht="11.25" customHeight="1">
      <c r="D63" s="149" t="s">
        <v>306</v>
      </c>
      <c r="E63" s="150" t="s">
        <v>103</v>
      </c>
      <c r="F63" s="151" t="s">
        <v>307</v>
      </c>
      <c r="G63" s="150" t="s">
        <v>304</v>
      </c>
      <c r="H63" s="150" t="s">
        <v>308</v>
      </c>
      <c r="I63" s="151"/>
      <c r="J63" s="126">
        <v>2</v>
      </c>
      <c r="K63" s="150" t="s">
        <v>199</v>
      </c>
      <c r="L63" s="229">
        <f>IF(("Reference probe"&lt;&gt;"Reference probe"),"N","Y")</f>
      </c>
    </row>
    <row r="64" ht="11.25" customHeight="1">
      <c r="D64" s="149" t="s">
        <v>309</v>
      </c>
      <c r="E64" s="150" t="s">
        <v>103</v>
      </c>
      <c r="F64" s="151" t="s">
        <v>310</v>
      </c>
      <c r="G64" s="150" t="s">
        <v>304</v>
      </c>
      <c r="H64" s="150" t="s">
        <v>311</v>
      </c>
      <c r="I64" s="151"/>
      <c r="J64" s="126">
        <v>2</v>
      </c>
      <c r="K64" s="150"/>
      <c r="L64" s="229">
        <f>IF(("Reference probe"&lt;&gt;"Reference probe"),"N","Y")</f>
      </c>
    </row>
    <row r="65" ht="11.25" customHeight="1">
      <c r="D65" s="149" t="s">
        <v>312</v>
      </c>
      <c r="E65" s="150" t="s">
        <v>103</v>
      </c>
      <c r="F65" s="151" t="s">
        <v>313</v>
      </c>
      <c r="G65" s="150" t="s">
        <v>314</v>
      </c>
      <c r="H65" s="150" t="s">
        <v>315</v>
      </c>
      <c r="I65" s="151"/>
      <c r="J65" s="126">
        <v>2</v>
      </c>
      <c r="K65" s="150"/>
      <c r="L65" s="229">
        <f>IF(("Reference probe"&lt;&gt;"Reference probe"),"N","Y")</f>
      </c>
    </row>
    <row r="66" ht="11.25" customHeight="1">
      <c r="D66" s="149" t="s">
        <v>316</v>
      </c>
      <c r="E66" s="150" t="s">
        <v>103</v>
      </c>
      <c r="F66" s="151" t="s">
        <v>317</v>
      </c>
      <c r="G66" s="150" t="s">
        <v>314</v>
      </c>
      <c r="H66" s="150" t="s">
        <v>318</v>
      </c>
      <c r="I66" s="151"/>
      <c r="J66" s="126">
        <v>2</v>
      </c>
      <c r="K66" s="150"/>
      <c r="L66" s="229">
        <f>IF(("Reference probe"&lt;&gt;"Reference probe"),"N","Y")</f>
      </c>
    </row>
    <row r="67" ht="11.25" customHeight="1">
      <c r="D67" s="149" t="s">
        <v>319</v>
      </c>
      <c r="E67" s="150" t="s">
        <v>103</v>
      </c>
      <c r="F67" s="151" t="s">
        <v>320</v>
      </c>
      <c r="G67" s="150" t="s">
        <v>314</v>
      </c>
      <c r="H67" s="150" t="s">
        <v>321</v>
      </c>
      <c r="I67" s="151"/>
      <c r="J67" s="126">
        <v>2</v>
      </c>
      <c r="K67" s="150"/>
      <c r="L67" s="229">
        <f>IF(("Reference probe"&lt;&gt;"Reference probe"),"N","Y")</f>
      </c>
    </row>
    <row r="68" ht="11.25" customHeight="1">
      <c r="D68" s="149" t="s">
        <v>322</v>
      </c>
      <c r="E68" s="150" t="s">
        <v>103</v>
      </c>
      <c r="F68" s="151" t="s">
        <v>323</v>
      </c>
      <c r="G68" s="150" t="s">
        <v>324</v>
      </c>
      <c r="H68" s="150" t="s">
        <v>325</v>
      </c>
      <c r="I68" s="151"/>
      <c r="J68" s="126">
        <v>2</v>
      </c>
      <c r="K68" s="150"/>
      <c r="L68" s="229">
        <f>IF(("Reference probe"&lt;&gt;"Reference probe"),"N","Y")</f>
      </c>
    </row>
    <row r="69" ht="11.25" customHeight="1">
      <c r="D69" s="149" t="s">
        <v>326</v>
      </c>
      <c r="E69" s="150" t="s">
        <v>103</v>
      </c>
      <c r="F69" s="151" t="s">
        <v>327</v>
      </c>
      <c r="G69" s="150" t="s">
        <v>328</v>
      </c>
      <c r="H69" s="150" t="s">
        <v>329</v>
      </c>
      <c r="I69" s="151"/>
      <c r="J69" s="126">
        <v>2</v>
      </c>
      <c r="K69" s="150"/>
      <c r="L69" s="229">
        <f>IF(("Reference probe"&lt;&gt;"Reference probe"),"N","Y")</f>
      </c>
    </row>
    <row r="70" ht="11.25" customHeight="1">
      <c r="D70" s="149" t="s">
        <v>330</v>
      </c>
      <c r="E70" s="150" t="s">
        <v>103</v>
      </c>
      <c r="F70" s="151" t="s">
        <v>331</v>
      </c>
      <c r="G70" s="150" t="s">
        <v>328</v>
      </c>
      <c r="H70" s="150" t="s">
        <v>332</v>
      </c>
      <c r="I70" s="151"/>
      <c r="J70" s="126">
        <v>2</v>
      </c>
      <c r="K70" s="150"/>
      <c r="L70" s="229">
        <f>IF(("Reference probe"&lt;&gt;"Reference probe"),"N","Y")</f>
      </c>
    </row>
    <row r="71" ht="11.25" customHeight="1">
      <c r="D71" s="149" t="s">
        <v>333</v>
      </c>
      <c r="E71" s="150" t="s">
        <v>103</v>
      </c>
      <c r="F71" s="151" t="s">
        <v>334</v>
      </c>
      <c r="G71" s="150" t="s">
        <v>335</v>
      </c>
      <c r="H71" s="150" t="s">
        <v>336</v>
      </c>
      <c r="I71" s="151"/>
      <c r="J71" s="126">
        <v>2</v>
      </c>
      <c r="K71" s="150"/>
      <c r="L71" s="229">
        <f>IF(("Reference probe"&lt;&gt;"Reference probe"),"N","Y")</f>
      </c>
    </row>
    <row r="72" ht="11.25" customHeight="1">
      <c r="D72" s="149" t="s">
        <v>337</v>
      </c>
      <c r="E72" s="150" t="s">
        <v>103</v>
      </c>
      <c r="F72" s="151" t="s">
        <v>338</v>
      </c>
      <c r="G72" s="150" t="s">
        <v>335</v>
      </c>
      <c r="H72" s="150" t="s">
        <v>339</v>
      </c>
      <c r="I72" s="151"/>
      <c r="J72" s="126">
        <v>2</v>
      </c>
      <c r="K72" s="150"/>
      <c r="L72" s="229">
        <f>IF(("Reference probe"&lt;&gt;"Reference probe"),"N","Y")</f>
      </c>
    </row>
    <row r="73" ht="11.25" customHeight="1">
      <c r="D73" s="149" t="s">
        <v>340</v>
      </c>
      <c r="E73" s="150" t="s">
        <v>103</v>
      </c>
      <c r="F73" s="151" t="s">
        <v>341</v>
      </c>
      <c r="G73" s="150" t="s">
        <v>335</v>
      </c>
      <c r="H73" s="150" t="s">
        <v>342</v>
      </c>
      <c r="I73" s="151"/>
      <c r="J73" s="126">
        <v>2</v>
      </c>
      <c r="K73" s="150"/>
      <c r="L73" s="229">
        <f>IF(("Reference probe"&lt;&gt;"Reference probe"),"N","Y")</f>
      </c>
    </row>
    <row r="74" ht="11.25" customHeight="1">
      <c r="D74" s="149" t="s">
        <v>343</v>
      </c>
      <c r="E74" s="150" t="s">
        <v>103</v>
      </c>
      <c r="F74" s="151" t="s">
        <v>344</v>
      </c>
      <c r="G74" s="150" t="s">
        <v>345</v>
      </c>
      <c r="H74" s="150" t="s">
        <v>346</v>
      </c>
      <c r="I74" s="151"/>
      <c r="J74" s="126">
        <v>2</v>
      </c>
      <c r="K74" s="150"/>
      <c r="L74" s="229">
        <f>IF(("Reference probe"&lt;&gt;"Reference probe"),"N","Y")</f>
      </c>
    </row>
    <row r="75" ht="11.25" customHeight="1">
      <c r="D75" s="149" t="s">
        <v>347</v>
      </c>
      <c r="E75" s="150" t="s">
        <v>103</v>
      </c>
      <c r="F75" s="151" t="s">
        <v>348</v>
      </c>
      <c r="G75" s="150" t="s">
        <v>349</v>
      </c>
      <c r="H75" s="150" t="s">
        <v>350</v>
      </c>
      <c r="I75" s="151"/>
      <c r="J75" s="126">
        <v>2</v>
      </c>
      <c r="K75" s="150"/>
      <c r="L75" s="229">
        <f>IF(("Reference probe"&lt;&gt;"Reference probe"),"N","Y")</f>
      </c>
    </row>
    <row r="76" ht="11.25" customHeight="1">
      <c r="D76" s="149" t="s">
        <v>351</v>
      </c>
      <c r="E76" s="150" t="s">
        <v>103</v>
      </c>
      <c r="F76" s="151" t="s">
        <v>352</v>
      </c>
      <c r="G76" s="150" t="s">
        <v>353</v>
      </c>
      <c r="H76" s="150" t="s">
        <v>354</v>
      </c>
      <c r="I76" s="151"/>
      <c r="J76" s="126">
        <v>2</v>
      </c>
      <c r="K76" s="150"/>
      <c r="L76" s="229">
        <f>IF(("Reference probe"&lt;&gt;"Reference probe"),"N","Y")</f>
      </c>
    </row>
    <row r="77" ht="11.25" customHeight="1">
      <c r="D77" s="149" t="s">
        <v>355</v>
      </c>
      <c r="E77" s="150" t="s">
        <v>103</v>
      </c>
      <c r="F77" s="151" t="s">
        <v>356</v>
      </c>
      <c r="G77" s="150" t="s">
        <v>357</v>
      </c>
      <c r="H77" s="150" t="s">
        <v>358</v>
      </c>
      <c r="I77" s="151"/>
      <c r="J77" s="126">
        <v>2</v>
      </c>
      <c r="K77" s="150"/>
      <c r="L77" s="229">
        <f>IF(("Default"&lt;&gt;"Reference probe"),"N","Y")</f>
      </c>
    </row>
    <row r="78" ht="11.25" customHeight="1">
      <c r="D78" s="149" t="s">
        <v>359</v>
      </c>
      <c r="E78" s="150" t="s">
        <v>103</v>
      </c>
      <c r="F78" s="151" t="s">
        <v>360</v>
      </c>
      <c r="G78" s="150" t="s">
        <v>357</v>
      </c>
      <c r="H78" s="150" t="s">
        <v>361</v>
      </c>
      <c r="I78" s="151"/>
      <c r="J78" s="126">
        <v>2</v>
      </c>
      <c r="K78" s="150"/>
      <c r="L78" s="229">
        <f>IF(("Reference probe"&lt;&gt;"Reference probe"),"N","Y")</f>
      </c>
    </row>
    <row r="79" ht="11.25" customHeight="1">
      <c r="D79" s="149" t="s">
        <v>362</v>
      </c>
      <c r="E79" s="150" t="s">
        <v>103</v>
      </c>
      <c r="F79" s="151" t="s">
        <v>363</v>
      </c>
      <c r="G79" s="150" t="s">
        <v>357</v>
      </c>
      <c r="H79" s="150" t="s">
        <v>364</v>
      </c>
      <c r="I79" s="151"/>
      <c r="J79" s="126">
        <v>2</v>
      </c>
      <c r="K79" s="150"/>
      <c r="L79" s="229">
        <f>IF(("Reference probe"&lt;&gt;"Reference probe"),"N","Y")</f>
      </c>
    </row>
    <row r="80" ht="11.25" customHeight="1">
      <c r="D80" s="149" t="s">
        <v>365</v>
      </c>
      <c r="E80" s="150" t="s">
        <v>103</v>
      </c>
      <c r="F80" s="151" t="s">
        <v>366</v>
      </c>
      <c r="G80" s="150" t="s">
        <v>357</v>
      </c>
      <c r="H80" s="150" t="s">
        <v>367</v>
      </c>
      <c r="I80" s="151"/>
      <c r="J80" s="126">
        <v>2</v>
      </c>
      <c r="K80" s="150"/>
      <c r="L80" s="229">
        <f>IF(("Reference probe"&lt;&gt;"Reference probe"),"N","Y")</f>
      </c>
    </row>
    <row r="81" ht="11.25" customHeight="1">
      <c r="D81" s="149" t="s">
        <v>368</v>
      </c>
      <c r="E81" s="150" t="s">
        <v>103</v>
      </c>
      <c r="F81" s="151" t="s">
        <v>369</v>
      </c>
      <c r="G81" s="150" t="s">
        <v>357</v>
      </c>
      <c r="H81" s="150" t="s">
        <v>370</v>
      </c>
      <c r="I81" s="151"/>
      <c r="J81" s="126">
        <v>2</v>
      </c>
      <c r="K81" s="150"/>
      <c r="L81" s="229">
        <f>IF(("Reference probe"&lt;&gt;"Reference probe"),"N","Y")</f>
      </c>
    </row>
    <row r="82" ht="11.25" customHeight="1">
      <c r="D82" s="149" t="s">
        <v>371</v>
      </c>
      <c r="E82" s="150" t="s">
        <v>103</v>
      </c>
      <c r="F82" s="151" t="s">
        <v>372</v>
      </c>
      <c r="G82" s="150" t="s">
        <v>373</v>
      </c>
      <c r="H82" s="150" t="s">
        <v>374</v>
      </c>
      <c r="I82" s="151"/>
      <c r="J82" s="126">
        <v>2</v>
      </c>
      <c r="K82" s="150"/>
      <c r="L82" s="229">
        <f>IF(("Reference probe"&lt;&gt;"Reference probe"),"N","Y")</f>
      </c>
    </row>
    <row r="83" ht="11.25" customHeight="1">
      <c r="D83" s="149" t="s">
        <v>375</v>
      </c>
      <c r="E83" s="150" t="s">
        <v>103</v>
      </c>
      <c r="F83" s="151" t="s">
        <v>376</v>
      </c>
      <c r="G83" s="150" t="s">
        <v>377</v>
      </c>
      <c r="H83" s="150" t="s">
        <v>378</v>
      </c>
      <c r="I83" s="151"/>
      <c r="J83" s="126">
        <v>2</v>
      </c>
      <c r="K83" s="150"/>
      <c r="L83" s="229">
        <f>IF(("Reference probe"&lt;&gt;"Reference probe"),"N","Y")</f>
      </c>
    </row>
    <row r="84" ht="11.25" customHeight="1">
      <c r="D84" s="149" t="s">
        <v>379</v>
      </c>
      <c r="E84" s="150" t="s">
        <v>103</v>
      </c>
      <c r="F84" s="151" t="s">
        <v>380</v>
      </c>
      <c r="G84" s="150" t="s">
        <v>381</v>
      </c>
      <c r="H84" s="150" t="s">
        <v>382</v>
      </c>
      <c r="I84" s="151"/>
      <c r="J84" s="126">
        <v>2</v>
      </c>
      <c r="K84" s="150"/>
      <c r="L84" s="229">
        <f>IF(("Reference probe"&lt;&gt;"Reference probe"),"N","Y")</f>
      </c>
    </row>
    <row r="85" ht="11.25" customHeight="1">
      <c r="D85" s="149" t="s">
        <v>383</v>
      </c>
      <c r="E85" s="150" t="s">
        <v>103</v>
      </c>
      <c r="F85" s="151" t="s">
        <v>384</v>
      </c>
      <c r="G85" s="150" t="s">
        <v>381</v>
      </c>
      <c r="H85" s="150" t="s">
        <v>385</v>
      </c>
      <c r="I85" s="151"/>
      <c r="J85" s="126">
        <v>2</v>
      </c>
      <c r="K85" s="150"/>
      <c r="L85" s="229">
        <f>IF(("Reference probe"&lt;&gt;"Reference probe"),"N","Y")</f>
      </c>
    </row>
    <row r="86" ht="11.25" customHeight="1">
      <c r="D86" s="149" t="s">
        <v>386</v>
      </c>
      <c r="E86" s="150" t="s">
        <v>103</v>
      </c>
      <c r="F86" s="151" t="s">
        <v>387</v>
      </c>
      <c r="G86" s="150" t="s">
        <v>381</v>
      </c>
      <c r="H86" s="150" t="s">
        <v>388</v>
      </c>
      <c r="I86" s="151"/>
      <c r="J86" s="126">
        <v>2</v>
      </c>
      <c r="K86" s="150"/>
      <c r="L86" s="229">
        <f>IF(("Reference probe"&lt;&gt;"Reference probe"),"N","Y")</f>
      </c>
    </row>
    <row r="87" ht="11.25" customHeight="1">
      <c r="D87" s="149" t="s">
        <v>389</v>
      </c>
      <c r="E87" s="150" t="s">
        <v>103</v>
      </c>
      <c r="F87" s="151" t="s">
        <v>390</v>
      </c>
      <c r="G87" s="150" t="s">
        <v>381</v>
      </c>
      <c r="H87" s="150" t="s">
        <v>391</v>
      </c>
      <c r="I87" s="151"/>
      <c r="J87" s="126">
        <v>2</v>
      </c>
      <c r="K87" s="150"/>
      <c r="L87" s="229">
        <f>IF(("Reference probe"&lt;&gt;"Reference probe"),"N","Y")</f>
      </c>
    </row>
    <row r="88" ht="11.25" customHeight="1">
      <c r="D88" s="149" t="s">
        <v>392</v>
      </c>
      <c r="E88" s="150" t="s">
        <v>103</v>
      </c>
      <c r="F88" s="151" t="s">
        <v>393</v>
      </c>
      <c r="G88" s="150" t="s">
        <v>381</v>
      </c>
      <c r="H88" s="150" t="s">
        <v>394</v>
      </c>
      <c r="I88" s="151"/>
      <c r="J88" s="126">
        <v>2</v>
      </c>
      <c r="K88" s="150"/>
      <c r="L88" s="229">
        <f>IF(("Reference probe"&lt;&gt;"Reference probe"),"N","Y")</f>
      </c>
    </row>
    <row r="89" ht="11.25" customHeight="1">
      <c r="D89" s="149" t="s">
        <v>395</v>
      </c>
      <c r="E89" s="150" t="s">
        <v>103</v>
      </c>
      <c r="F89" s="151" t="s">
        <v>396</v>
      </c>
      <c r="G89" s="150" t="s">
        <v>397</v>
      </c>
      <c r="H89" s="150" t="s">
        <v>398</v>
      </c>
      <c r="I89" s="151"/>
      <c r="J89" s="126">
        <v>2</v>
      </c>
      <c r="K89" s="150"/>
      <c r="L89" s="229">
        <f>IF(("Reference probe"&lt;&gt;"Reference probe"),"N","Y")</f>
      </c>
    </row>
    <row r="90" ht="11.25" customHeight="1">
      <c r="D90" s="149" t="s">
        <v>399</v>
      </c>
      <c r="E90" s="150" t="s">
        <v>103</v>
      </c>
      <c r="F90" s="151" t="s">
        <v>400</v>
      </c>
      <c r="G90" s="150" t="s">
        <v>401</v>
      </c>
      <c r="H90" s="150" t="s">
        <v>402</v>
      </c>
      <c r="I90" s="151"/>
      <c r="J90" s="126">
        <v>2</v>
      </c>
      <c r="K90" s="150"/>
      <c r="L90" s="229">
        <f>IF(("Reference probe"&lt;&gt;"Reference probe"),"N","Y")</f>
      </c>
    </row>
    <row r="91" ht="11.25" customHeight="1">
      <c r="D91" s="149" t="s">
        <v>403</v>
      </c>
      <c r="E91" s="150" t="s">
        <v>103</v>
      </c>
      <c r="F91" s="151" t="s">
        <v>404</v>
      </c>
      <c r="G91" s="150" t="s">
        <v>401</v>
      </c>
      <c r="H91" s="150" t="s">
        <v>405</v>
      </c>
      <c r="I91" s="151"/>
      <c r="J91" s="126">
        <v>2</v>
      </c>
      <c r="K91" s="150"/>
      <c r="L91" s="229">
        <f>IF(("Default"&lt;&gt;"Reference probe"),"N","Y")</f>
      </c>
    </row>
    <row r="92" ht="11.25" customHeight="1">
      <c r="D92" s="149" t="s">
        <v>406</v>
      </c>
      <c r="E92" s="150" t="s">
        <v>103</v>
      </c>
      <c r="F92" s="151" t="s">
        <v>407</v>
      </c>
      <c r="G92" s="150" t="s">
        <v>408</v>
      </c>
      <c r="H92" s="150" t="s">
        <v>409</v>
      </c>
      <c r="I92" s="151"/>
      <c r="J92" s="126">
        <v>2</v>
      </c>
      <c r="K92" s="150"/>
      <c r="L92" s="229">
        <f>IF(("Default"&lt;&gt;"Reference probe"),"N","Y")</f>
      </c>
    </row>
    <row r="93" ht="11.25" customHeight="1">
      <c r="D93" s="149" t="s">
        <v>410</v>
      </c>
      <c r="E93" s="150" t="s">
        <v>103</v>
      </c>
      <c r="F93" s="151" t="s">
        <v>411</v>
      </c>
      <c r="G93" s="150" t="s">
        <v>408</v>
      </c>
      <c r="H93" s="150" t="s">
        <v>412</v>
      </c>
      <c r="I93" s="151"/>
      <c r="J93" s="126">
        <v>2</v>
      </c>
      <c r="K93" s="150"/>
      <c r="L93" s="229">
        <f>IF(("Reference probe"&lt;&gt;"Reference probe"),"N","Y")</f>
      </c>
    </row>
    <row r="94" ht="11.25" customHeight="1">
      <c r="D94" s="149" t="s">
        <v>413</v>
      </c>
      <c r="E94" s="150" t="s">
        <v>103</v>
      </c>
      <c r="F94" s="151" t="s">
        <v>414</v>
      </c>
      <c r="G94" s="150" t="s">
        <v>415</v>
      </c>
      <c r="H94" s="150" t="s">
        <v>416</v>
      </c>
      <c r="I94" s="151"/>
      <c r="J94" s="126">
        <v>2</v>
      </c>
      <c r="K94" s="150"/>
      <c r="L94" s="229">
        <f>IF(("Default"&lt;&gt;"Reference probe"),"N","Y")</f>
      </c>
    </row>
    <row r="95" ht="11.25" customHeight="1">
      <c r="D95" s="149" t="s">
        <v>417</v>
      </c>
      <c r="E95" s="150" t="s">
        <v>103</v>
      </c>
      <c r="F95" s="151" t="s">
        <v>418</v>
      </c>
      <c r="G95" s="150" t="s">
        <v>419</v>
      </c>
      <c r="H95" s="150" t="s">
        <v>420</v>
      </c>
      <c r="I95" s="151"/>
      <c r="J95" s="126">
        <v>2</v>
      </c>
      <c r="K95" s="150"/>
      <c r="L95" s="229">
        <f>IF(("Reference probe"&lt;&gt;"Reference probe"),"N","Y")</f>
      </c>
    </row>
    <row r="96" ht="11.25" customHeight="1">
      <c r="D96" s="149" t="s">
        <v>421</v>
      </c>
      <c r="E96" s="150" t="s">
        <v>103</v>
      </c>
      <c r="F96" s="151" t="s">
        <v>422</v>
      </c>
      <c r="G96" s="150" t="s">
        <v>419</v>
      </c>
      <c r="H96" s="150" t="s">
        <v>423</v>
      </c>
      <c r="I96" s="151"/>
      <c r="J96" s="126">
        <v>2</v>
      </c>
      <c r="K96" s="150"/>
      <c r="L96" s="229">
        <f>IF(("Reference probe"&lt;&gt;"Reference probe"),"N","Y")</f>
      </c>
    </row>
    <row r="97" ht="11.25" customHeight="1">
      <c r="D97" s="149" t="s">
        <v>424</v>
      </c>
      <c r="E97" s="150" t="s">
        <v>103</v>
      </c>
      <c r="F97" s="151" t="s">
        <v>425</v>
      </c>
      <c r="G97" s="150" t="s">
        <v>419</v>
      </c>
      <c r="H97" s="150" t="s">
        <v>426</v>
      </c>
      <c r="I97" s="151"/>
      <c r="J97" s="126">
        <v>2</v>
      </c>
      <c r="K97" s="150"/>
      <c r="L97" s="229">
        <f>IF(("Reference probe"&lt;&gt;"Reference probe"),"N","Y")</f>
      </c>
    </row>
    <row r="98" ht="11.25" customHeight="1">
      <c r="D98" s="149" t="s">
        <v>427</v>
      </c>
      <c r="E98" s="150" t="s">
        <v>103</v>
      </c>
      <c r="F98" s="151" t="s">
        <v>428</v>
      </c>
      <c r="G98" s="150" t="s">
        <v>419</v>
      </c>
      <c r="H98" s="150" t="s">
        <v>429</v>
      </c>
      <c r="I98" s="151"/>
      <c r="J98" s="126">
        <v>2</v>
      </c>
      <c r="K98" s="150"/>
      <c r="L98" s="229">
        <f>IF(("Reference probe"&lt;&gt;"Reference probe"),"N","Y")</f>
      </c>
    </row>
    <row r="99" ht="11.25" customHeight="1">
      <c r="D99" s="149" t="s">
        <v>430</v>
      </c>
      <c r="E99" s="150" t="s">
        <v>103</v>
      </c>
      <c r="F99" s="151" t="s">
        <v>431</v>
      </c>
      <c r="G99" s="150" t="s">
        <v>432</v>
      </c>
      <c r="H99" s="150" t="s">
        <v>433</v>
      </c>
      <c r="I99" s="151"/>
      <c r="J99" s="126">
        <v>2</v>
      </c>
      <c r="K99" s="150"/>
      <c r="L99" s="229">
        <f>IF(("Reference probe"&lt;&gt;"Reference probe"),"N","Y")</f>
      </c>
    </row>
    <row r="100" ht="11.25" customHeight="1">
      <c r="D100" s="149" t="s">
        <v>434</v>
      </c>
      <c r="E100" s="150" t="s">
        <v>103</v>
      </c>
      <c r="F100" s="151" t="s">
        <v>435</v>
      </c>
      <c r="G100" s="150" t="s">
        <v>432</v>
      </c>
      <c r="H100" s="150" t="s">
        <v>436</v>
      </c>
      <c r="I100" s="151"/>
      <c r="J100" s="126">
        <v>2</v>
      </c>
      <c r="K100" s="150"/>
      <c r="L100" s="229">
        <f>IF(("Reference probe"&lt;&gt;"Reference probe"),"N","Y")</f>
      </c>
    </row>
    <row r="101" ht="11.25" customHeight="1">
      <c r="D101" s="149" t="s">
        <v>437</v>
      </c>
      <c r="E101" s="150" t="s">
        <v>103</v>
      </c>
      <c r="F101" s="151" t="s">
        <v>438</v>
      </c>
      <c r="G101" s="150" t="s">
        <v>432</v>
      </c>
      <c r="H101" s="150" t="s">
        <v>439</v>
      </c>
      <c r="I101" s="151"/>
      <c r="J101" s="126">
        <v>2</v>
      </c>
      <c r="K101" s="150"/>
      <c r="L101" s="229">
        <f>IF(("Default"&lt;&gt;"Reference probe"),"N","Y")</f>
      </c>
    </row>
    <row r="102" ht="11.25" customHeight="1">
      <c r="D102" s="149" t="s">
        <v>440</v>
      </c>
      <c r="E102" s="150" t="s">
        <v>103</v>
      </c>
      <c r="F102" s="151" t="s">
        <v>441</v>
      </c>
      <c r="G102" s="150" t="s">
        <v>442</v>
      </c>
      <c r="H102" s="150" t="s">
        <v>443</v>
      </c>
      <c r="I102" s="151"/>
      <c r="J102" s="126">
        <v>2</v>
      </c>
      <c r="K102" s="150"/>
      <c r="L102" s="229">
        <f>IF(("Default"&lt;&gt;"Reference probe"),"N","Y")</f>
      </c>
    </row>
    <row r="103" ht="11.25" customHeight="1">
      <c r="D103" s="149" t="s">
        <v>444</v>
      </c>
      <c r="E103" s="150" t="s">
        <v>103</v>
      </c>
      <c r="F103" s="151" t="s">
        <v>445</v>
      </c>
      <c r="G103" s="150" t="s">
        <v>442</v>
      </c>
      <c r="H103" s="150" t="s">
        <v>446</v>
      </c>
      <c r="I103" s="151"/>
      <c r="J103" s="126">
        <v>2</v>
      </c>
      <c r="K103" s="150"/>
      <c r="L103" s="229">
        <f>IF(("Reference probe"&lt;&gt;"Reference probe"),"N","Y")</f>
      </c>
    </row>
    <row r="104" ht="11.25" customHeight="1">
      <c r="D104" s="149" t="s">
        <v>447</v>
      </c>
      <c r="E104" s="150" t="s">
        <v>103</v>
      </c>
      <c r="F104" s="151" t="s">
        <v>448</v>
      </c>
      <c r="G104" s="150" t="s">
        <v>449</v>
      </c>
      <c r="H104" s="150" t="s">
        <v>450</v>
      </c>
      <c r="I104" s="151"/>
      <c r="J104" s="126">
        <v>2</v>
      </c>
      <c r="K104" s="150"/>
      <c r="L104" s="229">
        <f>IF(("Reference probe"&lt;&gt;"Reference probe"),"N","Y")</f>
      </c>
    </row>
    <row r="105" ht="11.25" customHeight="1">
      <c r="D105" s="149" t="s">
        <v>451</v>
      </c>
      <c r="E105" s="150" t="s">
        <v>103</v>
      </c>
      <c r="F105" s="151" t="s">
        <v>452</v>
      </c>
      <c r="G105" s="150" t="s">
        <v>453</v>
      </c>
      <c r="H105" s="150" t="s">
        <v>454</v>
      </c>
      <c r="I105" s="151"/>
      <c r="J105" s="126">
        <v>2</v>
      </c>
      <c r="K105" s="150"/>
      <c r="L105" s="229">
        <f>IF(("Reference probe"&lt;&gt;"Reference probe"),"N","Y")</f>
      </c>
    </row>
    <row r="106" ht="11.25" customHeight="1">
      <c r="D106" s="149" t="s">
        <v>455</v>
      </c>
      <c r="E106" s="150" t="s">
        <v>103</v>
      </c>
      <c r="F106" s="151" t="s">
        <v>456</v>
      </c>
      <c r="G106" s="150" t="s">
        <v>453</v>
      </c>
      <c r="H106" s="150" t="s">
        <v>457</v>
      </c>
      <c r="I106" s="151"/>
      <c r="J106" s="126">
        <v>2</v>
      </c>
      <c r="K106" s="150"/>
      <c r="L106" s="229">
        <f>IF(("Reference probe"&lt;&gt;"Reference probe"),"N","Y")</f>
      </c>
    </row>
    <row r="107" ht="11.25" customHeight="1">
      <c r="D107" s="149" t="s">
        <v>458</v>
      </c>
      <c r="E107" s="150" t="s">
        <v>103</v>
      </c>
      <c r="F107" s="151" t="s">
        <v>459</v>
      </c>
      <c r="G107" s="150" t="s">
        <v>460</v>
      </c>
      <c r="H107" s="150" t="s">
        <v>461</v>
      </c>
      <c r="I107" s="151"/>
      <c r="J107" s="126">
        <v>2</v>
      </c>
      <c r="K107" s="150"/>
      <c r="L107" s="229">
        <f>IF(("Default"&lt;&gt;"Reference probe"),"N","Y")</f>
      </c>
    </row>
    <row r="108" ht="11.25" customHeight="1">
      <c r="D108" s="149" t="s">
        <v>462</v>
      </c>
      <c r="E108" s="150" t="s">
        <v>103</v>
      </c>
      <c r="F108" s="151" t="s">
        <v>463</v>
      </c>
      <c r="G108" s="150" t="s">
        <v>460</v>
      </c>
      <c r="H108" s="150" t="s">
        <v>464</v>
      </c>
      <c r="I108" s="151"/>
      <c r="J108" s="126">
        <v>2</v>
      </c>
      <c r="K108" s="150"/>
      <c r="L108" s="229">
        <f>IF(("Reference probe"&lt;&gt;"Reference probe"),"N","Y")</f>
      </c>
    </row>
    <row r="109" ht="11.25" customHeight="1">
      <c r="D109" s="149" t="s">
        <v>465</v>
      </c>
      <c r="E109" s="150" t="s">
        <v>103</v>
      </c>
      <c r="F109" s="151" t="s">
        <v>466</v>
      </c>
      <c r="G109" s="150" t="s">
        <v>467</v>
      </c>
      <c r="H109" s="150" t="s">
        <v>468</v>
      </c>
      <c r="I109" s="151"/>
      <c r="J109" s="126">
        <v>2</v>
      </c>
      <c r="K109" s="150"/>
      <c r="L109" s="229">
        <f>IF(("Reference probe"&lt;&gt;"Reference probe"),"N","Y")</f>
      </c>
    </row>
    <row r="110" ht="11.25" customHeight="1">
      <c r="D110" s="149" t="s">
        <v>469</v>
      </c>
      <c r="E110" s="150" t="s">
        <v>103</v>
      </c>
      <c r="F110" s="151" t="s">
        <v>470</v>
      </c>
      <c r="G110" s="150" t="s">
        <v>471</v>
      </c>
      <c r="H110" s="150" t="s">
        <v>472</v>
      </c>
      <c r="I110" s="151"/>
      <c r="J110" s="126">
        <v>2</v>
      </c>
      <c r="K110" s="150"/>
      <c r="L110" s="229">
        <f>IF(("Reference probe"&lt;&gt;"Reference probe"),"N","Y")</f>
      </c>
    </row>
    <row r="111" ht="11.25" customHeight="1">
      <c r="D111" s="149" t="s">
        <v>473</v>
      </c>
      <c r="E111" s="150" t="s">
        <v>103</v>
      </c>
      <c r="F111" s="151" t="s">
        <v>474</v>
      </c>
      <c r="G111" s="150" t="s">
        <v>471</v>
      </c>
      <c r="H111" s="150" t="s">
        <v>475</v>
      </c>
      <c r="I111" s="151"/>
      <c r="J111" s="126">
        <v>2</v>
      </c>
      <c r="K111" s="150"/>
      <c r="L111" s="229">
        <f>IF(("Reference probe"&lt;&gt;"Reference probe"),"N","Y")</f>
      </c>
    </row>
    <row r="112" ht="11.25" customHeight="1">
      <c r="D112" s="149" t="s">
        <v>476</v>
      </c>
      <c r="E112" s="150" t="s">
        <v>103</v>
      </c>
      <c r="F112" s="151" t="s">
        <v>477</v>
      </c>
      <c r="G112" s="150" t="s">
        <v>471</v>
      </c>
      <c r="H112" s="150" t="s">
        <v>478</v>
      </c>
      <c r="I112" s="151"/>
      <c r="J112" s="126">
        <v>2</v>
      </c>
      <c r="K112" s="150"/>
      <c r="L112" s="229">
        <f>IF(("Reference probe"&lt;&gt;"Reference probe"),"N","Y")</f>
      </c>
    </row>
    <row r="113" ht="11.25" customHeight="1">
      <c r="D113" s="149" t="s">
        <v>479</v>
      </c>
      <c r="E113" s="150" t="s">
        <v>103</v>
      </c>
      <c r="F113" s="151" t="s">
        <v>480</v>
      </c>
      <c r="G113" s="150" t="s">
        <v>481</v>
      </c>
      <c r="H113" s="150" t="s">
        <v>482</v>
      </c>
      <c r="I113" s="151"/>
      <c r="J113" s="126">
        <v>2</v>
      </c>
      <c r="K113" s="150"/>
      <c r="L113" s="229">
        <f>IF(("Reference probe"&lt;&gt;"Reference probe"),"N","Y")</f>
      </c>
    </row>
    <row r="114" ht="11.25" customHeight="1">
      <c r="D114" s="149" t="s">
        <v>483</v>
      </c>
      <c r="E114" s="150" t="s">
        <v>103</v>
      </c>
      <c r="F114" s="151" t="s">
        <v>484</v>
      </c>
      <c r="G114" s="150" t="s">
        <v>481</v>
      </c>
      <c r="H114" s="150" t="s">
        <v>485</v>
      </c>
      <c r="I114" s="151"/>
      <c r="J114" s="126">
        <v>2</v>
      </c>
      <c r="K114" s="150"/>
      <c r="L114" s="229">
        <f>IF(("Reference probe"&lt;&gt;"Reference probe"),"N","Y")</f>
      </c>
    </row>
    <row r="115" ht="11.25" customHeight="1">
      <c r="D115" s="149" t="s">
        <v>486</v>
      </c>
      <c r="E115" s="150" t="s">
        <v>103</v>
      </c>
      <c r="F115" s="151" t="s">
        <v>487</v>
      </c>
      <c r="G115" s="150" t="s">
        <v>488</v>
      </c>
      <c r="H115" s="150" t="s">
        <v>489</v>
      </c>
      <c r="I115" s="151"/>
      <c r="J115" s="126">
        <v>2</v>
      </c>
      <c r="K115" s="150"/>
      <c r="L115" s="229">
        <f>IF(("Reference probe"&lt;&gt;"Reference probe"),"N","Y")</f>
      </c>
    </row>
    <row r="116" ht="11.25" customHeight="1">
      <c r="D116" s="149" t="s">
        <v>490</v>
      </c>
      <c r="E116" s="150" t="s">
        <v>103</v>
      </c>
      <c r="F116" s="151" t="s">
        <v>491</v>
      </c>
      <c r="G116" s="150" t="s">
        <v>492</v>
      </c>
      <c r="H116" s="150" t="s">
        <v>493</v>
      </c>
      <c r="I116" s="151"/>
      <c r="J116" s="126">
        <v>2</v>
      </c>
      <c r="K116" s="150"/>
      <c r="L116" s="229">
        <f>IF(("Reference probe"&lt;&gt;"Reference probe"),"N","Y")</f>
      </c>
    </row>
    <row r="117" ht="11.25" customHeight="1">
      <c r="D117" s="149" t="s">
        <v>494</v>
      </c>
      <c r="E117" s="150" t="s">
        <v>103</v>
      </c>
      <c r="F117" s="151" t="s">
        <v>495</v>
      </c>
      <c r="G117" s="150" t="s">
        <v>496</v>
      </c>
      <c r="H117" s="150" t="s">
        <v>497</v>
      </c>
      <c r="I117" s="151"/>
      <c r="J117" s="126">
        <v>2</v>
      </c>
      <c r="K117" s="150"/>
      <c r="L117" s="229">
        <f>IF(("Default"&lt;&gt;"Reference probe"),"N","Y")</f>
      </c>
    </row>
    <row r="118" ht="11.25" customHeight="1">
      <c r="D118" s="149" t="s">
        <v>498</v>
      </c>
      <c r="E118" s="150" t="s">
        <v>103</v>
      </c>
      <c r="F118" s="151" t="s">
        <v>499</v>
      </c>
      <c r="G118" s="150" t="s">
        <v>500</v>
      </c>
      <c r="H118" s="150" t="s">
        <v>501</v>
      </c>
      <c r="I118" s="151"/>
      <c r="J118" s="126">
        <v>2</v>
      </c>
      <c r="K118" s="150"/>
      <c r="L118" s="229">
        <f>IF(("Reference probe"&lt;&gt;"Reference probe"),"N","Y")</f>
      </c>
    </row>
    <row r="119" ht="11.25" customHeight="1">
      <c r="D119" s="149" t="s">
        <v>502</v>
      </c>
      <c r="E119" s="150" t="s">
        <v>103</v>
      </c>
      <c r="F119" s="151" t="s">
        <v>503</v>
      </c>
      <c r="G119" s="150" t="s">
        <v>504</v>
      </c>
      <c r="H119" s="150" t="s">
        <v>505</v>
      </c>
      <c r="I119" s="151"/>
      <c r="J119" s="126">
        <v>2</v>
      </c>
      <c r="K119" s="150"/>
      <c r="L119" s="229">
        <f>IF(("Reference probe"&lt;&gt;"Reference probe"),"N","Y")</f>
      </c>
    </row>
    <row r="120" ht="11.25" customHeight="1">
      <c r="D120" s="149" t="s">
        <v>506</v>
      </c>
      <c r="E120" s="150" t="s">
        <v>103</v>
      </c>
      <c r="F120" s="151" t="s">
        <v>507</v>
      </c>
      <c r="G120" s="150" t="s">
        <v>508</v>
      </c>
      <c r="H120" s="150" t="s">
        <v>509</v>
      </c>
      <c r="I120" s="151"/>
      <c r="J120" s="126">
        <v>2</v>
      </c>
      <c r="K120" s="150"/>
      <c r="L120" s="229">
        <f>IF(("Reference probe"&lt;&gt;"Reference probe"),"N","Y")</f>
      </c>
    </row>
    <row r="121" ht="11.25" customHeight="1">
      <c r="D121" s="149" t="s">
        <v>510</v>
      </c>
      <c r="E121" s="150" t="s">
        <v>103</v>
      </c>
      <c r="F121" s="151" t="s">
        <v>511</v>
      </c>
      <c r="G121" s="150" t="s">
        <v>508</v>
      </c>
      <c r="H121" s="150" t="s">
        <v>512</v>
      </c>
      <c r="I121" s="151"/>
      <c r="J121" s="126">
        <v>2</v>
      </c>
      <c r="K121" s="150"/>
      <c r="L121" s="229">
        <f>IF(("Reference probe"&lt;&gt;"Reference probe"),"N","Y")</f>
      </c>
    </row>
    <row r="122" ht="11.25" customHeight="1">
      <c r="D122" s="149" t="s">
        <v>513</v>
      </c>
      <c r="E122" s="150" t="s">
        <v>103</v>
      </c>
      <c r="F122" s="151" t="s">
        <v>514</v>
      </c>
      <c r="G122" s="150" t="s">
        <v>515</v>
      </c>
      <c r="H122" s="150" t="s">
        <v>516</v>
      </c>
      <c r="I122" s="151"/>
      <c r="J122" s="126">
        <v>2</v>
      </c>
      <c r="K122" s="150"/>
      <c r="L122" s="229">
        <f>IF(("Default"&lt;&gt;"Reference probe"),"N","Y")</f>
      </c>
    </row>
    <row r="123" ht="11.25" customHeight="1">
      <c r="D123" s="149" t="s">
        <v>517</v>
      </c>
      <c r="E123" s="150" t="s">
        <v>103</v>
      </c>
      <c r="F123" s="151" t="s">
        <v>518</v>
      </c>
      <c r="G123" s="150" t="s">
        <v>515</v>
      </c>
      <c r="H123" s="150" t="s">
        <v>519</v>
      </c>
      <c r="I123" s="151"/>
      <c r="J123" s="126">
        <v>2</v>
      </c>
      <c r="K123" s="150"/>
      <c r="L123" s="229">
        <f>IF(("Reference probe"&lt;&gt;"Reference probe"),"N","Y")</f>
      </c>
    </row>
    <row r="124" ht="11.25" customHeight="1">
      <c r="D124" s="149" t="s">
        <v>520</v>
      </c>
      <c r="E124" s="150" t="s">
        <v>103</v>
      </c>
      <c r="F124" s="151" t="s">
        <v>521</v>
      </c>
      <c r="G124" s="150" t="s">
        <v>522</v>
      </c>
      <c r="H124" s="150" t="s">
        <v>523</v>
      </c>
      <c r="I124" s="151"/>
      <c r="J124" s="126">
        <v>2</v>
      </c>
      <c r="K124" s="150"/>
      <c r="L124" s="229">
        <f>IF(("Reference probe"&lt;&gt;"Reference probe"),"N","Y")</f>
      </c>
    </row>
    <row r="125" ht="11.25" customHeight="1">
      <c r="D125" s="149" t="s">
        <v>524</v>
      </c>
      <c r="E125" s="150" t="s">
        <v>103</v>
      </c>
      <c r="F125" s="151" t="s">
        <v>525</v>
      </c>
      <c r="G125" s="150" t="s">
        <v>526</v>
      </c>
      <c r="H125" s="150" t="s">
        <v>527</v>
      </c>
      <c r="I125" s="151"/>
      <c r="J125" s="126">
        <v>2</v>
      </c>
      <c r="K125" s="150"/>
      <c r="L125" s="229">
        <f>IF(("Reference probe"&lt;&gt;"Reference probe"),"N","Y")</f>
      </c>
    </row>
    <row r="126" ht="11.25" customHeight="1">
      <c r="D126" s="149" t="s">
        <v>528</v>
      </c>
      <c r="E126" s="150" t="s">
        <v>103</v>
      </c>
      <c r="F126" s="151" t="s">
        <v>529</v>
      </c>
      <c r="G126" s="150" t="s">
        <v>530</v>
      </c>
      <c r="H126" s="150" t="s">
        <v>531</v>
      </c>
      <c r="I126" s="151"/>
      <c r="J126" s="126">
        <v>2</v>
      </c>
      <c r="K126" s="150"/>
      <c r="L126" s="229">
        <f>IF(("Reference probe"&lt;&gt;"Reference probe"),"N","Y")</f>
      </c>
    </row>
    <row r="127" ht="11.25" customHeight="1">
      <c r="D127" s="149" t="s">
        <v>532</v>
      </c>
      <c r="E127" s="150" t="s">
        <v>103</v>
      </c>
      <c r="F127" s="151" t="s">
        <v>533</v>
      </c>
      <c r="G127" s="150" t="s">
        <v>534</v>
      </c>
      <c r="H127" s="150" t="s">
        <v>535</v>
      </c>
      <c r="I127" s="151"/>
      <c r="J127" s="126">
        <v>2</v>
      </c>
      <c r="K127" s="150" t="s">
        <v>199</v>
      </c>
      <c r="L127" s="229">
        <f>IF(("Reference probe"&lt;&gt;"Reference probe"),"N","Y")</f>
      </c>
    </row>
    <row r="128" ht="11.25" customHeight="1">
      <c r="D128" s="149" t="s">
        <v>536</v>
      </c>
      <c r="E128" s="150" t="s">
        <v>103</v>
      </c>
      <c r="F128" s="151" t="s">
        <v>537</v>
      </c>
      <c r="G128" s="150" t="s">
        <v>534</v>
      </c>
      <c r="H128" s="150" t="s">
        <v>538</v>
      </c>
      <c r="I128" s="151"/>
      <c r="J128" s="126">
        <v>2</v>
      </c>
      <c r="K128" s="150"/>
      <c r="L128" s="229">
        <f>IF(("Default"&lt;&gt;"Reference probe"),"N","Y")</f>
      </c>
    </row>
    <row r="129" ht="11.25" customHeight="1">
      <c r="D129" s="149" t="s">
        <v>539</v>
      </c>
      <c r="E129" s="150" t="s">
        <v>103</v>
      </c>
      <c r="F129" s="151" t="s">
        <v>540</v>
      </c>
      <c r="G129" s="150" t="s">
        <v>541</v>
      </c>
      <c r="H129" s="150" t="s">
        <v>542</v>
      </c>
      <c r="I129" s="151"/>
      <c r="J129" s="126">
        <v>2</v>
      </c>
      <c r="K129" s="150"/>
      <c r="L129" s="229">
        <f>IF(("Reference probe"&lt;&gt;"Reference probe"),"N","Y")</f>
      </c>
    </row>
    <row r="130" ht="11.25" customHeight="1">
      <c r="D130" s="149" t="s">
        <v>543</v>
      </c>
      <c r="E130" s="150" t="s">
        <v>103</v>
      </c>
      <c r="F130" s="151" t="s">
        <v>544</v>
      </c>
      <c r="G130" s="150" t="s">
        <v>545</v>
      </c>
      <c r="H130" s="150" t="s">
        <v>546</v>
      </c>
      <c r="I130" s="151"/>
      <c r="J130" s="126">
        <v>2</v>
      </c>
      <c r="K130" s="150"/>
      <c r="L130" s="229">
        <f>IF(("Default"&lt;&gt;"Reference probe"),"N","Y")</f>
      </c>
    </row>
    <row r="131" ht="11.25" customHeight="1">
      <c r="D131" s="149" t="s">
        <v>547</v>
      </c>
      <c r="E131" s="150" t="s">
        <v>103</v>
      </c>
      <c r="F131" s="151" t="s">
        <v>548</v>
      </c>
      <c r="G131" s="150" t="s">
        <v>545</v>
      </c>
      <c r="H131" s="150" t="s">
        <v>549</v>
      </c>
      <c r="I131" s="151"/>
      <c r="J131" s="126">
        <v>2</v>
      </c>
      <c r="K131" s="150"/>
      <c r="L131" s="229">
        <f>IF(("Reference probe"&lt;&gt;"Reference probe"),"N","Y")</f>
      </c>
    </row>
    <row r="132" ht="11.25" customHeight="1">
      <c r="D132" s="149" t="s">
        <v>550</v>
      </c>
      <c r="E132" s="150" t="s">
        <v>103</v>
      </c>
      <c r="F132" s="151" t="s">
        <v>551</v>
      </c>
      <c r="G132" s="150" t="s">
        <v>552</v>
      </c>
      <c r="H132" s="150" t="s">
        <v>553</v>
      </c>
      <c r="I132" s="151"/>
      <c r="J132" s="126">
        <v>2</v>
      </c>
      <c r="K132" s="150"/>
      <c r="L132" s="229">
        <f>IF(("Reference probe"&lt;&gt;"Reference probe"),"N","Y")</f>
      </c>
    </row>
    <row r="133" ht="11.25" customHeight="1">
      <c r="D133" s="149" t="s">
        <v>554</v>
      </c>
      <c r="E133" s="150" t="s">
        <v>103</v>
      </c>
      <c r="F133" s="151" t="s">
        <v>555</v>
      </c>
      <c r="G133" s="150" t="s">
        <v>552</v>
      </c>
      <c r="H133" s="150" t="s">
        <v>556</v>
      </c>
      <c r="I133" s="151"/>
      <c r="J133" s="126">
        <v>2</v>
      </c>
      <c r="K133" s="150"/>
      <c r="L133" s="229">
        <f>IF(("Reference probe"&lt;&gt;"Reference probe"),"N","Y")</f>
      </c>
    </row>
    <row r="134" ht="11.25" customHeight="1">
      <c r="D134" s="149" t="s">
        <v>557</v>
      </c>
      <c r="E134" s="150" t="s">
        <v>103</v>
      </c>
      <c r="F134" s="151" t="s">
        <v>558</v>
      </c>
      <c r="G134" s="150" t="s">
        <v>559</v>
      </c>
      <c r="H134" s="150" t="s">
        <v>560</v>
      </c>
      <c r="I134" s="151"/>
      <c r="J134" s="126">
        <v>2</v>
      </c>
      <c r="K134" s="150"/>
      <c r="L134" s="229">
        <f>IF(("Reference probe"&lt;&gt;"Reference probe"),"N","Y")</f>
      </c>
    </row>
    <row r="135" ht="11.25" customHeight="1">
      <c r="D135" s="149" t="s">
        <v>561</v>
      </c>
      <c r="E135" s="150" t="s">
        <v>103</v>
      </c>
      <c r="F135" s="151" t="s">
        <v>562</v>
      </c>
      <c r="G135" s="150" t="s">
        <v>559</v>
      </c>
      <c r="H135" s="150" t="s">
        <v>563</v>
      </c>
      <c r="I135" s="151"/>
      <c r="J135" s="126">
        <v>2</v>
      </c>
      <c r="K135" s="150"/>
      <c r="L135" s="229">
        <f>IF(("Default"&lt;&gt;"Reference probe"),"N","Y")</f>
      </c>
    </row>
    <row r="136" ht="11.25" customHeight="1">
      <c r="D136" s="149" t="s">
        <v>564</v>
      </c>
      <c r="E136" s="150" t="s">
        <v>103</v>
      </c>
      <c r="F136" s="151" t="s">
        <v>565</v>
      </c>
      <c r="G136" s="150" t="s">
        <v>559</v>
      </c>
      <c r="H136" s="150" t="s">
        <v>566</v>
      </c>
      <c r="I136" s="151"/>
      <c r="J136" s="126">
        <v>2</v>
      </c>
      <c r="K136" s="150"/>
      <c r="L136" s="229">
        <f>IF(("Reference probe"&lt;&gt;"Reference probe"),"N","Y")</f>
      </c>
    </row>
    <row r="137" ht="11.25" customHeight="1">
      <c r="D137" s="149" t="s">
        <v>567</v>
      </c>
      <c r="E137" s="150" t="s">
        <v>103</v>
      </c>
      <c r="F137" s="151" t="s">
        <v>568</v>
      </c>
      <c r="G137" s="150" t="s">
        <v>569</v>
      </c>
      <c r="H137" s="150" t="s">
        <v>570</v>
      </c>
      <c r="I137" s="151"/>
      <c r="J137" s="126">
        <v>2</v>
      </c>
      <c r="K137" s="150"/>
      <c r="L137" s="229">
        <f>IF(("Reference probe"&lt;&gt;"Reference probe"),"N","Y")</f>
      </c>
    </row>
    <row r="138" ht="11.25" customHeight="1">
      <c r="D138" s="149" t="s">
        <v>571</v>
      </c>
      <c r="E138" s="150" t="s">
        <v>103</v>
      </c>
      <c r="F138" s="151" t="s">
        <v>572</v>
      </c>
      <c r="G138" s="150" t="s">
        <v>573</v>
      </c>
      <c r="H138" s="150" t="s">
        <v>574</v>
      </c>
      <c r="I138" s="151"/>
      <c r="J138" s="126">
        <v>2</v>
      </c>
      <c r="K138" s="150"/>
      <c r="L138" s="229">
        <f>IF(("Default"&lt;&gt;"Reference probe"),"N","Y")</f>
      </c>
    </row>
    <row r="139" ht="11.25" customHeight="1">
      <c r="D139" s="149" t="s">
        <v>575</v>
      </c>
      <c r="E139" s="150" t="s">
        <v>103</v>
      </c>
      <c r="F139" s="151" t="s">
        <v>576</v>
      </c>
      <c r="G139" s="150" t="s">
        <v>573</v>
      </c>
      <c r="H139" s="150" t="s">
        <v>577</v>
      </c>
      <c r="I139" s="151"/>
      <c r="J139" s="126">
        <v>2</v>
      </c>
      <c r="K139" s="150"/>
      <c r="L139" s="229">
        <f>IF(("Reference probe"&lt;&gt;"Reference probe"),"N","Y")</f>
      </c>
    </row>
    <row r="140" ht="11.25" customHeight="1">
      <c r="D140" s="149" t="s">
        <v>578</v>
      </c>
      <c r="E140" s="150" t="s">
        <v>103</v>
      </c>
      <c r="F140" s="151" t="s">
        <v>579</v>
      </c>
      <c r="G140" s="150" t="s">
        <v>573</v>
      </c>
      <c r="H140" s="150" t="s">
        <v>580</v>
      </c>
      <c r="I140" s="151"/>
      <c r="J140" s="126">
        <v>2</v>
      </c>
      <c r="K140" s="150"/>
      <c r="L140" s="229">
        <f>IF(("Reference probe"&lt;&gt;"Reference probe"),"N","Y")</f>
      </c>
    </row>
    <row r="141" ht="11.25" customHeight="1">
      <c r="D141" s="149" t="s">
        <v>581</v>
      </c>
      <c r="E141" s="150" t="s">
        <v>103</v>
      </c>
      <c r="F141" s="151" t="s">
        <v>582</v>
      </c>
      <c r="G141" s="150" t="s">
        <v>583</v>
      </c>
      <c r="H141" s="150" t="s">
        <v>584</v>
      </c>
      <c r="I141" s="151"/>
      <c r="J141" s="126">
        <v>2</v>
      </c>
      <c r="K141" s="150"/>
      <c r="L141" s="229">
        <f>IF(("Reference probe"&lt;&gt;"Reference probe"),"N","Y")</f>
      </c>
    </row>
    <row r="142" ht="11.25" customHeight="1">
      <c r="D142" s="149" t="s">
        <v>585</v>
      </c>
      <c r="E142" s="150" t="s">
        <v>103</v>
      </c>
      <c r="F142" s="151" t="s">
        <v>586</v>
      </c>
      <c r="G142" s="150" t="s">
        <v>583</v>
      </c>
      <c r="H142" s="150" t="s">
        <v>587</v>
      </c>
      <c r="I142" s="151"/>
      <c r="J142" s="126">
        <v>2</v>
      </c>
      <c r="K142" s="150"/>
      <c r="L142" s="229">
        <f>IF(("Reference probe"&lt;&gt;"Reference probe"),"N","Y")</f>
      </c>
    </row>
    <row r="143" ht="11.25" customHeight="1">
      <c r="D143" s="149" t="s">
        <v>588</v>
      </c>
      <c r="E143" s="150" t="s">
        <v>103</v>
      </c>
      <c r="F143" s="151" t="s">
        <v>589</v>
      </c>
      <c r="G143" s="150" t="s">
        <v>590</v>
      </c>
      <c r="H143" s="150" t="s">
        <v>591</v>
      </c>
      <c r="I143" s="151"/>
      <c r="J143" s="126">
        <v>2</v>
      </c>
      <c r="K143" s="150"/>
      <c r="L143" s="229">
        <f>IF(("Default"&lt;&gt;"Reference probe"),"N","Y")</f>
      </c>
    </row>
    <row r="144" ht="11.25" customHeight="1">
      <c r="D144" s="149" t="s">
        <v>592</v>
      </c>
      <c r="E144" s="150" t="s">
        <v>103</v>
      </c>
      <c r="F144" s="151" t="s">
        <v>593</v>
      </c>
      <c r="G144" s="150" t="s">
        <v>594</v>
      </c>
      <c r="H144" s="150" t="s">
        <v>595</v>
      </c>
      <c r="I144" s="151"/>
      <c r="J144" s="126">
        <v>2</v>
      </c>
      <c r="K144" s="150" t="s">
        <v>199</v>
      </c>
      <c r="L144" s="229">
        <f>IF(("Reference probe"&lt;&gt;"Reference probe"),"N","Y")</f>
      </c>
    </row>
    <row r="145" ht="11.25" customHeight="1">
      <c r="D145" s="149" t="s">
        <v>596</v>
      </c>
      <c r="E145" s="150" t="s">
        <v>103</v>
      </c>
      <c r="F145" s="151" t="s">
        <v>597</v>
      </c>
      <c r="G145" s="150" t="s">
        <v>594</v>
      </c>
      <c r="H145" s="150" t="s">
        <v>598</v>
      </c>
      <c r="I145" s="151"/>
      <c r="J145" s="126">
        <v>2</v>
      </c>
      <c r="K145" s="150"/>
      <c r="L145" s="229">
        <f>IF(("Reference probe"&lt;&gt;"Reference probe"),"N","Y")</f>
      </c>
    </row>
    <row r="146" ht="11.25" customHeight="1">
      <c r="D146" s="149" t="s">
        <v>599</v>
      </c>
      <c r="E146" s="150" t="s">
        <v>103</v>
      </c>
      <c r="F146" s="151" t="s">
        <v>600</v>
      </c>
      <c r="G146" s="150" t="s">
        <v>601</v>
      </c>
      <c r="H146" s="150" t="s">
        <v>602</v>
      </c>
      <c r="I146" s="151"/>
      <c r="J146" s="126">
        <v>2</v>
      </c>
      <c r="K146" s="150"/>
      <c r="L146" s="229">
        <f>IF(("Reference probe"&lt;&gt;"Reference probe"),"N","Y")</f>
      </c>
    </row>
    <row r="147" ht="11.25" customHeight="1">
      <c r="D147" s="149" t="s">
        <v>603</v>
      </c>
      <c r="E147" s="150" t="s">
        <v>103</v>
      </c>
      <c r="F147" s="151" t="s">
        <v>604</v>
      </c>
      <c r="G147" s="150" t="s">
        <v>605</v>
      </c>
      <c r="H147" s="150" t="s">
        <v>606</v>
      </c>
      <c r="I147" s="151"/>
      <c r="J147" s="126">
        <v>2</v>
      </c>
      <c r="K147" s="150"/>
      <c r="L147" s="229">
        <f>IF(("Reference probe"&lt;&gt;"Reference probe"),"N","Y")</f>
      </c>
    </row>
    <row r="148" ht="11.25" customHeight="1">
      <c r="D148" s="149" t="s">
        <v>607</v>
      </c>
      <c r="E148" s="150" t="s">
        <v>103</v>
      </c>
      <c r="F148" s="151" t="s">
        <v>608</v>
      </c>
      <c r="G148" s="150" t="s">
        <v>605</v>
      </c>
      <c r="H148" s="150" t="s">
        <v>609</v>
      </c>
      <c r="I148" s="151"/>
      <c r="J148" s="126">
        <v>2</v>
      </c>
      <c r="K148" s="150"/>
      <c r="L148" s="229">
        <f>IF(("Default"&lt;&gt;"Reference probe"),"N","Y")</f>
      </c>
    </row>
    <row r="149" ht="11.25" customHeight="1">
      <c r="D149" s="149" t="s">
        <v>610</v>
      </c>
      <c r="E149" s="150" t="s">
        <v>103</v>
      </c>
      <c r="F149" s="151" t="s">
        <v>611</v>
      </c>
      <c r="G149" s="150" t="s">
        <v>612</v>
      </c>
      <c r="H149" s="150" t="s">
        <v>613</v>
      </c>
      <c r="I149" s="151"/>
      <c r="J149" s="126">
        <v>2</v>
      </c>
      <c r="K149" s="150"/>
      <c r="L149" s="229">
        <f>IF(("Reference probe"&lt;&gt;"Reference probe"),"N","Y")</f>
      </c>
    </row>
    <row r="150" ht="11.25" customHeight="1">
      <c r="D150" s="149" t="s">
        <v>614</v>
      </c>
      <c r="E150" s="150" t="s">
        <v>103</v>
      </c>
      <c r="F150" s="151" t="s">
        <v>615</v>
      </c>
      <c r="G150" s="150" t="s">
        <v>616</v>
      </c>
      <c r="H150" s="150" t="s">
        <v>617</v>
      </c>
      <c r="I150" s="151"/>
      <c r="J150" s="126">
        <v>2</v>
      </c>
      <c r="K150" s="150"/>
      <c r="L150" s="229">
        <f>IF(("Default"&lt;&gt;"Reference probe"),"N","Y")</f>
      </c>
    </row>
    <row r="151" ht="11.25" customHeight="1">
      <c r="D151" s="149" t="s">
        <v>618</v>
      </c>
      <c r="E151" s="150" t="s">
        <v>103</v>
      </c>
      <c r="F151" s="151" t="s">
        <v>619</v>
      </c>
      <c r="G151" s="150" t="s">
        <v>620</v>
      </c>
      <c r="H151" s="150" t="s">
        <v>621</v>
      </c>
      <c r="I151" s="151"/>
      <c r="J151" s="126">
        <v>2</v>
      </c>
      <c r="K151" s="150"/>
      <c r="L151" s="229">
        <f>IF(("Reference probe"&lt;&gt;"Reference probe"),"N","Y")</f>
      </c>
    </row>
    <row r="152" ht="11.25" customHeight="1">
      <c r="D152" s="149" t="s">
        <v>622</v>
      </c>
      <c r="E152" s="150" t="s">
        <v>103</v>
      </c>
      <c r="F152" s="151" t="s">
        <v>623</v>
      </c>
      <c r="G152" s="150" t="s">
        <v>624</v>
      </c>
      <c r="H152" s="150" t="s">
        <v>625</v>
      </c>
      <c r="I152" s="151"/>
      <c r="J152" s="126">
        <v>2</v>
      </c>
      <c r="K152" s="150"/>
      <c r="L152" s="229">
        <f>IF(("Reference probe"&lt;&gt;"Reference probe"),"N","Y")</f>
      </c>
    </row>
    <row r="153" ht="11.25" customHeight="1">
      <c r="D153" s="149" t="s">
        <v>626</v>
      </c>
      <c r="E153" s="150" t="s">
        <v>103</v>
      </c>
      <c r="F153" s="151" t="s">
        <v>627</v>
      </c>
      <c r="G153" s="150" t="s">
        <v>624</v>
      </c>
      <c r="H153" s="150" t="s">
        <v>628</v>
      </c>
      <c r="I153" s="151"/>
      <c r="J153" s="126">
        <v>2</v>
      </c>
      <c r="K153" s="150"/>
      <c r="L153" s="229">
        <f>IF(("Reference probe"&lt;&gt;"Reference probe"),"N","Y")</f>
      </c>
    </row>
    <row r="154" ht="11.25" customHeight="1">
      <c r="D154" s="149" t="s">
        <v>629</v>
      </c>
      <c r="E154" s="150" t="s">
        <v>103</v>
      </c>
      <c r="F154" s="151" t="s">
        <v>630</v>
      </c>
      <c r="G154" s="150" t="s">
        <v>631</v>
      </c>
      <c r="H154" s="150" t="s">
        <v>632</v>
      </c>
      <c r="I154" s="151"/>
      <c r="J154" s="126">
        <v>2</v>
      </c>
      <c r="K154" s="150"/>
      <c r="L154" s="229">
        <f>IF(("Reference probe"&lt;&gt;"Reference probe"),"N","Y")</f>
      </c>
    </row>
    <row r="155" ht="11.25" customHeight="1">
      <c r="D155" s="149" t="s">
        <v>633</v>
      </c>
      <c r="E155" s="150" t="s">
        <v>103</v>
      </c>
      <c r="F155" s="151" t="s">
        <v>634</v>
      </c>
      <c r="G155" s="150" t="s">
        <v>635</v>
      </c>
      <c r="H155" s="150" t="s">
        <v>636</v>
      </c>
      <c r="I155" s="151"/>
      <c r="J155" s="126">
        <v>2</v>
      </c>
      <c r="K155" s="150"/>
      <c r="L155" s="229">
        <f>IF(("Reference probe"&lt;&gt;"Reference probe"),"N","Y")</f>
      </c>
    </row>
    <row r="156" ht="11.25" customHeight="1">
      <c r="D156" s="149" t="s">
        <v>637</v>
      </c>
      <c r="E156" s="150" t="s">
        <v>103</v>
      </c>
      <c r="F156" s="151" t="s">
        <v>638</v>
      </c>
      <c r="G156" s="150" t="s">
        <v>639</v>
      </c>
      <c r="H156" s="150" t="s">
        <v>640</v>
      </c>
      <c r="I156" s="151"/>
      <c r="J156" s="126">
        <v>2</v>
      </c>
      <c r="K156" s="150"/>
      <c r="L156" s="229">
        <f>IF(("Reference probe"&lt;&gt;"Reference probe"),"N","Y")</f>
      </c>
    </row>
    <row r="157" ht="11.25" customHeight="1">
      <c r="D157" s="149" t="s">
        <v>641</v>
      </c>
      <c r="E157" s="150" t="s">
        <v>103</v>
      </c>
      <c r="F157" s="151" t="s">
        <v>642</v>
      </c>
      <c r="G157" s="150" t="s">
        <v>643</v>
      </c>
      <c r="H157" s="150" t="s">
        <v>644</v>
      </c>
      <c r="I157" s="151"/>
      <c r="J157" s="126">
        <v>2</v>
      </c>
      <c r="K157" s="150"/>
      <c r="L157" s="229">
        <f>IF(("Default"&lt;&gt;"Reference probe"),"N","Y")</f>
      </c>
    </row>
    <row r="158" ht="11.25" customHeight="1">
      <c r="D158" s="149" t="s">
        <v>645</v>
      </c>
      <c r="E158" s="150" t="s">
        <v>103</v>
      </c>
      <c r="F158" s="151" t="s">
        <v>646</v>
      </c>
      <c r="G158" s="150" t="s">
        <v>643</v>
      </c>
      <c r="H158" s="150" t="s">
        <v>647</v>
      </c>
      <c r="I158" s="151"/>
      <c r="J158" s="126">
        <v>2</v>
      </c>
      <c r="K158" s="150"/>
      <c r="L158" s="229">
        <f>IF(("Reference probe"&lt;&gt;"Reference probe"),"N","Y")</f>
      </c>
    </row>
    <row r="159" ht="11.25" customHeight="1">
      <c r="D159" s="149" t="s">
        <v>648</v>
      </c>
      <c r="E159" s="150" t="s">
        <v>103</v>
      </c>
      <c r="F159" s="151" t="s">
        <v>649</v>
      </c>
      <c r="G159" s="150" t="s">
        <v>650</v>
      </c>
      <c r="H159" s="150" t="s">
        <v>651</v>
      </c>
      <c r="I159" s="151"/>
      <c r="J159" s="126">
        <v>2</v>
      </c>
      <c r="K159" s="150"/>
      <c r="L159" s="229">
        <f>IF(("Reference probe"&lt;&gt;"Reference probe"),"N","Y")</f>
      </c>
    </row>
    <row r="160" ht="11.25" customHeight="1">
      <c r="D160" s="149" t="s">
        <v>652</v>
      </c>
      <c r="E160" s="150" t="s">
        <v>103</v>
      </c>
      <c r="F160" s="151" t="s">
        <v>653</v>
      </c>
      <c r="G160" s="150" t="s">
        <v>650</v>
      </c>
      <c r="H160" s="150" t="s">
        <v>654</v>
      </c>
      <c r="I160" s="151"/>
      <c r="J160" s="126">
        <v>2</v>
      </c>
      <c r="K160" s="150"/>
      <c r="L160" s="229">
        <f>IF(("Reference probe"&lt;&gt;"Reference probe"),"N","Y")</f>
      </c>
    </row>
    <row r="161" ht="11.25" customHeight="1">
      <c r="D161" s="149" t="s">
        <v>655</v>
      </c>
      <c r="E161" s="150" t="s">
        <v>103</v>
      </c>
      <c r="F161" s="151" t="s">
        <v>656</v>
      </c>
      <c r="G161" s="150" t="s">
        <v>657</v>
      </c>
      <c r="H161" s="150" t="s">
        <v>658</v>
      </c>
      <c r="I161" s="151"/>
      <c r="J161" s="126">
        <v>2</v>
      </c>
      <c r="K161" s="150"/>
      <c r="L161" s="229">
        <f>IF(("Default"&lt;&gt;"Reference probe"),"N","Y")</f>
      </c>
    </row>
    <row r="162" ht="11.25" customHeight="1">
      <c r="D162" s="149" t="s">
        <v>659</v>
      </c>
      <c r="E162" s="150" t="s">
        <v>103</v>
      </c>
      <c r="F162" s="151" t="s">
        <v>660</v>
      </c>
      <c r="G162" s="150" t="s">
        <v>657</v>
      </c>
      <c r="H162" s="150" t="s">
        <v>661</v>
      </c>
      <c r="I162" s="151"/>
      <c r="J162" s="126">
        <v>2</v>
      </c>
      <c r="K162" s="150"/>
      <c r="L162" s="229">
        <f>IF(("Reference probe"&lt;&gt;"Reference probe"),"N","Y")</f>
      </c>
    </row>
    <row r="163" ht="11.25" customHeight="1">
      <c r="D163" s="149" t="s">
        <v>662</v>
      </c>
      <c r="E163" s="150" t="s">
        <v>103</v>
      </c>
      <c r="F163" s="151" t="s">
        <v>663</v>
      </c>
      <c r="G163" s="150" t="s">
        <v>657</v>
      </c>
      <c r="H163" s="150" t="s">
        <v>664</v>
      </c>
      <c r="I163" s="151"/>
      <c r="J163" s="126">
        <v>2</v>
      </c>
      <c r="K163" s="150"/>
      <c r="L163" s="229">
        <f>IF(("Reference probe"&lt;&gt;"Reference probe"),"N","Y")</f>
      </c>
    </row>
    <row r="164" ht="11.25" customHeight="1">
      <c r="D164" s="149" t="s">
        <v>665</v>
      </c>
      <c r="E164" s="150" t="s">
        <v>103</v>
      </c>
      <c r="F164" s="151" t="s">
        <v>666</v>
      </c>
      <c r="G164" s="150" t="s">
        <v>667</v>
      </c>
      <c r="H164" s="150" t="s">
        <v>668</v>
      </c>
      <c r="I164" s="151"/>
      <c r="J164" s="126">
        <v>2</v>
      </c>
      <c r="K164" s="150"/>
      <c r="L164" s="229">
        <f>IF(("Reference probe"&lt;&gt;"Reference probe"),"N","Y")</f>
      </c>
    </row>
    <row r="165" ht="11.25" customHeight="1">
      <c r="D165" s="149" t="s">
        <v>669</v>
      </c>
      <c r="E165" s="150" t="s">
        <v>103</v>
      </c>
      <c r="F165" s="151" t="s">
        <v>670</v>
      </c>
      <c r="G165" s="150" t="s">
        <v>667</v>
      </c>
      <c r="H165" s="150" t="s">
        <v>671</v>
      </c>
      <c r="I165" s="151"/>
      <c r="J165" s="126">
        <v>2</v>
      </c>
      <c r="K165" s="150"/>
      <c r="L165" s="229">
        <f>IF(("Default"&lt;&gt;"Reference probe"),"N","Y")</f>
      </c>
    </row>
    <row r="166" ht="11.25" customHeight="1">
      <c r="D166" s="149" t="s">
        <v>672</v>
      </c>
      <c r="E166" s="150" t="s">
        <v>103</v>
      </c>
      <c r="F166" s="151" t="s">
        <v>673</v>
      </c>
      <c r="G166" s="150" t="s">
        <v>674</v>
      </c>
      <c r="H166" s="150" t="s">
        <v>675</v>
      </c>
      <c r="I166" s="151"/>
      <c r="J166" s="126">
        <v>2</v>
      </c>
      <c r="K166" s="150"/>
      <c r="L166" s="229">
        <f>IF(("Reference probe"&lt;&gt;"Reference probe"),"N","Y")</f>
      </c>
    </row>
    <row r="167" ht="11.25" customHeight="1">
      <c r="D167" s="149" t="s">
        <v>676</v>
      </c>
      <c r="E167" s="150" t="s">
        <v>103</v>
      </c>
      <c r="F167" s="151" t="s">
        <v>677</v>
      </c>
      <c r="G167" s="150" t="s">
        <v>674</v>
      </c>
      <c r="H167" s="150" t="s">
        <v>678</v>
      </c>
      <c r="I167" s="151"/>
      <c r="J167" s="126">
        <v>2</v>
      </c>
      <c r="K167" s="150"/>
      <c r="L167" s="229">
        <f>IF(("Reference probe"&lt;&gt;"Reference probe"),"N","Y")</f>
      </c>
    </row>
    <row r="168" ht="11.25" customHeight="1">
      <c r="D168" s="149" t="s">
        <v>679</v>
      </c>
      <c r="E168" s="150" t="s">
        <v>103</v>
      </c>
      <c r="F168" s="151" t="s">
        <v>680</v>
      </c>
      <c r="G168" s="150" t="s">
        <v>674</v>
      </c>
      <c r="H168" s="150" t="s">
        <v>681</v>
      </c>
      <c r="I168" s="151"/>
      <c r="J168" s="126">
        <v>2</v>
      </c>
      <c r="K168" s="150"/>
      <c r="L168" s="229">
        <f>IF(("Reference probe"&lt;&gt;"Reference probe"),"N","Y")</f>
      </c>
    </row>
    <row r="169" ht="11.25" customHeight="1">
      <c r="D169" s="149" t="s">
        <v>682</v>
      </c>
      <c r="E169" s="150" t="s">
        <v>103</v>
      </c>
      <c r="F169" s="151" t="s">
        <v>683</v>
      </c>
      <c r="G169" s="150" t="s">
        <v>674</v>
      </c>
      <c r="H169" s="150" t="s">
        <v>684</v>
      </c>
      <c r="I169" s="151"/>
      <c r="J169" s="126">
        <v>2</v>
      </c>
      <c r="K169" s="150"/>
      <c r="L169" s="229">
        <f>IF(("Reference probe"&lt;&gt;"Reference probe"),"N","Y")</f>
      </c>
    </row>
    <row r="170" ht="11.25" customHeight="1">
      <c r="D170" s="149" t="s">
        <v>685</v>
      </c>
      <c r="E170" s="150" t="s">
        <v>103</v>
      </c>
      <c r="F170" s="151" t="s">
        <v>686</v>
      </c>
      <c r="G170" s="150" t="s">
        <v>687</v>
      </c>
      <c r="H170" s="150" t="s">
        <v>688</v>
      </c>
      <c r="I170" s="151"/>
      <c r="J170" s="126">
        <v>2</v>
      </c>
      <c r="K170" s="150"/>
      <c r="L170" s="229">
        <f>IF(("Reference probe"&lt;&gt;"Reference probe"),"N","Y")</f>
      </c>
    </row>
    <row r="171" ht="11.25" customHeight="1">
      <c r="D171" s="149" t="s">
        <v>689</v>
      </c>
      <c r="E171" s="150" t="s">
        <v>103</v>
      </c>
      <c r="F171" s="151" t="s">
        <v>690</v>
      </c>
      <c r="G171" s="150" t="s">
        <v>687</v>
      </c>
      <c r="H171" s="150" t="s">
        <v>691</v>
      </c>
      <c r="I171" s="151"/>
      <c r="J171" s="126">
        <v>2</v>
      </c>
      <c r="K171" s="150"/>
      <c r="L171" s="229">
        <f>IF(("Reference probe"&lt;&gt;"Reference probe"),"N","Y")</f>
      </c>
    </row>
    <row r="172" ht="11.25" customHeight="1">
      <c r="D172" s="149" t="s">
        <v>692</v>
      </c>
      <c r="E172" s="150" t="s">
        <v>103</v>
      </c>
      <c r="F172" s="151" t="s">
        <v>693</v>
      </c>
      <c r="G172" s="150" t="s">
        <v>694</v>
      </c>
      <c r="H172" s="150" t="s">
        <v>695</v>
      </c>
      <c r="I172" s="151"/>
      <c r="J172" s="126">
        <v>2</v>
      </c>
      <c r="K172" s="150"/>
      <c r="L172" s="229">
        <f>IF(("Reference probe"&lt;&gt;"Reference probe"),"N","Y")</f>
      </c>
    </row>
    <row r="173" ht="11.25" customHeight="1">
      <c r="D173" s="149" t="s">
        <v>696</v>
      </c>
      <c r="E173" s="150" t="s">
        <v>103</v>
      </c>
      <c r="F173" s="151" t="s">
        <v>697</v>
      </c>
      <c r="G173" s="150" t="s">
        <v>698</v>
      </c>
      <c r="H173" s="150" t="s">
        <v>699</v>
      </c>
      <c r="I173" s="151"/>
      <c r="J173" s="126">
        <v>2</v>
      </c>
      <c r="K173" s="150"/>
      <c r="L173" s="229">
        <f>IF(("Reference probe"&lt;&gt;"Reference probe"),"N","Y")</f>
      </c>
    </row>
    <row r="174" ht="11.25" customHeight="1">
      <c r="D174" s="149" t="s">
        <v>700</v>
      </c>
      <c r="E174" s="150" t="s">
        <v>103</v>
      </c>
      <c r="F174" s="151" t="s">
        <v>701</v>
      </c>
      <c r="G174" s="150" t="s">
        <v>698</v>
      </c>
      <c r="H174" s="150" t="s">
        <v>702</v>
      </c>
      <c r="I174" s="151"/>
      <c r="J174" s="126">
        <v>2</v>
      </c>
      <c r="K174" s="150"/>
      <c r="L174" s="229">
        <f>IF(("Reference probe"&lt;&gt;"Reference probe"),"N","Y")</f>
      </c>
    </row>
    <row r="175" ht="11.25" customHeight="1">
      <c r="D175" s="149" t="s">
        <v>703</v>
      </c>
      <c r="E175" s="150" t="s">
        <v>103</v>
      </c>
      <c r="F175" s="151" t="s">
        <v>704</v>
      </c>
      <c r="G175" s="150" t="s">
        <v>698</v>
      </c>
      <c r="H175" s="150" t="s">
        <v>705</v>
      </c>
      <c r="I175" s="151"/>
      <c r="J175" s="126">
        <v>2</v>
      </c>
      <c r="K175" s="150"/>
      <c r="L175" s="229">
        <f>IF(("Reference probe"&lt;&gt;"Reference probe"),"N","Y")</f>
      </c>
    </row>
    <row r="176" ht="11.25" customHeight="1">
      <c r="D176" s="149" t="s">
        <v>706</v>
      </c>
      <c r="E176" s="150" t="s">
        <v>103</v>
      </c>
      <c r="F176" s="151" t="s">
        <v>707</v>
      </c>
      <c r="G176" s="150" t="s">
        <v>708</v>
      </c>
      <c r="H176" s="150" t="s">
        <v>709</v>
      </c>
      <c r="I176" s="151"/>
      <c r="J176" s="126">
        <v>2</v>
      </c>
      <c r="K176" s="150"/>
      <c r="L176" s="229">
        <f>IF(("Reference probe"&lt;&gt;"Reference probe"),"N","Y")</f>
      </c>
    </row>
    <row r="177" ht="11.25" customHeight="1">
      <c r="D177" s="149" t="s">
        <v>710</v>
      </c>
      <c r="E177" s="150" t="s">
        <v>103</v>
      </c>
      <c r="F177" s="151" t="s">
        <v>711</v>
      </c>
      <c r="G177" s="150" t="s">
        <v>712</v>
      </c>
      <c r="H177" s="150" t="s">
        <v>713</v>
      </c>
      <c r="I177" s="151"/>
      <c r="J177" s="126">
        <v>2</v>
      </c>
      <c r="K177" s="150"/>
      <c r="L177" s="229">
        <f>IF(("Reference probe"&lt;&gt;"Reference probe"),"N","Y")</f>
      </c>
    </row>
    <row r="178" ht="11.25" customHeight="1">
      <c r="D178" s="149" t="s">
        <v>714</v>
      </c>
      <c r="E178" s="150" t="s">
        <v>103</v>
      </c>
      <c r="F178" s="151" t="s">
        <v>715</v>
      </c>
      <c r="G178" s="150" t="s">
        <v>712</v>
      </c>
      <c r="H178" s="150" t="s">
        <v>716</v>
      </c>
      <c r="I178" s="151"/>
      <c r="J178" s="126">
        <v>2</v>
      </c>
      <c r="K178" s="150"/>
      <c r="L178" s="229">
        <f>IF(("Reference probe"&lt;&gt;"Reference probe"),"N","Y")</f>
      </c>
    </row>
    <row r="179" ht="11.25" customHeight="1">
      <c r="D179" s="149" t="s">
        <v>717</v>
      </c>
      <c r="E179" s="150" t="s">
        <v>103</v>
      </c>
      <c r="F179" s="151" t="s">
        <v>718</v>
      </c>
      <c r="G179" s="150" t="s">
        <v>719</v>
      </c>
      <c r="H179" s="150" t="s">
        <v>720</v>
      </c>
      <c r="I179" s="151"/>
      <c r="J179" s="126">
        <v>2</v>
      </c>
      <c r="K179" s="150"/>
      <c r="L179" s="229">
        <f>IF(("Reference probe"&lt;&gt;"Reference probe"),"N","Y")</f>
      </c>
    </row>
    <row r="180" ht="11.25" customHeight="1">
      <c r="D180" s="149" t="s">
        <v>721</v>
      </c>
      <c r="E180" s="150" t="s">
        <v>103</v>
      </c>
      <c r="F180" s="151" t="s">
        <v>722</v>
      </c>
      <c r="G180" s="150" t="s">
        <v>719</v>
      </c>
      <c r="H180" s="150" t="s">
        <v>723</v>
      </c>
      <c r="I180" s="151"/>
      <c r="J180" s="126">
        <v>2</v>
      </c>
      <c r="K180" s="150"/>
      <c r="L180" s="229">
        <f>IF(("Reference probe"&lt;&gt;"Reference probe"),"N","Y")</f>
      </c>
    </row>
    <row r="181" ht="11.25" customHeight="1">
      <c r="D181" s="149" t="s">
        <v>724</v>
      </c>
      <c r="E181" s="150" t="s">
        <v>103</v>
      </c>
      <c r="F181" s="151" t="s">
        <v>725</v>
      </c>
      <c r="G181" s="150" t="s">
        <v>719</v>
      </c>
      <c r="H181" s="150" t="s">
        <v>726</v>
      </c>
      <c r="I181" s="151"/>
      <c r="J181" s="126">
        <v>2</v>
      </c>
      <c r="K181" s="150"/>
      <c r="L181" s="229">
        <f>IF(("Reference probe"&lt;&gt;"Reference probe"),"N","Y")</f>
      </c>
    </row>
    <row r="182" ht="11.25" customHeight="1">
      <c r="D182" s="149" t="s">
        <v>727</v>
      </c>
      <c r="E182" s="150" t="s">
        <v>103</v>
      </c>
      <c r="F182" s="151" t="s">
        <v>728</v>
      </c>
      <c r="G182" s="150" t="s">
        <v>729</v>
      </c>
      <c r="H182" s="150" t="s">
        <v>730</v>
      </c>
      <c r="I182" s="151"/>
      <c r="J182" s="126">
        <v>2</v>
      </c>
      <c r="K182" s="150"/>
      <c r="L182" s="229">
        <f>IF(("Reference probe"&lt;&gt;"Reference probe"),"N","Y")</f>
      </c>
    </row>
    <row r="183" ht="11.25" customHeight="1">
      <c r="D183" s="149" t="s">
        <v>731</v>
      </c>
      <c r="E183" s="150" t="s">
        <v>103</v>
      </c>
      <c r="F183" s="151" t="s">
        <v>732</v>
      </c>
      <c r="G183" s="150" t="s">
        <v>733</v>
      </c>
      <c r="H183" s="150" t="s">
        <v>734</v>
      </c>
      <c r="I183" s="151"/>
      <c r="J183" s="126">
        <v>2</v>
      </c>
      <c r="K183" s="150"/>
      <c r="L183" s="229">
        <f>IF(("Reference probe"&lt;&gt;"Reference probe"),"N","Y")</f>
      </c>
    </row>
    <row r="184" ht="11.25" customHeight="1">
      <c r="D184" s="149" t="s">
        <v>735</v>
      </c>
      <c r="E184" s="150" t="s">
        <v>103</v>
      </c>
      <c r="F184" s="151" t="s">
        <v>736</v>
      </c>
      <c r="G184" s="150" t="s">
        <v>733</v>
      </c>
      <c r="H184" s="150" t="s">
        <v>737</v>
      </c>
      <c r="I184" s="151"/>
      <c r="J184" s="126">
        <v>2</v>
      </c>
      <c r="K184" s="150"/>
      <c r="L184" s="229">
        <f>IF(("Reference probe"&lt;&gt;"Reference probe"),"N","Y")</f>
      </c>
    </row>
    <row r="185" ht="11.25" customHeight="1">
      <c r="D185" s="149" t="s">
        <v>738</v>
      </c>
      <c r="E185" s="150" t="s">
        <v>103</v>
      </c>
      <c r="F185" s="151" t="s">
        <v>739</v>
      </c>
      <c r="G185" s="150" t="s">
        <v>740</v>
      </c>
      <c r="H185" s="150" t="s">
        <v>741</v>
      </c>
      <c r="I185" s="151"/>
      <c r="J185" s="126">
        <v>2</v>
      </c>
      <c r="K185" s="150"/>
      <c r="L185" s="229">
        <f>IF(("Reference probe"&lt;&gt;"Reference probe"),"N","Y")</f>
      </c>
    </row>
    <row r="186" ht="11.25" customHeight="1">
      <c r="D186" s="149" t="s">
        <v>742</v>
      </c>
      <c r="E186" s="150" t="s">
        <v>103</v>
      </c>
      <c r="F186" s="151" t="s">
        <v>743</v>
      </c>
      <c r="G186" s="150" t="s">
        <v>740</v>
      </c>
      <c r="H186" s="150" t="s">
        <v>744</v>
      </c>
      <c r="I186" s="151"/>
      <c r="J186" s="126">
        <v>2</v>
      </c>
      <c r="K186" s="150"/>
      <c r="L186" s="229">
        <f>IF(("Reference probe"&lt;&gt;"Reference probe"),"N","Y")</f>
      </c>
    </row>
    <row r="187" ht="11.25" customHeight="1">
      <c r="D187" s="149" t="s">
        <v>745</v>
      </c>
      <c r="E187" s="150" t="s">
        <v>103</v>
      </c>
      <c r="F187" s="151" t="s">
        <v>746</v>
      </c>
      <c r="G187" s="150" t="s">
        <v>740</v>
      </c>
      <c r="H187" s="150" t="s">
        <v>747</v>
      </c>
      <c r="I187" s="151"/>
      <c r="J187" s="126">
        <v>2</v>
      </c>
      <c r="K187" s="150"/>
      <c r="L187" s="229">
        <f>IF(("Reference probe"&lt;&gt;"Reference probe"),"N","Y")</f>
      </c>
    </row>
    <row r="188" ht="11.25" customHeight="1">
      <c r="D188" s="149" t="s">
        <v>748</v>
      </c>
      <c r="E188" s="150" t="s">
        <v>103</v>
      </c>
      <c r="F188" s="151" t="s">
        <v>749</v>
      </c>
      <c r="G188" s="150" t="s">
        <v>750</v>
      </c>
      <c r="H188" s="150" t="s">
        <v>751</v>
      </c>
      <c r="I188" s="151"/>
      <c r="J188" s="126">
        <v>2</v>
      </c>
      <c r="K188" s="150"/>
      <c r="L188" s="229">
        <f>IF(("Reference probe"&lt;&gt;"Reference probe"),"N","Y")</f>
      </c>
    </row>
    <row r="189" ht="11.25" customHeight="1">
      <c r="D189" s="149" t="s">
        <v>752</v>
      </c>
      <c r="E189" s="150" t="s">
        <v>103</v>
      </c>
      <c r="F189" s="151" t="s">
        <v>753</v>
      </c>
      <c r="G189" s="150" t="s">
        <v>750</v>
      </c>
      <c r="H189" s="150" t="s">
        <v>754</v>
      </c>
      <c r="I189" s="151"/>
      <c r="J189" s="126">
        <v>2</v>
      </c>
      <c r="K189" s="150" t="s">
        <v>152</v>
      </c>
      <c r="L189" s="229">
        <f>IF(("Default"&lt;&gt;"Reference probe"),"N","Y")</f>
      </c>
    </row>
    <row r="190" ht="11.25" customHeight="1">
      <c r="D190" s="149" t="s">
        <v>755</v>
      </c>
      <c r="E190" s="150" t="s">
        <v>103</v>
      </c>
      <c r="F190" s="151" t="s">
        <v>756</v>
      </c>
      <c r="G190" s="150" t="s">
        <v>750</v>
      </c>
      <c r="H190" s="150" t="s">
        <v>757</v>
      </c>
      <c r="I190" s="151"/>
      <c r="J190" s="126">
        <v>2</v>
      </c>
      <c r="K190" s="150"/>
      <c r="L190" s="229">
        <f>IF(("Reference probe"&lt;&gt;"Reference probe"),"N","Y")</f>
      </c>
    </row>
    <row r="191" ht="11.25" customHeight="1">
      <c r="D191" s="149" t="s">
        <v>758</v>
      </c>
      <c r="E191" s="150" t="s">
        <v>103</v>
      </c>
      <c r="F191" s="151" t="s">
        <v>759</v>
      </c>
      <c r="G191" s="150" t="s">
        <v>760</v>
      </c>
      <c r="H191" s="150" t="s">
        <v>761</v>
      </c>
      <c r="I191" s="151"/>
      <c r="J191" s="126">
        <v>2</v>
      </c>
      <c r="K191" s="150"/>
      <c r="L191" s="229">
        <f>IF(("Reference probe"&lt;&gt;"Reference probe"),"N","Y")</f>
      </c>
    </row>
    <row r="192" ht="11.25" customHeight="1">
      <c r="D192" s="149" t="s">
        <v>762</v>
      </c>
      <c r="E192" s="150" t="s">
        <v>103</v>
      </c>
      <c r="F192" s="151" t="s">
        <v>763</v>
      </c>
      <c r="G192" s="150" t="s">
        <v>764</v>
      </c>
      <c r="H192" s="150" t="s">
        <v>765</v>
      </c>
      <c r="I192" s="151"/>
      <c r="J192" s="126">
        <v>2</v>
      </c>
      <c r="K192" s="150"/>
      <c r="L192" s="229">
        <f>IF(("Reference probe"&lt;&gt;"Reference probe"),"N","Y")</f>
      </c>
    </row>
    <row r="193" ht="11.25" customHeight="1">
      <c r="D193" s="149" t="s">
        <v>766</v>
      </c>
      <c r="E193" s="150" t="s">
        <v>103</v>
      </c>
      <c r="F193" s="151" t="s">
        <v>767</v>
      </c>
      <c r="G193" s="150" t="s">
        <v>768</v>
      </c>
      <c r="H193" s="150" t="s">
        <v>769</v>
      </c>
      <c r="I193" s="151"/>
      <c r="J193" s="126">
        <v>2</v>
      </c>
      <c r="K193" s="150"/>
      <c r="L193" s="229">
        <f>IF(("Reference probe"&lt;&gt;"Reference probe"),"N","Y")</f>
      </c>
    </row>
    <row r="194" ht="11.25" customHeight="1">
      <c r="D194" s="149" t="s">
        <v>770</v>
      </c>
      <c r="E194" s="150" t="s">
        <v>103</v>
      </c>
      <c r="F194" s="151" t="s">
        <v>771</v>
      </c>
      <c r="G194" s="150" t="s">
        <v>768</v>
      </c>
      <c r="H194" s="150" t="s">
        <v>772</v>
      </c>
      <c r="I194" s="151"/>
      <c r="J194" s="126">
        <v>2</v>
      </c>
      <c r="K194" s="150"/>
      <c r="L194" s="229">
        <f>IF(("Reference probe"&lt;&gt;"Reference probe"),"N","Y")</f>
      </c>
    </row>
    <row r="195" ht="11.25" customHeight="1">
      <c r="D195" s="149" t="s">
        <v>773</v>
      </c>
      <c r="E195" s="150" t="s">
        <v>103</v>
      </c>
      <c r="F195" s="151" t="s">
        <v>774</v>
      </c>
      <c r="G195" s="150" t="s">
        <v>775</v>
      </c>
      <c r="H195" s="150" t="s">
        <v>776</v>
      </c>
      <c r="I195" s="151"/>
      <c r="J195" s="126">
        <v>2</v>
      </c>
      <c r="K195" s="150"/>
      <c r="L195" s="229">
        <f>IF(("Reference probe"&lt;&gt;"Reference probe"),"N","Y")</f>
      </c>
    </row>
    <row r="196" ht="11.25" customHeight="1">
      <c r="D196" s="149" t="s">
        <v>777</v>
      </c>
      <c r="E196" s="150" t="s">
        <v>103</v>
      </c>
      <c r="F196" s="151" t="s">
        <v>778</v>
      </c>
      <c r="G196" s="150" t="s">
        <v>775</v>
      </c>
      <c r="H196" s="150" t="s">
        <v>779</v>
      </c>
      <c r="I196" s="151"/>
      <c r="J196" s="126">
        <v>2</v>
      </c>
      <c r="K196" s="150"/>
      <c r="L196" s="229">
        <f>IF(("Reference probe"&lt;&gt;"Reference probe"),"N","Y")</f>
      </c>
    </row>
    <row r="197" ht="11.25" customHeight="1">
      <c r="D197" s="149" t="s">
        <v>780</v>
      </c>
      <c r="E197" s="150" t="s">
        <v>103</v>
      </c>
      <c r="F197" s="151" t="s">
        <v>781</v>
      </c>
      <c r="G197" s="150" t="s">
        <v>782</v>
      </c>
      <c r="H197" s="150" t="s">
        <v>783</v>
      </c>
      <c r="I197" s="151"/>
      <c r="J197" s="126">
        <v>2</v>
      </c>
      <c r="K197" s="150"/>
      <c r="L197" s="229">
        <f>IF(("Reference probe"&lt;&gt;"Reference probe"),"N","Y")</f>
      </c>
    </row>
    <row r="198" ht="11.25" customHeight="1">
      <c r="D198" s="149" t="s">
        <v>784</v>
      </c>
      <c r="E198" s="150" t="s">
        <v>103</v>
      </c>
      <c r="F198" s="151" t="s">
        <v>785</v>
      </c>
      <c r="G198" s="150" t="s">
        <v>786</v>
      </c>
      <c r="H198" s="150" t="s">
        <v>787</v>
      </c>
      <c r="I198" s="151"/>
      <c r="J198" s="126">
        <v>2</v>
      </c>
      <c r="K198" s="150"/>
      <c r="L198" s="229">
        <f>IF(("Reference probe"&lt;&gt;"Reference probe"),"N","Y")</f>
      </c>
    </row>
    <row r="199" ht="11.25" customHeight="1">
      <c r="D199" s="149" t="s">
        <v>788</v>
      </c>
      <c r="E199" s="150" t="s">
        <v>103</v>
      </c>
      <c r="F199" s="151" t="s">
        <v>789</v>
      </c>
      <c r="G199" s="150" t="s">
        <v>786</v>
      </c>
      <c r="H199" s="150" t="s">
        <v>790</v>
      </c>
      <c r="I199" s="151"/>
      <c r="J199" s="126">
        <v>2</v>
      </c>
      <c r="K199" s="150"/>
      <c r="L199" s="229">
        <f>IF(("Reference probe"&lt;&gt;"Reference probe"),"N","Y")</f>
      </c>
    </row>
    <row r="200" ht="11.25" customHeight="1">
      <c r="D200" s="149" t="s">
        <v>791</v>
      </c>
      <c r="E200" s="150" t="s">
        <v>103</v>
      </c>
      <c r="F200" s="151" t="s">
        <v>792</v>
      </c>
      <c r="G200" s="150" t="s">
        <v>786</v>
      </c>
      <c r="H200" s="150" t="s">
        <v>793</v>
      </c>
      <c r="I200" s="151"/>
      <c r="J200" s="126">
        <v>2</v>
      </c>
      <c r="K200" s="150"/>
      <c r="L200" s="229">
        <f>IF(("Reference probe"&lt;&gt;"Reference probe"),"N","Y")</f>
      </c>
    </row>
    <row r="201" ht="11.25" customHeight="1">
      <c r="D201" s="149" t="s">
        <v>794</v>
      </c>
      <c r="E201" s="150" t="s">
        <v>103</v>
      </c>
      <c r="F201" s="151" t="s">
        <v>795</v>
      </c>
      <c r="G201" s="150" t="s">
        <v>796</v>
      </c>
      <c r="H201" s="150" t="s">
        <v>797</v>
      </c>
      <c r="I201" s="151"/>
      <c r="J201" s="126">
        <v>2</v>
      </c>
      <c r="K201" s="150"/>
      <c r="L201" s="229">
        <f>IF(("Default"&lt;&gt;"Reference probe"),"N","Y")</f>
      </c>
    </row>
    <row r="202" ht="11.25" customHeight="1">
      <c r="D202" s="149" t="s">
        <v>798</v>
      </c>
      <c r="E202" s="150" t="s">
        <v>103</v>
      </c>
      <c r="F202" s="151" t="s">
        <v>799</v>
      </c>
      <c r="G202" s="150" t="s">
        <v>800</v>
      </c>
      <c r="H202" s="150" t="s">
        <v>801</v>
      </c>
      <c r="I202" s="151"/>
      <c r="J202" s="126">
        <v>2</v>
      </c>
      <c r="K202" s="150"/>
      <c r="L202" s="229">
        <f>IF(("Reference probe"&lt;&gt;"Reference probe"),"N","Y")</f>
      </c>
    </row>
    <row r="203" ht="11.25" customHeight="1">
      <c r="D203" s="149" t="s">
        <v>802</v>
      </c>
      <c r="E203" s="150" t="s">
        <v>103</v>
      </c>
      <c r="F203" s="151" t="s">
        <v>803</v>
      </c>
      <c r="G203" s="150" t="s">
        <v>800</v>
      </c>
      <c r="H203" s="150" t="s">
        <v>804</v>
      </c>
      <c r="I203" s="151"/>
      <c r="J203" s="126">
        <v>2</v>
      </c>
      <c r="K203" s="150"/>
      <c r="L203" s="229">
        <f>IF(("Default"&lt;&gt;"Reference probe"),"N","Y")</f>
      </c>
    </row>
    <row r="204" ht="11.25" customHeight="1">
      <c r="D204" s="149" t="s">
        <v>805</v>
      </c>
      <c r="E204" s="150" t="s">
        <v>103</v>
      </c>
      <c r="F204" s="151" t="s">
        <v>806</v>
      </c>
      <c r="G204" s="150" t="s">
        <v>807</v>
      </c>
      <c r="H204" s="150" t="s">
        <v>808</v>
      </c>
      <c r="I204" s="151"/>
      <c r="J204" s="126">
        <v>2</v>
      </c>
      <c r="K204" s="150"/>
      <c r="L204" s="229">
        <f>IF(("Reference probe"&lt;&gt;"Reference probe"),"N","Y")</f>
      </c>
    </row>
    <row r="205" ht="11.25" customHeight="1">
      <c r="D205" s="149" t="s">
        <v>809</v>
      </c>
      <c r="E205" s="150" t="s">
        <v>103</v>
      </c>
      <c r="F205" s="151" t="s">
        <v>810</v>
      </c>
      <c r="G205" s="150" t="s">
        <v>807</v>
      </c>
      <c r="H205" s="150" t="s">
        <v>811</v>
      </c>
      <c r="I205" s="151"/>
      <c r="J205" s="126">
        <v>2</v>
      </c>
      <c r="K205" s="150"/>
      <c r="L205" s="229">
        <f>IF(("Reference probe"&lt;&gt;"Reference probe"),"N","Y")</f>
      </c>
    </row>
    <row r="206" ht="11.25" customHeight="1">
      <c r="D206" s="149" t="s">
        <v>812</v>
      </c>
      <c r="E206" s="150" t="s">
        <v>103</v>
      </c>
      <c r="F206" s="151" t="s">
        <v>813</v>
      </c>
      <c r="G206" s="150" t="s">
        <v>814</v>
      </c>
      <c r="H206" s="150" t="s">
        <v>815</v>
      </c>
      <c r="I206" s="151"/>
      <c r="J206" s="126">
        <v>2</v>
      </c>
      <c r="K206" s="150"/>
      <c r="L206" s="229">
        <f>IF(("Default"&lt;&gt;"Reference probe"),"N","Y")</f>
      </c>
    </row>
    <row r="207" ht="11.25" customHeight="1">
      <c r="D207" s="149" t="s">
        <v>816</v>
      </c>
      <c r="E207" s="150" t="s">
        <v>103</v>
      </c>
      <c r="F207" s="151" t="s">
        <v>817</v>
      </c>
      <c r="G207" s="150" t="s">
        <v>818</v>
      </c>
      <c r="H207" s="150" t="s">
        <v>819</v>
      </c>
      <c r="I207" s="151"/>
      <c r="J207" s="126">
        <v>2</v>
      </c>
      <c r="K207" s="150"/>
      <c r="L207" s="229">
        <f>IF(("Reference probe"&lt;&gt;"Reference probe"),"N","Y")</f>
      </c>
    </row>
    <row r="208" ht="11.25" customHeight="1">
      <c r="D208" s="149" t="s">
        <v>820</v>
      </c>
      <c r="E208" s="150" t="s">
        <v>103</v>
      </c>
      <c r="F208" s="151" t="s">
        <v>821</v>
      </c>
      <c r="G208" s="150" t="s">
        <v>822</v>
      </c>
      <c r="H208" s="150" t="s">
        <v>823</v>
      </c>
      <c r="I208" s="151"/>
      <c r="J208" s="126">
        <v>2</v>
      </c>
      <c r="K208" s="150"/>
      <c r="L208" s="229">
        <f>IF(("Reference probe"&lt;&gt;"Reference probe"),"N","Y")</f>
      </c>
    </row>
    <row r="209" ht="11.25" customHeight="1">
      <c r="D209" s="149" t="s">
        <v>824</v>
      </c>
      <c r="E209" s="150" t="s">
        <v>103</v>
      </c>
      <c r="F209" s="151" t="s">
        <v>825</v>
      </c>
      <c r="G209" s="150" t="s">
        <v>822</v>
      </c>
      <c r="H209" s="150" t="s">
        <v>826</v>
      </c>
      <c r="I209" s="151"/>
      <c r="J209" s="126">
        <v>2</v>
      </c>
      <c r="K209" s="150"/>
      <c r="L209" s="229">
        <f>IF(("Reference probe"&lt;&gt;"Reference probe"),"N","Y")</f>
      </c>
    </row>
    <row r="210" ht="11.25" customHeight="1">
      <c r="D210" s="149" t="s">
        <v>827</v>
      </c>
      <c r="E210" s="150" t="s">
        <v>103</v>
      </c>
      <c r="F210" s="151" t="s">
        <v>828</v>
      </c>
      <c r="G210" s="150" t="s">
        <v>822</v>
      </c>
      <c r="H210" s="150" t="s">
        <v>829</v>
      </c>
      <c r="I210" s="151"/>
      <c r="J210" s="126">
        <v>2</v>
      </c>
      <c r="K210" s="150"/>
      <c r="L210" s="229">
        <f>IF(("Reference probe"&lt;&gt;"Reference probe"),"N","Y")</f>
      </c>
    </row>
    <row r="211" ht="11.25" customHeight="1">
      <c r="D211" s="149" t="s">
        <v>830</v>
      </c>
      <c r="E211" s="150" t="s">
        <v>103</v>
      </c>
      <c r="F211" s="151" t="s">
        <v>831</v>
      </c>
      <c r="G211" s="150" t="s">
        <v>822</v>
      </c>
      <c r="H211" s="150" t="s">
        <v>832</v>
      </c>
      <c r="I211" s="151"/>
      <c r="J211" s="126">
        <v>2</v>
      </c>
      <c r="K211" s="150"/>
      <c r="L211" s="229">
        <f>IF(("Reference probe"&lt;&gt;"Reference probe"),"N","Y")</f>
      </c>
    </row>
    <row r="212" ht="11.25" customHeight="1">
      <c r="D212" s="149" t="s">
        <v>833</v>
      </c>
      <c r="E212" s="150" t="s">
        <v>103</v>
      </c>
      <c r="F212" s="151" t="s">
        <v>834</v>
      </c>
      <c r="G212" s="150" t="s">
        <v>835</v>
      </c>
      <c r="H212" s="150" t="s">
        <v>836</v>
      </c>
      <c r="I212" s="151"/>
      <c r="J212" s="126">
        <v>2</v>
      </c>
      <c r="K212" s="150" t="s">
        <v>199</v>
      </c>
      <c r="L212" s="229">
        <f>IF(("Reference probe"&lt;&gt;"Reference probe"),"N","Y")</f>
      </c>
    </row>
    <row r="213" ht="11.25" customHeight="1">
      <c r="D213" s="149" t="s">
        <v>837</v>
      </c>
      <c r="E213" s="150" t="s">
        <v>103</v>
      </c>
      <c r="F213" s="151" t="s">
        <v>838</v>
      </c>
      <c r="G213" s="150" t="s">
        <v>839</v>
      </c>
      <c r="H213" s="150" t="s">
        <v>840</v>
      </c>
      <c r="I213" s="151"/>
      <c r="J213" s="126">
        <v>2</v>
      </c>
      <c r="K213" s="150"/>
      <c r="L213" s="229">
        <f>IF(("Reference probe"&lt;&gt;"Reference probe"),"N","Y")</f>
      </c>
    </row>
    <row r="214" ht="11.25" customHeight="1">
      <c r="D214" s="149" t="s">
        <v>841</v>
      </c>
      <c r="E214" s="150" t="s">
        <v>103</v>
      </c>
      <c r="F214" s="151" t="s">
        <v>842</v>
      </c>
      <c r="G214" s="150" t="s">
        <v>839</v>
      </c>
      <c r="H214" s="150" t="s">
        <v>843</v>
      </c>
      <c r="I214" s="151"/>
      <c r="J214" s="126">
        <v>2</v>
      </c>
      <c r="K214" s="150"/>
      <c r="L214" s="229">
        <f>IF(("Reference probe"&lt;&gt;"Reference probe"),"N","Y")</f>
      </c>
    </row>
    <row r="215" ht="11.25" customHeight="1">
      <c r="D215" s="149" t="s">
        <v>844</v>
      </c>
      <c r="E215" s="150" t="s">
        <v>103</v>
      </c>
      <c r="F215" s="151" t="s">
        <v>845</v>
      </c>
      <c r="G215" s="150" t="s">
        <v>839</v>
      </c>
      <c r="H215" s="150" t="s">
        <v>846</v>
      </c>
      <c r="I215" s="151"/>
      <c r="J215" s="126">
        <v>2</v>
      </c>
      <c r="K215" s="150"/>
      <c r="L215" s="229">
        <f>IF(("Reference probe"&lt;&gt;"Reference probe"),"N","Y")</f>
      </c>
    </row>
    <row r="216" ht="11.25" customHeight="1">
      <c r="D216" s="149" t="s">
        <v>847</v>
      </c>
      <c r="E216" s="150" t="s">
        <v>103</v>
      </c>
      <c r="F216" s="151" t="s">
        <v>848</v>
      </c>
      <c r="G216" s="150" t="s">
        <v>849</v>
      </c>
      <c r="H216" s="150" t="s">
        <v>850</v>
      </c>
      <c r="I216" s="151"/>
      <c r="J216" s="126">
        <v>2</v>
      </c>
      <c r="K216" s="150"/>
      <c r="L216" s="229">
        <f>IF(("Reference probe"&lt;&gt;"Reference probe"),"N","Y")</f>
      </c>
    </row>
    <row r="217" ht="11.25" customHeight="1">
      <c r="D217" s="149" t="s">
        <v>851</v>
      </c>
      <c r="E217" s="150" t="s">
        <v>103</v>
      </c>
      <c r="F217" s="151" t="s">
        <v>852</v>
      </c>
      <c r="G217" s="150" t="s">
        <v>853</v>
      </c>
      <c r="H217" s="150" t="s">
        <v>854</v>
      </c>
      <c r="I217" s="151"/>
      <c r="J217" s="126">
        <v>2</v>
      </c>
      <c r="K217" s="150"/>
      <c r="L217" s="229">
        <f>IF(("Default"&lt;&gt;"Reference probe"),"N","Y")</f>
      </c>
    </row>
    <row r="218" ht="11.25" customHeight="1">
      <c r="D218" s="149" t="s">
        <v>855</v>
      </c>
      <c r="E218" s="150" t="s">
        <v>103</v>
      </c>
      <c r="F218" s="151" t="s">
        <v>856</v>
      </c>
      <c r="G218" s="150" t="s">
        <v>853</v>
      </c>
      <c r="H218" s="150" t="s">
        <v>857</v>
      </c>
      <c r="I218" s="151"/>
      <c r="J218" s="126">
        <v>2</v>
      </c>
      <c r="K218" s="150"/>
      <c r="L218" s="229">
        <f>IF(("Reference probe"&lt;&gt;"Reference probe"),"N","Y")</f>
      </c>
    </row>
    <row r="219" ht="11.25" customHeight="1">
      <c r="D219" s="149" t="s">
        <v>858</v>
      </c>
      <c r="E219" s="150" t="s">
        <v>103</v>
      </c>
      <c r="F219" s="151" t="s">
        <v>859</v>
      </c>
      <c r="G219" s="150" t="s">
        <v>860</v>
      </c>
      <c r="H219" s="150" t="s">
        <v>861</v>
      </c>
      <c r="I219" s="151"/>
      <c r="J219" s="126">
        <v>2</v>
      </c>
      <c r="K219" s="150"/>
      <c r="L219" s="229">
        <f>IF(("Reference probe"&lt;&gt;"Reference probe"),"N","Y")</f>
      </c>
    </row>
    <row r="220" ht="11.25" customHeight="1">
      <c r="D220" s="149" t="s">
        <v>862</v>
      </c>
      <c r="E220" s="150" t="s">
        <v>103</v>
      </c>
      <c r="F220" s="151" t="s">
        <v>863</v>
      </c>
      <c r="G220" s="150" t="s">
        <v>860</v>
      </c>
      <c r="H220" s="150" t="s">
        <v>864</v>
      </c>
      <c r="I220" s="151"/>
      <c r="J220" s="126">
        <v>2</v>
      </c>
      <c r="K220" s="150"/>
      <c r="L220" s="229">
        <f>IF(("Default"&lt;&gt;"Reference probe"),"N","Y")</f>
      </c>
    </row>
    <row r="221" ht="11.25" customHeight="1">
      <c r="D221" s="149" t="s">
        <v>865</v>
      </c>
      <c r="E221" s="150" t="s">
        <v>103</v>
      </c>
      <c r="F221" s="151" t="s">
        <v>866</v>
      </c>
      <c r="G221" s="150" t="s">
        <v>867</v>
      </c>
      <c r="H221" s="150" t="s">
        <v>868</v>
      </c>
      <c r="I221" s="151"/>
      <c r="J221" s="126">
        <v>2</v>
      </c>
      <c r="K221" s="150"/>
      <c r="L221" s="229">
        <f>IF(("Reference probe"&lt;&gt;"Reference probe"),"N","Y")</f>
      </c>
    </row>
    <row r="222" ht="11.25" customHeight="1">
      <c r="D222" s="149" t="s">
        <v>869</v>
      </c>
      <c r="E222" s="150" t="s">
        <v>103</v>
      </c>
      <c r="F222" s="151" t="s">
        <v>870</v>
      </c>
      <c r="G222" s="150" t="s">
        <v>867</v>
      </c>
      <c r="H222" s="150" t="s">
        <v>871</v>
      </c>
      <c r="I222" s="151"/>
      <c r="J222" s="126">
        <v>2</v>
      </c>
      <c r="K222" s="150"/>
      <c r="L222" s="229">
        <f>IF(("Reference probe"&lt;&gt;"Reference probe"),"N","Y")</f>
      </c>
    </row>
    <row r="223" ht="11.25" customHeight="1">
      <c r="D223" s="149" t="s">
        <v>872</v>
      </c>
      <c r="E223" s="150" t="s">
        <v>103</v>
      </c>
      <c r="F223" s="151" t="s">
        <v>873</v>
      </c>
      <c r="G223" s="150" t="s">
        <v>867</v>
      </c>
      <c r="H223" s="150" t="s">
        <v>874</v>
      </c>
      <c r="I223" s="151"/>
      <c r="J223" s="126">
        <v>2</v>
      </c>
      <c r="K223" s="150"/>
      <c r="L223" s="229">
        <f>IF(("Reference probe"&lt;&gt;"Reference probe"),"N","Y")</f>
      </c>
    </row>
    <row r="224" ht="11.25" customHeight="1">
      <c r="D224" s="149" t="s">
        <v>875</v>
      </c>
      <c r="E224" s="150" t="s">
        <v>103</v>
      </c>
      <c r="F224" s="151" t="s">
        <v>876</v>
      </c>
      <c r="G224" s="150" t="s">
        <v>877</v>
      </c>
      <c r="H224" s="150" t="s">
        <v>878</v>
      </c>
      <c r="I224" s="151"/>
      <c r="J224" s="126">
        <v>2</v>
      </c>
      <c r="K224" s="150"/>
      <c r="L224" s="229">
        <f>IF(("Reference probe"&lt;&gt;"Reference probe"),"N","Y")</f>
      </c>
    </row>
    <row r="225" ht="11.25" customHeight="1">
      <c r="D225" s="149" t="s">
        <v>879</v>
      </c>
      <c r="E225" s="150" t="s">
        <v>103</v>
      </c>
      <c r="F225" s="151" t="s">
        <v>880</v>
      </c>
      <c r="G225" s="150" t="s">
        <v>881</v>
      </c>
      <c r="H225" s="150" t="s">
        <v>882</v>
      </c>
      <c r="I225" s="151"/>
      <c r="J225" s="126">
        <v>2</v>
      </c>
      <c r="K225" s="150"/>
      <c r="L225" s="229">
        <f>IF(("Reference probe"&lt;&gt;"Reference probe"),"N","Y")</f>
      </c>
    </row>
    <row r="226" ht="11.25" customHeight="1">
      <c r="D226" s="149" t="s">
        <v>883</v>
      </c>
      <c r="E226" s="150" t="s">
        <v>103</v>
      </c>
      <c r="F226" s="151" t="s">
        <v>884</v>
      </c>
      <c r="G226" s="150" t="s">
        <v>885</v>
      </c>
      <c r="H226" s="150" t="s">
        <v>886</v>
      </c>
      <c r="I226" s="151"/>
      <c r="J226" s="126">
        <v>2</v>
      </c>
      <c r="K226" s="150"/>
      <c r="L226" s="229">
        <f>IF(("Reference probe"&lt;&gt;"Reference probe"),"N","Y")</f>
      </c>
    </row>
    <row r="227" ht="11.25" customHeight="1">
      <c r="D227" s="149" t="s">
        <v>887</v>
      </c>
      <c r="E227" s="150" t="s">
        <v>103</v>
      </c>
      <c r="F227" s="151" t="s">
        <v>888</v>
      </c>
      <c r="G227" s="150" t="s">
        <v>889</v>
      </c>
      <c r="H227" s="150" t="s">
        <v>890</v>
      </c>
      <c r="I227" s="151"/>
      <c r="J227" s="126">
        <v>2</v>
      </c>
      <c r="K227" s="150"/>
      <c r="L227" s="229">
        <f>IF(("Reference probe"&lt;&gt;"Reference probe"),"N","Y")</f>
      </c>
    </row>
    <row r="228" ht="11.25" customHeight="1">
      <c r="D228" s="149" t="s">
        <v>891</v>
      </c>
      <c r="E228" s="150" t="s">
        <v>103</v>
      </c>
      <c r="F228" s="151" t="s">
        <v>892</v>
      </c>
      <c r="G228" s="150" t="s">
        <v>889</v>
      </c>
      <c r="H228" s="150" t="s">
        <v>893</v>
      </c>
      <c r="I228" s="151"/>
      <c r="J228" s="126">
        <v>2</v>
      </c>
      <c r="K228" s="150"/>
      <c r="L228" s="229">
        <f>IF(("Default"&lt;&gt;"Reference probe"),"N","Y")</f>
      </c>
    </row>
    <row r="229" ht="11.25" customHeight="1">
      <c r="D229" s="149" t="s">
        <v>894</v>
      </c>
      <c r="E229" s="150" t="s">
        <v>103</v>
      </c>
      <c r="F229" s="151" t="s">
        <v>895</v>
      </c>
      <c r="G229" s="150" t="s">
        <v>889</v>
      </c>
      <c r="H229" s="150" t="s">
        <v>896</v>
      </c>
      <c r="I229" s="151"/>
      <c r="J229" s="126">
        <v>2</v>
      </c>
      <c r="K229" s="150" t="s">
        <v>199</v>
      </c>
      <c r="L229" s="229">
        <f>IF(("Reference probe"&lt;&gt;"Reference probe"),"N","Y")</f>
      </c>
    </row>
    <row r="230" ht="11.25" customHeight="1">
      <c r="D230" s="149" t="s">
        <v>897</v>
      </c>
      <c r="E230" s="150" t="s">
        <v>103</v>
      </c>
      <c r="F230" s="151" t="s">
        <v>898</v>
      </c>
      <c r="G230" s="150" t="s">
        <v>899</v>
      </c>
      <c r="H230" s="150" t="s">
        <v>900</v>
      </c>
      <c r="I230" s="151"/>
      <c r="J230" s="126">
        <v>2</v>
      </c>
      <c r="K230" s="150"/>
      <c r="L230" s="229">
        <f>IF(("Reference probe"&lt;&gt;"Reference probe"),"N","Y")</f>
      </c>
    </row>
    <row r="231" ht="11.25" customHeight="1">
      <c r="D231" s="149" t="s">
        <v>901</v>
      </c>
      <c r="E231" s="150" t="s">
        <v>103</v>
      </c>
      <c r="F231" s="151" t="s">
        <v>902</v>
      </c>
      <c r="G231" s="150" t="s">
        <v>899</v>
      </c>
      <c r="H231" s="150" t="s">
        <v>903</v>
      </c>
      <c r="I231" s="151"/>
      <c r="J231" s="126">
        <v>2</v>
      </c>
      <c r="K231" s="150"/>
      <c r="L231" s="229">
        <f>IF(("Reference probe"&lt;&gt;"Reference probe"),"N","Y")</f>
      </c>
    </row>
    <row r="232" ht="11.25" customHeight="1">
      <c r="D232" s="149" t="s">
        <v>904</v>
      </c>
      <c r="E232" s="150" t="s">
        <v>103</v>
      </c>
      <c r="F232" s="151" t="s">
        <v>905</v>
      </c>
      <c r="G232" s="150" t="s">
        <v>899</v>
      </c>
      <c r="H232" s="150" t="s">
        <v>906</v>
      </c>
      <c r="I232" s="151"/>
      <c r="J232" s="126">
        <v>2</v>
      </c>
      <c r="K232" s="150"/>
      <c r="L232" s="229">
        <f>IF(("Reference probe"&lt;&gt;"Reference probe"),"N","Y")</f>
      </c>
    </row>
    <row r="233" ht="11.25" customHeight="1">
      <c r="D233" s="149" t="s">
        <v>907</v>
      </c>
      <c r="E233" s="150" t="s">
        <v>103</v>
      </c>
      <c r="F233" s="151" t="s">
        <v>908</v>
      </c>
      <c r="G233" s="150" t="s">
        <v>909</v>
      </c>
      <c r="H233" s="150" t="s">
        <v>910</v>
      </c>
      <c r="I233" s="151"/>
      <c r="J233" s="126">
        <v>2</v>
      </c>
      <c r="K233" s="150"/>
      <c r="L233" s="229">
        <f>IF(("Reference probe"&lt;&gt;"Reference probe"),"N","Y")</f>
      </c>
    </row>
    <row r="234" ht="11.25" customHeight="1">
      <c r="D234" s="149" t="s">
        <v>911</v>
      </c>
      <c r="E234" s="150" t="s">
        <v>103</v>
      </c>
      <c r="F234" s="151" t="s">
        <v>912</v>
      </c>
      <c r="G234" s="150" t="s">
        <v>909</v>
      </c>
      <c r="H234" s="150" t="s">
        <v>913</v>
      </c>
      <c r="I234" s="151"/>
      <c r="J234" s="126">
        <v>2</v>
      </c>
      <c r="K234" s="150"/>
      <c r="L234" s="229">
        <f>IF(("Reference probe"&lt;&gt;"Reference probe"),"N","Y")</f>
      </c>
    </row>
    <row r="235" ht="11.25" customHeight="1">
      <c r="D235" s="149" t="s">
        <v>914</v>
      </c>
      <c r="E235" s="150" t="s">
        <v>103</v>
      </c>
      <c r="F235" s="151" t="s">
        <v>915</v>
      </c>
      <c r="G235" s="150" t="s">
        <v>916</v>
      </c>
      <c r="H235" s="150" t="s">
        <v>917</v>
      </c>
      <c r="I235" s="151"/>
      <c r="J235" s="126">
        <v>2</v>
      </c>
      <c r="K235" s="150"/>
      <c r="L235" s="229">
        <f>IF(("Reference probe"&lt;&gt;"Reference probe"),"N","Y")</f>
      </c>
    </row>
    <row r="236" ht="11.25" customHeight="1">
      <c r="D236" s="149" t="s">
        <v>918</v>
      </c>
      <c r="E236" s="150" t="s">
        <v>103</v>
      </c>
      <c r="F236" s="151" t="s">
        <v>919</v>
      </c>
      <c r="G236" s="150" t="s">
        <v>916</v>
      </c>
      <c r="H236" s="150" t="s">
        <v>920</v>
      </c>
      <c r="I236" s="151"/>
      <c r="J236" s="126">
        <v>2</v>
      </c>
      <c r="K236" s="150"/>
      <c r="L236" s="229">
        <f>IF(("Reference probe"&lt;&gt;"Reference probe"),"N","Y")</f>
      </c>
    </row>
    <row r="237" ht="11.25" customHeight="1">
      <c r="D237" s="149" t="s">
        <v>921</v>
      </c>
      <c r="E237" s="150" t="s">
        <v>103</v>
      </c>
      <c r="F237" s="151" t="s">
        <v>922</v>
      </c>
      <c r="G237" s="150" t="s">
        <v>923</v>
      </c>
      <c r="H237" s="150" t="s">
        <v>924</v>
      </c>
      <c r="I237" s="151"/>
      <c r="J237" s="126">
        <v>2</v>
      </c>
      <c r="K237" s="150"/>
      <c r="L237" s="229">
        <f>IF(("Reference probe"&lt;&gt;"Reference probe"),"N","Y")</f>
      </c>
    </row>
    <row r="238" ht="11.25" customHeight="1">
      <c r="D238" s="149" t="s">
        <v>925</v>
      </c>
      <c r="E238" s="150" t="s">
        <v>103</v>
      </c>
      <c r="F238" s="151" t="s">
        <v>926</v>
      </c>
      <c r="G238" s="150" t="s">
        <v>927</v>
      </c>
      <c r="H238" s="150" t="s">
        <v>928</v>
      </c>
      <c r="I238" s="151"/>
      <c r="J238" s="126">
        <v>2</v>
      </c>
      <c r="K238" s="150"/>
      <c r="L238" s="229">
        <f>IF(("Default"&lt;&gt;"Reference probe"),"N","Y")</f>
      </c>
    </row>
    <row r="239" ht="11.25" customHeight="1">
      <c r="D239" s="149" t="s">
        <v>929</v>
      </c>
      <c r="E239" s="150" t="s">
        <v>103</v>
      </c>
      <c r="F239" s="151" t="s">
        <v>930</v>
      </c>
      <c r="G239" s="150" t="s">
        <v>927</v>
      </c>
      <c r="H239" s="150" t="s">
        <v>931</v>
      </c>
      <c r="I239" s="151"/>
      <c r="J239" s="126">
        <v>2</v>
      </c>
      <c r="K239" s="150"/>
      <c r="L239" s="229">
        <f>IF(("Reference probe"&lt;&gt;"Reference probe"),"N","Y")</f>
      </c>
    </row>
    <row r="240" ht="11.25" customHeight="1">
      <c r="D240" s="149" t="s">
        <v>932</v>
      </c>
      <c r="E240" s="150" t="s">
        <v>103</v>
      </c>
      <c r="F240" s="151" t="s">
        <v>933</v>
      </c>
      <c r="G240" s="150" t="s">
        <v>934</v>
      </c>
      <c r="H240" s="150" t="s">
        <v>935</v>
      </c>
      <c r="I240" s="151"/>
      <c r="J240" s="126">
        <v>2</v>
      </c>
      <c r="K240" s="150"/>
      <c r="L240" s="229">
        <f>IF(("Default"&lt;&gt;"Reference probe"),"N","Y")</f>
      </c>
    </row>
    <row r="241" ht="11.25" customHeight="1">
      <c r="D241" s="149" t="s">
        <v>936</v>
      </c>
      <c r="E241" s="150" t="s">
        <v>103</v>
      </c>
      <c r="F241" s="151" t="s">
        <v>937</v>
      </c>
      <c r="G241" s="150" t="s">
        <v>938</v>
      </c>
      <c r="H241" s="150" t="s">
        <v>939</v>
      </c>
      <c r="I241" s="151"/>
      <c r="J241" s="126">
        <v>2</v>
      </c>
      <c r="K241" s="150"/>
      <c r="L241" s="229">
        <f>IF(("Reference probe"&lt;&gt;"Reference probe"),"N","Y")</f>
      </c>
    </row>
    <row r="242" ht="11.25" customHeight="1">
      <c r="D242" s="149" t="s">
        <v>940</v>
      </c>
      <c r="E242" s="150" t="s">
        <v>103</v>
      </c>
      <c r="F242" s="151" t="s">
        <v>941</v>
      </c>
      <c r="G242" s="150" t="s">
        <v>938</v>
      </c>
      <c r="H242" s="150" t="s">
        <v>942</v>
      </c>
      <c r="I242" s="151"/>
      <c r="J242" s="126">
        <v>2</v>
      </c>
      <c r="K242" s="150"/>
      <c r="L242" s="229">
        <f>IF(("Reference probe"&lt;&gt;"Reference probe"),"N","Y")</f>
      </c>
    </row>
    <row r="243" ht="11.25" customHeight="1">
      <c r="D243" s="149" t="s">
        <v>943</v>
      </c>
      <c r="E243" s="150" t="s">
        <v>103</v>
      </c>
      <c r="F243" s="151" t="s">
        <v>944</v>
      </c>
      <c r="G243" s="150" t="s">
        <v>945</v>
      </c>
      <c r="H243" s="150" t="s">
        <v>946</v>
      </c>
      <c r="I243" s="151"/>
      <c r="J243" s="126">
        <v>2</v>
      </c>
      <c r="K243" s="150"/>
      <c r="L243" s="229">
        <f>IF(("Reference probe"&lt;&gt;"Reference probe"),"N","Y")</f>
      </c>
    </row>
    <row r="244" ht="11.25" customHeight="1">
      <c r="D244" s="149" t="s">
        <v>947</v>
      </c>
      <c r="E244" s="150" t="s">
        <v>103</v>
      </c>
      <c r="F244" s="151" t="s">
        <v>948</v>
      </c>
      <c r="G244" s="150" t="s">
        <v>949</v>
      </c>
      <c r="H244" s="150" t="s">
        <v>950</v>
      </c>
      <c r="I244" s="151"/>
      <c r="J244" s="126">
        <v>2</v>
      </c>
      <c r="K244" s="150"/>
      <c r="L244" s="229">
        <f>IF(("Reference probe"&lt;&gt;"Reference probe"),"N","Y")</f>
      </c>
    </row>
    <row r="245" ht="11.25" customHeight="1">
      <c r="D245" s="149" t="s">
        <v>951</v>
      </c>
      <c r="E245" s="150" t="s">
        <v>103</v>
      </c>
      <c r="F245" s="151" t="s">
        <v>952</v>
      </c>
      <c r="G245" s="150" t="s">
        <v>953</v>
      </c>
      <c r="H245" s="150" t="s">
        <v>954</v>
      </c>
      <c r="I245" s="151"/>
      <c r="J245" s="126">
        <v>2</v>
      </c>
      <c r="K245" s="150"/>
      <c r="L245" s="229">
        <f>IF(("Reference probe"&lt;&gt;"Reference probe"),"N","Y")</f>
      </c>
    </row>
    <row r="246" ht="11.25" customHeight="1">
      <c r="D246" s="149" t="s">
        <v>955</v>
      </c>
      <c r="E246" s="150" t="s">
        <v>103</v>
      </c>
      <c r="F246" s="151" t="s">
        <v>956</v>
      </c>
      <c r="G246" s="150" t="s">
        <v>957</v>
      </c>
      <c r="H246" s="150" t="s">
        <v>958</v>
      </c>
      <c r="I246" s="151"/>
      <c r="J246" s="126">
        <v>2</v>
      </c>
      <c r="K246" s="150"/>
      <c r="L246" s="229">
        <f>IF(("Reference probe"&lt;&gt;"Reference probe"),"N","Y")</f>
      </c>
    </row>
    <row r="247" ht="11.25" customHeight="1">
      <c r="D247" s="149" t="s">
        <v>959</v>
      </c>
      <c r="E247" s="150" t="s">
        <v>103</v>
      </c>
      <c r="F247" s="151" t="s">
        <v>960</v>
      </c>
      <c r="G247" s="150" t="s">
        <v>957</v>
      </c>
      <c r="H247" s="150" t="s">
        <v>961</v>
      </c>
      <c r="I247" s="151"/>
      <c r="J247" s="126">
        <v>2</v>
      </c>
      <c r="K247" s="150"/>
      <c r="L247" s="229">
        <f>IF(("Reference probe"&lt;&gt;"Reference probe"),"N","Y")</f>
      </c>
    </row>
    <row r="248" ht="11.25" customHeight="1">
      <c r="D248" s="149" t="s">
        <v>962</v>
      </c>
      <c r="E248" s="150" t="s">
        <v>103</v>
      </c>
      <c r="F248" s="151" t="s">
        <v>963</v>
      </c>
      <c r="G248" s="150" t="s">
        <v>964</v>
      </c>
      <c r="H248" s="150" t="s">
        <v>965</v>
      </c>
      <c r="I248" s="151"/>
      <c r="J248" s="126">
        <v>2</v>
      </c>
      <c r="K248" s="150"/>
      <c r="L248" s="229">
        <f>IF(("Reference probe"&lt;&gt;"Reference probe"),"N","Y")</f>
      </c>
    </row>
    <row r="249" ht="11.25" customHeight="1">
      <c r="D249" s="149" t="s">
        <v>966</v>
      </c>
      <c r="E249" s="150" t="s">
        <v>103</v>
      </c>
      <c r="F249" s="151" t="s">
        <v>967</v>
      </c>
      <c r="G249" s="150" t="s">
        <v>968</v>
      </c>
      <c r="H249" s="150" t="s">
        <v>969</v>
      </c>
      <c r="I249" s="151"/>
      <c r="J249" s="126">
        <v>2</v>
      </c>
      <c r="K249" s="150"/>
      <c r="L249" s="229">
        <f>IF(("Reference probe"&lt;&gt;"Reference probe"),"N","Y")</f>
      </c>
    </row>
    <row r="250" ht="11.25" customHeight="1">
      <c r="D250" s="149" t="s">
        <v>970</v>
      </c>
      <c r="E250" s="150" t="s">
        <v>103</v>
      </c>
      <c r="F250" s="151" t="s">
        <v>971</v>
      </c>
      <c r="G250" s="150" t="s">
        <v>968</v>
      </c>
      <c r="H250" s="150" t="s">
        <v>972</v>
      </c>
      <c r="I250" s="151"/>
      <c r="J250" s="126">
        <v>2</v>
      </c>
      <c r="K250" s="150"/>
      <c r="L250" s="229">
        <f>IF(("Reference probe"&lt;&gt;"Reference probe"),"N","Y")</f>
      </c>
    </row>
    <row r="251" ht="11.25" customHeight="1">
      <c r="D251" s="149" t="s">
        <v>973</v>
      </c>
      <c r="E251" s="150" t="s">
        <v>103</v>
      </c>
      <c r="F251" s="151" t="s">
        <v>974</v>
      </c>
      <c r="G251" s="150" t="s">
        <v>975</v>
      </c>
      <c r="H251" s="150" t="s">
        <v>976</v>
      </c>
      <c r="I251" s="151"/>
      <c r="J251" s="126">
        <v>2</v>
      </c>
      <c r="K251" s="150"/>
      <c r="L251" s="229">
        <f>IF(("Reference probe"&lt;&gt;"Reference probe"),"N","Y")</f>
      </c>
    </row>
    <row r="252" ht="11.25" customHeight="1">
      <c r="D252" s="149" t="s">
        <v>977</v>
      </c>
      <c r="E252" s="150" t="s">
        <v>103</v>
      </c>
      <c r="F252" s="151" t="s">
        <v>978</v>
      </c>
      <c r="G252" s="150" t="s">
        <v>979</v>
      </c>
      <c r="H252" s="150" t="s">
        <v>980</v>
      </c>
      <c r="I252" s="151"/>
      <c r="J252" s="126">
        <v>2</v>
      </c>
      <c r="K252" s="150"/>
      <c r="L252" s="229">
        <f>IF(("Default"&lt;&gt;"Reference probe"),"N","Y")</f>
      </c>
    </row>
    <row r="253" ht="11.25" customHeight="1">
      <c r="D253" s="149" t="s">
        <v>981</v>
      </c>
      <c r="E253" s="150" t="s">
        <v>103</v>
      </c>
      <c r="F253" s="151" t="s">
        <v>982</v>
      </c>
      <c r="G253" s="150" t="s">
        <v>983</v>
      </c>
      <c r="H253" s="150" t="s">
        <v>984</v>
      </c>
      <c r="I253" s="151"/>
      <c r="J253" s="126">
        <v>2</v>
      </c>
      <c r="K253" s="150"/>
      <c r="L253" s="229">
        <f>IF(("Reference probe"&lt;&gt;"Reference probe"),"N","Y")</f>
      </c>
    </row>
    <row r="254" ht="11.25" customHeight="1">
      <c r="D254" s="149" t="s">
        <v>985</v>
      </c>
      <c r="E254" s="150" t="s">
        <v>103</v>
      </c>
      <c r="F254" s="151" t="s">
        <v>986</v>
      </c>
      <c r="G254" s="150" t="s">
        <v>987</v>
      </c>
      <c r="H254" s="150" t="s">
        <v>988</v>
      </c>
      <c r="I254" s="151"/>
      <c r="J254" s="126">
        <v>2</v>
      </c>
      <c r="K254" s="150"/>
      <c r="L254" s="229">
        <f>IF(("Reference probe"&lt;&gt;"Reference probe"),"N","Y")</f>
      </c>
    </row>
    <row r="255" ht="11.25" customHeight="1">
      <c r="D255" s="149" t="s">
        <v>989</v>
      </c>
      <c r="E255" s="150" t="s">
        <v>103</v>
      </c>
      <c r="F255" s="151" t="s">
        <v>990</v>
      </c>
      <c r="G255" s="150" t="s">
        <v>991</v>
      </c>
      <c r="H255" s="150" t="s">
        <v>992</v>
      </c>
      <c r="I255" s="151"/>
      <c r="J255" s="126">
        <v>2</v>
      </c>
      <c r="K255" s="150"/>
      <c r="L255" s="229">
        <f>IF(("Reference probe"&lt;&gt;"Reference probe"),"N","Y")</f>
      </c>
    </row>
    <row r="256" ht="11.25" customHeight="1">
      <c r="D256" s="149" t="s">
        <v>993</v>
      </c>
      <c r="E256" s="150" t="s">
        <v>103</v>
      </c>
      <c r="F256" s="151" t="s">
        <v>994</v>
      </c>
      <c r="G256" s="150" t="s">
        <v>991</v>
      </c>
      <c r="H256" s="150" t="s">
        <v>995</v>
      </c>
      <c r="I256" s="151"/>
      <c r="J256" s="126">
        <v>2</v>
      </c>
      <c r="K256" s="150"/>
      <c r="L256" s="229">
        <f>IF(("Reference probe"&lt;&gt;"Reference probe"),"N","Y")</f>
      </c>
    </row>
    <row r="257" ht="11.25" customHeight="1">
      <c r="D257" s="149" t="s">
        <v>996</v>
      </c>
      <c r="E257" s="150" t="s">
        <v>103</v>
      </c>
      <c r="F257" s="151" t="s">
        <v>997</v>
      </c>
      <c r="G257" s="150" t="s">
        <v>998</v>
      </c>
      <c r="H257" s="150" t="s">
        <v>999</v>
      </c>
      <c r="I257" s="151"/>
      <c r="J257" s="126">
        <v>2</v>
      </c>
      <c r="K257" s="150"/>
      <c r="L257" s="229">
        <f>IF(("Reference probe"&lt;&gt;"Reference probe"),"N","Y")</f>
      </c>
    </row>
    <row r="258" ht="11.25" customHeight="1">
      <c r="D258" s="149" t="s">
        <v>1000</v>
      </c>
      <c r="E258" s="150" t="s">
        <v>103</v>
      </c>
      <c r="F258" s="151" t="s">
        <v>1001</v>
      </c>
      <c r="G258" s="150" t="s">
        <v>998</v>
      </c>
      <c r="H258" s="150" t="s">
        <v>1002</v>
      </c>
      <c r="I258" s="151"/>
      <c r="J258" s="126">
        <v>2</v>
      </c>
      <c r="K258" s="150"/>
      <c r="L258" s="229">
        <f>IF(("Reference probe"&lt;&gt;"Reference probe"),"N","Y")</f>
      </c>
    </row>
    <row r="259" ht="11.25" customHeight="1">
      <c r="D259" s="149" t="s">
        <v>1003</v>
      </c>
      <c r="E259" s="150" t="s">
        <v>103</v>
      </c>
      <c r="F259" s="151" t="s">
        <v>1004</v>
      </c>
      <c r="G259" s="150" t="s">
        <v>1005</v>
      </c>
      <c r="H259" s="150" t="s">
        <v>1006</v>
      </c>
      <c r="I259" s="151"/>
      <c r="J259" s="126">
        <v>2</v>
      </c>
      <c r="K259" s="150"/>
      <c r="L259" s="229">
        <f>IF(("Reference probe"&lt;&gt;"Reference probe"),"N","Y")</f>
      </c>
    </row>
    <row r="260" ht="11.25" customHeight="1">
      <c r="D260" s="149" t="s">
        <v>1007</v>
      </c>
      <c r="E260" s="150" t="s">
        <v>103</v>
      </c>
      <c r="F260" s="151" t="s">
        <v>1008</v>
      </c>
      <c r="G260" s="150" t="s">
        <v>1009</v>
      </c>
      <c r="H260" s="150" t="s">
        <v>1010</v>
      </c>
      <c r="I260" s="151"/>
      <c r="J260" s="126">
        <v>2</v>
      </c>
      <c r="K260" s="150"/>
      <c r="L260" s="229">
        <f>IF(("Reference probe"&lt;&gt;"Reference probe"),"N","Y")</f>
      </c>
    </row>
    <row r="261" ht="11.25" customHeight="1">
      <c r="D261" s="149" t="s">
        <v>1011</v>
      </c>
      <c r="E261" s="150" t="s">
        <v>103</v>
      </c>
      <c r="F261" s="151" t="s">
        <v>1012</v>
      </c>
      <c r="G261" s="150" t="s">
        <v>1009</v>
      </c>
      <c r="H261" s="150" t="s">
        <v>1013</v>
      </c>
      <c r="I261" s="151"/>
      <c r="J261" s="126">
        <v>2</v>
      </c>
      <c r="K261" s="150"/>
      <c r="L261" s="229">
        <f>IF(("Default"&lt;&gt;"Reference probe"),"N","Y")</f>
      </c>
    </row>
    <row r="262" ht="11.25" customHeight="1">
      <c r="D262" s="149" t="s">
        <v>1014</v>
      </c>
      <c r="E262" s="150" t="s">
        <v>103</v>
      </c>
      <c r="F262" s="151" t="s">
        <v>1015</v>
      </c>
      <c r="G262" s="150" t="s">
        <v>1016</v>
      </c>
      <c r="H262" s="150" t="s">
        <v>1017</v>
      </c>
      <c r="I262" s="151"/>
      <c r="J262" s="126">
        <v>2</v>
      </c>
      <c r="K262" s="150"/>
      <c r="L262" s="229">
        <f>IF(("Default"&lt;&gt;"Reference probe"),"N","Y")</f>
      </c>
    </row>
    <row r="263" ht="11.25" customHeight="1">
      <c r="D263" s="149" t="s">
        <v>1018</v>
      </c>
      <c r="E263" s="150" t="s">
        <v>103</v>
      </c>
      <c r="F263" s="151" t="s">
        <v>1019</v>
      </c>
      <c r="G263" s="150" t="s">
        <v>1016</v>
      </c>
      <c r="H263" s="150" t="s">
        <v>1020</v>
      </c>
      <c r="I263" s="151"/>
      <c r="J263" s="126">
        <v>2</v>
      </c>
      <c r="K263" s="150"/>
      <c r="L263" s="229">
        <f>IF(("Default"&lt;&gt;"Reference probe"),"N","Y")</f>
      </c>
    </row>
    <row r="264" ht="11.25" customHeight="1">
      <c r="D264" s="149" t="s">
        <v>1021</v>
      </c>
      <c r="E264" s="150" t="s">
        <v>103</v>
      </c>
      <c r="F264" s="151" t="s">
        <v>1022</v>
      </c>
      <c r="G264" s="150" t="s">
        <v>1023</v>
      </c>
      <c r="H264" s="150" t="s">
        <v>1024</v>
      </c>
      <c r="I264" s="151"/>
      <c r="J264" s="126">
        <v>2</v>
      </c>
      <c r="K264" s="150"/>
      <c r="L264" s="229">
        <f>IF(("Reference probe"&lt;&gt;"Reference probe"),"N","Y")</f>
      </c>
    </row>
    <row r="265" ht="11.25" customHeight="1">
      <c r="D265" s="149" t="s">
        <v>1025</v>
      </c>
      <c r="E265" s="150" t="s">
        <v>103</v>
      </c>
      <c r="F265" s="151" t="s">
        <v>1026</v>
      </c>
      <c r="G265" s="150" t="s">
        <v>1023</v>
      </c>
      <c r="H265" s="150" t="s">
        <v>1027</v>
      </c>
      <c r="I265" s="151"/>
      <c r="J265" s="126">
        <v>2</v>
      </c>
      <c r="K265" s="150" t="s">
        <v>199</v>
      </c>
      <c r="L265" s="229">
        <f>IF(("Reference probe"&lt;&gt;"Reference probe"),"N","Y")</f>
      </c>
    </row>
    <row r="266" ht="11.25" customHeight="1">
      <c r="D266" s="149" t="s">
        <v>1028</v>
      </c>
      <c r="E266" s="150" t="s">
        <v>103</v>
      </c>
      <c r="F266" s="151" t="s">
        <v>1029</v>
      </c>
      <c r="G266" s="150" t="s">
        <v>1030</v>
      </c>
      <c r="H266" s="150" t="s">
        <v>1031</v>
      </c>
      <c r="I266" s="151"/>
      <c r="J266" s="126">
        <v>2</v>
      </c>
      <c r="K266" s="150"/>
      <c r="L266" s="229">
        <f>IF(("Reference probe"&lt;&gt;"Reference probe"),"N","Y")</f>
      </c>
    </row>
    <row r="267" ht="11.25" customHeight="1">
      <c r="D267" s="149" t="s">
        <v>1032</v>
      </c>
      <c r="E267" s="150" t="s">
        <v>103</v>
      </c>
      <c r="F267" s="151" t="s">
        <v>1033</v>
      </c>
      <c r="G267" s="150" t="s">
        <v>1034</v>
      </c>
      <c r="H267" s="150" t="s">
        <v>1035</v>
      </c>
      <c r="I267" s="151"/>
      <c r="J267" s="126">
        <v>2</v>
      </c>
      <c r="K267" s="150"/>
      <c r="L267" s="229">
        <f>IF(("Reference probe"&lt;&gt;"Reference probe"),"N","Y")</f>
      </c>
    </row>
    <row r="268" ht="11.25" customHeight="1">
      <c r="D268" s="149" t="s">
        <v>1036</v>
      </c>
      <c r="E268" s="150" t="s">
        <v>103</v>
      </c>
      <c r="F268" s="151" t="s">
        <v>1037</v>
      </c>
      <c r="G268" s="150" t="s">
        <v>1034</v>
      </c>
      <c r="H268" s="150" t="s">
        <v>1038</v>
      </c>
      <c r="I268" s="151"/>
      <c r="J268" s="126">
        <v>2</v>
      </c>
      <c r="K268" s="150"/>
      <c r="L268" s="229">
        <f>IF(("Reference probe"&lt;&gt;"Reference probe"),"N","Y")</f>
      </c>
    </row>
    <row r="269" ht="11.25" customHeight="1">
      <c r="D269" s="149" t="s">
        <v>1039</v>
      </c>
      <c r="E269" s="150" t="s">
        <v>103</v>
      </c>
      <c r="F269" s="151" t="s">
        <v>1040</v>
      </c>
      <c r="G269" s="150" t="s">
        <v>1041</v>
      </c>
      <c r="H269" s="150" t="s">
        <v>1042</v>
      </c>
      <c r="I269" s="151"/>
      <c r="J269" s="126">
        <v>2</v>
      </c>
      <c r="K269" s="150"/>
      <c r="L269" s="229">
        <f>IF(("Reference probe"&lt;&gt;"Reference probe"),"N","Y")</f>
      </c>
    </row>
    <row r="270" ht="11.25" customHeight="1">
      <c r="D270" s="149" t="s">
        <v>1043</v>
      </c>
      <c r="E270" s="150" t="s">
        <v>103</v>
      </c>
      <c r="F270" s="151" t="s">
        <v>1044</v>
      </c>
      <c r="G270" s="150" t="s">
        <v>1045</v>
      </c>
      <c r="H270" s="150" t="s">
        <v>1046</v>
      </c>
      <c r="I270" s="151"/>
      <c r="J270" s="126">
        <v>2</v>
      </c>
      <c r="K270" s="150"/>
      <c r="L270" s="229">
        <f>IF(("Default"&lt;&gt;"Reference probe"),"N","Y")</f>
      </c>
    </row>
    <row r="271" ht="11.25" customHeight="1">
      <c r="D271" s="149" t="s">
        <v>1047</v>
      </c>
      <c r="E271" s="150" t="s">
        <v>103</v>
      </c>
      <c r="F271" s="151" t="s">
        <v>1048</v>
      </c>
      <c r="G271" s="150" t="s">
        <v>1049</v>
      </c>
      <c r="H271" s="150" t="s">
        <v>1050</v>
      </c>
      <c r="I271" s="151"/>
      <c r="J271" s="126">
        <v>2</v>
      </c>
      <c r="K271" s="150"/>
      <c r="L271" s="229">
        <f>IF(("Reference probe"&lt;&gt;"Reference probe"),"N","Y")</f>
      </c>
    </row>
    <row r="272" ht="11.25" customHeight="1">
      <c r="D272" s="149" t="s">
        <v>1051</v>
      </c>
      <c r="E272" s="150" t="s">
        <v>103</v>
      </c>
      <c r="F272" s="151" t="s">
        <v>1052</v>
      </c>
      <c r="G272" s="150" t="s">
        <v>1053</v>
      </c>
      <c r="H272" s="150" t="s">
        <v>1054</v>
      </c>
      <c r="I272" s="151"/>
      <c r="J272" s="126">
        <v>2</v>
      </c>
      <c r="K272" s="150"/>
      <c r="L272" s="229">
        <f>IF(("Reference probe"&lt;&gt;"Reference probe"),"N","Y")</f>
      </c>
    </row>
    <row r="273" ht="11.25" customHeight="1">
      <c r="D273" s="149" t="s">
        <v>1055</v>
      </c>
      <c r="E273" s="150" t="s">
        <v>103</v>
      </c>
      <c r="F273" s="151" t="s">
        <v>1056</v>
      </c>
      <c r="G273" s="150" t="s">
        <v>1053</v>
      </c>
      <c r="H273" s="150" t="s">
        <v>1057</v>
      </c>
      <c r="I273" s="151"/>
      <c r="J273" s="126">
        <v>2</v>
      </c>
      <c r="K273" s="150"/>
      <c r="L273" s="229">
        <f>IF(("Reference probe"&lt;&gt;"Reference probe"),"N","Y")</f>
      </c>
    </row>
    <row r="274" ht="11.25" customHeight="1">
      <c r="D274" s="149" t="s">
        <v>1058</v>
      </c>
      <c r="E274" s="150" t="s">
        <v>103</v>
      </c>
      <c r="F274" s="151" t="s">
        <v>1059</v>
      </c>
      <c r="G274" s="150" t="s">
        <v>1060</v>
      </c>
      <c r="H274" s="150" t="s">
        <v>1061</v>
      </c>
      <c r="I274" s="151"/>
      <c r="J274" s="126">
        <v>2</v>
      </c>
      <c r="K274" s="150"/>
      <c r="L274" s="229">
        <f>IF(("Default"&lt;&gt;"Reference probe"),"N","Y")</f>
      </c>
    </row>
    <row r="275" ht="11.25" customHeight="1">
      <c r="D275" s="149" t="s">
        <v>1062</v>
      </c>
      <c r="E275" s="150" t="s">
        <v>103</v>
      </c>
      <c r="F275" s="151" t="s">
        <v>1063</v>
      </c>
      <c r="G275" s="150" t="s">
        <v>1060</v>
      </c>
      <c r="H275" s="150" t="s">
        <v>1064</v>
      </c>
      <c r="I275" s="151"/>
      <c r="J275" s="126">
        <v>2</v>
      </c>
      <c r="K275" s="150"/>
      <c r="L275" s="229">
        <f>IF(("Reference probe"&lt;&gt;"Reference probe"),"N","Y")</f>
      </c>
    </row>
    <row r="276" ht="11.25" customHeight="1">
      <c r="D276" s="149" t="s">
        <v>1065</v>
      </c>
      <c r="E276" s="150" t="s">
        <v>103</v>
      </c>
      <c r="F276" s="151" t="s">
        <v>1066</v>
      </c>
      <c r="G276" s="150" t="s">
        <v>1067</v>
      </c>
      <c r="H276" s="150" t="s">
        <v>1068</v>
      </c>
      <c r="I276" s="151"/>
      <c r="J276" s="126">
        <v>2</v>
      </c>
      <c r="K276" s="150"/>
      <c r="L276" s="229">
        <f>IF(("Reference probe"&lt;&gt;"Reference probe"),"N","Y")</f>
      </c>
    </row>
    <row r="277" ht="11.25" customHeight="1">
      <c r="D277" s="149" t="s">
        <v>1069</v>
      </c>
      <c r="E277" s="150" t="s">
        <v>103</v>
      </c>
      <c r="F277" s="151" t="s">
        <v>1070</v>
      </c>
      <c r="G277" s="150" t="s">
        <v>1067</v>
      </c>
      <c r="H277" s="150" t="s">
        <v>1071</v>
      </c>
      <c r="I277" s="151"/>
      <c r="J277" s="126">
        <v>2</v>
      </c>
      <c r="K277" s="150"/>
      <c r="L277" s="229">
        <f>IF(("Reference probe"&lt;&gt;"Reference probe"),"N","Y")</f>
      </c>
    </row>
    <row r="278" ht="11.25" customHeight="1">
      <c r="D278" s="149" t="s">
        <v>1072</v>
      </c>
      <c r="E278" s="150" t="s">
        <v>103</v>
      </c>
      <c r="F278" s="151" t="s">
        <v>1073</v>
      </c>
      <c r="G278" s="150" t="s">
        <v>1074</v>
      </c>
      <c r="H278" s="150" t="s">
        <v>1075</v>
      </c>
      <c r="I278" s="151"/>
      <c r="J278" s="126">
        <v>2</v>
      </c>
      <c r="K278" s="150"/>
      <c r="L278" s="229">
        <f>IF(("Default"&lt;&gt;"Reference probe"),"N","Y")</f>
      </c>
    </row>
    <row r="279" ht="11.25" customHeight="1">
      <c r="D279" s="149" t="s">
        <v>1076</v>
      </c>
      <c r="E279" s="150" t="s">
        <v>103</v>
      </c>
      <c r="F279" s="151" t="s">
        <v>1077</v>
      </c>
      <c r="G279" s="150" t="s">
        <v>1074</v>
      </c>
      <c r="H279" s="150" t="s">
        <v>1078</v>
      </c>
      <c r="I279" s="151"/>
      <c r="J279" s="126">
        <v>2</v>
      </c>
      <c r="K279" s="150"/>
      <c r="L279" s="229">
        <f>IF(("Reference probe"&lt;&gt;"Reference probe"),"N","Y")</f>
      </c>
    </row>
    <row r="280" ht="11.25" customHeight="1">
      <c r="D280" s="149" t="s">
        <v>1079</v>
      </c>
      <c r="E280" s="150" t="s">
        <v>103</v>
      </c>
      <c r="F280" s="151" t="s">
        <v>1080</v>
      </c>
      <c r="G280" s="150" t="s">
        <v>1081</v>
      </c>
      <c r="H280" s="150" t="s">
        <v>1082</v>
      </c>
      <c r="I280" s="151"/>
      <c r="J280" s="126">
        <v>2</v>
      </c>
      <c r="K280" s="150"/>
      <c r="L280" s="229">
        <f>IF(("Reference probe"&lt;&gt;"Reference probe"),"N","Y")</f>
      </c>
    </row>
    <row r="281" ht="11.25" customHeight="1">
      <c r="D281" s="149" t="s">
        <v>1083</v>
      </c>
      <c r="E281" s="150" t="s">
        <v>103</v>
      </c>
      <c r="F281" s="151" t="s">
        <v>1084</v>
      </c>
      <c r="G281" s="150" t="s">
        <v>1081</v>
      </c>
      <c r="H281" s="150" t="s">
        <v>1085</v>
      </c>
      <c r="I281" s="151"/>
      <c r="J281" s="126">
        <v>2</v>
      </c>
      <c r="K281" s="150"/>
      <c r="L281" s="229">
        <f>IF(("Reference probe"&lt;&gt;"Reference probe"),"N","Y")</f>
      </c>
    </row>
    <row r="282" ht="11.25" customHeight="1">
      <c r="D282" s="149" t="s">
        <v>1086</v>
      </c>
      <c r="E282" s="150" t="s">
        <v>103</v>
      </c>
      <c r="F282" s="151" t="s">
        <v>1087</v>
      </c>
      <c r="G282" s="150" t="s">
        <v>1088</v>
      </c>
      <c r="H282" s="150" t="s">
        <v>1089</v>
      </c>
      <c r="I282" s="151"/>
      <c r="J282" s="126">
        <v>2</v>
      </c>
      <c r="K282" s="150"/>
      <c r="L282" s="229">
        <f>IF(("Reference probe"&lt;&gt;"Reference probe"),"N","Y")</f>
      </c>
    </row>
    <row r="283" ht="11.25" customHeight="1">
      <c r="D283" s="149" t="s">
        <v>1090</v>
      </c>
      <c r="E283" s="150" t="s">
        <v>103</v>
      </c>
      <c r="F283" s="151" t="s">
        <v>1091</v>
      </c>
      <c r="G283" s="150" t="s">
        <v>1092</v>
      </c>
      <c r="H283" s="150" t="s">
        <v>1093</v>
      </c>
      <c r="I283" s="151"/>
      <c r="J283" s="126">
        <v>2</v>
      </c>
      <c r="K283" s="150"/>
      <c r="L283" s="229">
        <f>IF(("Reference probe"&lt;&gt;"Reference probe"),"N","Y")</f>
      </c>
    </row>
    <row r="284" ht="11.25" customHeight="1">
      <c r="D284" s="149" t="s">
        <v>1094</v>
      </c>
      <c r="E284" s="150" t="s">
        <v>103</v>
      </c>
      <c r="F284" s="151" t="s">
        <v>1095</v>
      </c>
      <c r="G284" s="150" t="s">
        <v>1096</v>
      </c>
      <c r="H284" s="150" t="s">
        <v>1097</v>
      </c>
      <c r="I284" s="151"/>
      <c r="J284" s="126">
        <v>2</v>
      </c>
      <c r="K284" s="150"/>
      <c r="L284" s="229">
        <f>IF(("Reference probe"&lt;&gt;"Reference probe"),"N","Y")</f>
      </c>
    </row>
    <row r="285" ht="11.25" customHeight="1">
      <c r="D285" s="149" t="s">
        <v>1098</v>
      </c>
      <c r="E285" s="150" t="s">
        <v>103</v>
      </c>
      <c r="F285" s="151" t="s">
        <v>1099</v>
      </c>
      <c r="G285" s="150" t="s">
        <v>1096</v>
      </c>
      <c r="H285" s="150" t="s">
        <v>1100</v>
      </c>
      <c r="I285" s="151"/>
      <c r="J285" s="126">
        <v>2</v>
      </c>
      <c r="K285" s="150"/>
      <c r="L285" s="229">
        <f>IF(("Reference probe"&lt;&gt;"Reference probe"),"N","Y")</f>
      </c>
    </row>
    <row r="286" ht="11.25" customHeight="1">
      <c r="D286" s="149" t="s">
        <v>1101</v>
      </c>
      <c r="E286" s="150" t="s">
        <v>103</v>
      </c>
      <c r="F286" s="151" t="s">
        <v>1102</v>
      </c>
      <c r="G286" s="150" t="s">
        <v>1096</v>
      </c>
      <c r="H286" s="150" t="s">
        <v>1103</v>
      </c>
      <c r="I286" s="151"/>
      <c r="J286" s="126">
        <v>2</v>
      </c>
      <c r="K286" s="150" t="s">
        <v>199</v>
      </c>
      <c r="L286" s="229">
        <f>IF(("Reference probe"&lt;&gt;"Reference probe"),"N","Y")</f>
      </c>
    </row>
    <row r="287" ht="11.25" customHeight="1">
      <c r="D287" s="149" t="s">
        <v>1104</v>
      </c>
      <c r="E287" s="150" t="s">
        <v>103</v>
      </c>
      <c r="F287" s="151" t="s">
        <v>1105</v>
      </c>
      <c r="G287" s="150" t="s">
        <v>1106</v>
      </c>
      <c r="H287" s="150" t="s">
        <v>1107</v>
      </c>
      <c r="I287" s="151"/>
      <c r="J287" s="126">
        <v>2</v>
      </c>
      <c r="K287" s="150"/>
      <c r="L287" s="229">
        <f>IF(("Reference probe"&lt;&gt;"Reference probe"),"N","Y")</f>
      </c>
    </row>
    <row r="288" ht="11.25" customHeight="1">
      <c r="D288" s="149" t="s">
        <v>1108</v>
      </c>
      <c r="E288" s="150" t="s">
        <v>103</v>
      </c>
      <c r="F288" s="151" t="s">
        <v>1109</v>
      </c>
      <c r="G288" s="150" t="s">
        <v>1106</v>
      </c>
      <c r="H288" s="150" t="s">
        <v>1110</v>
      </c>
      <c r="I288" s="151"/>
      <c r="J288" s="126">
        <v>2</v>
      </c>
      <c r="K288" s="150"/>
      <c r="L288" s="229">
        <f>IF(("Default"&lt;&gt;"Reference probe"),"N","Y")</f>
      </c>
    </row>
    <row r="289" ht="11.25" customHeight="1">
      <c r="D289" s="149" t="s">
        <v>1111</v>
      </c>
      <c r="E289" s="150" t="s">
        <v>103</v>
      </c>
      <c r="F289" s="151" t="s">
        <v>1112</v>
      </c>
      <c r="G289" s="150" t="s">
        <v>1106</v>
      </c>
      <c r="H289" s="150" t="s">
        <v>1113</v>
      </c>
      <c r="I289" s="151"/>
      <c r="J289" s="126">
        <v>2</v>
      </c>
      <c r="K289" s="150"/>
      <c r="L289" s="229">
        <f>IF(("Reference probe"&lt;&gt;"Reference probe"),"N","Y")</f>
      </c>
    </row>
    <row r="290" ht="11.25" customHeight="1">
      <c r="D290" s="149" t="s">
        <v>1114</v>
      </c>
      <c r="E290" s="150" t="s">
        <v>103</v>
      </c>
      <c r="F290" s="151" t="s">
        <v>1115</v>
      </c>
      <c r="G290" s="150" t="s">
        <v>1116</v>
      </c>
      <c r="H290" s="150" t="s">
        <v>1117</v>
      </c>
      <c r="I290" s="151"/>
      <c r="J290" s="126">
        <v>2</v>
      </c>
      <c r="K290" s="150"/>
      <c r="L290" s="229">
        <f>IF(("Reference probe"&lt;&gt;"Reference probe"),"N","Y")</f>
      </c>
    </row>
    <row r="291" ht="11.25" customHeight="1">
      <c r="D291" s="149" t="s">
        <v>1118</v>
      </c>
      <c r="E291" s="150" t="s">
        <v>103</v>
      </c>
      <c r="F291" s="151" t="s">
        <v>1119</v>
      </c>
      <c r="G291" s="150" t="s">
        <v>1116</v>
      </c>
      <c r="H291" s="150" t="s">
        <v>1120</v>
      </c>
      <c r="I291" s="151"/>
      <c r="J291" s="126">
        <v>2</v>
      </c>
      <c r="K291" s="150"/>
      <c r="L291" s="229">
        <f>IF(("Reference probe"&lt;&gt;"Reference probe"),"N","Y")</f>
      </c>
    </row>
    <row r="292" ht="11.25" customHeight="1">
      <c r="D292" s="149" t="s">
        <v>1121</v>
      </c>
      <c r="E292" s="150" t="s">
        <v>103</v>
      </c>
      <c r="F292" s="151" t="s">
        <v>1122</v>
      </c>
      <c r="G292" s="150" t="s">
        <v>1123</v>
      </c>
      <c r="H292" s="150" t="s">
        <v>1124</v>
      </c>
      <c r="I292" s="151"/>
      <c r="J292" s="126">
        <v>2</v>
      </c>
      <c r="K292" s="150"/>
      <c r="L292" s="229">
        <f>IF(("Reference probe"&lt;&gt;"Reference probe"),"N","Y")</f>
      </c>
    </row>
    <row r="293" ht="11.25" customHeight="1">
      <c r="D293" s="149" t="s">
        <v>1125</v>
      </c>
      <c r="E293" s="150" t="s">
        <v>103</v>
      </c>
      <c r="F293" s="151" t="s">
        <v>1126</v>
      </c>
      <c r="G293" s="150" t="s">
        <v>1127</v>
      </c>
      <c r="H293" s="150" t="s">
        <v>1128</v>
      </c>
      <c r="I293" s="151"/>
      <c r="J293" s="126">
        <v>2</v>
      </c>
      <c r="K293" s="150"/>
      <c r="L293" s="229">
        <f>IF(("Default"&lt;&gt;"Reference probe"),"N","Y")</f>
      </c>
    </row>
    <row r="294" ht="11.25" customHeight="1">
      <c r="D294" s="149" t="s">
        <v>1129</v>
      </c>
      <c r="E294" s="150" t="s">
        <v>103</v>
      </c>
      <c r="F294" s="151" t="s">
        <v>1130</v>
      </c>
      <c r="G294" s="150" t="s">
        <v>1127</v>
      </c>
      <c r="H294" s="150" t="s">
        <v>1131</v>
      </c>
      <c r="I294" s="151"/>
      <c r="J294" s="126">
        <v>2</v>
      </c>
      <c r="K294" s="150"/>
      <c r="L294" s="229">
        <f>IF(("Reference probe"&lt;&gt;"Reference probe"),"N","Y")</f>
      </c>
    </row>
    <row r="295" ht="11.25" customHeight="1">
      <c r="D295" s="149" t="s">
        <v>1132</v>
      </c>
      <c r="E295" s="150" t="s">
        <v>103</v>
      </c>
      <c r="F295" s="151" t="s">
        <v>1133</v>
      </c>
      <c r="G295" s="150" t="s">
        <v>1127</v>
      </c>
      <c r="H295" s="150" t="s">
        <v>1134</v>
      </c>
      <c r="I295" s="151"/>
      <c r="J295" s="126">
        <v>2</v>
      </c>
      <c r="K295" s="150"/>
      <c r="L295" s="229">
        <f>IF(("Default"&lt;&gt;"Reference probe"),"N","Y")</f>
      </c>
    </row>
    <row r="296" ht="11.25" customHeight="1">
      <c r="D296" s="149" t="s">
        <v>1135</v>
      </c>
      <c r="E296" s="150" t="s">
        <v>103</v>
      </c>
      <c r="F296" s="151" t="s">
        <v>1136</v>
      </c>
      <c r="G296" s="150" t="s">
        <v>1137</v>
      </c>
      <c r="H296" s="150" t="s">
        <v>1138</v>
      </c>
      <c r="I296" s="151"/>
      <c r="J296" s="126">
        <v>2</v>
      </c>
      <c r="K296" s="150" t="s">
        <v>152</v>
      </c>
      <c r="L296" s="229">
        <f>IF(("Default"&lt;&gt;"Reference probe"),"N","Y")</f>
      </c>
    </row>
    <row r="297" ht="11.25" customHeight="1">
      <c r="D297" s="149" t="s">
        <v>1139</v>
      </c>
      <c r="E297" s="150" t="s">
        <v>103</v>
      </c>
      <c r="F297" s="151" t="s">
        <v>1140</v>
      </c>
      <c r="G297" s="150" t="s">
        <v>1137</v>
      </c>
      <c r="H297" s="150" t="s">
        <v>1141</v>
      </c>
      <c r="I297" s="151"/>
      <c r="J297" s="126">
        <v>2</v>
      </c>
      <c r="K297" s="150"/>
      <c r="L297" s="229">
        <f>IF(("Reference probe"&lt;&gt;"Reference probe"),"N","Y")</f>
      </c>
    </row>
    <row r="298" ht="11.25" customHeight="1">
      <c r="D298" s="149" t="s">
        <v>1142</v>
      </c>
      <c r="E298" s="150" t="s">
        <v>103</v>
      </c>
      <c r="F298" s="151" t="s">
        <v>1143</v>
      </c>
      <c r="G298" s="150" t="s">
        <v>1144</v>
      </c>
      <c r="H298" s="150" t="s">
        <v>1145</v>
      </c>
      <c r="I298" s="151"/>
      <c r="J298" s="126">
        <v>2</v>
      </c>
      <c r="K298" s="150"/>
      <c r="L298" s="229">
        <f>IF(("Default"&lt;&gt;"Reference probe"),"N","Y")</f>
      </c>
    </row>
    <row r="299" ht="11.25" customHeight="1">
      <c r="D299" s="149" t="s">
        <v>1146</v>
      </c>
      <c r="E299" s="150" t="s">
        <v>103</v>
      </c>
      <c r="F299" s="151" t="s">
        <v>1147</v>
      </c>
      <c r="G299" s="150" t="s">
        <v>1148</v>
      </c>
      <c r="H299" s="150" t="s">
        <v>1149</v>
      </c>
      <c r="I299" s="151"/>
      <c r="J299" s="126">
        <v>2</v>
      </c>
      <c r="K299" s="150"/>
      <c r="L299" s="229">
        <f>IF(("Reference probe"&lt;&gt;"Reference probe"),"N","Y")</f>
      </c>
    </row>
    <row r="300" ht="11.25" customHeight="1">
      <c r="D300" s="149" t="s">
        <v>1150</v>
      </c>
      <c r="E300" s="150" t="s">
        <v>103</v>
      </c>
      <c r="F300" s="151" t="s">
        <v>1151</v>
      </c>
      <c r="G300" s="150" t="s">
        <v>1148</v>
      </c>
      <c r="H300" s="150" t="s">
        <v>1152</v>
      </c>
      <c r="I300" s="151"/>
      <c r="J300" s="126">
        <v>2</v>
      </c>
      <c r="K300" s="150"/>
      <c r="L300" s="229">
        <f>IF(("Reference probe"&lt;&gt;"Reference probe"),"N","Y")</f>
      </c>
    </row>
    <row r="301" ht="11.25" customHeight="1">
      <c r="D301" s="149" t="s">
        <v>1153</v>
      </c>
      <c r="E301" s="150" t="s">
        <v>103</v>
      </c>
      <c r="F301" s="151" t="s">
        <v>1154</v>
      </c>
      <c r="G301" s="150" t="s">
        <v>1148</v>
      </c>
      <c r="H301" s="150" t="s">
        <v>1155</v>
      </c>
      <c r="I301" s="151"/>
      <c r="J301" s="126">
        <v>2</v>
      </c>
      <c r="K301" s="150"/>
      <c r="L301" s="229">
        <f>IF(("Reference probe"&lt;&gt;"Reference probe"),"N","Y")</f>
      </c>
    </row>
    <row r="302" ht="11.25" customHeight="1">
      <c r="D302" s="149" t="s">
        <v>1156</v>
      </c>
      <c r="E302" s="150" t="s">
        <v>103</v>
      </c>
      <c r="F302" s="151" t="s">
        <v>1157</v>
      </c>
      <c r="G302" s="150" t="s">
        <v>1158</v>
      </c>
      <c r="H302" s="150" t="s">
        <v>1159</v>
      </c>
      <c r="I302" s="151"/>
      <c r="J302" s="126">
        <v>2</v>
      </c>
      <c r="K302" s="150" t="s">
        <v>199</v>
      </c>
      <c r="L302" s="229">
        <f>IF(("Reference probe"&lt;&gt;"Reference probe"),"N","Y")</f>
      </c>
    </row>
    <row r="303" ht="11.25" customHeight="1">
      <c r="D303" s="149" t="s">
        <v>1160</v>
      </c>
      <c r="E303" s="150" t="s">
        <v>103</v>
      </c>
      <c r="F303" s="151" t="s">
        <v>1161</v>
      </c>
      <c r="G303" s="150" t="s">
        <v>1162</v>
      </c>
      <c r="H303" s="150" t="s">
        <v>1163</v>
      </c>
      <c r="I303" s="151"/>
      <c r="J303" s="126">
        <v>2</v>
      </c>
      <c r="K303" s="150"/>
      <c r="L303" s="229">
        <f>IF(("Reference probe"&lt;&gt;"Reference probe"),"N","Y")</f>
      </c>
    </row>
    <row r="304" ht="11.25" customHeight="1">
      <c r="D304" s="149" t="s">
        <v>1164</v>
      </c>
      <c r="E304" s="150" t="s">
        <v>103</v>
      </c>
      <c r="F304" s="151" t="s">
        <v>1165</v>
      </c>
      <c r="G304" s="150" t="s">
        <v>1162</v>
      </c>
      <c r="H304" s="150" t="s">
        <v>1166</v>
      </c>
      <c r="I304" s="151"/>
      <c r="J304" s="126">
        <v>2</v>
      </c>
      <c r="K304" s="150"/>
      <c r="L304" s="229">
        <f>IF(("Default"&lt;&gt;"Reference probe"),"N","Y")</f>
      </c>
    </row>
    <row r="305" ht="11.25" customHeight="1">
      <c r="D305" s="149" t="s">
        <v>1167</v>
      </c>
      <c r="E305" s="150" t="s">
        <v>103</v>
      </c>
      <c r="F305" s="151" t="s">
        <v>1168</v>
      </c>
      <c r="G305" s="150" t="s">
        <v>1169</v>
      </c>
      <c r="H305" s="150" t="s">
        <v>1170</v>
      </c>
      <c r="I305" s="151"/>
      <c r="J305" s="126">
        <v>2</v>
      </c>
      <c r="K305" s="150"/>
      <c r="L305" s="229">
        <f>IF(("Reference probe"&lt;&gt;"Reference probe"),"N","Y")</f>
      </c>
    </row>
    <row r="306" ht="11.25" customHeight="1">
      <c r="D306" s="149" t="s">
        <v>1171</v>
      </c>
      <c r="E306" s="150" t="s">
        <v>103</v>
      </c>
      <c r="F306" s="151" t="s">
        <v>1172</v>
      </c>
      <c r="G306" s="150" t="s">
        <v>1173</v>
      </c>
      <c r="H306" s="150" t="s">
        <v>1174</v>
      </c>
      <c r="I306" s="151"/>
      <c r="J306" s="126">
        <v>2</v>
      </c>
      <c r="K306" s="150"/>
      <c r="L306" s="229">
        <f>IF(("Reference probe"&lt;&gt;"Reference probe"),"N","Y")</f>
      </c>
    </row>
    <row r="307" ht="11.25" customHeight="1">
      <c r="D307" s="149" t="s">
        <v>1175</v>
      </c>
      <c r="E307" s="150" t="s">
        <v>103</v>
      </c>
      <c r="F307" s="151" t="s">
        <v>1176</v>
      </c>
      <c r="G307" s="150" t="s">
        <v>1177</v>
      </c>
      <c r="H307" s="150" t="s">
        <v>1178</v>
      </c>
      <c r="I307" s="151"/>
      <c r="J307" s="126">
        <v>2</v>
      </c>
      <c r="K307" s="150"/>
      <c r="L307" s="229">
        <f>IF(("Reference probe"&lt;&gt;"Reference probe"),"N","Y")</f>
      </c>
    </row>
    <row r="308" ht="11.25" customHeight="1">
      <c r="D308" s="149" t="s">
        <v>1179</v>
      </c>
      <c r="E308" s="150" t="s">
        <v>103</v>
      </c>
      <c r="F308" s="151" t="s">
        <v>1180</v>
      </c>
      <c r="G308" s="150" t="s">
        <v>1181</v>
      </c>
      <c r="H308" s="150" t="s">
        <v>1182</v>
      </c>
      <c r="I308" s="151"/>
      <c r="J308" s="126">
        <v>2</v>
      </c>
      <c r="K308" s="150"/>
      <c r="L308" s="229">
        <f>IF(("Reference probe"&lt;&gt;"Reference probe"),"N","Y")</f>
      </c>
    </row>
    <row r="309" ht="11.25" customHeight="1">
      <c r="D309" s="149" t="s">
        <v>1183</v>
      </c>
      <c r="E309" s="150" t="s">
        <v>103</v>
      </c>
      <c r="F309" s="151" t="s">
        <v>1184</v>
      </c>
      <c r="G309" s="150" t="s">
        <v>1181</v>
      </c>
      <c r="H309" s="150" t="s">
        <v>1185</v>
      </c>
      <c r="I309" s="151"/>
      <c r="J309" s="126">
        <v>2</v>
      </c>
      <c r="K309" s="150"/>
      <c r="L309" s="229">
        <f>IF(("Reference probe"&lt;&gt;"Reference probe"),"N","Y")</f>
      </c>
    </row>
    <row r="310" ht="11.25" customHeight="1">
      <c r="D310" s="149" t="s">
        <v>1186</v>
      </c>
      <c r="E310" s="150" t="s">
        <v>103</v>
      </c>
      <c r="F310" s="151" t="s">
        <v>1187</v>
      </c>
      <c r="G310" s="150" t="s">
        <v>1181</v>
      </c>
      <c r="H310" s="150" t="s">
        <v>1188</v>
      </c>
      <c r="I310" s="151"/>
      <c r="J310" s="126">
        <v>2</v>
      </c>
      <c r="K310" s="150"/>
      <c r="L310" s="229">
        <f>IF(("Reference probe"&lt;&gt;"Reference probe"),"N","Y")</f>
      </c>
    </row>
    <row r="311" ht="11.25" customHeight="1">
      <c r="D311" s="149" t="s">
        <v>1189</v>
      </c>
      <c r="E311" s="150" t="s">
        <v>103</v>
      </c>
      <c r="F311" s="151" t="s">
        <v>1190</v>
      </c>
      <c r="G311" s="150" t="s">
        <v>1191</v>
      </c>
      <c r="H311" s="150" t="s">
        <v>1192</v>
      </c>
      <c r="I311" s="151"/>
      <c r="J311" s="126">
        <v>2</v>
      </c>
      <c r="K311" s="150"/>
      <c r="L311" s="229">
        <f>IF(("Reference probe"&lt;&gt;"Reference probe"),"N","Y")</f>
      </c>
    </row>
    <row r="312" ht="11.25" customHeight="1">
      <c r="D312" s="149" t="s">
        <v>1193</v>
      </c>
      <c r="E312" s="150" t="s">
        <v>103</v>
      </c>
      <c r="F312" s="151" t="s">
        <v>1194</v>
      </c>
      <c r="G312" s="150" t="s">
        <v>1191</v>
      </c>
      <c r="H312" s="150" t="s">
        <v>1195</v>
      </c>
      <c r="I312" s="151"/>
      <c r="J312" s="126">
        <v>2</v>
      </c>
      <c r="K312" s="150"/>
      <c r="L312" s="229">
        <f>IF(("Reference probe"&lt;&gt;"Reference probe"),"N","Y")</f>
      </c>
    </row>
    <row r="313" ht="11.25" customHeight="1">
      <c r="D313" s="149" t="s">
        <v>1196</v>
      </c>
      <c r="E313" s="150" t="s">
        <v>103</v>
      </c>
      <c r="F313" s="151" t="s">
        <v>1197</v>
      </c>
      <c r="G313" s="150" t="s">
        <v>1198</v>
      </c>
      <c r="H313" s="150" t="s">
        <v>1199</v>
      </c>
      <c r="I313" s="151"/>
      <c r="J313" s="126">
        <v>2</v>
      </c>
      <c r="K313" s="150"/>
      <c r="L313" s="229">
        <f>IF(("Default"&lt;&gt;"Reference probe"),"N","Y")</f>
      </c>
    </row>
    <row r="314" ht="11.25" customHeight="1">
      <c r="D314" s="149" t="s">
        <v>1200</v>
      </c>
      <c r="E314" s="150" t="s">
        <v>103</v>
      </c>
      <c r="F314" s="151" t="s">
        <v>1201</v>
      </c>
      <c r="G314" s="150" t="s">
        <v>1202</v>
      </c>
      <c r="H314" s="150" t="s">
        <v>1203</v>
      </c>
      <c r="I314" s="151"/>
      <c r="J314" s="126">
        <v>2</v>
      </c>
      <c r="K314" s="150"/>
      <c r="L314" s="229">
        <f>IF(("Reference probe"&lt;&gt;"Reference probe"),"N","Y")</f>
      </c>
    </row>
    <row r="315" ht="11.25" customHeight="1">
      <c r="D315" s="149" t="s">
        <v>1204</v>
      </c>
      <c r="E315" s="150" t="s">
        <v>103</v>
      </c>
      <c r="F315" s="151" t="s">
        <v>1205</v>
      </c>
      <c r="G315" s="150" t="s">
        <v>1202</v>
      </c>
      <c r="H315" s="150" t="s">
        <v>1206</v>
      </c>
      <c r="I315" s="151"/>
      <c r="J315" s="126">
        <v>2</v>
      </c>
      <c r="K315" s="150"/>
      <c r="L315" s="229">
        <f>IF(("Reference probe"&lt;&gt;"Reference probe"),"N","Y")</f>
      </c>
    </row>
    <row r="316" ht="11.25" customHeight="1">
      <c r="D316" s="149" t="s">
        <v>1207</v>
      </c>
      <c r="E316" s="150" t="s">
        <v>103</v>
      </c>
      <c r="F316" s="151" t="s">
        <v>1208</v>
      </c>
      <c r="G316" s="150" t="s">
        <v>1202</v>
      </c>
      <c r="H316" s="150" t="s">
        <v>1209</v>
      </c>
      <c r="I316" s="151"/>
      <c r="J316" s="126">
        <v>2</v>
      </c>
      <c r="K316" s="150"/>
      <c r="L316" s="229">
        <f>IF(("Reference probe"&lt;&gt;"Reference probe"),"N","Y")</f>
      </c>
    </row>
    <row r="317" ht="11.25" customHeight="1">
      <c r="D317" s="149" t="s">
        <v>1210</v>
      </c>
      <c r="E317" s="150" t="s">
        <v>103</v>
      </c>
      <c r="F317" s="151" t="s">
        <v>1211</v>
      </c>
      <c r="G317" s="150" t="s">
        <v>1212</v>
      </c>
      <c r="H317" s="150" t="s">
        <v>1213</v>
      </c>
      <c r="I317" s="151"/>
      <c r="J317" s="126">
        <v>2</v>
      </c>
      <c r="K317" s="150"/>
      <c r="L317" s="229">
        <f>IF(("Reference probe"&lt;&gt;"Reference probe"),"N","Y")</f>
      </c>
    </row>
    <row r="318" ht="11.25" customHeight="1">
      <c r="D318" s="149" t="s">
        <v>1214</v>
      </c>
      <c r="E318" s="150" t="s">
        <v>103</v>
      </c>
      <c r="F318" s="151" t="s">
        <v>1215</v>
      </c>
      <c r="G318" s="150" t="s">
        <v>1216</v>
      </c>
      <c r="H318" s="150" t="s">
        <v>1217</v>
      </c>
      <c r="I318" s="151"/>
      <c r="J318" s="126">
        <v>2</v>
      </c>
      <c r="K318" s="150"/>
      <c r="L318" s="229">
        <f>IF(("Reference probe"&lt;&gt;"Reference probe"),"N","Y")</f>
      </c>
    </row>
    <row r="319" ht="11.25" customHeight="1">
      <c r="D319" s="149" t="s">
        <v>1218</v>
      </c>
      <c r="E319" s="150" t="s">
        <v>103</v>
      </c>
      <c r="F319" s="151" t="s">
        <v>1219</v>
      </c>
      <c r="G319" s="150" t="s">
        <v>1216</v>
      </c>
      <c r="H319" s="150" t="s">
        <v>1220</v>
      </c>
      <c r="I319" s="151"/>
      <c r="J319" s="126">
        <v>2</v>
      </c>
      <c r="K319" s="150"/>
      <c r="L319" s="229">
        <f>IF(("Reference probe"&lt;&gt;"Reference probe"),"N","Y")</f>
      </c>
    </row>
    <row r="320" ht="11.25" customHeight="1">
      <c r="D320" s="149" t="s">
        <v>1221</v>
      </c>
      <c r="E320" s="150" t="s">
        <v>103</v>
      </c>
      <c r="F320" s="151" t="s">
        <v>1222</v>
      </c>
      <c r="G320" s="150" t="s">
        <v>1223</v>
      </c>
      <c r="H320" s="150" t="s">
        <v>1224</v>
      </c>
      <c r="I320" s="151"/>
      <c r="J320" s="126">
        <v>2</v>
      </c>
      <c r="K320" s="150"/>
      <c r="L320" s="229">
        <f>IF(("Reference probe"&lt;&gt;"Reference probe"),"N","Y")</f>
      </c>
    </row>
    <row r="321" ht="11.25" customHeight="1">
      <c r="D321" s="149" t="s">
        <v>1225</v>
      </c>
      <c r="E321" s="150" t="s">
        <v>103</v>
      </c>
      <c r="F321" s="151" t="s">
        <v>1226</v>
      </c>
      <c r="G321" s="150" t="s">
        <v>1223</v>
      </c>
      <c r="H321" s="150" t="s">
        <v>1227</v>
      </c>
      <c r="I321" s="151"/>
      <c r="J321" s="126">
        <v>2</v>
      </c>
      <c r="K321" s="150"/>
      <c r="L321" s="229">
        <f>IF(("Reference probe"&lt;&gt;"Reference probe"),"N","Y")</f>
      </c>
    </row>
    <row r="322" ht="11.25" customHeight="1">
      <c r="D322" s="149" t="s">
        <v>1228</v>
      </c>
      <c r="E322" s="150" t="s">
        <v>103</v>
      </c>
      <c r="F322" s="151" t="s">
        <v>1229</v>
      </c>
      <c r="G322" s="150" t="s">
        <v>1230</v>
      </c>
      <c r="H322" s="150" t="s">
        <v>1231</v>
      </c>
      <c r="I322" s="151"/>
      <c r="J322" s="126">
        <v>2</v>
      </c>
      <c r="K322" s="150"/>
      <c r="L322" s="229">
        <f>IF(("Reference probe"&lt;&gt;"Reference probe"),"N","Y")</f>
      </c>
    </row>
    <row r="323" ht="11.25" customHeight="1">
      <c r="D323" s="149" t="s">
        <v>1232</v>
      </c>
      <c r="E323" s="150" t="s">
        <v>103</v>
      </c>
      <c r="F323" s="151" t="s">
        <v>1233</v>
      </c>
      <c r="G323" s="150" t="s">
        <v>1230</v>
      </c>
      <c r="H323" s="150" t="s">
        <v>1234</v>
      </c>
      <c r="I323" s="151"/>
      <c r="J323" s="126">
        <v>2</v>
      </c>
      <c r="K323" s="150"/>
      <c r="L323" s="229">
        <f>IF(("Default"&lt;&gt;"Reference probe"),"N","Y")</f>
      </c>
    </row>
    <row r="324" ht="11.25" customHeight="1">
      <c r="D324" s="149" t="s">
        <v>1235</v>
      </c>
      <c r="E324" s="150" t="s">
        <v>103</v>
      </c>
      <c r="F324" s="151" t="s">
        <v>1236</v>
      </c>
      <c r="G324" s="150" t="s">
        <v>1237</v>
      </c>
      <c r="H324" s="150" t="s">
        <v>1238</v>
      </c>
      <c r="I324" s="151"/>
      <c r="J324" s="126">
        <v>2</v>
      </c>
      <c r="K324" s="150"/>
      <c r="L324" s="229">
        <f>IF(("Default"&lt;&gt;"Reference probe"),"N","Y")</f>
      </c>
    </row>
    <row r="325" ht="11.25" customHeight="1">
      <c r="D325" s="149" t="s">
        <v>1239</v>
      </c>
      <c r="E325" s="150" t="s">
        <v>103</v>
      </c>
      <c r="F325" s="151" t="s">
        <v>1240</v>
      </c>
      <c r="G325" s="150" t="s">
        <v>1241</v>
      </c>
      <c r="H325" s="150" t="s">
        <v>1242</v>
      </c>
      <c r="I325" s="151"/>
      <c r="J325" s="126">
        <v>2</v>
      </c>
      <c r="K325" s="150"/>
      <c r="L325" s="229">
        <f>IF(("Reference probe"&lt;&gt;"Reference probe"),"N","Y")</f>
      </c>
    </row>
    <row r="326" ht="11.25" customHeight="1">
      <c r="D326" s="149" t="s">
        <v>1243</v>
      </c>
      <c r="E326" s="150" t="s">
        <v>103</v>
      </c>
      <c r="F326" s="151" t="s">
        <v>1244</v>
      </c>
      <c r="G326" s="150" t="s">
        <v>1245</v>
      </c>
      <c r="H326" s="150" t="s">
        <v>1246</v>
      </c>
      <c r="I326" s="151"/>
      <c r="J326" s="126">
        <v>2</v>
      </c>
      <c r="K326" s="150"/>
      <c r="L326" s="229">
        <f>IF(("Reference probe"&lt;&gt;"Reference probe"),"N","Y")</f>
      </c>
    </row>
    <row r="327" ht="11.25" customHeight="1">
      <c r="D327" s="149" t="s">
        <v>1247</v>
      </c>
      <c r="E327" s="150" t="s">
        <v>103</v>
      </c>
      <c r="F327" s="151" t="s">
        <v>1248</v>
      </c>
      <c r="G327" s="150" t="s">
        <v>1249</v>
      </c>
      <c r="H327" s="150" t="s">
        <v>1250</v>
      </c>
      <c r="I327" s="151"/>
      <c r="J327" s="126">
        <v>2</v>
      </c>
      <c r="K327" s="150"/>
      <c r="L327" s="229">
        <f>IF(("Reference probe"&lt;&gt;"Reference probe"),"N","Y")</f>
      </c>
    </row>
    <row r="328" ht="11.25" customHeight="1">
      <c r="D328" s="149" t="s">
        <v>1251</v>
      </c>
      <c r="E328" s="150" t="s">
        <v>103</v>
      </c>
      <c r="F328" s="151" t="s">
        <v>1252</v>
      </c>
      <c r="G328" s="150" t="s">
        <v>1249</v>
      </c>
      <c r="H328" s="150" t="s">
        <v>1253</v>
      </c>
      <c r="I328" s="151"/>
      <c r="J328" s="126">
        <v>2</v>
      </c>
      <c r="K328" s="150"/>
      <c r="L328" s="229">
        <f>IF(("Reference probe"&lt;&gt;"Reference probe"),"N","Y")</f>
      </c>
    </row>
    <row r="329" ht="11.25" customHeight="1">
      <c r="D329" s="149" t="s">
        <v>1254</v>
      </c>
      <c r="E329" s="150" t="s">
        <v>103</v>
      </c>
      <c r="F329" s="151" t="s">
        <v>1255</v>
      </c>
      <c r="G329" s="150" t="s">
        <v>1256</v>
      </c>
      <c r="H329" s="150" t="s">
        <v>1257</v>
      </c>
      <c r="I329" s="151"/>
      <c r="J329" s="126">
        <v>2</v>
      </c>
      <c r="K329" s="150"/>
      <c r="L329" s="229">
        <f>IF(("Reference probe"&lt;&gt;"Reference probe"),"N","Y")</f>
      </c>
    </row>
    <row r="330" ht="11.25" customHeight="1">
      <c r="D330" s="149" t="s">
        <v>1258</v>
      </c>
      <c r="E330" s="150" t="s">
        <v>103</v>
      </c>
      <c r="F330" s="151" t="s">
        <v>1259</v>
      </c>
      <c r="G330" s="150" t="s">
        <v>1256</v>
      </c>
      <c r="H330" s="150" t="s">
        <v>1260</v>
      </c>
      <c r="I330" s="151"/>
      <c r="J330" s="126">
        <v>2</v>
      </c>
      <c r="K330" s="150"/>
      <c r="L330" s="229">
        <f>IF(("Reference probe"&lt;&gt;"Reference probe"),"N","Y")</f>
      </c>
    </row>
    <row r="331" ht="11.25" customHeight="1">
      <c r="D331" s="149" t="s">
        <v>1261</v>
      </c>
      <c r="E331" s="150" t="s">
        <v>103</v>
      </c>
      <c r="F331" s="151" t="s">
        <v>1262</v>
      </c>
      <c r="G331" s="150" t="s">
        <v>1256</v>
      </c>
      <c r="H331" s="150" t="s">
        <v>1263</v>
      </c>
      <c r="I331" s="151"/>
      <c r="J331" s="126">
        <v>2</v>
      </c>
      <c r="K331" s="150"/>
      <c r="L331" s="229">
        <f>IF(("Reference probe"&lt;&gt;"Reference probe"),"N","Y")</f>
      </c>
    </row>
    <row r="332" ht="11.25" customHeight="1">
      <c r="D332" s="149" t="s">
        <v>1264</v>
      </c>
      <c r="E332" s="150" t="s">
        <v>103</v>
      </c>
      <c r="F332" s="151" t="s">
        <v>1265</v>
      </c>
      <c r="G332" s="150" t="s">
        <v>1256</v>
      </c>
      <c r="H332" s="150" t="s">
        <v>1266</v>
      </c>
      <c r="I332" s="151"/>
      <c r="J332" s="126">
        <v>2</v>
      </c>
      <c r="K332" s="150"/>
      <c r="L332" s="229">
        <f>IF(("Reference probe"&lt;&gt;"Reference probe"),"N","Y")</f>
      </c>
    </row>
    <row r="333" ht="11.25" customHeight="1">
      <c r="D333" s="149" t="s">
        <v>1267</v>
      </c>
      <c r="E333" s="150" t="s">
        <v>103</v>
      </c>
      <c r="F333" s="151" t="s">
        <v>1268</v>
      </c>
      <c r="G333" s="150" t="s">
        <v>1269</v>
      </c>
      <c r="H333" s="150" t="s">
        <v>1270</v>
      </c>
      <c r="I333" s="151"/>
      <c r="J333" s="126">
        <v>2</v>
      </c>
      <c r="K333" s="150"/>
      <c r="L333" s="229">
        <f>IF(("Reference probe"&lt;&gt;"Reference probe"),"N","Y")</f>
      </c>
    </row>
    <row r="334" ht="11.25" customHeight="1">
      <c r="D334" s="149" t="s">
        <v>1271</v>
      </c>
      <c r="E334" s="150" t="s">
        <v>103</v>
      </c>
      <c r="F334" s="151" t="s">
        <v>1272</v>
      </c>
      <c r="G334" s="150" t="s">
        <v>1269</v>
      </c>
      <c r="H334" s="150" t="s">
        <v>1273</v>
      </c>
      <c r="I334" s="151"/>
      <c r="J334" s="126">
        <v>2</v>
      </c>
      <c r="K334" s="150"/>
      <c r="L334" s="229">
        <f>IF(("Default"&lt;&gt;"Reference probe"),"N","Y")</f>
      </c>
    </row>
    <row r="335" ht="11.25" customHeight="1">
      <c r="D335" s="149" t="s">
        <v>1274</v>
      </c>
      <c r="E335" s="150" t="s">
        <v>103</v>
      </c>
      <c r="F335" s="151" t="s">
        <v>1275</v>
      </c>
      <c r="G335" s="150" t="s">
        <v>1269</v>
      </c>
      <c r="H335" s="150" t="s">
        <v>1276</v>
      </c>
      <c r="I335" s="151"/>
      <c r="J335" s="126">
        <v>2</v>
      </c>
      <c r="K335" s="150"/>
      <c r="L335" s="229">
        <f>IF(("Default"&lt;&gt;"Reference probe"),"N","Y")</f>
      </c>
    </row>
    <row r="336" ht="11.25" customHeight="1">
      <c r="D336" s="149" t="s">
        <v>1277</v>
      </c>
      <c r="E336" s="150" t="s">
        <v>103</v>
      </c>
      <c r="F336" s="151" t="s">
        <v>1278</v>
      </c>
      <c r="G336" s="150" t="s">
        <v>1279</v>
      </c>
      <c r="H336" s="150" t="s">
        <v>1280</v>
      </c>
      <c r="I336" s="151"/>
      <c r="J336" s="126">
        <v>2</v>
      </c>
      <c r="K336" s="150"/>
      <c r="L336" s="229">
        <f>IF(("Reference probe"&lt;&gt;"Reference probe"),"N","Y")</f>
      </c>
    </row>
    <row r="337" ht="11.25" customHeight="1">
      <c r="D337" s="149" t="s">
        <v>1281</v>
      </c>
      <c r="E337" s="150" t="s">
        <v>103</v>
      </c>
      <c r="F337" s="151" t="s">
        <v>1282</v>
      </c>
      <c r="G337" s="150" t="s">
        <v>1283</v>
      </c>
      <c r="H337" s="150" t="s">
        <v>1284</v>
      </c>
      <c r="I337" s="151"/>
      <c r="J337" s="126">
        <v>2</v>
      </c>
      <c r="K337" s="150"/>
      <c r="L337" s="229">
        <f>IF(("Reference probe"&lt;&gt;"Reference probe"),"N","Y")</f>
      </c>
    </row>
    <row r="338" ht="11.25" customHeight="1">
      <c r="D338" s="149" t="s">
        <v>1285</v>
      </c>
      <c r="E338" s="150" t="s">
        <v>103</v>
      </c>
      <c r="F338" s="151" t="s">
        <v>1286</v>
      </c>
      <c r="G338" s="150" t="s">
        <v>1283</v>
      </c>
      <c r="H338" s="150" t="s">
        <v>1287</v>
      </c>
      <c r="I338" s="151"/>
      <c r="J338" s="126">
        <v>2</v>
      </c>
      <c r="K338" s="150"/>
      <c r="L338" s="229">
        <f>IF(("Reference probe"&lt;&gt;"Reference probe"),"N","Y")</f>
      </c>
    </row>
    <row r="339" ht="11.25" customHeight="1">
      <c r="D339" s="149" t="s">
        <v>1288</v>
      </c>
      <c r="E339" s="150" t="s">
        <v>103</v>
      </c>
      <c r="F339" s="151" t="s">
        <v>1289</v>
      </c>
      <c r="G339" s="150" t="s">
        <v>1290</v>
      </c>
      <c r="H339" s="150" t="s">
        <v>1291</v>
      </c>
      <c r="I339" s="151"/>
      <c r="J339" s="126">
        <v>2</v>
      </c>
      <c r="K339" s="150"/>
      <c r="L339" s="229">
        <f>IF(("Reference probe"&lt;&gt;"Reference probe"),"N","Y")</f>
      </c>
    </row>
    <row r="340" ht="11.25" customHeight="1">
      <c r="D340" s="149" t="s">
        <v>1292</v>
      </c>
      <c r="E340" s="150" t="s">
        <v>103</v>
      </c>
      <c r="F340" s="151" t="s">
        <v>1293</v>
      </c>
      <c r="G340" s="150" t="s">
        <v>1294</v>
      </c>
      <c r="H340" s="150" t="s">
        <v>1295</v>
      </c>
      <c r="I340" s="151"/>
      <c r="J340" s="126">
        <v>2</v>
      </c>
      <c r="K340" s="150"/>
      <c r="L340" s="229">
        <f>IF(("Default"&lt;&gt;"Reference probe"),"N","Y")</f>
      </c>
    </row>
    <row r="341" ht="11.25" customHeight="1">
      <c r="D341" s="149" t="s">
        <v>1296</v>
      </c>
      <c r="E341" s="150" t="s">
        <v>103</v>
      </c>
      <c r="F341" s="151" t="s">
        <v>1297</v>
      </c>
      <c r="G341" s="150" t="s">
        <v>1298</v>
      </c>
      <c r="H341" s="150" t="s">
        <v>1299</v>
      </c>
      <c r="I341" s="151"/>
      <c r="J341" s="126">
        <v>2</v>
      </c>
      <c r="K341" s="150"/>
      <c r="L341" s="229">
        <f>IF(("Reference probe"&lt;&gt;"Reference probe"),"N","Y")</f>
      </c>
    </row>
    <row r="342" ht="11.25" customHeight="1">
      <c r="D342" s="149" t="s">
        <v>1300</v>
      </c>
      <c r="E342" s="150" t="s">
        <v>103</v>
      </c>
      <c r="F342" s="151" t="s">
        <v>1301</v>
      </c>
      <c r="G342" s="150" t="s">
        <v>1302</v>
      </c>
      <c r="H342" s="150" t="s">
        <v>1303</v>
      </c>
      <c r="I342" s="151"/>
      <c r="J342" s="126">
        <v>2</v>
      </c>
      <c r="K342" s="150"/>
      <c r="L342" s="229">
        <f>IF(("Reference probe"&lt;&gt;"Reference probe"),"N","Y")</f>
      </c>
    </row>
    <row r="343" ht="11.25" customHeight="1">
      <c r="D343" s="149" t="s">
        <v>1304</v>
      </c>
      <c r="E343" s="150" t="s">
        <v>103</v>
      </c>
      <c r="F343" s="151" t="s">
        <v>1305</v>
      </c>
      <c r="G343" s="150" t="s">
        <v>1302</v>
      </c>
      <c r="H343" s="150" t="s">
        <v>1306</v>
      </c>
      <c r="I343" s="151"/>
      <c r="J343" s="126">
        <v>2</v>
      </c>
      <c r="K343" s="150"/>
      <c r="L343" s="229">
        <f>IF(("Reference probe"&lt;&gt;"Reference probe"),"N","Y")</f>
      </c>
    </row>
    <row r="344" ht="11.25" customHeight="1">
      <c r="D344" s="149" t="s">
        <v>1307</v>
      </c>
      <c r="E344" s="150" t="s">
        <v>103</v>
      </c>
      <c r="F344" s="151" t="s">
        <v>1308</v>
      </c>
      <c r="G344" s="150" t="s">
        <v>1302</v>
      </c>
      <c r="H344" s="150" t="s">
        <v>1309</v>
      </c>
      <c r="I344" s="151"/>
      <c r="J344" s="126">
        <v>2</v>
      </c>
      <c r="K344" s="150"/>
      <c r="L344" s="229">
        <f>IF(("Reference probe"&lt;&gt;"Reference probe"),"N","Y")</f>
      </c>
    </row>
    <row r="345" ht="11.25" customHeight="1">
      <c r="D345" s="149" t="s">
        <v>1310</v>
      </c>
      <c r="E345" s="150" t="s">
        <v>103</v>
      </c>
      <c r="F345" s="151" t="s">
        <v>1311</v>
      </c>
      <c r="G345" s="150" t="s">
        <v>1312</v>
      </c>
      <c r="H345" s="150" t="s">
        <v>1313</v>
      </c>
      <c r="I345" s="151"/>
      <c r="J345" s="126">
        <v>2</v>
      </c>
      <c r="K345" s="150"/>
      <c r="L345" s="229">
        <f>IF(("Default"&lt;&gt;"Reference probe"),"N","Y")</f>
      </c>
    </row>
    <row r="346" ht="11.25" customHeight="1">
      <c r="D346" s="149" t="s">
        <v>1314</v>
      </c>
      <c r="E346" s="150" t="s">
        <v>103</v>
      </c>
      <c r="F346" s="151" t="s">
        <v>1315</v>
      </c>
      <c r="G346" s="150" t="s">
        <v>1312</v>
      </c>
      <c r="H346" s="150" t="s">
        <v>1316</v>
      </c>
      <c r="I346" s="151"/>
      <c r="J346" s="126">
        <v>2</v>
      </c>
      <c r="K346" s="150"/>
      <c r="L346" s="229">
        <f>IF(("Reference probe"&lt;&gt;"Reference probe"),"N","Y")</f>
      </c>
    </row>
    <row r="347" ht="11.25" customHeight="1">
      <c r="D347" s="149" t="s">
        <v>1317</v>
      </c>
      <c r="E347" s="150" t="s">
        <v>103</v>
      </c>
      <c r="F347" s="151" t="s">
        <v>1318</v>
      </c>
      <c r="G347" s="150" t="s">
        <v>1319</v>
      </c>
      <c r="H347" s="150" t="s">
        <v>1320</v>
      </c>
      <c r="I347" s="151"/>
      <c r="J347" s="126">
        <v>2</v>
      </c>
      <c r="K347" s="150"/>
      <c r="L347" s="229">
        <f>IF(("Reference probe"&lt;&gt;"Reference probe"),"N","Y")</f>
      </c>
    </row>
    <row r="348" ht="11.25" customHeight="1">
      <c r="D348" s="149" t="s">
        <v>1321</v>
      </c>
      <c r="E348" s="150" t="s">
        <v>103</v>
      </c>
      <c r="F348" s="151" t="s">
        <v>1322</v>
      </c>
      <c r="G348" s="150" t="s">
        <v>1319</v>
      </c>
      <c r="H348" s="150" t="s">
        <v>1323</v>
      </c>
      <c r="I348" s="151"/>
      <c r="J348" s="126">
        <v>2</v>
      </c>
      <c r="K348" s="150"/>
      <c r="L348" s="229">
        <f>IF(("Reference probe"&lt;&gt;"Reference probe"),"N","Y")</f>
      </c>
    </row>
    <row r="349" ht="11.25" customHeight="1">
      <c r="D349" s="149" t="s">
        <v>1324</v>
      </c>
      <c r="E349" s="150" t="s">
        <v>103</v>
      </c>
      <c r="F349" s="151" t="s">
        <v>1325</v>
      </c>
      <c r="G349" s="150" t="s">
        <v>1319</v>
      </c>
      <c r="H349" s="150" t="s">
        <v>1326</v>
      </c>
      <c r="I349" s="151"/>
      <c r="J349" s="126">
        <v>2</v>
      </c>
      <c r="K349" s="150" t="s">
        <v>199</v>
      </c>
      <c r="L349" s="229">
        <f>IF(("Reference probe"&lt;&gt;"Reference probe"),"N","Y")</f>
      </c>
    </row>
    <row r="350" ht="11.25" customHeight="1">
      <c r="D350" s="149" t="s">
        <v>1327</v>
      </c>
      <c r="E350" s="150" t="s">
        <v>103</v>
      </c>
      <c r="F350" s="151" t="s">
        <v>1328</v>
      </c>
      <c r="G350" s="150" t="s">
        <v>1329</v>
      </c>
      <c r="H350" s="150" t="s">
        <v>1330</v>
      </c>
      <c r="I350" s="151"/>
      <c r="J350" s="126">
        <v>2</v>
      </c>
      <c r="K350" s="150"/>
      <c r="L350" s="229">
        <f>IF(("Reference probe"&lt;&gt;"Reference probe"),"N","Y")</f>
      </c>
    </row>
    <row r="351" ht="11.25" customHeight="1">
      <c r="D351" s="149" t="s">
        <v>1331</v>
      </c>
      <c r="E351" s="150" t="s">
        <v>103</v>
      </c>
      <c r="F351" s="151" t="s">
        <v>1332</v>
      </c>
      <c r="G351" s="150" t="s">
        <v>1333</v>
      </c>
      <c r="H351" s="150" t="s">
        <v>1334</v>
      </c>
      <c r="I351" s="151"/>
      <c r="J351" s="126">
        <v>2</v>
      </c>
      <c r="K351" s="150"/>
      <c r="L351" s="229">
        <f>IF(("Reference probe"&lt;&gt;"Reference probe"),"N","Y")</f>
      </c>
    </row>
    <row r="352" ht="11.25" customHeight="1">
      <c r="D352" s="149" t="s">
        <v>1335</v>
      </c>
      <c r="E352" s="150" t="s">
        <v>103</v>
      </c>
      <c r="F352" s="151" t="s">
        <v>1336</v>
      </c>
      <c r="G352" s="150" t="s">
        <v>1333</v>
      </c>
      <c r="H352" s="150" t="s">
        <v>1337</v>
      </c>
      <c r="I352" s="151"/>
      <c r="J352" s="126">
        <v>2</v>
      </c>
      <c r="K352" s="150"/>
      <c r="L352" s="229">
        <f>IF(("Reference probe"&lt;&gt;"Reference probe"),"N","Y")</f>
      </c>
    </row>
    <row r="353" ht="11.25" customHeight="1">
      <c r="D353" s="149" t="s">
        <v>1338</v>
      </c>
      <c r="E353" s="150" t="s">
        <v>103</v>
      </c>
      <c r="F353" s="151" t="s">
        <v>1339</v>
      </c>
      <c r="G353" s="150" t="s">
        <v>1333</v>
      </c>
      <c r="H353" s="150" t="s">
        <v>1340</v>
      </c>
      <c r="I353" s="151"/>
      <c r="J353" s="126">
        <v>2</v>
      </c>
      <c r="K353" s="150"/>
      <c r="L353" s="229">
        <f>IF(("Reference probe"&lt;&gt;"Reference probe"),"N","Y")</f>
      </c>
    </row>
    <row r="354" ht="11.25" customHeight="1">
      <c r="D354" s="149" t="s">
        <v>1341</v>
      </c>
      <c r="E354" s="150" t="s">
        <v>103</v>
      </c>
      <c r="F354" s="151" t="s">
        <v>1342</v>
      </c>
      <c r="G354" s="150" t="s">
        <v>1343</v>
      </c>
      <c r="H354" s="150" t="s">
        <v>1344</v>
      </c>
      <c r="I354" s="151"/>
      <c r="J354" s="126">
        <v>2</v>
      </c>
      <c r="K354" s="150"/>
      <c r="L354" s="229">
        <f>IF(("Reference probe"&lt;&gt;"Reference probe"),"N","Y")</f>
      </c>
    </row>
    <row r="355" ht="11.25" customHeight="1">
      <c r="D355" s="149" t="s">
        <v>1345</v>
      </c>
      <c r="E355" s="150" t="s">
        <v>103</v>
      </c>
      <c r="F355" s="151" t="s">
        <v>1346</v>
      </c>
      <c r="G355" s="150" t="s">
        <v>1347</v>
      </c>
      <c r="H355" s="150" t="s">
        <v>1348</v>
      </c>
      <c r="I355" s="151"/>
      <c r="J355" s="126">
        <v>2</v>
      </c>
      <c r="K355" s="150"/>
      <c r="L355" s="229">
        <f>IF(("Reference probe"&lt;&gt;"Reference probe"),"N","Y")</f>
      </c>
    </row>
    <row r="356" ht="11.25" customHeight="1">
      <c r="D356" s="149" t="s">
        <v>1349</v>
      </c>
      <c r="E356" s="150" t="s">
        <v>103</v>
      </c>
      <c r="F356" s="151" t="s">
        <v>1350</v>
      </c>
      <c r="G356" s="150" t="s">
        <v>1347</v>
      </c>
      <c r="H356" s="150" t="s">
        <v>1351</v>
      </c>
      <c r="I356" s="151"/>
      <c r="J356" s="126">
        <v>2</v>
      </c>
      <c r="K356" s="150"/>
      <c r="L356" s="229">
        <f>IF(("Reference probe"&lt;&gt;"Reference probe"),"N","Y")</f>
      </c>
    </row>
    <row r="357" ht="11.25" customHeight="1">
      <c r="D357" s="149" t="s">
        <v>1352</v>
      </c>
      <c r="E357" s="150" t="s">
        <v>103</v>
      </c>
      <c r="F357" s="151" t="s">
        <v>1353</v>
      </c>
      <c r="G357" s="150" t="s">
        <v>1354</v>
      </c>
      <c r="H357" s="150" t="s">
        <v>1355</v>
      </c>
      <c r="I357" s="151"/>
      <c r="J357" s="126">
        <v>2</v>
      </c>
      <c r="K357" s="150"/>
      <c r="L357" s="229">
        <f>IF(("Reference probe"&lt;&gt;"Reference probe"),"N","Y")</f>
      </c>
    </row>
    <row r="358" ht="11.25" customHeight="1">
      <c r="D358" s="149" t="s">
        <v>1356</v>
      </c>
      <c r="E358" s="150" t="s">
        <v>103</v>
      </c>
      <c r="F358" s="151" t="s">
        <v>1357</v>
      </c>
      <c r="G358" s="150" t="s">
        <v>1358</v>
      </c>
      <c r="H358" s="150" t="s">
        <v>1359</v>
      </c>
      <c r="I358" s="151"/>
      <c r="J358" s="126">
        <v>2</v>
      </c>
      <c r="K358" s="150"/>
      <c r="L358" s="229">
        <f>IF(("Default"&lt;&gt;"Reference probe"),"N","Y")</f>
      </c>
    </row>
    <row r="359" ht="11.25" customHeight="1">
      <c r="D359" s="149" t="s">
        <v>1360</v>
      </c>
      <c r="E359" s="150" t="s">
        <v>103</v>
      </c>
      <c r="F359" s="151" t="s">
        <v>1361</v>
      </c>
      <c r="G359" s="150" t="s">
        <v>1358</v>
      </c>
      <c r="H359" s="150" t="s">
        <v>1362</v>
      </c>
      <c r="I359" s="151"/>
      <c r="J359" s="126">
        <v>2</v>
      </c>
      <c r="K359" s="150" t="s">
        <v>152</v>
      </c>
      <c r="L359" s="229">
        <f>IF(("Default"&lt;&gt;"Reference probe"),"N","Y")</f>
      </c>
    </row>
    <row r="360" ht="11.25" customHeight="1">
      <c r="D360" s="149" t="s">
        <v>1363</v>
      </c>
      <c r="E360" s="150" t="s">
        <v>103</v>
      </c>
      <c r="F360" s="151" t="s">
        <v>1364</v>
      </c>
      <c r="G360" s="150" t="s">
        <v>1365</v>
      </c>
      <c r="H360" s="150" t="s">
        <v>1366</v>
      </c>
      <c r="I360" s="151"/>
      <c r="J360" s="126">
        <v>2</v>
      </c>
      <c r="K360" s="150"/>
      <c r="L360" s="229">
        <f>IF(("Default"&lt;&gt;"Reference probe"),"N","Y")</f>
      </c>
    </row>
    <row r="361" ht="11.25" customHeight="1">
      <c r="D361" s="149" t="s">
        <v>1367</v>
      </c>
      <c r="E361" s="150" t="s">
        <v>103</v>
      </c>
      <c r="F361" s="151" t="s">
        <v>1368</v>
      </c>
      <c r="G361" s="150" t="s">
        <v>1369</v>
      </c>
      <c r="H361" s="150" t="s">
        <v>1370</v>
      </c>
      <c r="I361" s="151"/>
      <c r="J361" s="126">
        <v>2</v>
      </c>
      <c r="K361" s="150"/>
      <c r="L361" s="229">
        <f>IF(("Reference probe"&lt;&gt;"Reference probe"),"N","Y")</f>
      </c>
    </row>
    <row r="362" ht="11.25" customHeight="1">
      <c r="D362" s="149" t="s">
        <v>1371</v>
      </c>
      <c r="E362" s="150" t="s">
        <v>103</v>
      </c>
      <c r="F362" s="151" t="s">
        <v>1372</v>
      </c>
      <c r="G362" s="150" t="s">
        <v>1369</v>
      </c>
      <c r="H362" s="150" t="s">
        <v>1373</v>
      </c>
      <c r="I362" s="151"/>
      <c r="J362" s="126">
        <v>2</v>
      </c>
      <c r="K362" s="150"/>
      <c r="L362" s="229">
        <f>IF(("Reference probe"&lt;&gt;"Reference probe"),"N","Y")</f>
      </c>
    </row>
    <row r="363" ht="11.25" customHeight="1">
      <c r="D363" s="149" t="s">
        <v>1374</v>
      </c>
      <c r="E363" s="150" t="s">
        <v>103</v>
      </c>
      <c r="F363" s="151" t="s">
        <v>1375</v>
      </c>
      <c r="G363" s="150" t="s">
        <v>1376</v>
      </c>
      <c r="H363" s="150" t="s">
        <v>1377</v>
      </c>
      <c r="I363" s="151"/>
      <c r="J363" s="126">
        <v>2</v>
      </c>
      <c r="K363" s="150"/>
      <c r="L363" s="229">
        <f>IF(("Reference probe"&lt;&gt;"Reference probe"),"N","Y")</f>
      </c>
    </row>
    <row r="364" ht="11.25" customHeight="1">
      <c r="D364" s="149" t="s">
        <v>1378</v>
      </c>
      <c r="E364" s="150" t="s">
        <v>103</v>
      </c>
      <c r="F364" s="151" t="s">
        <v>1379</v>
      </c>
      <c r="G364" s="150" t="s">
        <v>1376</v>
      </c>
      <c r="H364" s="150" t="s">
        <v>1380</v>
      </c>
      <c r="I364" s="151"/>
      <c r="J364" s="126">
        <v>2</v>
      </c>
      <c r="K364" s="150"/>
      <c r="L364" s="229">
        <f>IF(("Default"&lt;&gt;"Reference probe"),"N","Y")</f>
      </c>
    </row>
    <row r="365" ht="11.25" customHeight="1">
      <c r="D365" s="149" t="s">
        <v>1381</v>
      </c>
      <c r="E365" s="150" t="s">
        <v>103</v>
      </c>
      <c r="F365" s="151" t="s">
        <v>1382</v>
      </c>
      <c r="G365" s="150" t="s">
        <v>1376</v>
      </c>
      <c r="H365" s="150" t="s">
        <v>1383</v>
      </c>
      <c r="I365" s="151"/>
      <c r="J365" s="126">
        <v>2</v>
      </c>
      <c r="K365" s="150"/>
      <c r="L365" s="229">
        <f>IF(("Default"&lt;&gt;"Reference probe"),"N","Y")</f>
      </c>
    </row>
    <row r="366" ht="11.25" customHeight="1">
      <c r="D366" s="149" t="s">
        <v>1384</v>
      </c>
      <c r="E366" s="150" t="s">
        <v>103</v>
      </c>
      <c r="F366" s="151" t="s">
        <v>1385</v>
      </c>
      <c r="G366" s="150" t="s">
        <v>1386</v>
      </c>
      <c r="H366" s="150" t="s">
        <v>1387</v>
      </c>
      <c r="I366" s="151"/>
      <c r="J366" s="126">
        <v>2</v>
      </c>
      <c r="K366" s="150" t="s">
        <v>152</v>
      </c>
      <c r="L366" s="229">
        <f>IF(("Default"&lt;&gt;"Reference probe"),"N","Y")</f>
      </c>
    </row>
    <row r="367" ht="11.25" customHeight="1">
      <c r="D367" s="149" t="s">
        <v>1388</v>
      </c>
      <c r="E367" s="150" t="s">
        <v>103</v>
      </c>
      <c r="F367" s="151" t="s">
        <v>1389</v>
      </c>
      <c r="G367" s="150" t="s">
        <v>1390</v>
      </c>
      <c r="H367" s="150" t="s">
        <v>1391</v>
      </c>
      <c r="I367" s="151"/>
      <c r="J367" s="126">
        <v>2</v>
      </c>
      <c r="K367" s="150"/>
      <c r="L367" s="229">
        <f>IF(("Reference probe"&lt;&gt;"Reference probe"),"N","Y")</f>
      </c>
    </row>
    <row r="368" ht="11.25" customHeight="1">
      <c r="D368" s="149" t="s">
        <v>1392</v>
      </c>
      <c r="E368" s="150" t="s">
        <v>103</v>
      </c>
      <c r="F368" s="151" t="s">
        <v>1393</v>
      </c>
      <c r="G368" s="150" t="s">
        <v>1394</v>
      </c>
      <c r="H368" s="150" t="s">
        <v>1395</v>
      </c>
      <c r="I368" s="151"/>
      <c r="J368" s="126">
        <v>2</v>
      </c>
      <c r="K368" s="150"/>
      <c r="L368" s="229">
        <f>IF(("Reference probe"&lt;&gt;"Reference probe"),"N","Y")</f>
      </c>
    </row>
    <row r="369" ht="11.25" customHeight="1">
      <c r="D369" s="149" t="s">
        <v>1396</v>
      </c>
      <c r="E369" s="150" t="s">
        <v>103</v>
      </c>
      <c r="F369" s="151" t="s">
        <v>1397</v>
      </c>
      <c r="G369" s="150" t="s">
        <v>1398</v>
      </c>
      <c r="H369" s="150" t="s">
        <v>1399</v>
      </c>
      <c r="I369" s="151"/>
      <c r="J369" s="126">
        <v>2</v>
      </c>
      <c r="K369" s="150"/>
      <c r="L369" s="229">
        <f>IF(("Default"&lt;&gt;"Reference probe"),"N","Y")</f>
      </c>
    </row>
    <row r="370" ht="11.25" customHeight="1">
      <c r="D370" s="149" t="s">
        <v>1400</v>
      </c>
      <c r="E370" s="150" t="s">
        <v>103</v>
      </c>
      <c r="F370" s="151" t="s">
        <v>1401</v>
      </c>
      <c r="G370" s="150" t="s">
        <v>1398</v>
      </c>
      <c r="H370" s="150" t="s">
        <v>1402</v>
      </c>
      <c r="I370" s="151"/>
      <c r="J370" s="126">
        <v>2</v>
      </c>
      <c r="K370" s="150"/>
      <c r="L370" s="229">
        <f>IF(("Reference probe"&lt;&gt;"Reference probe"),"N","Y")</f>
      </c>
    </row>
    <row r="371" ht="11.25" customHeight="1">
      <c r="D371" s="149" t="s">
        <v>1403</v>
      </c>
      <c r="E371" s="150" t="s">
        <v>103</v>
      </c>
      <c r="F371" s="151" t="s">
        <v>1404</v>
      </c>
      <c r="G371" s="150" t="s">
        <v>1405</v>
      </c>
      <c r="H371" s="150" t="s">
        <v>1406</v>
      </c>
      <c r="I371" s="151"/>
      <c r="J371" s="126">
        <v>2</v>
      </c>
      <c r="K371" s="150"/>
      <c r="L371" s="229">
        <f>IF(("Reference probe"&lt;&gt;"Reference probe"),"N","Y")</f>
      </c>
    </row>
    <row r="372" ht="11.25" customHeight="1">
      <c r="D372" s="149" t="s">
        <v>1407</v>
      </c>
      <c r="E372" s="150" t="s">
        <v>103</v>
      </c>
      <c r="F372" s="151" t="s">
        <v>1408</v>
      </c>
      <c r="G372" s="150" t="s">
        <v>1405</v>
      </c>
      <c r="H372" s="150" t="s">
        <v>1409</v>
      </c>
      <c r="I372" s="151"/>
      <c r="J372" s="126">
        <v>2</v>
      </c>
      <c r="K372" s="150"/>
      <c r="L372" s="229">
        <f>IF(("Reference probe"&lt;&gt;"Reference probe"),"N","Y")</f>
      </c>
    </row>
    <row r="373" ht="11.25" customHeight="1">
      <c r="D373" s="149" t="s">
        <v>1410</v>
      </c>
      <c r="E373" s="150" t="s">
        <v>103</v>
      </c>
      <c r="F373" s="151" t="s">
        <v>1411</v>
      </c>
      <c r="G373" s="150" t="s">
        <v>1412</v>
      </c>
      <c r="H373" s="150" t="s">
        <v>1413</v>
      </c>
      <c r="I373" s="151"/>
      <c r="J373" s="126">
        <v>2</v>
      </c>
      <c r="K373" s="150"/>
      <c r="L373" s="229">
        <f>IF(("Reference probe"&lt;&gt;"Reference probe"),"N","Y")</f>
      </c>
    </row>
    <row r="374" ht="11.25" customHeight="1">
      <c r="D374" s="149" t="s">
        <v>1414</v>
      </c>
      <c r="E374" s="150" t="s">
        <v>103</v>
      </c>
      <c r="F374" s="151" t="s">
        <v>1415</v>
      </c>
      <c r="G374" s="150" t="s">
        <v>1412</v>
      </c>
      <c r="H374" s="150" t="s">
        <v>1416</v>
      </c>
      <c r="I374" s="151"/>
      <c r="J374" s="126">
        <v>2</v>
      </c>
      <c r="K374" s="150"/>
      <c r="L374" s="229">
        <f>IF(("Reference probe"&lt;&gt;"Reference probe"),"N","Y")</f>
      </c>
    </row>
    <row r="375" ht="11.25" customHeight="1">
      <c r="D375" s="149" t="s">
        <v>1417</v>
      </c>
      <c r="E375" s="150" t="s">
        <v>103</v>
      </c>
      <c r="F375" s="151" t="s">
        <v>1418</v>
      </c>
      <c r="G375" s="150" t="s">
        <v>1419</v>
      </c>
      <c r="H375" s="150" t="s">
        <v>1420</v>
      </c>
      <c r="I375" s="151"/>
      <c r="J375" s="126">
        <v>2</v>
      </c>
      <c r="K375" s="150"/>
      <c r="L375" s="229">
        <f>IF(("Reference probe"&lt;&gt;"Reference probe"),"N","Y")</f>
      </c>
    </row>
    <row r="376" ht="11.25" customHeight="1">
      <c r="D376" s="149" t="s">
        <v>1421</v>
      </c>
      <c r="E376" s="150" t="s">
        <v>103</v>
      </c>
      <c r="F376" s="151" t="s">
        <v>1422</v>
      </c>
      <c r="G376" s="150" t="s">
        <v>1419</v>
      </c>
      <c r="H376" s="150" t="s">
        <v>1423</v>
      </c>
      <c r="I376" s="151"/>
      <c r="J376" s="126">
        <v>2</v>
      </c>
      <c r="K376" s="150"/>
      <c r="L376" s="229">
        <f>IF(("Reference probe"&lt;&gt;"Reference probe"),"N","Y")</f>
      </c>
    </row>
    <row r="377" ht="11.25" customHeight="1">
      <c r="D377" s="149" t="s">
        <v>1424</v>
      </c>
      <c r="E377" s="150" t="s">
        <v>103</v>
      </c>
      <c r="F377" s="151" t="s">
        <v>1425</v>
      </c>
      <c r="G377" s="150" t="s">
        <v>1426</v>
      </c>
      <c r="H377" s="150" t="s">
        <v>1427</v>
      </c>
      <c r="I377" s="151"/>
      <c r="J377" s="126">
        <v>2</v>
      </c>
      <c r="K377" s="150"/>
      <c r="L377" s="229">
        <f>IF(("Reference probe"&lt;&gt;"Reference probe"),"N","Y")</f>
      </c>
    </row>
    <row r="378" ht="11.25" customHeight="1">
      <c r="D378" s="149" t="s">
        <v>1428</v>
      </c>
      <c r="E378" s="150" t="s">
        <v>103</v>
      </c>
      <c r="F378" s="151" t="s">
        <v>1429</v>
      </c>
      <c r="G378" s="150" t="s">
        <v>1430</v>
      </c>
      <c r="H378" s="150" t="s">
        <v>1431</v>
      </c>
      <c r="I378" s="151"/>
      <c r="J378" s="126">
        <v>2</v>
      </c>
      <c r="K378" s="150"/>
      <c r="L378" s="229">
        <f>IF(("Reference probe"&lt;&gt;"Reference probe"),"N","Y")</f>
      </c>
    </row>
    <row r="379" ht="11.25" customHeight="1">
      <c r="D379" s="149" t="s">
        <v>1432</v>
      </c>
      <c r="E379" s="150" t="s">
        <v>103</v>
      </c>
      <c r="F379" s="151" t="s">
        <v>1433</v>
      </c>
      <c r="G379" s="150" t="s">
        <v>1430</v>
      </c>
      <c r="H379" s="150" t="s">
        <v>1434</v>
      </c>
      <c r="I379" s="151"/>
      <c r="J379" s="126">
        <v>2</v>
      </c>
      <c r="K379" s="150"/>
      <c r="L379" s="229">
        <f>IF(("Reference probe"&lt;&gt;"Reference probe"),"N","Y")</f>
      </c>
    </row>
    <row r="380" ht="11.25" customHeight="1">
      <c r="D380" s="149" t="s">
        <v>1435</v>
      </c>
      <c r="E380" s="150" t="s">
        <v>103</v>
      </c>
      <c r="F380" s="151" t="s">
        <v>1436</v>
      </c>
      <c r="G380" s="150" t="s">
        <v>1430</v>
      </c>
      <c r="H380" s="150" t="s">
        <v>1437</v>
      </c>
      <c r="I380" s="151"/>
      <c r="J380" s="126">
        <v>2</v>
      </c>
      <c r="K380" s="150"/>
      <c r="L380" s="229">
        <f>IF(("Reference probe"&lt;&gt;"Reference probe"),"N","Y")</f>
      </c>
    </row>
    <row r="381" ht="11.25" customHeight="1">
      <c r="D381" s="149" t="s">
        <v>1438</v>
      </c>
      <c r="E381" s="150" t="s">
        <v>103</v>
      </c>
      <c r="F381" s="151" t="s">
        <v>1439</v>
      </c>
      <c r="G381" s="150" t="s">
        <v>1430</v>
      </c>
      <c r="H381" s="150" t="s">
        <v>1440</v>
      </c>
      <c r="I381" s="151"/>
      <c r="J381" s="126">
        <v>2</v>
      </c>
      <c r="K381" s="150"/>
      <c r="L381" s="229">
        <f>IF(("Default"&lt;&gt;"Reference probe"),"N","Y")</f>
      </c>
    </row>
    <row r="382" ht="11.25" customHeight="1">
      <c r="D382" s="149" t="s">
        <v>1441</v>
      </c>
      <c r="E382" s="150" t="s">
        <v>103</v>
      </c>
      <c r="F382" s="151" t="s">
        <v>1442</v>
      </c>
      <c r="G382" s="150" t="s">
        <v>1443</v>
      </c>
      <c r="H382" s="150" t="s">
        <v>1444</v>
      </c>
      <c r="I382" s="151"/>
      <c r="J382" s="126">
        <v>2</v>
      </c>
      <c r="K382" s="150"/>
      <c r="L382" s="229">
        <f>IF(("Default"&lt;&gt;"Reference probe"),"N","Y")</f>
      </c>
    </row>
    <row r="383" ht="11.25" customHeight="1">
      <c r="D383" s="149" t="s">
        <v>1445</v>
      </c>
      <c r="E383" s="150" t="s">
        <v>103</v>
      </c>
      <c r="F383" s="151" t="s">
        <v>1446</v>
      </c>
      <c r="G383" s="150" t="s">
        <v>1443</v>
      </c>
      <c r="H383" s="150" t="s">
        <v>1447</v>
      </c>
      <c r="I383" s="151"/>
      <c r="J383" s="126">
        <v>2</v>
      </c>
      <c r="K383" s="150"/>
      <c r="L383" s="229">
        <f>IF(("Reference probe"&lt;&gt;"Reference probe"),"N","Y")</f>
      </c>
    </row>
    <row r="384" ht="11.25" customHeight="1">
      <c r="D384" s="149" t="s">
        <v>1448</v>
      </c>
      <c r="E384" s="150" t="s">
        <v>103</v>
      </c>
      <c r="F384" s="151" t="s">
        <v>1449</v>
      </c>
      <c r="G384" s="150" t="s">
        <v>1450</v>
      </c>
      <c r="H384" s="150" t="s">
        <v>1451</v>
      </c>
      <c r="I384" s="151"/>
      <c r="J384" s="126">
        <v>2</v>
      </c>
      <c r="K384" s="150"/>
      <c r="L384" s="229">
        <f>IF(("Reference probe"&lt;&gt;"Reference probe"),"N","Y")</f>
      </c>
    </row>
    <row r="385" ht="11.25" customHeight="1">
      <c r="D385" s="149" t="s">
        <v>1452</v>
      </c>
      <c r="E385" s="150" t="s">
        <v>103</v>
      </c>
      <c r="F385" s="151" t="s">
        <v>1453</v>
      </c>
      <c r="G385" s="150" t="s">
        <v>1454</v>
      </c>
      <c r="H385" s="150" t="s">
        <v>1455</v>
      </c>
      <c r="I385" s="151"/>
      <c r="J385" s="126">
        <v>2</v>
      </c>
      <c r="K385" s="150"/>
      <c r="L385" s="229">
        <f>IF(("Default"&lt;&gt;"Reference probe"),"N","Y")</f>
      </c>
    </row>
    <row r="386" ht="11.25" customHeight="1">
      <c r="D386" s="149" t="s">
        <v>1456</v>
      </c>
      <c r="E386" s="150" t="s">
        <v>103</v>
      </c>
      <c r="F386" s="151" t="s">
        <v>1457</v>
      </c>
      <c r="G386" s="150" t="s">
        <v>1454</v>
      </c>
      <c r="H386" s="150" t="s">
        <v>1458</v>
      </c>
      <c r="I386" s="151"/>
      <c r="J386" s="126">
        <v>2</v>
      </c>
      <c r="K386" s="150"/>
      <c r="L386" s="229">
        <f>IF(("Reference probe"&lt;&gt;"Reference probe"),"N","Y")</f>
      </c>
    </row>
    <row r="387" ht="11.25" customHeight="1">
      <c r="D387" s="149" t="s">
        <v>1459</v>
      </c>
      <c r="E387" s="150" t="s">
        <v>103</v>
      </c>
      <c r="F387" s="151" t="s">
        <v>1460</v>
      </c>
      <c r="G387" s="150" t="s">
        <v>1461</v>
      </c>
      <c r="H387" s="150" t="s">
        <v>1462</v>
      </c>
      <c r="I387" s="151"/>
      <c r="J387" s="126">
        <v>2</v>
      </c>
      <c r="K387" s="150"/>
      <c r="L387" s="229">
        <f>IF(("Reference probe"&lt;&gt;"Reference probe"),"N","Y")</f>
      </c>
    </row>
    <row r="388" ht="11.25" customHeight="1">
      <c r="D388" s="149" t="s">
        <v>1463</v>
      </c>
      <c r="E388" s="150" t="s">
        <v>103</v>
      </c>
      <c r="F388" s="151" t="s">
        <v>1464</v>
      </c>
      <c r="G388" s="150" t="s">
        <v>1465</v>
      </c>
      <c r="H388" s="150" t="s">
        <v>1466</v>
      </c>
      <c r="I388" s="151"/>
      <c r="J388" s="126">
        <v>2</v>
      </c>
      <c r="K388" s="150" t="s">
        <v>199</v>
      </c>
      <c r="L388" s="229">
        <f>IF(("Reference probe"&lt;&gt;"Reference probe"),"N","Y")</f>
      </c>
    </row>
    <row r="389" ht="11.25" customHeight="1">
      <c r="D389" s="149" t="s">
        <v>1467</v>
      </c>
      <c r="E389" s="150" t="s">
        <v>103</v>
      </c>
      <c r="F389" s="151" t="s">
        <v>1468</v>
      </c>
      <c r="G389" s="150" t="s">
        <v>1465</v>
      </c>
      <c r="H389" s="150" t="s">
        <v>1469</v>
      </c>
      <c r="I389" s="151"/>
      <c r="J389" s="126">
        <v>2</v>
      </c>
      <c r="K389" s="150"/>
      <c r="L389" s="229">
        <f>IF(("Reference probe"&lt;&gt;"Reference probe"),"N","Y")</f>
      </c>
    </row>
    <row r="390" ht="11.25" customHeight="1">
      <c r="D390" s="149" t="s">
        <v>1470</v>
      </c>
      <c r="E390" s="150" t="s">
        <v>103</v>
      </c>
      <c r="F390" s="151" t="s">
        <v>1471</v>
      </c>
      <c r="G390" s="150" t="s">
        <v>1472</v>
      </c>
      <c r="H390" s="150" t="s">
        <v>1473</v>
      </c>
      <c r="I390" s="151"/>
      <c r="J390" s="126">
        <v>2</v>
      </c>
      <c r="K390" s="150"/>
      <c r="L390" s="229">
        <f>IF(("Reference probe"&lt;&gt;"Reference probe"),"N","Y")</f>
      </c>
    </row>
    <row r="391" ht="11.25" customHeight="1">
      <c r="D391" s="149" t="s">
        <v>1474</v>
      </c>
      <c r="E391" s="150" t="s">
        <v>103</v>
      </c>
      <c r="F391" s="151" t="s">
        <v>1475</v>
      </c>
      <c r="G391" s="150" t="s">
        <v>1476</v>
      </c>
      <c r="H391" s="150" t="s">
        <v>1477</v>
      </c>
      <c r="I391" s="151"/>
      <c r="J391" s="126">
        <v>2</v>
      </c>
      <c r="K391" s="150"/>
      <c r="L391" s="229">
        <f>IF(("Reference probe"&lt;&gt;"Reference probe"),"N","Y")</f>
      </c>
    </row>
    <row r="392" ht="11.25" customHeight="1">
      <c r="D392" s="149" t="s">
        <v>1478</v>
      </c>
      <c r="E392" s="150" t="s">
        <v>103</v>
      </c>
      <c r="F392" s="151" t="s">
        <v>1479</v>
      </c>
      <c r="G392" s="150" t="s">
        <v>1476</v>
      </c>
      <c r="H392" s="150" t="s">
        <v>1480</v>
      </c>
      <c r="I392" s="151"/>
      <c r="J392" s="126">
        <v>2</v>
      </c>
      <c r="K392" s="150"/>
      <c r="L392" s="229">
        <f>IF(("Reference probe"&lt;&gt;"Reference probe"),"N","Y")</f>
      </c>
    </row>
    <row r="393" ht="11.25" customHeight="1">
      <c r="D393" s="149" t="s">
        <v>1481</v>
      </c>
      <c r="E393" s="150" t="s">
        <v>103</v>
      </c>
      <c r="F393" s="151" t="s">
        <v>1482</v>
      </c>
      <c r="G393" s="150" t="s">
        <v>1476</v>
      </c>
      <c r="H393" s="150" t="s">
        <v>1483</v>
      </c>
      <c r="I393" s="151"/>
      <c r="J393" s="126">
        <v>2</v>
      </c>
      <c r="K393" s="150"/>
      <c r="L393" s="229">
        <f>IF(("Reference probe"&lt;&gt;"Reference probe"),"N","Y")</f>
      </c>
    </row>
    <row r="394" ht="11.25" customHeight="1">
      <c r="D394" s="149" t="s">
        <v>1484</v>
      </c>
      <c r="E394" s="150" t="s">
        <v>103</v>
      </c>
      <c r="F394" s="151" t="s">
        <v>1485</v>
      </c>
      <c r="G394" s="150" t="s">
        <v>1486</v>
      </c>
      <c r="H394" s="150" t="s">
        <v>1487</v>
      </c>
      <c r="I394" s="151"/>
      <c r="J394" s="126">
        <v>2</v>
      </c>
      <c r="K394" s="150"/>
      <c r="L394" s="229">
        <f>IF(("Default"&lt;&gt;"Reference probe"),"N","Y")</f>
      </c>
    </row>
    <row r="395" ht="11.25" customHeight="1">
      <c r="D395" s="149" t="s">
        <v>1488</v>
      </c>
      <c r="E395" s="150" t="s">
        <v>103</v>
      </c>
      <c r="F395" s="151" t="s">
        <v>1489</v>
      </c>
      <c r="G395" s="150" t="s">
        <v>1486</v>
      </c>
      <c r="H395" s="150" t="s">
        <v>1490</v>
      </c>
      <c r="I395" s="151"/>
      <c r="J395" s="126">
        <v>2</v>
      </c>
      <c r="K395" s="150"/>
      <c r="L395" s="229">
        <f>IF(("Reference probe"&lt;&gt;"Reference probe"),"N","Y")</f>
      </c>
    </row>
    <row r="396" ht="11.25" customHeight="1">
      <c r="D396" s="149" t="s">
        <v>1491</v>
      </c>
      <c r="E396" s="150" t="s">
        <v>103</v>
      </c>
      <c r="F396" s="151" t="s">
        <v>1492</v>
      </c>
      <c r="G396" s="150" t="s">
        <v>1493</v>
      </c>
      <c r="H396" s="150" t="s">
        <v>1494</v>
      </c>
      <c r="I396" s="151"/>
      <c r="J396" s="126">
        <v>2</v>
      </c>
      <c r="K396" s="150"/>
      <c r="L396" s="229">
        <f>IF(("Reference probe"&lt;&gt;"Reference probe"),"N","Y")</f>
      </c>
    </row>
    <row r="397" ht="11.25" customHeight="1">
      <c r="D397" s="149" t="s">
        <v>1495</v>
      </c>
      <c r="E397" s="150" t="s">
        <v>103</v>
      </c>
      <c r="F397" s="151" t="s">
        <v>1496</v>
      </c>
      <c r="G397" s="150" t="s">
        <v>1497</v>
      </c>
      <c r="H397" s="150" t="s">
        <v>1498</v>
      </c>
      <c r="I397" s="151"/>
      <c r="J397" s="126">
        <v>2</v>
      </c>
      <c r="K397" s="150"/>
      <c r="L397" s="229">
        <f>IF(("Reference probe"&lt;&gt;"Reference probe"),"N","Y")</f>
      </c>
    </row>
    <row r="398" ht="11.25" customHeight="1">
      <c r="D398" s="149" t="s">
        <v>1499</v>
      </c>
      <c r="E398" s="150" t="s">
        <v>103</v>
      </c>
      <c r="F398" s="151" t="s">
        <v>1500</v>
      </c>
      <c r="G398" s="150" t="s">
        <v>1497</v>
      </c>
      <c r="H398" s="150" t="s">
        <v>1501</v>
      </c>
      <c r="I398" s="151"/>
      <c r="J398" s="126">
        <v>2</v>
      </c>
      <c r="K398" s="150"/>
      <c r="L398" s="229">
        <f>IF(("Reference probe"&lt;&gt;"Reference probe"),"N","Y")</f>
      </c>
    </row>
    <row r="399" ht="11.25" customHeight="1">
      <c r="D399" s="149" t="s">
        <v>1502</v>
      </c>
      <c r="E399" s="150" t="s">
        <v>103</v>
      </c>
      <c r="F399" s="151" t="s">
        <v>1503</v>
      </c>
      <c r="G399" s="150" t="s">
        <v>1504</v>
      </c>
      <c r="H399" s="150" t="s">
        <v>1505</v>
      </c>
      <c r="I399" s="151"/>
      <c r="J399" s="126">
        <v>2</v>
      </c>
      <c r="K399" s="150"/>
      <c r="L399" s="229">
        <f>IF(("Reference probe"&lt;&gt;"Reference probe"),"N","Y")</f>
      </c>
    </row>
    <row r="400" ht="11.25" customHeight="1">
      <c r="D400" s="149" t="s">
        <v>1506</v>
      </c>
      <c r="E400" s="150" t="s">
        <v>103</v>
      </c>
      <c r="F400" s="151" t="s">
        <v>1507</v>
      </c>
      <c r="G400" s="150" t="s">
        <v>1508</v>
      </c>
      <c r="H400" s="150" t="s">
        <v>1509</v>
      </c>
      <c r="I400" s="151"/>
      <c r="J400" s="126">
        <v>2</v>
      </c>
      <c r="K400" s="150"/>
      <c r="L400" s="229">
        <f>IF(("Reference probe"&lt;&gt;"Reference probe"),"N","Y")</f>
      </c>
    </row>
    <row r="401" ht="11.25" customHeight="1">
      <c r="D401" s="149" t="s">
        <v>1510</v>
      </c>
      <c r="E401" s="150" t="s">
        <v>103</v>
      </c>
      <c r="F401" s="151" t="s">
        <v>1511</v>
      </c>
      <c r="G401" s="150" t="s">
        <v>1512</v>
      </c>
      <c r="H401" s="150" t="s">
        <v>1513</v>
      </c>
      <c r="I401" s="151"/>
      <c r="J401" s="126">
        <v>2</v>
      </c>
      <c r="K401" s="150"/>
      <c r="L401" s="229">
        <f>IF(("Reference probe"&lt;&gt;"Reference probe"),"N","Y")</f>
      </c>
    </row>
    <row r="402" ht="11.25" customHeight="1">
      <c r="D402" s="149" t="s">
        <v>1514</v>
      </c>
      <c r="E402" s="150" t="s">
        <v>103</v>
      </c>
      <c r="F402" s="151" t="s">
        <v>1515</v>
      </c>
      <c r="G402" s="150" t="s">
        <v>1512</v>
      </c>
      <c r="H402" s="150" t="s">
        <v>1516</v>
      </c>
      <c r="I402" s="151"/>
      <c r="J402" s="126">
        <v>2</v>
      </c>
      <c r="K402" s="150"/>
      <c r="L402" s="229">
        <f>IF(("Default"&lt;&gt;"Reference probe"),"N","Y")</f>
      </c>
    </row>
    <row r="403" ht="11.25" customHeight="1">
      <c r="D403" s="149" t="s">
        <v>1517</v>
      </c>
      <c r="E403" s="150" t="s">
        <v>103</v>
      </c>
      <c r="F403" s="151" t="s">
        <v>1518</v>
      </c>
      <c r="G403" s="150" t="s">
        <v>1512</v>
      </c>
      <c r="H403" s="150" t="s">
        <v>1519</v>
      </c>
      <c r="I403" s="151"/>
      <c r="J403" s="126">
        <v>2</v>
      </c>
      <c r="K403" s="150"/>
      <c r="L403" s="229">
        <f>IF(("Reference probe"&lt;&gt;"Reference probe"),"N","Y")</f>
      </c>
    </row>
    <row r="404" ht="11.25" customHeight="1">
      <c r="D404" s="149" t="s">
        <v>1520</v>
      </c>
      <c r="E404" s="150" t="s">
        <v>103</v>
      </c>
      <c r="F404" s="151" t="s">
        <v>1521</v>
      </c>
      <c r="G404" s="150" t="s">
        <v>1522</v>
      </c>
      <c r="H404" s="150" t="s">
        <v>1523</v>
      </c>
      <c r="I404" s="151"/>
      <c r="J404" s="126">
        <v>2</v>
      </c>
      <c r="K404" s="150"/>
      <c r="L404" s="229">
        <f>IF(("Reference probe"&lt;&gt;"Reference probe"),"N","Y")</f>
      </c>
    </row>
    <row r="405" ht="11.25" customHeight="1">
      <c r="D405" s="149" t="s">
        <v>1524</v>
      </c>
      <c r="E405" s="150" t="s">
        <v>103</v>
      </c>
      <c r="F405" s="151" t="s">
        <v>1525</v>
      </c>
      <c r="G405" s="150" t="s">
        <v>1522</v>
      </c>
      <c r="H405" s="150" t="s">
        <v>1526</v>
      </c>
      <c r="I405" s="151"/>
      <c r="J405" s="126">
        <v>2</v>
      </c>
      <c r="K405" s="150"/>
      <c r="L405" s="229">
        <f>IF(("Reference probe"&lt;&gt;"Reference probe"),"N","Y")</f>
      </c>
    </row>
    <row r="406" ht="11.25" customHeight="1">
      <c r="D406" s="149" t="s">
        <v>1527</v>
      </c>
      <c r="E406" s="150" t="s">
        <v>103</v>
      </c>
      <c r="F406" s="151" t="s">
        <v>1528</v>
      </c>
      <c r="G406" s="150" t="s">
        <v>1522</v>
      </c>
      <c r="H406" s="150" t="s">
        <v>1529</v>
      </c>
      <c r="I406" s="151"/>
      <c r="J406" s="126">
        <v>2</v>
      </c>
      <c r="K406" s="150"/>
      <c r="L406" s="229">
        <f>IF(("Reference probe"&lt;&gt;"Reference probe"),"N","Y")</f>
      </c>
    </row>
    <row r="407" ht="11.25" customHeight="1">
      <c r="D407" s="149" t="s">
        <v>1530</v>
      </c>
      <c r="E407" s="150" t="s">
        <v>103</v>
      </c>
      <c r="F407" s="151" t="s">
        <v>1531</v>
      </c>
      <c r="G407" s="150" t="s">
        <v>1532</v>
      </c>
      <c r="H407" s="150" t="s">
        <v>1533</v>
      </c>
      <c r="I407" s="151"/>
      <c r="J407" s="126">
        <v>2</v>
      </c>
      <c r="K407" s="150"/>
      <c r="L407" s="229">
        <f>IF(("Reference probe"&lt;&gt;"Reference probe"),"N","Y")</f>
      </c>
    </row>
    <row r="408" ht="11.25" customHeight="1">
      <c r="D408" s="149" t="s">
        <v>1534</v>
      </c>
      <c r="E408" s="150" t="s">
        <v>103</v>
      </c>
      <c r="F408" s="151" t="s">
        <v>1535</v>
      </c>
      <c r="G408" s="150" t="s">
        <v>1536</v>
      </c>
      <c r="H408" s="150" t="s">
        <v>1537</v>
      </c>
      <c r="I408" s="151"/>
      <c r="J408" s="126">
        <v>2</v>
      </c>
      <c r="K408" s="150"/>
      <c r="L408" s="229">
        <f>IF(("Reference probe"&lt;&gt;"Reference probe"),"N","Y")</f>
      </c>
    </row>
    <row r="409" ht="11.25" customHeight="1">
      <c r="D409" s="149" t="s">
        <v>1538</v>
      </c>
      <c r="E409" s="150" t="s">
        <v>103</v>
      </c>
      <c r="F409" s="151" t="s">
        <v>1539</v>
      </c>
      <c r="G409" s="150" t="s">
        <v>1536</v>
      </c>
      <c r="H409" s="150" t="s">
        <v>1540</v>
      </c>
      <c r="I409" s="151"/>
      <c r="J409" s="126">
        <v>2</v>
      </c>
      <c r="K409" s="150"/>
      <c r="L409" s="229">
        <f>IF(("Reference probe"&lt;&gt;"Reference probe"),"N","Y")</f>
      </c>
    </row>
    <row r="410" ht="11.25" customHeight="1">
      <c r="D410" s="149" t="s">
        <v>1541</v>
      </c>
      <c r="E410" s="150" t="s">
        <v>103</v>
      </c>
      <c r="F410" s="151" t="s">
        <v>1542</v>
      </c>
      <c r="G410" s="150" t="s">
        <v>1536</v>
      </c>
      <c r="H410" s="150" t="s">
        <v>1543</v>
      </c>
      <c r="I410" s="151"/>
      <c r="J410" s="126">
        <v>2</v>
      </c>
      <c r="K410" s="150"/>
      <c r="L410" s="229">
        <f>IF(("Reference probe"&lt;&gt;"Reference probe"),"N","Y")</f>
      </c>
    </row>
    <row r="411" ht="11.25" customHeight="1">
      <c r="D411" s="149" t="s">
        <v>1544</v>
      </c>
      <c r="E411" s="150" t="s">
        <v>103</v>
      </c>
      <c r="F411" s="151" t="s">
        <v>1545</v>
      </c>
      <c r="G411" s="150" t="s">
        <v>1546</v>
      </c>
      <c r="H411" s="150" t="s">
        <v>1547</v>
      </c>
      <c r="I411" s="151"/>
      <c r="J411" s="126">
        <v>2</v>
      </c>
      <c r="K411" s="150"/>
      <c r="L411" s="229">
        <f>IF(("Reference probe"&lt;&gt;"Reference probe"),"N","Y")</f>
      </c>
    </row>
    <row r="412" ht="11.25" customHeight="1">
      <c r="D412" s="149" t="s">
        <v>1548</v>
      </c>
      <c r="E412" s="150" t="s">
        <v>103</v>
      </c>
      <c r="F412" s="151" t="s">
        <v>1549</v>
      </c>
      <c r="G412" s="150" t="s">
        <v>1546</v>
      </c>
      <c r="H412" s="150" t="s">
        <v>1550</v>
      </c>
      <c r="I412" s="151"/>
      <c r="J412" s="126">
        <v>2</v>
      </c>
      <c r="K412" s="150"/>
      <c r="L412" s="229">
        <f>IF(("Reference probe"&lt;&gt;"Reference probe"),"N","Y")</f>
      </c>
    </row>
    <row r="413" ht="11.25" customHeight="1">
      <c r="D413" s="149" t="s">
        <v>1551</v>
      </c>
      <c r="E413" s="150" t="s">
        <v>103</v>
      </c>
      <c r="F413" s="151" t="s">
        <v>1552</v>
      </c>
      <c r="G413" s="150" t="s">
        <v>1553</v>
      </c>
      <c r="H413" s="150" t="s">
        <v>1554</v>
      </c>
      <c r="I413" s="151"/>
      <c r="J413" s="126">
        <v>2</v>
      </c>
      <c r="K413" s="150"/>
      <c r="L413" s="229">
        <f>IF(("Reference probe"&lt;&gt;"Reference probe"),"N","Y")</f>
      </c>
    </row>
    <row r="414" ht="11.25" customHeight="1">
      <c r="D414" s="149" t="s">
        <v>1555</v>
      </c>
      <c r="E414" s="150" t="s">
        <v>103</v>
      </c>
      <c r="F414" s="151" t="s">
        <v>1556</v>
      </c>
      <c r="G414" s="150" t="s">
        <v>1553</v>
      </c>
      <c r="H414" s="150" t="s">
        <v>1557</v>
      </c>
      <c r="I414" s="151"/>
      <c r="J414" s="126">
        <v>2</v>
      </c>
      <c r="K414" s="150"/>
      <c r="L414" s="229">
        <f>IF(("Default"&lt;&gt;"Reference probe"),"N","Y")</f>
      </c>
    </row>
    <row r="415" ht="11.25" customHeight="1">
      <c r="D415" s="149" t="s">
        <v>1558</v>
      </c>
      <c r="E415" s="150" t="s">
        <v>103</v>
      </c>
      <c r="F415" s="151" t="s">
        <v>1559</v>
      </c>
      <c r="G415" s="150" t="s">
        <v>1560</v>
      </c>
      <c r="H415" s="150" t="s">
        <v>1561</v>
      </c>
      <c r="I415" s="151"/>
      <c r="J415" s="126">
        <v>2</v>
      </c>
      <c r="K415" s="150" t="s">
        <v>199</v>
      </c>
      <c r="L415" s="229">
        <f>IF(("Reference probe"&lt;&gt;"Reference probe"),"N","Y")</f>
      </c>
    </row>
    <row r="416" ht="11.25" customHeight="1">
      <c r="D416" s="149" t="s">
        <v>1562</v>
      </c>
      <c r="E416" s="150" t="s">
        <v>103</v>
      </c>
      <c r="F416" s="151" t="s">
        <v>1563</v>
      </c>
      <c r="G416" s="150" t="s">
        <v>1560</v>
      </c>
      <c r="H416" s="150" t="s">
        <v>1564</v>
      </c>
      <c r="I416" s="151"/>
      <c r="J416" s="126">
        <v>2</v>
      </c>
      <c r="K416" s="150"/>
      <c r="L416" s="229">
        <f>IF(("Reference probe"&lt;&gt;"Reference probe"),"N","Y")</f>
      </c>
    </row>
    <row r="417" ht="11.25" customHeight="1">
      <c r="D417" s="149" t="s">
        <v>1565</v>
      </c>
      <c r="E417" s="150" t="s">
        <v>103</v>
      </c>
      <c r="F417" s="151" t="s">
        <v>1566</v>
      </c>
      <c r="G417" s="150" t="s">
        <v>1567</v>
      </c>
      <c r="H417" s="150" t="s">
        <v>1568</v>
      </c>
      <c r="I417" s="151"/>
      <c r="J417" s="126">
        <v>2</v>
      </c>
      <c r="K417" s="150"/>
      <c r="L417" s="229">
        <f>IF(("Reference probe"&lt;&gt;"Reference probe"),"N","Y")</f>
      </c>
    </row>
    <row r="418" ht="11.25" customHeight="1">
      <c r="D418" s="149" t="s">
        <v>1569</v>
      </c>
      <c r="E418" s="150" t="s">
        <v>103</v>
      </c>
      <c r="F418" s="151" t="s">
        <v>1570</v>
      </c>
      <c r="G418" s="150" t="s">
        <v>1567</v>
      </c>
      <c r="H418" s="150" t="s">
        <v>1571</v>
      </c>
      <c r="I418" s="151"/>
      <c r="J418" s="126">
        <v>2</v>
      </c>
      <c r="K418" s="150"/>
      <c r="L418" s="229">
        <f>IF(("Reference probe"&lt;&gt;"Reference probe"),"N","Y")</f>
      </c>
    </row>
    <row r="419" ht="11.25" customHeight="1">
      <c r="D419" s="149" t="s">
        <v>1572</v>
      </c>
      <c r="E419" s="150" t="s">
        <v>103</v>
      </c>
      <c r="F419" s="151" t="s">
        <v>1573</v>
      </c>
      <c r="G419" s="150" t="s">
        <v>1574</v>
      </c>
      <c r="H419" s="150" t="s">
        <v>1575</v>
      </c>
      <c r="I419" s="151"/>
      <c r="J419" s="126">
        <v>2</v>
      </c>
      <c r="K419" s="150"/>
      <c r="L419" s="229">
        <f>IF(("Reference probe"&lt;&gt;"Reference probe"),"N","Y")</f>
      </c>
    </row>
    <row r="420" ht="11.25" customHeight="1">
      <c r="D420" s="149" t="s">
        <v>1576</v>
      </c>
      <c r="E420" s="150" t="s">
        <v>103</v>
      </c>
      <c r="F420" s="151" t="s">
        <v>1577</v>
      </c>
      <c r="G420" s="150" t="s">
        <v>1574</v>
      </c>
      <c r="H420" s="150" t="s">
        <v>1578</v>
      </c>
      <c r="I420" s="151"/>
      <c r="J420" s="126">
        <v>2</v>
      </c>
      <c r="K420" s="150"/>
      <c r="L420" s="229">
        <f>IF(("Reference probe"&lt;&gt;"Reference probe"),"N","Y")</f>
      </c>
    </row>
    <row r="421" ht="11.25" customHeight="1">
      <c r="D421" s="149" t="s">
        <v>1579</v>
      </c>
      <c r="E421" s="150" t="s">
        <v>103</v>
      </c>
      <c r="F421" s="151" t="s">
        <v>1580</v>
      </c>
      <c r="G421" s="150" t="s">
        <v>1581</v>
      </c>
      <c r="H421" s="150" t="s">
        <v>1582</v>
      </c>
      <c r="I421" s="151"/>
      <c r="J421" s="126">
        <v>2</v>
      </c>
      <c r="K421" s="150"/>
      <c r="L421" s="229">
        <f>IF(("Reference probe"&lt;&gt;"Reference probe"),"N","Y")</f>
      </c>
    </row>
    <row r="422" ht="11.25" customHeight="1">
      <c r="D422" s="149" t="s">
        <v>1583</v>
      </c>
      <c r="E422" s="150" t="s">
        <v>103</v>
      </c>
      <c r="F422" s="151" t="s">
        <v>1584</v>
      </c>
      <c r="G422" s="150" t="s">
        <v>1581</v>
      </c>
      <c r="H422" s="150" t="s">
        <v>1585</v>
      </c>
      <c r="I422" s="151"/>
      <c r="J422" s="126">
        <v>2</v>
      </c>
      <c r="K422" s="150"/>
      <c r="L422" s="229">
        <f>IF(("Reference probe"&lt;&gt;"Reference probe"),"N","Y")</f>
      </c>
    </row>
    <row r="423" ht="11.25" customHeight="1">
      <c r="D423" s="149" t="s">
        <v>1586</v>
      </c>
      <c r="E423" s="150" t="s">
        <v>103</v>
      </c>
      <c r="F423" s="151" t="s">
        <v>1587</v>
      </c>
      <c r="G423" s="150" t="s">
        <v>1581</v>
      </c>
      <c r="H423" s="150" t="s">
        <v>1588</v>
      </c>
      <c r="I423" s="151"/>
      <c r="J423" s="126">
        <v>2</v>
      </c>
      <c r="K423" s="150"/>
      <c r="L423" s="229">
        <f>IF(("Reference probe"&lt;&gt;"Reference probe"),"N","Y")</f>
      </c>
    </row>
    <row r="424" ht="11.25" customHeight="1">
      <c r="D424" s="149" t="s">
        <v>1589</v>
      </c>
      <c r="E424" s="150" t="s">
        <v>103</v>
      </c>
      <c r="F424" s="151" t="s">
        <v>1590</v>
      </c>
      <c r="G424" s="150" t="s">
        <v>1591</v>
      </c>
      <c r="H424" s="150" t="s">
        <v>1592</v>
      </c>
      <c r="I424" s="151"/>
      <c r="J424" s="126">
        <v>2</v>
      </c>
      <c r="K424" s="150"/>
      <c r="L424" s="229">
        <f>IF(("Default"&lt;&gt;"Reference probe"),"N","Y")</f>
      </c>
    </row>
    <row r="425" ht="11.25" customHeight="1">
      <c r="D425" s="149" t="s">
        <v>1593</v>
      </c>
      <c r="E425" s="150" t="s">
        <v>103</v>
      </c>
      <c r="F425" s="151" t="s">
        <v>1594</v>
      </c>
      <c r="G425" s="150" t="s">
        <v>1591</v>
      </c>
      <c r="H425" s="150" t="s">
        <v>1595</v>
      </c>
      <c r="I425" s="151"/>
      <c r="J425" s="126">
        <v>2</v>
      </c>
      <c r="K425" s="150"/>
      <c r="L425" s="229">
        <f>IF(("Reference probe"&lt;&gt;"Reference probe"),"N","Y")</f>
      </c>
    </row>
    <row r="426" ht="11.25" customHeight="1">
      <c r="D426" s="149" t="s">
        <v>1596</v>
      </c>
      <c r="E426" s="150" t="s">
        <v>103</v>
      </c>
      <c r="F426" s="151" t="s">
        <v>1597</v>
      </c>
      <c r="G426" s="150" t="s">
        <v>1598</v>
      </c>
      <c r="H426" s="150" t="s">
        <v>1599</v>
      </c>
      <c r="I426" s="151"/>
      <c r="J426" s="126">
        <v>2</v>
      </c>
      <c r="K426" s="150"/>
      <c r="L426" s="229">
        <f>IF(("Default"&lt;&gt;"Reference probe"),"N","Y")</f>
      </c>
    </row>
    <row r="427" ht="11.25" customHeight="1">
      <c r="D427" s="149" t="s">
        <v>1600</v>
      </c>
      <c r="E427" s="150" t="s">
        <v>103</v>
      </c>
      <c r="F427" s="151" t="s">
        <v>1601</v>
      </c>
      <c r="G427" s="150" t="s">
        <v>1598</v>
      </c>
      <c r="H427" s="150" t="s">
        <v>1602</v>
      </c>
      <c r="I427" s="151"/>
      <c r="J427" s="126">
        <v>2</v>
      </c>
      <c r="K427" s="150" t="s">
        <v>152</v>
      </c>
      <c r="L427" s="229">
        <f>IF(("Default"&lt;&gt;"Reference probe"),"N","Y")</f>
      </c>
    </row>
    <row r="428" ht="11.25" customHeight="1">
      <c r="D428" s="149" t="s">
        <v>1603</v>
      </c>
      <c r="E428" s="150" t="s">
        <v>103</v>
      </c>
      <c r="F428" s="151" t="s">
        <v>1604</v>
      </c>
      <c r="G428" s="150" t="s">
        <v>1598</v>
      </c>
      <c r="H428" s="150" t="s">
        <v>1605</v>
      </c>
      <c r="I428" s="151"/>
      <c r="J428" s="126">
        <v>2</v>
      </c>
      <c r="K428" s="150" t="s">
        <v>152</v>
      </c>
      <c r="L428" s="229">
        <f>IF(("Default"&lt;&gt;"Reference probe"),"N","Y")</f>
      </c>
    </row>
    <row r="429" ht="11.25" customHeight="1">
      <c r="D429" s="149" t="s">
        <v>1606</v>
      </c>
      <c r="E429" s="150" t="s">
        <v>103</v>
      </c>
      <c r="F429" s="151" t="s">
        <v>1607</v>
      </c>
      <c r="G429" s="150" t="s">
        <v>1608</v>
      </c>
      <c r="H429" s="150" t="s">
        <v>1609</v>
      </c>
      <c r="I429" s="151"/>
      <c r="J429" s="126">
        <v>2</v>
      </c>
      <c r="K429" s="150"/>
      <c r="L429" s="229">
        <f>IF(("Default"&lt;&gt;"Reference probe"),"N","Y")</f>
      </c>
    </row>
    <row r="430" ht="11.25" customHeight="1">
      <c r="D430" s="149" t="s">
        <v>1610</v>
      </c>
      <c r="E430" s="150" t="s">
        <v>103</v>
      </c>
      <c r="F430" s="151" t="s">
        <v>1611</v>
      </c>
      <c r="G430" s="150" t="s">
        <v>1612</v>
      </c>
      <c r="H430" s="150" t="s">
        <v>1613</v>
      </c>
      <c r="I430" s="151"/>
      <c r="J430" s="126">
        <v>2</v>
      </c>
      <c r="K430" s="150"/>
      <c r="L430" s="229">
        <f>IF(("Default"&lt;&gt;"Reference probe"),"N","Y")</f>
      </c>
    </row>
    <row r="431" ht="11.25" customHeight="1">
      <c r="D431" s="149" t="s">
        <v>1614</v>
      </c>
      <c r="E431" s="150" t="s">
        <v>103</v>
      </c>
      <c r="F431" s="151" t="s">
        <v>1615</v>
      </c>
      <c r="G431" s="150" t="s">
        <v>1616</v>
      </c>
      <c r="H431" s="150" t="s">
        <v>1617</v>
      </c>
      <c r="I431" s="151"/>
      <c r="J431" s="126">
        <v>2</v>
      </c>
      <c r="K431" s="150"/>
      <c r="L431" s="229">
        <f>IF(("Reference probe"&lt;&gt;"Reference probe"),"N","Y")</f>
      </c>
    </row>
    <row r="432" ht="11.25" customHeight="1">
      <c r="D432" s="149" t="s">
        <v>1618</v>
      </c>
      <c r="E432" s="150" t="s">
        <v>103</v>
      </c>
      <c r="F432" s="151" t="s">
        <v>1619</v>
      </c>
      <c r="G432" s="150" t="s">
        <v>1620</v>
      </c>
      <c r="H432" s="150" t="s">
        <v>1621</v>
      </c>
      <c r="I432" s="151"/>
      <c r="J432" s="126">
        <v>2</v>
      </c>
      <c r="K432" s="150"/>
      <c r="L432" s="229">
        <f>IF(("Reference probe"&lt;&gt;"Reference probe"),"N","Y")</f>
      </c>
    </row>
    <row r="433" ht="11.25" customHeight="1">
      <c r="D433" s="149" t="s">
        <v>1622</v>
      </c>
      <c r="E433" s="150" t="s">
        <v>103</v>
      </c>
      <c r="F433" s="151" t="s">
        <v>1623</v>
      </c>
      <c r="G433" s="150" t="s">
        <v>1620</v>
      </c>
      <c r="H433" s="150" t="s">
        <v>1624</v>
      </c>
      <c r="I433" s="151"/>
      <c r="J433" s="126">
        <v>2</v>
      </c>
      <c r="K433" s="150"/>
      <c r="L433" s="229">
        <f>IF(("Reference probe"&lt;&gt;"Reference probe"),"N","Y")</f>
      </c>
    </row>
    <row r="434" ht="11.25" customHeight="1">
      <c r="D434" s="149" t="s">
        <v>1625</v>
      </c>
      <c r="E434" s="150" t="s">
        <v>103</v>
      </c>
      <c r="F434" s="151" t="s">
        <v>1626</v>
      </c>
      <c r="G434" s="150" t="s">
        <v>1620</v>
      </c>
      <c r="H434" s="150" t="s">
        <v>1627</v>
      </c>
      <c r="I434" s="151"/>
      <c r="J434" s="126">
        <v>2</v>
      </c>
      <c r="K434" s="150"/>
      <c r="L434" s="229">
        <f>IF(("Default"&lt;&gt;"Reference probe"),"N","Y")</f>
      </c>
    </row>
    <row r="435" ht="11.25" customHeight="1">
      <c r="D435" s="149" t="s">
        <v>1628</v>
      </c>
      <c r="E435" s="150" t="s">
        <v>103</v>
      </c>
      <c r="F435" s="151" t="s">
        <v>1629</v>
      </c>
      <c r="G435" s="150" t="s">
        <v>1630</v>
      </c>
      <c r="H435" s="150" t="s">
        <v>1631</v>
      </c>
      <c r="I435" s="151"/>
      <c r="J435" s="126">
        <v>2</v>
      </c>
      <c r="K435" s="150"/>
      <c r="L435" s="229">
        <f>IF(("Reference probe"&lt;&gt;"Reference probe"),"N","Y")</f>
      </c>
    </row>
    <row r="436" ht="11.25" customHeight="1">
      <c r="D436" s="149" t="s">
        <v>1632</v>
      </c>
      <c r="E436" s="150" t="s">
        <v>103</v>
      </c>
      <c r="F436" s="151" t="s">
        <v>1633</v>
      </c>
      <c r="G436" s="150" t="s">
        <v>1634</v>
      </c>
      <c r="H436" s="150" t="s">
        <v>1635</v>
      </c>
      <c r="I436" s="151"/>
      <c r="J436" s="126">
        <v>2</v>
      </c>
      <c r="K436" s="150"/>
      <c r="L436" s="229">
        <f>IF(("Reference probe"&lt;&gt;"Reference probe"),"N","Y")</f>
      </c>
    </row>
    <row r="437" ht="11.25" customHeight="1">
      <c r="D437" s="149" t="s">
        <v>1636</v>
      </c>
      <c r="E437" s="150" t="s">
        <v>103</v>
      </c>
      <c r="F437" s="151" t="s">
        <v>1637</v>
      </c>
      <c r="G437" s="150" t="s">
        <v>1634</v>
      </c>
      <c r="H437" s="150" t="s">
        <v>1638</v>
      </c>
      <c r="I437" s="151"/>
      <c r="J437" s="126">
        <v>2</v>
      </c>
      <c r="K437" s="150" t="s">
        <v>152</v>
      </c>
      <c r="L437" s="229">
        <f>IF(("Default"&lt;&gt;"Reference probe"),"N","Y")</f>
      </c>
    </row>
    <row r="438" ht="11.25" customHeight="1">
      <c r="D438" s="149" t="s">
        <v>1639</v>
      </c>
      <c r="E438" s="150" t="s">
        <v>103</v>
      </c>
      <c r="F438" s="151" t="s">
        <v>1640</v>
      </c>
      <c r="G438" s="150" t="s">
        <v>1634</v>
      </c>
      <c r="H438" s="150" t="s">
        <v>1641</v>
      </c>
      <c r="I438" s="151"/>
      <c r="J438" s="126">
        <v>2</v>
      </c>
      <c r="K438" s="150"/>
      <c r="L438" s="229">
        <f>IF(("Reference probe"&lt;&gt;"Reference probe"),"N","Y")</f>
      </c>
    </row>
    <row r="439" ht="11.25" customHeight="1">
      <c r="D439" s="149" t="s">
        <v>1642</v>
      </c>
      <c r="E439" s="150" t="s">
        <v>103</v>
      </c>
      <c r="F439" s="151" t="s">
        <v>1643</v>
      </c>
      <c r="G439" s="150" t="s">
        <v>1634</v>
      </c>
      <c r="H439" s="150" t="s">
        <v>1644</v>
      </c>
      <c r="I439" s="151"/>
      <c r="J439" s="126">
        <v>2</v>
      </c>
      <c r="K439" s="150"/>
      <c r="L439" s="229">
        <f>IF(("Default"&lt;&gt;"Reference probe"),"N","Y")</f>
      </c>
    </row>
    <row r="440" ht="11.25" customHeight="1">
      <c r="D440" s="149" t="s">
        <v>1645</v>
      </c>
      <c r="E440" s="150" t="s">
        <v>103</v>
      </c>
      <c r="F440" s="151" t="s">
        <v>1646</v>
      </c>
      <c r="G440" s="150" t="s">
        <v>1647</v>
      </c>
      <c r="H440" s="150" t="s">
        <v>1648</v>
      </c>
      <c r="I440" s="151"/>
      <c r="J440" s="126">
        <v>2</v>
      </c>
      <c r="K440" s="150"/>
      <c r="L440" s="229">
        <f>IF(("Default"&lt;&gt;"Reference probe"),"N","Y")</f>
      </c>
    </row>
    <row r="441" ht="11.25" customHeight="1">
      <c r="D441" s="149" t="s">
        <v>1649</v>
      </c>
      <c r="E441" s="150" t="s">
        <v>103</v>
      </c>
      <c r="F441" s="151" t="s">
        <v>1650</v>
      </c>
      <c r="G441" s="150" t="s">
        <v>1651</v>
      </c>
      <c r="H441" s="150" t="s">
        <v>1652</v>
      </c>
      <c r="I441" s="151"/>
      <c r="J441" s="126">
        <v>2</v>
      </c>
      <c r="K441" s="150"/>
      <c r="L441" s="229">
        <f>IF(("Reference probe"&lt;&gt;"Reference probe"),"N","Y")</f>
      </c>
    </row>
    <row r="442" ht="11.25" customHeight="1">
      <c r="D442" s="149" t="s">
        <v>1653</v>
      </c>
      <c r="E442" s="150" t="s">
        <v>103</v>
      </c>
      <c r="F442" s="151" t="s">
        <v>1654</v>
      </c>
      <c r="G442" s="150" t="s">
        <v>1655</v>
      </c>
      <c r="H442" s="150" t="s">
        <v>1656</v>
      </c>
      <c r="I442" s="151"/>
      <c r="J442" s="126">
        <v>2</v>
      </c>
      <c r="K442" s="150"/>
      <c r="L442" s="229">
        <f>IF(("Reference probe"&lt;&gt;"Reference probe"),"N","Y")</f>
      </c>
    </row>
    <row r="443" ht="11.25" customHeight="1">
      <c r="D443" s="149" t="s">
        <v>1657</v>
      </c>
      <c r="E443" s="150" t="s">
        <v>103</v>
      </c>
      <c r="F443" s="151" t="s">
        <v>1658</v>
      </c>
      <c r="G443" s="150" t="s">
        <v>1659</v>
      </c>
      <c r="H443" s="150" t="s">
        <v>1660</v>
      </c>
      <c r="I443" s="151"/>
      <c r="J443" s="126">
        <v>2</v>
      </c>
      <c r="K443" s="150"/>
      <c r="L443" s="229">
        <f>IF(("Reference probe"&lt;&gt;"Reference probe"),"N","Y")</f>
      </c>
    </row>
    <row r="444" ht="11.25" customHeight="1">
      <c r="D444" s="149" t="s">
        <v>1661</v>
      </c>
      <c r="E444" s="150" t="s">
        <v>103</v>
      </c>
      <c r="F444" s="151" t="s">
        <v>1662</v>
      </c>
      <c r="G444" s="150" t="s">
        <v>1659</v>
      </c>
      <c r="H444" s="150" t="s">
        <v>1663</v>
      </c>
      <c r="I444" s="151"/>
      <c r="J444" s="126">
        <v>2</v>
      </c>
      <c r="K444" s="150"/>
      <c r="L444" s="229">
        <f>IF(("Reference probe"&lt;&gt;"Reference probe"),"N","Y")</f>
      </c>
    </row>
    <row r="445" ht="11.25" customHeight="1">
      <c r="D445" s="149" t="s">
        <v>1664</v>
      </c>
      <c r="E445" s="150" t="s">
        <v>103</v>
      </c>
      <c r="F445" s="151" t="s">
        <v>1665</v>
      </c>
      <c r="G445" s="150" t="s">
        <v>1666</v>
      </c>
      <c r="H445" s="150" t="s">
        <v>1667</v>
      </c>
      <c r="I445" s="151"/>
      <c r="J445" s="126">
        <v>2</v>
      </c>
      <c r="K445" s="150"/>
      <c r="L445" s="229">
        <f>IF(("Reference probe"&lt;&gt;"Reference probe"),"N","Y")</f>
      </c>
    </row>
    <row r="446" ht="11.25" customHeight="1">
      <c r="D446" s="149" t="s">
        <v>1668</v>
      </c>
      <c r="E446" s="150" t="s">
        <v>103</v>
      </c>
      <c r="F446" s="151" t="s">
        <v>1669</v>
      </c>
      <c r="G446" s="150" t="s">
        <v>1666</v>
      </c>
      <c r="H446" s="150" t="s">
        <v>1670</v>
      </c>
      <c r="I446" s="151"/>
      <c r="J446" s="126">
        <v>2</v>
      </c>
      <c r="K446" s="150"/>
      <c r="L446" s="229">
        <f>IF(("Reference probe"&lt;&gt;"Reference probe"),"N","Y")</f>
      </c>
    </row>
    <row r="447" ht="11.25" customHeight="1">
      <c r="D447" s="149" t="s">
        <v>1671</v>
      </c>
      <c r="E447" s="150" t="s">
        <v>103</v>
      </c>
      <c r="F447" s="151" t="s">
        <v>1672</v>
      </c>
      <c r="G447" s="150" t="s">
        <v>1666</v>
      </c>
      <c r="H447" s="150" t="s">
        <v>1673</v>
      </c>
      <c r="I447" s="151"/>
      <c r="J447" s="126">
        <v>2</v>
      </c>
      <c r="K447" s="150"/>
      <c r="L447" s="229">
        <f>IF(("Reference probe"&lt;&gt;"Reference probe"),"N","Y")</f>
      </c>
    </row>
    <row r="448" ht="11.25" customHeight="1">
      <c r="D448" s="149" t="s">
        <v>1674</v>
      </c>
      <c r="E448" s="150" t="s">
        <v>103</v>
      </c>
      <c r="F448" s="151" t="s">
        <v>1675</v>
      </c>
      <c r="G448" s="150" t="s">
        <v>1676</v>
      </c>
      <c r="H448" s="150" t="s">
        <v>1677</v>
      </c>
      <c r="I448" s="151"/>
      <c r="J448" s="126">
        <v>2</v>
      </c>
      <c r="K448" s="150"/>
      <c r="L448" s="229">
        <f>IF(("Reference probe"&lt;&gt;"Reference probe"),"N","Y")</f>
      </c>
    </row>
    <row r="449" ht="11.25" customHeight="1">
      <c r="D449" s="149" t="s">
        <v>1678</v>
      </c>
      <c r="E449" s="150" t="s">
        <v>103</v>
      </c>
      <c r="F449" s="151" t="s">
        <v>1679</v>
      </c>
      <c r="G449" s="150" t="s">
        <v>1676</v>
      </c>
      <c r="H449" s="150" t="s">
        <v>1680</v>
      </c>
      <c r="I449" s="151"/>
      <c r="J449" s="126">
        <v>2</v>
      </c>
      <c r="K449" s="150"/>
      <c r="L449" s="229">
        <f>IF(("Default"&lt;&gt;"Reference probe"),"N","Y")</f>
      </c>
    </row>
    <row r="450" ht="11.25" customHeight="1">
      <c r="D450" s="149" t="s">
        <v>1681</v>
      </c>
      <c r="E450" s="150" t="s">
        <v>103</v>
      </c>
      <c r="F450" s="151" t="s">
        <v>1682</v>
      </c>
      <c r="G450" s="150" t="s">
        <v>1676</v>
      </c>
      <c r="H450" s="150" t="s">
        <v>1683</v>
      </c>
      <c r="I450" s="151"/>
      <c r="J450" s="126">
        <v>2</v>
      </c>
      <c r="K450" s="150"/>
      <c r="L450" s="229">
        <f>IF(("Reference probe"&lt;&gt;"Reference probe"),"N","Y")</f>
      </c>
    </row>
    <row r="451" ht="11.25" customHeight="1">
      <c r="D451" s="149" t="s">
        <v>1684</v>
      </c>
      <c r="E451" s="150" t="s">
        <v>103</v>
      </c>
      <c r="F451" s="151" t="s">
        <v>1685</v>
      </c>
      <c r="G451" s="150" t="s">
        <v>1686</v>
      </c>
      <c r="H451" s="150" t="s">
        <v>1687</v>
      </c>
      <c r="I451" s="151"/>
      <c r="J451" s="126">
        <v>2</v>
      </c>
      <c r="K451" s="150"/>
      <c r="L451" s="229">
        <f>IF(("Reference probe"&lt;&gt;"Reference probe"),"N","Y")</f>
      </c>
    </row>
    <row r="452" ht="11.25" customHeight="1">
      <c r="D452" s="149" t="s">
        <v>1688</v>
      </c>
      <c r="E452" s="150" t="s">
        <v>103</v>
      </c>
      <c r="F452" s="151" t="s">
        <v>1689</v>
      </c>
      <c r="G452" s="150" t="s">
        <v>1686</v>
      </c>
      <c r="H452" s="150" t="s">
        <v>1690</v>
      </c>
      <c r="I452" s="151"/>
      <c r="J452" s="126">
        <v>2</v>
      </c>
      <c r="K452" s="150"/>
      <c r="L452" s="229">
        <f>IF(("Reference probe"&lt;&gt;"Reference probe"),"N","Y")</f>
      </c>
    </row>
    <row r="453" ht="11.25" customHeight="1">
      <c r="D453" s="149" t="s">
        <v>1691</v>
      </c>
      <c r="E453" s="150" t="s">
        <v>103</v>
      </c>
      <c r="F453" s="151" t="s">
        <v>1692</v>
      </c>
      <c r="G453" s="150" t="s">
        <v>1693</v>
      </c>
      <c r="H453" s="150" t="s">
        <v>1694</v>
      </c>
      <c r="I453" s="151"/>
      <c r="J453" s="126">
        <v>2</v>
      </c>
      <c r="K453" s="150"/>
      <c r="L453" s="229">
        <f>IF(("Reference probe"&lt;&gt;"Reference probe"),"N","Y")</f>
      </c>
    </row>
    <row r="454" ht="11.25" customHeight="1">
      <c r="D454" s="149" t="s">
        <v>1695</v>
      </c>
      <c r="E454" s="150" t="s">
        <v>103</v>
      </c>
      <c r="F454" s="151" t="s">
        <v>1696</v>
      </c>
      <c r="G454" s="150" t="s">
        <v>1697</v>
      </c>
      <c r="H454" s="150" t="s">
        <v>1698</v>
      </c>
      <c r="I454" s="151"/>
      <c r="J454" s="126">
        <v>2</v>
      </c>
      <c r="K454" s="150"/>
      <c r="L454" s="229">
        <f>IF(("Reference probe"&lt;&gt;"Reference probe"),"N","Y")</f>
      </c>
    </row>
    <row r="455" ht="11.25" customHeight="1">
      <c r="D455" s="149" t="s">
        <v>1699</v>
      </c>
      <c r="E455" s="150" t="s">
        <v>103</v>
      </c>
      <c r="F455" s="151" t="s">
        <v>1700</v>
      </c>
      <c r="G455" s="150" t="s">
        <v>1697</v>
      </c>
      <c r="H455" s="150" t="s">
        <v>1701</v>
      </c>
      <c r="I455" s="151"/>
      <c r="J455" s="126">
        <v>2</v>
      </c>
      <c r="K455" s="150"/>
      <c r="L455" s="229">
        <f>IF(("Default"&lt;&gt;"Reference probe"),"N","Y")</f>
      </c>
    </row>
    <row r="456" ht="11.25" customHeight="1">
      <c r="D456" s="149" t="s">
        <v>1702</v>
      </c>
      <c r="E456" s="150" t="s">
        <v>103</v>
      </c>
      <c r="F456" s="151" t="s">
        <v>1703</v>
      </c>
      <c r="G456" s="150" t="s">
        <v>1697</v>
      </c>
      <c r="H456" s="150" t="s">
        <v>1704</v>
      </c>
      <c r="I456" s="151"/>
      <c r="J456" s="126">
        <v>2</v>
      </c>
      <c r="K456" s="150"/>
      <c r="L456" s="229">
        <f>IF(("Reference probe"&lt;&gt;"Reference probe"),"N","Y")</f>
      </c>
    </row>
    <row r="457" ht="11.25" customHeight="1">
      <c r="D457" s="149" t="s">
        <v>1705</v>
      </c>
      <c r="E457" s="150" t="s">
        <v>103</v>
      </c>
      <c r="F457" s="151" t="s">
        <v>1706</v>
      </c>
      <c r="G457" s="150" t="s">
        <v>1707</v>
      </c>
      <c r="H457" s="150" t="s">
        <v>1708</v>
      </c>
      <c r="I457" s="151"/>
      <c r="J457" s="126">
        <v>2</v>
      </c>
      <c r="K457" s="150"/>
      <c r="L457" s="229">
        <f>IF(("Reference probe"&lt;&gt;"Reference probe"),"N","Y")</f>
      </c>
    </row>
    <row r="458" ht="11.25" customHeight="1">
      <c r="D458" s="149" t="s">
        <v>1709</v>
      </c>
      <c r="E458" s="150" t="s">
        <v>103</v>
      </c>
      <c r="F458" s="151" t="s">
        <v>1710</v>
      </c>
      <c r="G458" s="150" t="s">
        <v>1707</v>
      </c>
      <c r="H458" s="150" t="s">
        <v>1711</v>
      </c>
      <c r="I458" s="151"/>
      <c r="J458" s="126">
        <v>2</v>
      </c>
      <c r="K458" s="150"/>
      <c r="L458" s="229">
        <f>IF(("Reference probe"&lt;&gt;"Reference probe"),"N","Y")</f>
      </c>
    </row>
    <row r="459" ht="11.25" customHeight="1">
      <c r="D459" s="149" t="s">
        <v>1712</v>
      </c>
      <c r="E459" s="150" t="s">
        <v>103</v>
      </c>
      <c r="F459" s="151" t="s">
        <v>1713</v>
      </c>
      <c r="G459" s="150" t="s">
        <v>1714</v>
      </c>
      <c r="H459" s="150" t="s">
        <v>1715</v>
      </c>
      <c r="I459" s="151"/>
      <c r="J459" s="126">
        <v>2</v>
      </c>
      <c r="K459" s="150"/>
      <c r="L459" s="229">
        <f>IF(("Reference probe"&lt;&gt;"Reference probe"),"N","Y")</f>
      </c>
    </row>
    <row r="460" ht="11.25" customHeight="1">
      <c r="D460" s="149" t="s">
        <v>1716</v>
      </c>
      <c r="E460" s="150" t="s">
        <v>103</v>
      </c>
      <c r="F460" s="151" t="s">
        <v>1717</v>
      </c>
      <c r="G460" s="150" t="s">
        <v>1714</v>
      </c>
      <c r="H460" s="150" t="s">
        <v>1718</v>
      </c>
      <c r="I460" s="151"/>
      <c r="J460" s="126">
        <v>2</v>
      </c>
      <c r="K460" s="150"/>
      <c r="L460" s="229">
        <f>IF(("Reference probe"&lt;&gt;"Reference probe"),"N","Y")</f>
      </c>
    </row>
    <row r="461" ht="11.25" customHeight="1">
      <c r="D461" s="149" t="s">
        <v>1719</v>
      </c>
      <c r="E461" s="150" t="s">
        <v>103</v>
      </c>
      <c r="F461" s="151" t="s">
        <v>1720</v>
      </c>
      <c r="G461" s="150" t="s">
        <v>1721</v>
      </c>
      <c r="H461" s="150" t="s">
        <v>1722</v>
      </c>
      <c r="I461" s="151"/>
      <c r="J461" s="126">
        <v>2</v>
      </c>
      <c r="K461" s="150"/>
      <c r="L461" s="229">
        <f>IF(("Reference probe"&lt;&gt;"Reference probe"),"N","Y")</f>
      </c>
    </row>
    <row r="462" ht="11.25" customHeight="1">
      <c r="D462" s="149" t="s">
        <v>1723</v>
      </c>
      <c r="E462" s="150" t="s">
        <v>103</v>
      </c>
      <c r="F462" s="151" t="s">
        <v>1724</v>
      </c>
      <c r="G462" s="150" t="s">
        <v>1721</v>
      </c>
      <c r="H462" s="150" t="s">
        <v>1725</v>
      </c>
      <c r="I462" s="151"/>
      <c r="J462" s="126">
        <v>2</v>
      </c>
      <c r="K462" s="150"/>
      <c r="L462" s="229">
        <f>IF(("Default"&lt;&gt;"Reference probe"),"N","Y")</f>
      </c>
    </row>
    <row r="463" ht="11.25" customHeight="1">
      <c r="D463" s="149" t="s">
        <v>1726</v>
      </c>
      <c r="E463" s="150" t="s">
        <v>103</v>
      </c>
      <c r="F463" s="151" t="s">
        <v>1727</v>
      </c>
      <c r="G463" s="150" t="s">
        <v>1728</v>
      </c>
      <c r="H463" s="150" t="s">
        <v>1729</v>
      </c>
      <c r="I463" s="151"/>
      <c r="J463" s="126">
        <v>2</v>
      </c>
      <c r="K463" s="150"/>
      <c r="L463" s="229">
        <f>IF(("Reference probe"&lt;&gt;"Reference probe"),"N","Y")</f>
      </c>
    </row>
    <row r="464" ht="11.25" customHeight="1">
      <c r="D464" s="149" t="s">
        <v>1730</v>
      </c>
      <c r="E464" s="150" t="s">
        <v>103</v>
      </c>
      <c r="F464" s="151" t="s">
        <v>1731</v>
      </c>
      <c r="G464" s="150" t="s">
        <v>1732</v>
      </c>
      <c r="H464" s="150" t="s">
        <v>1733</v>
      </c>
      <c r="I464" s="151"/>
      <c r="J464" s="126">
        <v>2</v>
      </c>
      <c r="K464" s="150" t="s">
        <v>199</v>
      </c>
      <c r="L464" s="229">
        <f>IF(("Reference probe"&lt;&gt;"Reference probe"),"N","Y")</f>
      </c>
    </row>
    <row r="465" ht="11.25" customHeight="1">
      <c r="D465" s="149" t="s">
        <v>1734</v>
      </c>
      <c r="E465" s="150" t="s">
        <v>103</v>
      </c>
      <c r="F465" s="151" t="s">
        <v>1735</v>
      </c>
      <c r="G465" s="150" t="s">
        <v>1736</v>
      </c>
      <c r="H465" s="150" t="s">
        <v>1737</v>
      </c>
      <c r="I465" s="151"/>
      <c r="J465" s="126">
        <v>2</v>
      </c>
      <c r="K465" s="150"/>
      <c r="L465" s="229">
        <f>IF(("Reference probe"&lt;&gt;"Reference probe"),"N","Y")</f>
      </c>
    </row>
    <row r="466" ht="11.25" customHeight="1">
      <c r="D466" s="149" t="s">
        <v>1738</v>
      </c>
      <c r="E466" s="150" t="s">
        <v>103</v>
      </c>
      <c r="F466" s="151" t="s">
        <v>1739</v>
      </c>
      <c r="G466" s="150" t="s">
        <v>1740</v>
      </c>
      <c r="H466" s="150" t="s">
        <v>1741</v>
      </c>
      <c r="I466" s="151"/>
      <c r="J466" s="126">
        <v>2</v>
      </c>
      <c r="K466" s="150"/>
      <c r="L466" s="229">
        <f>IF(("Reference probe"&lt;&gt;"Reference probe"),"N","Y")</f>
      </c>
    </row>
    <row r="467" ht="11.25" customHeight="1">
      <c r="D467" s="149" t="s">
        <v>1742</v>
      </c>
      <c r="E467" s="150" t="s">
        <v>103</v>
      </c>
      <c r="F467" s="151" t="s">
        <v>1743</v>
      </c>
      <c r="G467" s="150" t="s">
        <v>1744</v>
      </c>
      <c r="H467" s="150" t="s">
        <v>1745</v>
      </c>
      <c r="I467" s="151"/>
      <c r="J467" s="126">
        <v>2</v>
      </c>
      <c r="K467" s="150"/>
      <c r="L467" s="229">
        <f>IF(("Reference probe"&lt;&gt;"Reference probe"),"N","Y")</f>
      </c>
    </row>
    <row r="468" ht="11.25" customHeight="1">
      <c r="D468" s="149" t="s">
        <v>1746</v>
      </c>
      <c r="E468" s="150" t="s">
        <v>103</v>
      </c>
      <c r="F468" s="151" t="s">
        <v>1747</v>
      </c>
      <c r="G468" s="150" t="s">
        <v>1744</v>
      </c>
      <c r="H468" s="150" t="s">
        <v>1748</v>
      </c>
      <c r="I468" s="151"/>
      <c r="J468" s="126">
        <v>2</v>
      </c>
      <c r="K468" s="150"/>
      <c r="L468" s="229">
        <f>IF(("Default"&lt;&gt;"Reference probe"),"N","Y")</f>
      </c>
    </row>
    <row r="469" ht="11.25" customHeight="1">
      <c r="D469" s="149" t="s">
        <v>1749</v>
      </c>
      <c r="E469" s="150" t="s">
        <v>103</v>
      </c>
      <c r="F469" s="151" t="s">
        <v>1750</v>
      </c>
      <c r="G469" s="150" t="s">
        <v>1744</v>
      </c>
      <c r="H469" s="150" t="s">
        <v>1751</v>
      </c>
      <c r="I469" s="151"/>
      <c r="J469" s="126">
        <v>2</v>
      </c>
      <c r="K469" s="150"/>
      <c r="L469" s="229">
        <f>IF(("Reference probe"&lt;&gt;"Reference probe"),"N","Y")</f>
      </c>
    </row>
    <row r="470" ht="11.25" customHeight="1">
      <c r="D470" s="149" t="s">
        <v>1752</v>
      </c>
      <c r="E470" s="150" t="s">
        <v>103</v>
      </c>
      <c r="F470" s="151" t="s">
        <v>1753</v>
      </c>
      <c r="G470" s="150" t="s">
        <v>1754</v>
      </c>
      <c r="H470" s="150" t="s">
        <v>1755</v>
      </c>
      <c r="I470" s="151"/>
      <c r="J470" s="126">
        <v>2</v>
      </c>
      <c r="K470" s="150"/>
      <c r="L470" s="229">
        <f>IF(("Reference probe"&lt;&gt;"Reference probe"),"N","Y")</f>
      </c>
    </row>
    <row r="471" ht="11.25" customHeight="1">
      <c r="D471" s="149" t="s">
        <v>1756</v>
      </c>
      <c r="E471" s="150" t="s">
        <v>103</v>
      </c>
      <c r="F471" s="151" t="s">
        <v>1757</v>
      </c>
      <c r="G471" s="150" t="s">
        <v>1754</v>
      </c>
      <c r="H471" s="150" t="s">
        <v>1758</v>
      </c>
      <c r="I471" s="151"/>
      <c r="J471" s="126">
        <v>2</v>
      </c>
      <c r="K471" s="150"/>
      <c r="L471" s="229">
        <f>IF(("Reference probe"&lt;&gt;"Reference probe"),"N","Y")</f>
      </c>
    </row>
    <row r="472" ht="11.25" customHeight="1">
      <c r="D472" s="149" t="s">
        <v>1759</v>
      </c>
      <c r="E472" s="150" t="s">
        <v>103</v>
      </c>
      <c r="F472" s="151" t="s">
        <v>1760</v>
      </c>
      <c r="G472" s="150" t="s">
        <v>1754</v>
      </c>
      <c r="H472" s="150" t="s">
        <v>1761</v>
      </c>
      <c r="I472" s="151"/>
      <c r="J472" s="126">
        <v>2</v>
      </c>
      <c r="K472" s="150"/>
      <c r="L472" s="229">
        <f>IF(("Reference probe"&lt;&gt;"Reference probe"),"N","Y")</f>
      </c>
    </row>
    <row r="473" ht="11.25" customHeight="1">
      <c r="D473" s="149" t="s">
        <v>1762</v>
      </c>
      <c r="E473" s="150" t="s">
        <v>103</v>
      </c>
      <c r="F473" s="151" t="s">
        <v>1763</v>
      </c>
      <c r="G473" s="150" t="s">
        <v>1754</v>
      </c>
      <c r="H473" s="150" t="s">
        <v>1764</v>
      </c>
      <c r="I473" s="151"/>
      <c r="J473" s="126">
        <v>2</v>
      </c>
      <c r="K473" s="150"/>
      <c r="L473" s="229">
        <f>IF(("Reference probe"&lt;&gt;"Reference probe"),"N","Y")</f>
      </c>
    </row>
    <row r="474" ht="11.25" customHeight="1">
      <c r="D474" s="149" t="s">
        <v>1765</v>
      </c>
      <c r="E474" s="150" t="s">
        <v>103</v>
      </c>
      <c r="F474" s="151" t="s">
        <v>1766</v>
      </c>
      <c r="G474" s="150" t="s">
        <v>1767</v>
      </c>
      <c r="H474" s="150" t="s">
        <v>1768</v>
      </c>
      <c r="I474" s="151"/>
      <c r="J474" s="126">
        <v>2</v>
      </c>
      <c r="K474" s="150"/>
      <c r="L474" s="229">
        <f>IF(("Reference probe"&lt;&gt;"Reference probe"),"N","Y")</f>
      </c>
    </row>
    <row r="475" ht="11.25" customHeight="1">
      <c r="D475" s="149" t="s">
        <v>1769</v>
      </c>
      <c r="E475" s="150" t="s">
        <v>103</v>
      </c>
      <c r="F475" s="151" t="s">
        <v>1770</v>
      </c>
      <c r="G475" s="150" t="s">
        <v>1767</v>
      </c>
      <c r="H475" s="150" t="s">
        <v>1771</v>
      </c>
      <c r="I475" s="151"/>
      <c r="J475" s="126">
        <v>2</v>
      </c>
      <c r="K475" s="150"/>
      <c r="L475" s="229">
        <f>IF(("Reference probe"&lt;&gt;"Reference probe"),"N","Y")</f>
      </c>
    </row>
    <row r="476" ht="11.25" customHeight="1">
      <c r="D476" s="149" t="s">
        <v>1772</v>
      </c>
      <c r="E476" s="150" t="s">
        <v>103</v>
      </c>
      <c r="F476" s="151" t="s">
        <v>1773</v>
      </c>
      <c r="G476" s="150" t="s">
        <v>1774</v>
      </c>
      <c r="H476" s="150" t="s">
        <v>1775</v>
      </c>
      <c r="I476" s="151"/>
      <c r="J476" s="126">
        <v>2</v>
      </c>
      <c r="K476" s="150"/>
      <c r="L476" s="229">
        <f>IF(("Reference probe"&lt;&gt;"Reference probe"),"N","Y")</f>
      </c>
    </row>
    <row r="477" ht="11.25" customHeight="1">
      <c r="D477" s="149" t="s">
        <v>1776</v>
      </c>
      <c r="E477" s="150" t="s">
        <v>103</v>
      </c>
      <c r="F477" s="151" t="s">
        <v>1777</v>
      </c>
      <c r="G477" s="150" t="s">
        <v>1774</v>
      </c>
      <c r="H477" s="150" t="s">
        <v>1778</v>
      </c>
      <c r="I477" s="151"/>
      <c r="J477" s="126">
        <v>2</v>
      </c>
      <c r="K477" s="150"/>
      <c r="L477" s="229">
        <f>IF(("Reference probe"&lt;&gt;"Reference probe"),"N","Y")</f>
      </c>
    </row>
    <row r="478" ht="11.25" customHeight="1">
      <c r="D478" s="149" t="s">
        <v>1779</v>
      </c>
      <c r="E478" s="150" t="s">
        <v>103</v>
      </c>
      <c r="F478" s="151" t="s">
        <v>1780</v>
      </c>
      <c r="G478" s="150" t="s">
        <v>1781</v>
      </c>
      <c r="H478" s="150" t="s">
        <v>1782</v>
      </c>
      <c r="I478" s="151"/>
      <c r="J478" s="126">
        <v>2</v>
      </c>
      <c r="K478" s="150"/>
      <c r="L478" s="229">
        <f>IF(("Default"&lt;&gt;"Reference probe"),"N","Y")</f>
      </c>
    </row>
    <row r="479" ht="11.25" customHeight="1">
      <c r="D479" s="149" t="s">
        <v>1783</v>
      </c>
      <c r="E479" s="150" t="s">
        <v>103</v>
      </c>
      <c r="F479" s="151" t="s">
        <v>1784</v>
      </c>
      <c r="G479" s="150" t="s">
        <v>1781</v>
      </c>
      <c r="H479" s="150" t="s">
        <v>1785</v>
      </c>
      <c r="I479" s="151"/>
      <c r="J479" s="126">
        <v>2</v>
      </c>
      <c r="K479" s="150"/>
      <c r="L479" s="229">
        <f>IF(("Default"&lt;&gt;"Reference probe"),"N","Y")</f>
      </c>
    </row>
    <row r="480" ht="11.25" customHeight="1">
      <c r="D480" s="149" t="s">
        <v>1786</v>
      </c>
      <c r="E480" s="150" t="s">
        <v>103</v>
      </c>
      <c r="F480" s="151" t="s">
        <v>1787</v>
      </c>
      <c r="G480" s="150" t="s">
        <v>1788</v>
      </c>
      <c r="H480" s="150" t="s">
        <v>1789</v>
      </c>
      <c r="I480" s="151"/>
      <c r="J480" s="126">
        <v>2</v>
      </c>
      <c r="K480" s="150"/>
      <c r="L480" s="229">
        <f>IF(("Reference probe"&lt;&gt;"Reference probe"),"N","Y")</f>
      </c>
    </row>
    <row r="481" ht="11.25" customHeight="1">
      <c r="D481" s="149" t="s">
        <v>1790</v>
      </c>
      <c r="E481" s="150" t="s">
        <v>103</v>
      </c>
      <c r="F481" s="151" t="s">
        <v>1791</v>
      </c>
      <c r="G481" s="150" t="s">
        <v>1792</v>
      </c>
      <c r="H481" s="150" t="s">
        <v>1793</v>
      </c>
      <c r="I481" s="151"/>
      <c r="J481" s="126">
        <v>2</v>
      </c>
      <c r="K481" s="150" t="s">
        <v>152</v>
      </c>
      <c r="L481" s="229">
        <f>IF(("Default"&lt;&gt;"Reference probe"),"N","Y")</f>
      </c>
    </row>
    <row r="482" ht="11.25" customHeight="1">
      <c r="D482" s="149" t="s">
        <v>1794</v>
      </c>
      <c r="E482" s="150" t="s">
        <v>103</v>
      </c>
      <c r="F482" s="151" t="s">
        <v>1795</v>
      </c>
      <c r="G482" s="150" t="s">
        <v>1796</v>
      </c>
      <c r="H482" s="150" t="s">
        <v>1797</v>
      </c>
      <c r="I482" s="151"/>
      <c r="J482" s="126">
        <v>2</v>
      </c>
      <c r="K482" s="150"/>
      <c r="L482" s="229">
        <f>IF(("Reference probe"&lt;&gt;"Reference probe"),"N","Y")</f>
      </c>
    </row>
    <row r="483" ht="11.25" customHeight="1">
      <c r="D483" s="149" t="s">
        <v>1798</v>
      </c>
      <c r="E483" s="150" t="s">
        <v>103</v>
      </c>
      <c r="F483" s="151" t="s">
        <v>1799</v>
      </c>
      <c r="G483" s="150" t="s">
        <v>1796</v>
      </c>
      <c r="H483" s="150" t="s">
        <v>1800</v>
      </c>
      <c r="I483" s="151"/>
      <c r="J483" s="126">
        <v>2</v>
      </c>
      <c r="K483" s="150"/>
      <c r="L483" s="229">
        <f>IF(("Reference probe"&lt;&gt;"Reference probe"),"N","Y")</f>
      </c>
    </row>
    <row r="484" ht="11.25" customHeight="1">
      <c r="D484" s="149" t="s">
        <v>1801</v>
      </c>
      <c r="E484" s="150" t="s">
        <v>103</v>
      </c>
      <c r="F484" s="151" t="s">
        <v>1802</v>
      </c>
      <c r="G484" s="150" t="s">
        <v>1803</v>
      </c>
      <c r="H484" s="150" t="s">
        <v>1804</v>
      </c>
      <c r="I484" s="151"/>
      <c r="J484" s="126">
        <v>2</v>
      </c>
      <c r="K484" s="150"/>
      <c r="L484" s="229">
        <f>IF(("Reference probe"&lt;&gt;"Reference probe"),"N","Y")</f>
      </c>
    </row>
    <row r="485" ht="11.25" customHeight="1">
      <c r="D485" s="149" t="s">
        <v>1805</v>
      </c>
      <c r="E485" s="150" t="s">
        <v>103</v>
      </c>
      <c r="F485" s="151" t="s">
        <v>1806</v>
      </c>
      <c r="G485" s="150" t="s">
        <v>1803</v>
      </c>
      <c r="H485" s="150" t="s">
        <v>1807</v>
      </c>
      <c r="I485" s="151"/>
      <c r="J485" s="126">
        <v>2</v>
      </c>
      <c r="K485" s="150"/>
      <c r="L485" s="229">
        <f>IF(("Reference probe"&lt;&gt;"Reference probe"),"N","Y")</f>
      </c>
    </row>
    <row r="486" ht="11.25" customHeight="1">
      <c r="D486" s="149" t="s">
        <v>1808</v>
      </c>
      <c r="E486" s="150" t="s">
        <v>103</v>
      </c>
      <c r="F486" s="151" t="s">
        <v>1809</v>
      </c>
      <c r="G486" s="150" t="s">
        <v>1810</v>
      </c>
      <c r="H486" s="150" t="s">
        <v>1811</v>
      </c>
      <c r="I486" s="151"/>
      <c r="J486" s="126">
        <v>2</v>
      </c>
      <c r="K486" s="150"/>
      <c r="L486" s="229">
        <f>IF(("Reference probe"&lt;&gt;"Reference probe"),"N","Y")</f>
      </c>
    </row>
    <row r="487" ht="11.25" customHeight="1">
      <c r="D487" s="149" t="s">
        <v>1812</v>
      </c>
      <c r="E487" s="150" t="s">
        <v>103</v>
      </c>
      <c r="F487" s="151" t="s">
        <v>1813</v>
      </c>
      <c r="G487" s="150" t="s">
        <v>1810</v>
      </c>
      <c r="H487" s="150" t="s">
        <v>1814</v>
      </c>
      <c r="I487" s="151"/>
      <c r="J487" s="126">
        <v>2</v>
      </c>
      <c r="K487" s="150" t="s">
        <v>199</v>
      </c>
      <c r="L487" s="229">
        <f>IF(("Reference probe"&lt;&gt;"Reference probe"),"N","Y")</f>
      </c>
    </row>
    <row r="488" ht="11.25" customHeight="1">
      <c r="D488" s="149" t="s">
        <v>1815</v>
      </c>
      <c r="E488" s="150" t="s">
        <v>103</v>
      </c>
      <c r="F488" s="151" t="s">
        <v>1816</v>
      </c>
      <c r="G488" s="150" t="s">
        <v>1817</v>
      </c>
      <c r="H488" s="150" t="s">
        <v>1818</v>
      </c>
      <c r="I488" s="151"/>
      <c r="J488" s="126">
        <v>2</v>
      </c>
      <c r="K488" s="150"/>
      <c r="L488" s="229">
        <f>IF(("Default"&lt;&gt;"Reference probe"),"N","Y")</f>
      </c>
    </row>
    <row r="489" ht="11.25" customHeight="1">
      <c r="D489" s="149" t="s">
        <v>1819</v>
      </c>
      <c r="E489" s="150" t="s">
        <v>103</v>
      </c>
      <c r="F489" s="151" t="s">
        <v>1820</v>
      </c>
      <c r="G489" s="150" t="s">
        <v>1817</v>
      </c>
      <c r="H489" s="150" t="s">
        <v>1821</v>
      </c>
      <c r="I489" s="151"/>
      <c r="J489" s="126">
        <v>2</v>
      </c>
      <c r="K489" s="150"/>
      <c r="L489" s="229">
        <f>IF(("Reference probe"&lt;&gt;"Reference probe"),"N","Y")</f>
      </c>
    </row>
    <row r="490" ht="11.25" customHeight="1">
      <c r="D490" s="149" t="s">
        <v>1822</v>
      </c>
      <c r="E490" s="150" t="s">
        <v>103</v>
      </c>
      <c r="F490" s="151" t="s">
        <v>1823</v>
      </c>
      <c r="G490" s="150" t="s">
        <v>1824</v>
      </c>
      <c r="H490" s="150" t="s">
        <v>1825</v>
      </c>
      <c r="I490" s="151"/>
      <c r="J490" s="126">
        <v>2</v>
      </c>
      <c r="K490" s="150"/>
      <c r="L490" s="229">
        <f>IF(("Reference probe"&lt;&gt;"Reference probe"),"N","Y")</f>
      </c>
    </row>
    <row r="491" ht="11.25" customHeight="1">
      <c r="D491" s="149" t="s">
        <v>1826</v>
      </c>
      <c r="E491" s="150" t="s">
        <v>103</v>
      </c>
      <c r="F491" s="151" t="s">
        <v>1827</v>
      </c>
      <c r="G491" s="150" t="s">
        <v>1824</v>
      </c>
      <c r="H491" s="150" t="s">
        <v>1828</v>
      </c>
      <c r="I491" s="151"/>
      <c r="J491" s="126">
        <v>2</v>
      </c>
      <c r="K491" s="150"/>
      <c r="L491" s="229">
        <f>IF(("Default"&lt;&gt;"Reference probe"),"N","Y")</f>
      </c>
    </row>
    <row r="492" ht="11.25" customHeight="1">
      <c r="D492" s="149" t="s">
        <v>1829</v>
      </c>
      <c r="E492" s="150" t="s">
        <v>103</v>
      </c>
      <c r="F492" s="151" t="s">
        <v>1830</v>
      </c>
      <c r="G492" s="150" t="s">
        <v>1824</v>
      </c>
      <c r="H492" s="150" t="s">
        <v>1831</v>
      </c>
      <c r="I492" s="151"/>
      <c r="J492" s="126">
        <v>2</v>
      </c>
      <c r="K492" s="150"/>
      <c r="L492" s="229">
        <f>IF(("Default"&lt;&gt;"Reference probe"),"N","Y")</f>
      </c>
    </row>
    <row r="493" ht="11.25" customHeight="1">
      <c r="D493" s="149" t="s">
        <v>1832</v>
      </c>
      <c r="E493" s="150" t="s">
        <v>103</v>
      </c>
      <c r="F493" s="151" t="s">
        <v>1833</v>
      </c>
      <c r="G493" s="150" t="s">
        <v>1824</v>
      </c>
      <c r="H493" s="150" t="s">
        <v>1834</v>
      </c>
      <c r="I493" s="151"/>
      <c r="J493" s="126">
        <v>2</v>
      </c>
      <c r="K493" s="150"/>
      <c r="L493" s="229">
        <f>IF(("Default"&lt;&gt;"Reference probe"),"N","Y")</f>
      </c>
    </row>
    <row r="494" ht="11.25" customHeight="1">
      <c r="D494" s="149" t="s">
        <v>1835</v>
      </c>
      <c r="E494" s="150" t="s">
        <v>103</v>
      </c>
      <c r="F494" s="151" t="s">
        <v>1836</v>
      </c>
      <c r="G494" s="150" t="s">
        <v>1837</v>
      </c>
      <c r="H494" s="150" t="s">
        <v>1838</v>
      </c>
      <c r="I494" s="151"/>
      <c r="J494" s="126">
        <v>2</v>
      </c>
      <c r="K494" s="150"/>
      <c r="L494" s="229">
        <f>IF(("Default"&lt;&gt;"Reference probe"),"N","Y")</f>
      </c>
    </row>
    <row r="495" ht="11.25" customHeight="1">
      <c r="D495" s="149" t="s">
        <v>1839</v>
      </c>
      <c r="E495" s="150" t="s">
        <v>103</v>
      </c>
      <c r="F495" s="151" t="s">
        <v>1840</v>
      </c>
      <c r="G495" s="150" t="s">
        <v>1841</v>
      </c>
      <c r="H495" s="150" t="s">
        <v>1842</v>
      </c>
      <c r="I495" s="151"/>
      <c r="J495" s="126">
        <v>2</v>
      </c>
      <c r="K495" s="150"/>
      <c r="L495" s="229">
        <f>IF(("Default"&lt;&gt;"Reference probe"),"N","Y")</f>
      </c>
    </row>
    <row r="496" ht="11.25" customHeight="1">
      <c r="D496" s="149" t="s">
        <v>1843</v>
      </c>
      <c r="E496" s="150" t="s">
        <v>103</v>
      </c>
      <c r="F496" s="151" t="s">
        <v>1844</v>
      </c>
      <c r="G496" s="150" t="s">
        <v>1845</v>
      </c>
      <c r="H496" s="150" t="s">
        <v>1846</v>
      </c>
      <c r="I496" s="151"/>
      <c r="J496" s="126">
        <v>2</v>
      </c>
      <c r="K496" s="150"/>
      <c r="L496" s="229">
        <f>IF(("Default"&lt;&gt;"Reference probe"),"N","Y")</f>
      </c>
    </row>
    <row r="497" ht="11.25" customHeight="1">
      <c r="D497" s="149" t="s">
        <v>1847</v>
      </c>
      <c r="E497" s="150" t="s">
        <v>103</v>
      </c>
      <c r="F497" s="151" t="s">
        <v>1848</v>
      </c>
      <c r="G497" s="150" t="s">
        <v>1849</v>
      </c>
      <c r="H497" s="150" t="s">
        <v>1850</v>
      </c>
      <c r="I497" s="151"/>
      <c r="J497" s="126">
        <v>2</v>
      </c>
      <c r="K497" s="150"/>
      <c r="L497" s="229">
        <f>IF(("Default"&lt;&gt;"Reference probe"),"N","Y")</f>
      </c>
    </row>
    <row r="498" ht="11.25" customHeight="1">
      <c r="D498" s="149" t="s">
        <v>1851</v>
      </c>
      <c r="E498" s="150" t="s">
        <v>103</v>
      </c>
      <c r="F498" s="151" t="s">
        <v>1852</v>
      </c>
      <c r="G498" s="150" t="s">
        <v>1849</v>
      </c>
      <c r="H498" s="150" t="s">
        <v>1853</v>
      </c>
      <c r="I498" s="151"/>
      <c r="J498" s="126">
        <v>2</v>
      </c>
      <c r="K498" s="150"/>
      <c r="L498" s="229">
        <f>IF(("Reference probe"&lt;&gt;"Reference probe"),"N","Y")</f>
      </c>
    </row>
    <row r="499" ht="11.25" customHeight="1">
      <c r="D499" s="149" t="s">
        <v>1854</v>
      </c>
      <c r="E499" s="150" t="s">
        <v>103</v>
      </c>
      <c r="F499" s="151" t="s">
        <v>1855</v>
      </c>
      <c r="G499" s="150" t="s">
        <v>1849</v>
      </c>
      <c r="H499" s="150" t="s">
        <v>1856</v>
      </c>
      <c r="I499" s="151"/>
      <c r="J499" s="126">
        <v>2</v>
      </c>
      <c r="K499" s="150"/>
      <c r="L499" s="229">
        <f>IF(("Default"&lt;&gt;"Reference probe"),"N","Y")</f>
      </c>
    </row>
    <row r="500" ht="11.25" customHeight="1">
      <c r="D500" s="149" t="s">
        <v>1857</v>
      </c>
      <c r="E500" s="150" t="s">
        <v>103</v>
      </c>
      <c r="F500" s="151" t="s">
        <v>1858</v>
      </c>
      <c r="G500" s="150" t="s">
        <v>1849</v>
      </c>
      <c r="H500" s="150" t="s">
        <v>1859</v>
      </c>
      <c r="I500" s="151"/>
      <c r="J500" s="126">
        <v>2</v>
      </c>
      <c r="K500" s="150"/>
      <c r="L500" s="229">
        <f>IF(("Reference probe"&lt;&gt;"Reference probe"),"N","Y")</f>
      </c>
    </row>
    <row r="501" ht="11.25" customHeight="1">
      <c r="D501" s="149" t="s">
        <v>1860</v>
      </c>
      <c r="E501" s="150" t="s">
        <v>103</v>
      </c>
      <c r="F501" s="151" t="s">
        <v>1861</v>
      </c>
      <c r="G501" s="150" t="s">
        <v>1862</v>
      </c>
      <c r="H501" s="150" t="s">
        <v>1863</v>
      </c>
      <c r="I501" s="151"/>
      <c r="J501" s="126">
        <v>2</v>
      </c>
      <c r="K501" s="150"/>
      <c r="L501" s="229">
        <f>IF(("Reference probe"&lt;&gt;"Reference probe"),"N","Y")</f>
      </c>
    </row>
    <row r="502" ht="11.25" customHeight="1">
      <c r="D502" s="149" t="s">
        <v>1864</v>
      </c>
      <c r="E502" s="150" t="s">
        <v>103</v>
      </c>
      <c r="F502" s="151" t="s">
        <v>1865</v>
      </c>
      <c r="G502" s="150" t="s">
        <v>1866</v>
      </c>
      <c r="H502" s="150" t="s">
        <v>1867</v>
      </c>
      <c r="I502" s="151"/>
      <c r="J502" s="126">
        <v>2</v>
      </c>
      <c r="K502" s="150"/>
      <c r="L502" s="229">
        <f>IF(("Reference probe"&lt;&gt;"Reference probe"),"N","Y")</f>
      </c>
    </row>
    <row r="503" ht="11.25" customHeight="1">
      <c r="D503" s="149" t="s">
        <v>1868</v>
      </c>
      <c r="E503" s="150" t="s">
        <v>103</v>
      </c>
      <c r="F503" s="151" t="s">
        <v>1869</v>
      </c>
      <c r="G503" s="150" t="s">
        <v>1866</v>
      </c>
      <c r="H503" s="150" t="s">
        <v>1870</v>
      </c>
      <c r="I503" s="151"/>
      <c r="J503" s="126">
        <v>2</v>
      </c>
      <c r="K503" s="150"/>
      <c r="L503" s="229">
        <f>IF(("Reference probe"&lt;&gt;"Reference probe"),"N","Y")</f>
      </c>
    </row>
    <row r="504" ht="11.25" customHeight="1">
      <c r="D504" s="149" t="s">
        <v>1871</v>
      </c>
      <c r="E504" s="150" t="s">
        <v>103</v>
      </c>
      <c r="F504" s="151" t="s">
        <v>1872</v>
      </c>
      <c r="G504" s="150" t="s">
        <v>1873</v>
      </c>
      <c r="H504" s="150" t="s">
        <v>1874</v>
      </c>
      <c r="I504" s="151"/>
      <c r="J504" s="126">
        <v>2</v>
      </c>
      <c r="K504" s="150"/>
      <c r="L504" s="229">
        <f>IF(("Reference probe"&lt;&gt;"Reference probe"),"N","Y")</f>
      </c>
    </row>
    <row r="505" ht="11.25" customHeight="1">
      <c r="D505" s="149" t="s">
        <v>1875</v>
      </c>
      <c r="E505" s="150" t="s">
        <v>103</v>
      </c>
      <c r="F505" s="151" t="s">
        <v>1876</v>
      </c>
      <c r="G505" s="150" t="s">
        <v>1873</v>
      </c>
      <c r="H505" s="150" t="s">
        <v>1877</v>
      </c>
      <c r="I505" s="151"/>
      <c r="J505" s="126">
        <v>2</v>
      </c>
      <c r="K505" s="150"/>
      <c r="L505" s="229">
        <f>IF(("Reference probe"&lt;&gt;"Reference probe"),"N","Y")</f>
      </c>
    </row>
    <row r="506" ht="11.25" customHeight="1">
      <c r="D506" s="149" t="s">
        <v>1878</v>
      </c>
      <c r="E506" s="150" t="s">
        <v>103</v>
      </c>
      <c r="F506" s="151" t="s">
        <v>1879</v>
      </c>
      <c r="G506" s="150" t="s">
        <v>1880</v>
      </c>
      <c r="H506" s="150" t="s">
        <v>1881</v>
      </c>
      <c r="I506" s="151"/>
      <c r="J506" s="126">
        <v>2</v>
      </c>
      <c r="K506" s="150"/>
      <c r="L506" s="229">
        <f>IF(("Default"&lt;&gt;"Reference probe"),"N","Y")</f>
      </c>
    </row>
    <row r="507" ht="11.25" customHeight="1">
      <c r="D507" s="149" t="s">
        <v>1882</v>
      </c>
      <c r="E507" s="150" t="s">
        <v>103</v>
      </c>
      <c r="F507" s="151" t="s">
        <v>1883</v>
      </c>
      <c r="G507" s="150" t="s">
        <v>1884</v>
      </c>
      <c r="H507" s="150" t="s">
        <v>1885</v>
      </c>
      <c r="I507" s="151"/>
      <c r="J507" s="126">
        <v>2</v>
      </c>
      <c r="K507" s="150"/>
      <c r="L507" s="229">
        <f>IF(("Default"&lt;&gt;"Reference probe"),"N","Y")</f>
      </c>
    </row>
    <row r="508" ht="11.25" customHeight="1">
      <c r="D508" s="149" t="s">
        <v>1886</v>
      </c>
      <c r="E508" s="150" t="s">
        <v>103</v>
      </c>
      <c r="F508" s="151" t="s">
        <v>1887</v>
      </c>
      <c r="G508" s="150" t="s">
        <v>1884</v>
      </c>
      <c r="H508" s="150" t="s">
        <v>1888</v>
      </c>
      <c r="I508" s="151"/>
      <c r="J508" s="126">
        <v>2</v>
      </c>
      <c r="K508" s="150"/>
      <c r="L508" s="229">
        <f>IF(("Default"&lt;&gt;"Reference probe"),"N","Y")</f>
      </c>
    </row>
    <row r="509" ht="11.25" customHeight="1">
      <c r="D509" s="149" t="s">
        <v>1889</v>
      </c>
      <c r="E509" s="150" t="s">
        <v>103</v>
      </c>
      <c r="F509" s="151" t="s">
        <v>1890</v>
      </c>
      <c r="G509" s="150" t="s">
        <v>1884</v>
      </c>
      <c r="H509" s="150" t="s">
        <v>1891</v>
      </c>
      <c r="I509" s="151"/>
      <c r="J509" s="126">
        <v>2</v>
      </c>
      <c r="K509" s="150"/>
      <c r="L509" s="229">
        <f>IF(("Reference probe"&lt;&gt;"Reference probe"),"N","Y")</f>
      </c>
    </row>
    <row r="510" ht="11.25" customHeight="1">
      <c r="D510" s="149" t="s">
        <v>1892</v>
      </c>
      <c r="E510" s="150" t="s">
        <v>103</v>
      </c>
      <c r="F510" s="151" t="s">
        <v>1893</v>
      </c>
      <c r="G510" s="150" t="s">
        <v>1884</v>
      </c>
      <c r="H510" s="150" t="s">
        <v>1894</v>
      </c>
      <c r="I510" s="151"/>
      <c r="J510" s="126">
        <v>2</v>
      </c>
      <c r="K510" s="150"/>
      <c r="L510" s="229">
        <f>IF(("Default"&lt;&gt;"Reference probe"),"N","Y")</f>
      </c>
    </row>
    <row r="511" ht="11.25" customHeight="1">
      <c r="D511" s="149" t="s">
        <v>1895</v>
      </c>
      <c r="E511" s="150" t="s">
        <v>103</v>
      </c>
      <c r="F511" s="151" t="s">
        <v>1896</v>
      </c>
      <c r="G511" s="150" t="s">
        <v>1897</v>
      </c>
      <c r="H511" s="150" t="s">
        <v>1898</v>
      </c>
      <c r="I511" s="151"/>
      <c r="J511" s="126">
        <v>2</v>
      </c>
      <c r="K511" s="150"/>
      <c r="L511" s="229">
        <f>IF(("Reference probe"&lt;&gt;"Reference probe"),"N","Y")</f>
      </c>
    </row>
    <row r="512" ht="11.25" customHeight="1">
      <c r="D512" s="149" t="s">
        <v>1899</v>
      </c>
      <c r="E512" s="150" t="s">
        <v>103</v>
      </c>
      <c r="F512" s="151" t="s">
        <v>1900</v>
      </c>
      <c r="G512" s="150" t="s">
        <v>1901</v>
      </c>
      <c r="H512" s="150" t="s">
        <v>1902</v>
      </c>
      <c r="I512" s="151"/>
      <c r="J512" s="126">
        <v>2</v>
      </c>
      <c r="K512" s="150"/>
      <c r="L512" s="229">
        <f>IF(("Reference probe"&lt;&gt;"Reference probe"),"N","Y")</f>
      </c>
    </row>
    <row r="513" ht="11.25" customHeight="1">
      <c r="D513" s="149" t="s">
        <v>1903</v>
      </c>
      <c r="E513" s="150" t="s">
        <v>103</v>
      </c>
      <c r="F513" s="151" t="s">
        <v>1904</v>
      </c>
      <c r="G513" s="150" t="s">
        <v>1901</v>
      </c>
      <c r="H513" s="150" t="s">
        <v>1905</v>
      </c>
      <c r="I513" s="151"/>
      <c r="J513" s="126">
        <v>2</v>
      </c>
      <c r="K513" s="150"/>
      <c r="L513" s="229">
        <f>IF(("Reference probe"&lt;&gt;"Reference probe"),"N","Y")</f>
      </c>
    </row>
    <row r="514" ht="11.25" customHeight="1">
      <c r="D514" s="149" t="s">
        <v>1906</v>
      </c>
      <c r="E514" s="150" t="s">
        <v>103</v>
      </c>
      <c r="F514" s="151" t="s">
        <v>1907</v>
      </c>
      <c r="G514" s="150" t="s">
        <v>1908</v>
      </c>
      <c r="H514" s="150" t="s">
        <v>1909</v>
      </c>
      <c r="I514" s="151"/>
      <c r="J514" s="126">
        <v>2</v>
      </c>
      <c r="K514" s="150"/>
      <c r="L514" s="229">
        <f>IF(("Default"&lt;&gt;"Reference probe"),"N","Y")</f>
      </c>
    </row>
    <row r="515" ht="11.25" customHeight="1">
      <c r="D515" s="149" t="s">
        <v>1910</v>
      </c>
      <c r="E515" s="150" t="s">
        <v>103</v>
      </c>
      <c r="F515" s="151" t="s">
        <v>1911</v>
      </c>
      <c r="G515" s="150" t="s">
        <v>1912</v>
      </c>
      <c r="H515" s="150" t="s">
        <v>1913</v>
      </c>
      <c r="I515" s="151"/>
      <c r="J515" s="126">
        <v>2</v>
      </c>
      <c r="K515" s="150"/>
      <c r="L515" s="229">
        <f>IF(("Reference probe"&lt;&gt;"Reference probe"),"N","Y")</f>
      </c>
    </row>
    <row r="516" ht="11.25" customHeight="1">
      <c r="D516" s="149" t="s">
        <v>1914</v>
      </c>
      <c r="E516" s="150" t="s">
        <v>103</v>
      </c>
      <c r="F516" s="151" t="s">
        <v>1915</v>
      </c>
      <c r="G516" s="150" t="s">
        <v>1916</v>
      </c>
      <c r="H516" s="150" t="s">
        <v>1917</v>
      </c>
      <c r="I516" s="151"/>
      <c r="J516" s="126">
        <v>2</v>
      </c>
      <c r="K516" s="150"/>
      <c r="L516" s="229">
        <f>IF(("Reference probe"&lt;&gt;"Reference probe"),"N","Y")</f>
      </c>
    </row>
    <row r="517" ht="11.25" customHeight="1">
      <c r="D517" s="149" t="s">
        <v>1918</v>
      </c>
      <c r="E517" s="150" t="s">
        <v>103</v>
      </c>
      <c r="F517" s="151" t="s">
        <v>1919</v>
      </c>
      <c r="G517" s="150" t="s">
        <v>1920</v>
      </c>
      <c r="H517" s="150" t="s">
        <v>1921</v>
      </c>
      <c r="I517" s="151"/>
      <c r="J517" s="126">
        <v>2</v>
      </c>
      <c r="K517" s="150"/>
      <c r="L517" s="229">
        <f>IF(("Reference probe"&lt;&gt;"Reference probe"),"N","Y")</f>
      </c>
    </row>
    <row r="518" ht="11.25" customHeight="1">
      <c r="D518" s="149" t="s">
        <v>1922</v>
      </c>
      <c r="E518" s="150" t="s">
        <v>103</v>
      </c>
      <c r="F518" s="151" t="s">
        <v>1923</v>
      </c>
      <c r="G518" s="150" t="s">
        <v>1924</v>
      </c>
      <c r="H518" s="150" t="s">
        <v>1925</v>
      </c>
      <c r="I518" s="151"/>
      <c r="J518" s="126">
        <v>2</v>
      </c>
      <c r="K518" s="150"/>
      <c r="L518" s="229">
        <f>IF(("Default"&lt;&gt;"Reference probe"),"N","Y")</f>
      </c>
    </row>
    <row r="519" ht="11.25" customHeight="1">
      <c r="D519" s="149" t="s">
        <v>1926</v>
      </c>
      <c r="E519" s="150" t="s">
        <v>103</v>
      </c>
      <c r="F519" s="151" t="s">
        <v>1927</v>
      </c>
      <c r="G519" s="150" t="s">
        <v>1924</v>
      </c>
      <c r="H519" s="150" t="s">
        <v>1928</v>
      </c>
      <c r="I519" s="151"/>
      <c r="J519" s="126">
        <v>2</v>
      </c>
      <c r="K519" s="150"/>
      <c r="L519" s="229">
        <f>IF(("Reference probe"&lt;&gt;"Reference probe"),"N","Y")</f>
      </c>
    </row>
    <row r="520" ht="11.25" customHeight="1">
      <c r="D520" s="149" t="s">
        <v>1929</v>
      </c>
      <c r="E520" s="150" t="s">
        <v>103</v>
      </c>
      <c r="F520" s="151" t="s">
        <v>1930</v>
      </c>
      <c r="G520" s="150" t="s">
        <v>1931</v>
      </c>
      <c r="H520" s="150" t="s">
        <v>1932</v>
      </c>
      <c r="I520" s="151"/>
      <c r="J520" s="126">
        <v>2</v>
      </c>
      <c r="K520" s="150"/>
      <c r="L520" s="229">
        <f>IF(("Default"&lt;&gt;"Reference probe"),"N","Y")</f>
      </c>
    </row>
    <row r="521" ht="11.25" customHeight="1">
      <c r="D521" s="149" t="s">
        <v>1933</v>
      </c>
      <c r="E521" s="150" t="s">
        <v>103</v>
      </c>
      <c r="F521" s="151" t="s">
        <v>1934</v>
      </c>
      <c r="G521" s="150" t="s">
        <v>1935</v>
      </c>
      <c r="H521" s="150" t="s">
        <v>1936</v>
      </c>
      <c r="I521" s="151"/>
      <c r="J521" s="126">
        <v>2</v>
      </c>
      <c r="K521" s="150"/>
      <c r="L521" s="229">
        <f>IF(("Reference probe"&lt;&gt;"Reference probe"),"N","Y")</f>
      </c>
    </row>
    <row r="522" ht="11.25" customHeight="1">
      <c r="D522" s="149" t="s">
        <v>1937</v>
      </c>
      <c r="E522" s="150" t="s">
        <v>103</v>
      </c>
      <c r="F522" s="151" t="s">
        <v>1938</v>
      </c>
      <c r="G522" s="150" t="s">
        <v>1935</v>
      </c>
      <c r="H522" s="150" t="s">
        <v>1939</v>
      </c>
      <c r="I522" s="151"/>
      <c r="J522" s="126">
        <v>2</v>
      </c>
      <c r="K522" s="150"/>
      <c r="L522" s="229">
        <f>IF(("Reference probe"&lt;&gt;"Reference probe"),"N","Y")</f>
      </c>
    </row>
    <row r="523" ht="11.25" customHeight="1">
      <c r="D523" s="149" t="s">
        <v>1940</v>
      </c>
      <c r="E523" s="150" t="s">
        <v>103</v>
      </c>
      <c r="F523" s="151" t="s">
        <v>1941</v>
      </c>
      <c r="G523" s="150" t="s">
        <v>1942</v>
      </c>
      <c r="H523" s="150" t="s">
        <v>1943</v>
      </c>
      <c r="I523" s="151"/>
      <c r="J523" s="126">
        <v>2</v>
      </c>
      <c r="K523" s="150"/>
      <c r="L523" s="229">
        <f>IF(("Reference probe"&lt;&gt;"Reference probe"),"N","Y")</f>
      </c>
    </row>
    <row r="524" ht="11.25" customHeight="1">
      <c r="D524" s="149" t="s">
        <v>1944</v>
      </c>
      <c r="E524" s="150" t="s">
        <v>103</v>
      </c>
      <c r="F524" s="151" t="s">
        <v>1945</v>
      </c>
      <c r="G524" s="150" t="s">
        <v>1942</v>
      </c>
      <c r="H524" s="150" t="s">
        <v>1946</v>
      </c>
      <c r="I524" s="151"/>
      <c r="J524" s="126">
        <v>2</v>
      </c>
      <c r="K524" s="150"/>
      <c r="L524" s="229">
        <f>IF(("Reference probe"&lt;&gt;"Reference probe"),"N","Y")</f>
      </c>
    </row>
    <row r="525" ht="11.25" customHeight="1">
      <c r="D525" s="149" t="s">
        <v>1947</v>
      </c>
      <c r="E525" s="150" t="s">
        <v>103</v>
      </c>
      <c r="F525" s="151" t="s">
        <v>1948</v>
      </c>
      <c r="G525" s="150" t="s">
        <v>1942</v>
      </c>
      <c r="H525" s="150" t="s">
        <v>1949</v>
      </c>
      <c r="I525" s="151"/>
      <c r="J525" s="126">
        <v>2</v>
      </c>
      <c r="K525" s="150"/>
      <c r="L525" s="229">
        <f>IF(("Reference probe"&lt;&gt;"Reference probe"),"N","Y")</f>
      </c>
    </row>
    <row r="526" ht="11.25" customHeight="1">
      <c r="D526" s="149" t="s">
        <v>1950</v>
      </c>
      <c r="E526" s="150" t="s">
        <v>103</v>
      </c>
      <c r="F526" s="151" t="s">
        <v>1951</v>
      </c>
      <c r="G526" s="150" t="s">
        <v>1952</v>
      </c>
      <c r="H526" s="150" t="s">
        <v>1953</v>
      </c>
      <c r="I526" s="151"/>
      <c r="J526" s="126">
        <v>2</v>
      </c>
      <c r="K526" s="150"/>
      <c r="L526" s="229">
        <f>IF(("Reference probe"&lt;&gt;"Reference probe"),"N","Y")</f>
      </c>
    </row>
    <row r="527" ht="11.25" customHeight="1">
      <c r="D527" s="149" t="s">
        <v>1954</v>
      </c>
      <c r="E527" s="150" t="s">
        <v>103</v>
      </c>
      <c r="F527" s="151" t="s">
        <v>1955</v>
      </c>
      <c r="G527" s="150" t="s">
        <v>1956</v>
      </c>
      <c r="H527" s="150" t="s">
        <v>1957</v>
      </c>
      <c r="I527" s="151"/>
      <c r="J527" s="126">
        <v>2</v>
      </c>
      <c r="K527" s="150"/>
      <c r="L527" s="229">
        <f>IF(("Reference probe"&lt;&gt;"Reference probe"),"N","Y")</f>
      </c>
    </row>
    <row r="528" ht="11.25" customHeight="1">
      <c r="D528" s="149" t="s">
        <v>1958</v>
      </c>
      <c r="E528" s="150" t="s">
        <v>103</v>
      </c>
      <c r="F528" s="151" t="s">
        <v>1959</v>
      </c>
      <c r="G528" s="150" t="s">
        <v>1960</v>
      </c>
      <c r="H528" s="150" t="s">
        <v>1961</v>
      </c>
      <c r="I528" s="151"/>
      <c r="J528" s="126">
        <v>2</v>
      </c>
      <c r="K528" s="150"/>
      <c r="L528" s="229">
        <f>IF(("Reference probe"&lt;&gt;"Reference probe"),"N","Y")</f>
      </c>
    </row>
    <row r="529" ht="11.25" customHeight="1">
      <c r="D529" s="149" t="s">
        <v>1962</v>
      </c>
      <c r="E529" s="150" t="s">
        <v>103</v>
      </c>
      <c r="F529" s="151" t="s">
        <v>1963</v>
      </c>
      <c r="G529" s="150" t="s">
        <v>1964</v>
      </c>
      <c r="H529" s="150" t="s">
        <v>1965</v>
      </c>
      <c r="I529" s="151"/>
      <c r="J529" s="126">
        <v>2</v>
      </c>
      <c r="K529" s="150" t="s">
        <v>152</v>
      </c>
      <c r="L529" s="229">
        <f>IF(("Default"&lt;&gt;"Reference probe"),"N","Y")</f>
      </c>
    </row>
    <row r="530" ht="11.25" customHeight="1">
      <c r="D530" s="149" t="s">
        <v>1966</v>
      </c>
      <c r="E530" s="150" t="s">
        <v>103</v>
      </c>
      <c r="F530" s="151" t="s">
        <v>1967</v>
      </c>
      <c r="G530" s="150" t="s">
        <v>1964</v>
      </c>
      <c r="H530" s="150" t="s">
        <v>1968</v>
      </c>
      <c r="I530" s="151"/>
      <c r="J530" s="126">
        <v>2</v>
      </c>
      <c r="K530" s="150"/>
      <c r="L530" s="229">
        <f>IF(("Reference probe"&lt;&gt;"Reference probe"),"N","Y")</f>
      </c>
    </row>
    <row r="531" ht="11.25" customHeight="1">
      <c r="D531" s="149" t="s">
        <v>1969</v>
      </c>
      <c r="E531" s="150" t="s">
        <v>103</v>
      </c>
      <c r="F531" s="151" t="s">
        <v>1970</v>
      </c>
      <c r="G531" s="150" t="s">
        <v>1971</v>
      </c>
      <c r="H531" s="150" t="s">
        <v>1972</v>
      </c>
      <c r="I531" s="151"/>
      <c r="J531" s="126">
        <v>2</v>
      </c>
      <c r="K531" s="150"/>
      <c r="L531" s="229">
        <f>IF(("Reference probe"&lt;&gt;"Reference probe"),"N","Y")</f>
      </c>
    </row>
    <row r="532" ht="11.25" customHeight="1">
      <c r="D532" s="149" t="s">
        <v>1973</v>
      </c>
      <c r="E532" s="150" t="s">
        <v>103</v>
      </c>
      <c r="F532" s="151" t="s">
        <v>1974</v>
      </c>
      <c r="G532" s="150" t="s">
        <v>1971</v>
      </c>
      <c r="H532" s="150" t="s">
        <v>1975</v>
      </c>
      <c r="I532" s="151"/>
      <c r="J532" s="126">
        <v>2</v>
      </c>
      <c r="K532" s="150"/>
      <c r="L532" s="229">
        <f>IF(("Reference probe"&lt;&gt;"Reference probe"),"N","Y")</f>
      </c>
    </row>
    <row r="533" ht="11.25" customHeight="1">
      <c r="D533" s="149" t="s">
        <v>1976</v>
      </c>
      <c r="E533" s="150" t="s">
        <v>103</v>
      </c>
      <c r="F533" s="151" t="s">
        <v>1977</v>
      </c>
      <c r="G533" s="150" t="s">
        <v>1978</v>
      </c>
      <c r="H533" s="150" t="s">
        <v>1979</v>
      </c>
      <c r="I533" s="151"/>
      <c r="J533" s="126">
        <v>2</v>
      </c>
      <c r="K533" s="150"/>
      <c r="L533" s="229">
        <f>IF(("Reference probe"&lt;&gt;"Reference probe"),"N","Y")</f>
      </c>
    </row>
    <row r="534" ht="11.25" customHeight="1">
      <c r="D534" s="149" t="s">
        <v>1980</v>
      </c>
      <c r="E534" s="150" t="s">
        <v>103</v>
      </c>
      <c r="F534" s="151" t="s">
        <v>1981</v>
      </c>
      <c r="G534" s="150" t="s">
        <v>1978</v>
      </c>
      <c r="H534" s="150" t="s">
        <v>1982</v>
      </c>
      <c r="I534" s="151"/>
      <c r="J534" s="126">
        <v>2</v>
      </c>
      <c r="K534" s="150"/>
      <c r="L534" s="229">
        <f>IF(("Reference probe"&lt;&gt;"Reference probe"),"N","Y")</f>
      </c>
    </row>
    <row r="535" ht="11.25" customHeight="1">
      <c r="D535" s="149" t="s">
        <v>1983</v>
      </c>
      <c r="E535" s="150" t="s">
        <v>103</v>
      </c>
      <c r="F535" s="151" t="s">
        <v>1984</v>
      </c>
      <c r="G535" s="150" t="s">
        <v>1985</v>
      </c>
      <c r="H535" s="150" t="s">
        <v>1986</v>
      </c>
      <c r="I535" s="151"/>
      <c r="J535" s="126">
        <v>2</v>
      </c>
      <c r="K535" s="150"/>
      <c r="L535" s="229">
        <f>IF(("Reference probe"&lt;&gt;"Reference probe"),"N","Y")</f>
      </c>
    </row>
    <row r="536" ht="11.25" customHeight="1">
      <c r="D536" s="149" t="s">
        <v>1987</v>
      </c>
      <c r="E536" s="150" t="s">
        <v>103</v>
      </c>
      <c r="F536" s="151" t="s">
        <v>1988</v>
      </c>
      <c r="G536" s="150" t="s">
        <v>1985</v>
      </c>
      <c r="H536" s="150" t="s">
        <v>1989</v>
      </c>
      <c r="I536" s="151"/>
      <c r="J536" s="126">
        <v>2</v>
      </c>
      <c r="K536" s="150"/>
      <c r="L536" s="229">
        <f>IF(("Reference probe"&lt;&gt;"Reference probe"),"N","Y")</f>
      </c>
    </row>
    <row r="537" ht="11.25" customHeight="1">
      <c r="D537" s="149" t="s">
        <v>1990</v>
      </c>
      <c r="E537" s="150" t="s">
        <v>103</v>
      </c>
      <c r="F537" s="151" t="s">
        <v>1991</v>
      </c>
      <c r="G537" s="150" t="s">
        <v>1985</v>
      </c>
      <c r="H537" s="150" t="s">
        <v>1992</v>
      </c>
      <c r="I537" s="151"/>
      <c r="J537" s="126">
        <v>2</v>
      </c>
      <c r="K537" s="150"/>
      <c r="L537" s="229">
        <f>IF(("Reference probe"&lt;&gt;"Reference probe"),"N","Y")</f>
      </c>
    </row>
    <row r="538" ht="11.25" customHeight="1">
      <c r="D538" s="149" t="s">
        <v>1993</v>
      </c>
      <c r="E538" s="150" t="s">
        <v>103</v>
      </c>
      <c r="F538" s="151" t="s">
        <v>1994</v>
      </c>
      <c r="G538" s="150" t="s">
        <v>1985</v>
      </c>
      <c r="H538" s="150" t="s">
        <v>1995</v>
      </c>
      <c r="I538" s="151"/>
      <c r="J538" s="126">
        <v>2</v>
      </c>
      <c r="K538" s="150"/>
      <c r="L538" s="229">
        <f>IF(("Reference probe"&lt;&gt;"Reference probe"),"N","Y")</f>
      </c>
    </row>
    <row r="539" ht="11.25" customHeight="1">
      <c r="D539" s="149" t="s">
        <v>1996</v>
      </c>
      <c r="E539" s="150" t="s">
        <v>103</v>
      </c>
      <c r="F539" s="151" t="s">
        <v>1997</v>
      </c>
      <c r="G539" s="150" t="s">
        <v>1998</v>
      </c>
      <c r="H539" s="150" t="s">
        <v>1999</v>
      </c>
      <c r="I539" s="151"/>
      <c r="J539" s="126">
        <v>2</v>
      </c>
      <c r="K539" s="150"/>
      <c r="L539" s="229">
        <f>IF(("Reference probe"&lt;&gt;"Reference probe"),"N","Y")</f>
      </c>
    </row>
    <row r="540" ht="11.25" customHeight="1">
      <c r="D540" s="149" t="s">
        <v>2000</v>
      </c>
      <c r="E540" s="150" t="s">
        <v>103</v>
      </c>
      <c r="F540" s="151" t="s">
        <v>2001</v>
      </c>
      <c r="G540" s="150" t="s">
        <v>2002</v>
      </c>
      <c r="H540" s="150" t="s">
        <v>2003</v>
      </c>
      <c r="I540" s="151"/>
      <c r="J540" s="126">
        <v>2</v>
      </c>
      <c r="K540" s="150"/>
      <c r="L540" s="229">
        <f>IF(("Reference probe"&lt;&gt;"Reference probe"),"N","Y")</f>
      </c>
    </row>
    <row r="541" ht="11.25" customHeight="1">
      <c r="D541" s="149" t="s">
        <v>2004</v>
      </c>
      <c r="E541" s="150" t="s">
        <v>103</v>
      </c>
      <c r="F541" s="151" t="s">
        <v>2005</v>
      </c>
      <c r="G541" s="150" t="s">
        <v>2006</v>
      </c>
      <c r="H541" s="150" t="s">
        <v>2007</v>
      </c>
      <c r="I541" s="151"/>
      <c r="J541" s="126">
        <v>2</v>
      </c>
      <c r="K541" s="150"/>
      <c r="L541" s="229">
        <f>IF(("Reference probe"&lt;&gt;"Reference probe"),"N","Y")</f>
      </c>
    </row>
    <row r="542" ht="11.25" customHeight="1">
      <c r="D542" s="149" t="s">
        <v>2008</v>
      </c>
      <c r="E542" s="150" t="s">
        <v>103</v>
      </c>
      <c r="F542" s="151" t="s">
        <v>2009</v>
      </c>
      <c r="G542" s="150" t="s">
        <v>2010</v>
      </c>
      <c r="H542" s="150" t="s">
        <v>2011</v>
      </c>
      <c r="I542" s="151"/>
      <c r="J542" s="126">
        <v>2</v>
      </c>
      <c r="K542" s="150"/>
      <c r="L542" s="229">
        <f>IF(("Reference probe"&lt;&gt;"Reference probe"),"N","Y")</f>
      </c>
    </row>
    <row r="543" ht="11.25" customHeight="1">
      <c r="D543" s="149" t="s">
        <v>2012</v>
      </c>
      <c r="E543" s="150" t="s">
        <v>103</v>
      </c>
      <c r="F543" s="151" t="s">
        <v>2013</v>
      </c>
      <c r="G543" s="150" t="s">
        <v>2010</v>
      </c>
      <c r="H543" s="150" t="s">
        <v>2014</v>
      </c>
      <c r="I543" s="151"/>
      <c r="J543" s="126">
        <v>2</v>
      </c>
      <c r="K543" s="150"/>
      <c r="L543" s="229">
        <f>IF(("Reference probe"&lt;&gt;"Reference probe"),"N","Y")</f>
      </c>
    </row>
    <row r="544" ht="11.25" customHeight="1">
      <c r="D544" s="149" t="s">
        <v>2015</v>
      </c>
      <c r="E544" s="150" t="s">
        <v>103</v>
      </c>
      <c r="F544" s="151" t="s">
        <v>2016</v>
      </c>
      <c r="G544" s="150" t="s">
        <v>2017</v>
      </c>
      <c r="H544" s="150" t="s">
        <v>2018</v>
      </c>
      <c r="I544" s="151"/>
      <c r="J544" s="126">
        <v>2</v>
      </c>
      <c r="K544" s="150"/>
      <c r="L544" s="229">
        <f>IF(("Reference probe"&lt;&gt;"Reference probe"),"N","Y")</f>
      </c>
    </row>
    <row r="545" ht="11.25" customHeight="1">
      <c r="D545" s="149" t="s">
        <v>2019</v>
      </c>
      <c r="E545" s="150" t="s">
        <v>103</v>
      </c>
      <c r="F545" s="151" t="s">
        <v>2020</v>
      </c>
      <c r="G545" s="150" t="s">
        <v>2021</v>
      </c>
      <c r="H545" s="150" t="s">
        <v>2022</v>
      </c>
      <c r="I545" s="151"/>
      <c r="J545" s="126">
        <v>2</v>
      </c>
      <c r="K545" s="150"/>
      <c r="L545" s="229">
        <f>IF(("Reference probe"&lt;&gt;"Reference probe"),"N","Y")</f>
      </c>
    </row>
    <row r="546" ht="11.25" customHeight="1">
      <c r="D546" s="149" t="s">
        <v>2023</v>
      </c>
      <c r="E546" s="150" t="s">
        <v>103</v>
      </c>
      <c r="F546" s="151" t="s">
        <v>2024</v>
      </c>
      <c r="G546" s="150" t="s">
        <v>2021</v>
      </c>
      <c r="H546" s="150" t="s">
        <v>2025</v>
      </c>
      <c r="I546" s="151"/>
      <c r="J546" s="126">
        <v>2</v>
      </c>
      <c r="K546" s="150"/>
      <c r="L546" s="229">
        <f>IF(("Reference probe"&lt;&gt;"Reference probe"),"N","Y")</f>
      </c>
    </row>
    <row r="547" ht="11.25" customHeight="1">
      <c r="D547" s="149" t="s">
        <v>2026</v>
      </c>
      <c r="E547" s="150" t="s">
        <v>103</v>
      </c>
      <c r="F547" s="151" t="s">
        <v>2027</v>
      </c>
      <c r="G547" s="150" t="s">
        <v>2021</v>
      </c>
      <c r="H547" s="150" t="s">
        <v>2028</v>
      </c>
      <c r="I547" s="151"/>
      <c r="J547" s="126">
        <v>2</v>
      </c>
      <c r="K547" s="150"/>
      <c r="L547" s="229">
        <f>IF(("Reference probe"&lt;&gt;"Reference probe"),"N","Y")</f>
      </c>
    </row>
    <row r="548" ht="11.25" customHeight="1">
      <c r="D548" s="149" t="s">
        <v>2029</v>
      </c>
      <c r="E548" s="150" t="s">
        <v>103</v>
      </c>
      <c r="F548" s="151" t="s">
        <v>2030</v>
      </c>
      <c r="G548" s="150" t="s">
        <v>2031</v>
      </c>
      <c r="H548" s="150" t="s">
        <v>2032</v>
      </c>
      <c r="I548" s="151"/>
      <c r="J548" s="126">
        <v>2</v>
      </c>
      <c r="K548" s="150"/>
      <c r="L548" s="229">
        <f>IF(("Default"&lt;&gt;"Reference probe"),"N","Y")</f>
      </c>
    </row>
    <row r="549" ht="11.25" customHeight="1">
      <c r="D549" s="149" t="s">
        <v>2033</v>
      </c>
      <c r="E549" s="150" t="s">
        <v>103</v>
      </c>
      <c r="F549" s="151" t="s">
        <v>2034</v>
      </c>
      <c r="G549" s="150" t="s">
        <v>2031</v>
      </c>
      <c r="H549" s="150" t="s">
        <v>2035</v>
      </c>
      <c r="I549" s="151"/>
      <c r="J549" s="126">
        <v>2</v>
      </c>
      <c r="K549" s="150"/>
      <c r="L549" s="229">
        <f>IF(("Reference probe"&lt;&gt;"Reference probe"),"N","Y")</f>
      </c>
    </row>
    <row r="550" ht="11.25" customHeight="1">
      <c r="D550" s="149" t="s">
        <v>2036</v>
      </c>
      <c r="E550" s="150" t="s">
        <v>103</v>
      </c>
      <c r="F550" s="151" t="s">
        <v>2037</v>
      </c>
      <c r="G550" s="150" t="s">
        <v>2031</v>
      </c>
      <c r="H550" s="150" t="s">
        <v>2038</v>
      </c>
      <c r="I550" s="151"/>
      <c r="J550" s="126">
        <v>2</v>
      </c>
      <c r="K550" s="150"/>
      <c r="L550" s="229">
        <f>IF(("Reference probe"&lt;&gt;"Reference probe"),"N","Y")</f>
      </c>
    </row>
    <row r="551" ht="11.25" customHeight="1">
      <c r="D551" s="149" t="s">
        <v>2039</v>
      </c>
      <c r="E551" s="150" t="s">
        <v>103</v>
      </c>
      <c r="F551" s="151" t="s">
        <v>2040</v>
      </c>
      <c r="G551" s="150" t="s">
        <v>2041</v>
      </c>
      <c r="H551" s="150" t="s">
        <v>2042</v>
      </c>
      <c r="I551" s="151"/>
      <c r="J551" s="126">
        <v>2</v>
      </c>
      <c r="K551" s="150"/>
      <c r="L551" s="229">
        <f>IF(("Reference probe"&lt;&gt;"Reference probe"),"N","Y")</f>
      </c>
    </row>
    <row r="552" ht="11.25" customHeight="1">
      <c r="D552" s="149" t="s">
        <v>2043</v>
      </c>
      <c r="E552" s="150" t="s">
        <v>103</v>
      </c>
      <c r="F552" s="151" t="s">
        <v>2044</v>
      </c>
      <c r="G552" s="150" t="s">
        <v>2041</v>
      </c>
      <c r="H552" s="150" t="s">
        <v>2045</v>
      </c>
      <c r="I552" s="151"/>
      <c r="J552" s="126">
        <v>2</v>
      </c>
      <c r="K552" s="150"/>
      <c r="L552" s="229">
        <f>IF(("Reference probe"&lt;&gt;"Reference probe"),"N","Y")</f>
      </c>
    </row>
    <row r="553" ht="11.25" customHeight="1">
      <c r="D553" s="149" t="s">
        <v>2046</v>
      </c>
      <c r="E553" s="150" t="s">
        <v>103</v>
      </c>
      <c r="F553" s="151" t="s">
        <v>2047</v>
      </c>
      <c r="G553" s="150" t="s">
        <v>2048</v>
      </c>
      <c r="H553" s="150" t="s">
        <v>2049</v>
      </c>
      <c r="I553" s="151"/>
      <c r="J553" s="126">
        <v>2</v>
      </c>
      <c r="K553" s="150"/>
      <c r="L553" s="229">
        <f>IF(("Reference probe"&lt;&gt;"Reference probe"),"N","Y")</f>
      </c>
    </row>
    <row r="554" ht="11.25" customHeight="1">
      <c r="D554" s="149" t="s">
        <v>2050</v>
      </c>
      <c r="E554" s="150" t="s">
        <v>103</v>
      </c>
      <c r="F554" s="151" t="s">
        <v>2051</v>
      </c>
      <c r="G554" s="150" t="s">
        <v>2048</v>
      </c>
      <c r="H554" s="150" t="s">
        <v>2052</v>
      </c>
      <c r="I554" s="151"/>
      <c r="J554" s="126">
        <v>2</v>
      </c>
      <c r="K554" s="150"/>
      <c r="L554" s="229">
        <f>IF(("Reference probe"&lt;&gt;"Reference probe"),"N","Y")</f>
      </c>
    </row>
    <row r="555" ht="11.25" customHeight="1">
      <c r="D555" s="149" t="s">
        <v>2053</v>
      </c>
      <c r="E555" s="150" t="s">
        <v>103</v>
      </c>
      <c r="F555" s="151" t="s">
        <v>2054</v>
      </c>
      <c r="G555" s="150" t="s">
        <v>2055</v>
      </c>
      <c r="H555" s="150" t="s">
        <v>2056</v>
      </c>
      <c r="I555" s="151"/>
      <c r="J555" s="126">
        <v>2</v>
      </c>
      <c r="K555" s="150"/>
      <c r="L555" s="229">
        <f>IF(("Reference probe"&lt;&gt;"Reference probe"),"N","Y")</f>
      </c>
    </row>
    <row r="556" ht="11.25" customHeight="1">
      <c r="D556" s="149" t="s">
        <v>2057</v>
      </c>
      <c r="E556" s="150" t="s">
        <v>103</v>
      </c>
      <c r="F556" s="151" t="s">
        <v>2058</v>
      </c>
      <c r="G556" s="150" t="s">
        <v>2059</v>
      </c>
      <c r="H556" s="150" t="s">
        <v>2060</v>
      </c>
      <c r="I556" s="151"/>
      <c r="J556" s="126">
        <v>2</v>
      </c>
      <c r="K556" s="150"/>
      <c r="L556" s="229">
        <f>IF(("Reference probe"&lt;&gt;"Reference probe"),"N","Y")</f>
      </c>
    </row>
    <row r="557" ht="11.25" customHeight="1">
      <c r="D557" s="149" t="s">
        <v>2061</v>
      </c>
      <c r="E557" s="150" t="s">
        <v>103</v>
      </c>
      <c r="F557" s="151" t="s">
        <v>2062</v>
      </c>
      <c r="G557" s="150" t="s">
        <v>2059</v>
      </c>
      <c r="H557" s="150" t="s">
        <v>2063</v>
      </c>
      <c r="I557" s="151"/>
      <c r="J557" s="126">
        <v>2</v>
      </c>
      <c r="K557" s="150"/>
      <c r="L557" s="229">
        <f>IF(("Default"&lt;&gt;"Reference probe"),"N","Y")</f>
      </c>
    </row>
    <row r="558" ht="11.25" customHeight="1">
      <c r="D558" s="149" t="s">
        <v>2064</v>
      </c>
      <c r="E558" s="150" t="s">
        <v>103</v>
      </c>
      <c r="F558" s="151" t="s">
        <v>2065</v>
      </c>
      <c r="G558" s="150" t="s">
        <v>2066</v>
      </c>
      <c r="H558" s="150" t="s">
        <v>2067</v>
      </c>
      <c r="I558" s="151"/>
      <c r="J558" s="126">
        <v>2</v>
      </c>
      <c r="K558" s="150"/>
      <c r="L558" s="229">
        <f>IF(("Default"&lt;&gt;"Reference probe"),"N","Y")</f>
      </c>
    </row>
    <row r="559" ht="11.25" customHeight="1">
      <c r="D559" s="149" t="s">
        <v>2068</v>
      </c>
      <c r="E559" s="150" t="s">
        <v>103</v>
      </c>
      <c r="F559" s="151" t="s">
        <v>2069</v>
      </c>
      <c r="G559" s="150" t="s">
        <v>2070</v>
      </c>
      <c r="H559" s="150" t="s">
        <v>2071</v>
      </c>
      <c r="I559" s="151"/>
      <c r="J559" s="126">
        <v>2</v>
      </c>
      <c r="K559" s="150"/>
      <c r="L559" s="229">
        <f>IF(("Reference probe"&lt;&gt;"Reference probe"),"N","Y")</f>
      </c>
    </row>
    <row r="560" ht="11.25" customHeight="1">
      <c r="D560" s="149" t="s">
        <v>2072</v>
      </c>
      <c r="E560" s="150" t="s">
        <v>103</v>
      </c>
      <c r="F560" s="151" t="s">
        <v>2073</v>
      </c>
      <c r="G560" s="150" t="s">
        <v>2070</v>
      </c>
      <c r="H560" s="150" t="s">
        <v>2071</v>
      </c>
      <c r="I560" s="151"/>
      <c r="J560" s="126">
        <v>2</v>
      </c>
      <c r="K560" s="150"/>
      <c r="L560" s="229">
        <f>IF(("Default"&lt;&gt;"Reference probe"),"N","Y")</f>
      </c>
    </row>
    <row r="561" ht="11.25" customHeight="1">
      <c r="D561" s="149" t="s">
        <v>2074</v>
      </c>
      <c r="E561" s="150" t="s">
        <v>103</v>
      </c>
      <c r="F561" s="151" t="s">
        <v>2075</v>
      </c>
      <c r="G561" s="150" t="s">
        <v>2076</v>
      </c>
      <c r="H561" s="150" t="s">
        <v>2077</v>
      </c>
      <c r="I561" s="151"/>
      <c r="J561" s="126">
        <v>2</v>
      </c>
      <c r="K561" s="150"/>
      <c r="L561" s="229">
        <f>IF(("Reference probe"&lt;&gt;"Reference probe"),"N","Y")</f>
      </c>
    </row>
    <row r="562" ht="11.25" customHeight="1">
      <c r="D562" s="149" t="s">
        <v>2078</v>
      </c>
      <c r="E562" s="150" t="s">
        <v>103</v>
      </c>
      <c r="F562" s="151" t="s">
        <v>2079</v>
      </c>
      <c r="G562" s="150" t="s">
        <v>2076</v>
      </c>
      <c r="H562" s="150" t="s">
        <v>2080</v>
      </c>
      <c r="I562" s="151"/>
      <c r="J562" s="126">
        <v>2</v>
      </c>
      <c r="K562" s="150"/>
      <c r="L562" s="229">
        <f>IF(("Reference probe"&lt;&gt;"Reference probe"),"N","Y")</f>
      </c>
    </row>
    <row r="563" ht="11.25" customHeight="1">
      <c r="D563" s="149" t="s">
        <v>2081</v>
      </c>
      <c r="E563" s="150" t="s">
        <v>103</v>
      </c>
      <c r="F563" s="151" t="s">
        <v>2082</v>
      </c>
      <c r="G563" s="150" t="s">
        <v>2076</v>
      </c>
      <c r="H563" s="150" t="s">
        <v>2083</v>
      </c>
      <c r="I563" s="151"/>
      <c r="J563" s="126">
        <v>2</v>
      </c>
      <c r="K563" s="150"/>
      <c r="L563" s="229">
        <f>IF(("Reference probe"&lt;&gt;"Reference probe"),"N","Y")</f>
      </c>
    </row>
    <row r="564" ht="11.25" customHeight="1">
      <c r="D564" s="149" t="s">
        <v>2084</v>
      </c>
      <c r="E564" s="150" t="s">
        <v>103</v>
      </c>
      <c r="F564" s="151" t="s">
        <v>2085</v>
      </c>
      <c r="G564" s="150" t="s">
        <v>2086</v>
      </c>
      <c r="H564" s="150" t="s">
        <v>2087</v>
      </c>
      <c r="I564" s="151"/>
      <c r="J564" s="126">
        <v>2</v>
      </c>
      <c r="K564" s="150"/>
      <c r="L564" s="229">
        <f>IF(("Reference probe"&lt;&gt;"Reference probe"),"N","Y")</f>
      </c>
    </row>
    <row r="565" ht="11.25" customHeight="1">
      <c r="D565" s="149" t="s">
        <v>2088</v>
      </c>
      <c r="E565" s="150" t="s">
        <v>103</v>
      </c>
      <c r="F565" s="151" t="s">
        <v>2089</v>
      </c>
      <c r="G565" s="150" t="s">
        <v>2086</v>
      </c>
      <c r="H565" s="150" t="s">
        <v>2090</v>
      </c>
      <c r="I565" s="151"/>
      <c r="J565" s="126">
        <v>2</v>
      </c>
      <c r="K565" s="150"/>
      <c r="L565" s="229">
        <f>IF(("Reference probe"&lt;&gt;"Reference probe"),"N","Y")</f>
      </c>
    </row>
    <row r="566" ht="11.25" customHeight="1">
      <c r="D566" s="149" t="s">
        <v>2091</v>
      </c>
      <c r="E566" s="150" t="s">
        <v>103</v>
      </c>
      <c r="F566" s="151" t="s">
        <v>2092</v>
      </c>
      <c r="G566" s="150" t="s">
        <v>2086</v>
      </c>
      <c r="H566" s="150" t="s">
        <v>2093</v>
      </c>
      <c r="I566" s="151"/>
      <c r="J566" s="126">
        <v>2</v>
      </c>
      <c r="K566" s="150"/>
      <c r="L566" s="229">
        <f>IF(("Reference probe"&lt;&gt;"Reference probe"),"N","Y")</f>
      </c>
    </row>
    <row r="567" ht="11.25" customHeight="1">
      <c r="D567" s="149" t="s">
        <v>2094</v>
      </c>
      <c r="E567" s="150" t="s">
        <v>103</v>
      </c>
      <c r="F567" s="151" t="s">
        <v>2095</v>
      </c>
      <c r="G567" s="150" t="s">
        <v>2096</v>
      </c>
      <c r="H567" s="150" t="s">
        <v>2097</v>
      </c>
      <c r="I567" s="151"/>
      <c r="J567" s="126">
        <v>2</v>
      </c>
      <c r="K567" s="150"/>
      <c r="L567" s="229">
        <f>IF(("Default"&lt;&gt;"Reference probe"),"N","Y")</f>
      </c>
    </row>
    <row r="568" ht="11.25" customHeight="1">
      <c r="D568" s="149" t="s">
        <v>2098</v>
      </c>
      <c r="E568" s="150" t="s">
        <v>103</v>
      </c>
      <c r="F568" s="151" t="s">
        <v>2099</v>
      </c>
      <c r="G568" s="150" t="s">
        <v>2096</v>
      </c>
      <c r="H568" s="150" t="s">
        <v>2100</v>
      </c>
      <c r="I568" s="151"/>
      <c r="J568" s="126">
        <v>2</v>
      </c>
      <c r="K568" s="150"/>
      <c r="L568" s="229">
        <f>IF(("Reference probe"&lt;&gt;"Reference probe"),"N","Y")</f>
      </c>
    </row>
    <row r="569" ht="11.25" customHeight="1">
      <c r="D569" s="149" t="s">
        <v>2101</v>
      </c>
      <c r="E569" s="150" t="s">
        <v>103</v>
      </c>
      <c r="F569" s="151" t="s">
        <v>2102</v>
      </c>
      <c r="G569" s="150" t="s">
        <v>2103</v>
      </c>
      <c r="H569" s="150" t="s">
        <v>2104</v>
      </c>
      <c r="I569" s="151"/>
      <c r="J569" s="126">
        <v>2</v>
      </c>
      <c r="K569" s="150"/>
      <c r="L569" s="229">
        <f>IF(("Reference probe"&lt;&gt;"Reference probe"),"N","Y")</f>
      </c>
    </row>
    <row r="570" ht="11.25" customHeight="1">
      <c r="D570" s="149" t="s">
        <v>2105</v>
      </c>
      <c r="E570" s="150" t="s">
        <v>103</v>
      </c>
      <c r="F570" s="151" t="s">
        <v>2106</v>
      </c>
      <c r="G570" s="150" t="s">
        <v>2103</v>
      </c>
      <c r="H570" s="150" t="s">
        <v>2107</v>
      </c>
      <c r="I570" s="151"/>
      <c r="J570" s="126">
        <v>2</v>
      </c>
      <c r="K570" s="150"/>
      <c r="L570" s="229">
        <f>IF(("Reference probe"&lt;&gt;"Reference probe"),"N","Y")</f>
      </c>
    </row>
    <row r="571" ht="11.25" customHeight="1">
      <c r="D571" s="149" t="s">
        <v>2108</v>
      </c>
      <c r="E571" s="150" t="s">
        <v>103</v>
      </c>
      <c r="F571" s="151" t="s">
        <v>2109</v>
      </c>
      <c r="G571" s="150" t="s">
        <v>2110</v>
      </c>
      <c r="H571" s="150" t="s">
        <v>2111</v>
      </c>
      <c r="I571" s="151"/>
      <c r="J571" s="126">
        <v>2</v>
      </c>
      <c r="K571" s="150"/>
      <c r="L571" s="229">
        <f>IF(("Reference probe"&lt;&gt;"Reference probe"),"N","Y")</f>
      </c>
    </row>
    <row r="572" ht="11.25" customHeight="1">
      <c r="D572" s="149" t="s">
        <v>2112</v>
      </c>
      <c r="E572" s="150" t="s">
        <v>103</v>
      </c>
      <c r="F572" s="151" t="s">
        <v>2113</v>
      </c>
      <c r="G572" s="150" t="s">
        <v>2110</v>
      </c>
      <c r="H572" s="150" t="s">
        <v>2114</v>
      </c>
      <c r="I572" s="151"/>
      <c r="J572" s="126">
        <v>2</v>
      </c>
      <c r="K572" s="150"/>
      <c r="L572" s="229">
        <f>IF(("Reference probe"&lt;&gt;"Reference probe"),"N","Y")</f>
      </c>
    </row>
    <row r="573" ht="11.25" customHeight="1">
      <c r="D573" s="149" t="s">
        <v>2115</v>
      </c>
      <c r="E573" s="150" t="s">
        <v>103</v>
      </c>
      <c r="F573" s="151" t="s">
        <v>2116</v>
      </c>
      <c r="G573" s="150" t="s">
        <v>2110</v>
      </c>
      <c r="H573" s="150" t="s">
        <v>2117</v>
      </c>
      <c r="I573" s="151"/>
      <c r="J573" s="126">
        <v>2</v>
      </c>
      <c r="K573" s="150"/>
      <c r="L573" s="229">
        <f>IF(("Reference probe"&lt;&gt;"Reference probe"),"N","Y")</f>
      </c>
    </row>
    <row r="574" ht="11.25" customHeight="1">
      <c r="D574" s="149" t="s">
        <v>2118</v>
      </c>
      <c r="E574" s="150" t="s">
        <v>103</v>
      </c>
      <c r="F574" s="151" t="s">
        <v>2119</v>
      </c>
      <c r="G574" s="150" t="s">
        <v>2120</v>
      </c>
      <c r="H574" s="150" t="s">
        <v>2121</v>
      </c>
      <c r="I574" s="151"/>
      <c r="J574" s="126">
        <v>2</v>
      </c>
      <c r="K574" s="150"/>
      <c r="L574" s="229">
        <f>IF(("Reference probe"&lt;&gt;"Reference probe"),"N","Y")</f>
      </c>
    </row>
    <row r="575" ht="11.25" customHeight="1">
      <c r="D575" s="149" t="s">
        <v>2122</v>
      </c>
      <c r="E575" s="150" t="s">
        <v>103</v>
      </c>
      <c r="F575" s="151" t="s">
        <v>2123</v>
      </c>
      <c r="G575" s="150" t="s">
        <v>2124</v>
      </c>
      <c r="H575" s="150" t="s">
        <v>2125</v>
      </c>
      <c r="I575" s="151"/>
      <c r="J575" s="126">
        <v>2</v>
      </c>
      <c r="K575" s="150"/>
      <c r="L575" s="229">
        <f>IF(("Reference probe"&lt;&gt;"Reference probe"),"N","Y")</f>
      </c>
    </row>
    <row r="576" ht="11.25" customHeight="1">
      <c r="D576" s="149" t="s">
        <v>2126</v>
      </c>
      <c r="E576" s="150" t="s">
        <v>103</v>
      </c>
      <c r="F576" s="151" t="s">
        <v>2127</v>
      </c>
      <c r="G576" s="150" t="s">
        <v>2128</v>
      </c>
      <c r="H576" s="150" t="s">
        <v>2129</v>
      </c>
      <c r="I576" s="151"/>
      <c r="J576" s="126">
        <v>2</v>
      </c>
      <c r="K576" s="150"/>
      <c r="L576" s="229">
        <f>IF(("Reference probe"&lt;&gt;"Reference probe"),"N","Y")</f>
      </c>
    </row>
    <row r="577" ht="11.25" customHeight="1">
      <c r="D577" s="149" t="s">
        <v>2130</v>
      </c>
      <c r="E577" s="150" t="s">
        <v>103</v>
      </c>
      <c r="F577" s="151" t="s">
        <v>2131</v>
      </c>
      <c r="G577" s="150" t="s">
        <v>2128</v>
      </c>
      <c r="H577" s="150" t="s">
        <v>2132</v>
      </c>
      <c r="I577" s="151"/>
      <c r="J577" s="126">
        <v>2</v>
      </c>
      <c r="K577" s="150" t="s">
        <v>152</v>
      </c>
      <c r="L577" s="229">
        <f>IF(("Default"&lt;&gt;"Reference probe"),"N","Y")</f>
      </c>
    </row>
    <row r="578" ht="11.25" customHeight="1">
      <c r="D578" s="149" t="s">
        <v>2133</v>
      </c>
      <c r="E578" s="150" t="s">
        <v>103</v>
      </c>
      <c r="F578" s="151" t="s">
        <v>2134</v>
      </c>
      <c r="G578" s="150" t="s">
        <v>2135</v>
      </c>
      <c r="H578" s="150" t="s">
        <v>2136</v>
      </c>
      <c r="I578" s="151"/>
      <c r="J578" s="126">
        <v>2</v>
      </c>
      <c r="K578" s="150"/>
      <c r="L578" s="229">
        <f>IF(("Reference probe"&lt;&gt;"Reference probe"),"N","Y")</f>
      </c>
    </row>
    <row r="579" ht="11.25" customHeight="1">
      <c r="D579" s="149" t="s">
        <v>2137</v>
      </c>
      <c r="E579" s="150" t="s">
        <v>103</v>
      </c>
      <c r="F579" s="151" t="s">
        <v>2138</v>
      </c>
      <c r="G579" s="150" t="s">
        <v>2135</v>
      </c>
      <c r="H579" s="150" t="s">
        <v>2139</v>
      </c>
      <c r="I579" s="151"/>
      <c r="J579" s="126">
        <v>2</v>
      </c>
      <c r="K579" s="150"/>
      <c r="L579" s="229">
        <f>IF(("Reference probe"&lt;&gt;"Reference probe"),"N","Y")</f>
      </c>
    </row>
    <row r="580" ht="11.25" customHeight="1">
      <c r="D580" s="149" t="s">
        <v>2140</v>
      </c>
      <c r="E580" s="150" t="s">
        <v>103</v>
      </c>
      <c r="F580" s="151" t="s">
        <v>2141</v>
      </c>
      <c r="G580" s="150" t="s">
        <v>2142</v>
      </c>
      <c r="H580" s="150" t="s">
        <v>2143</v>
      </c>
      <c r="I580" s="151"/>
      <c r="J580" s="126">
        <v>2</v>
      </c>
      <c r="K580" s="150"/>
      <c r="L580" s="229">
        <f>IF(("Default"&lt;&gt;"Reference probe"),"N","Y")</f>
      </c>
    </row>
    <row r="581" ht="11.25" customHeight="1">
      <c r="D581" s="149" t="s">
        <v>2144</v>
      </c>
      <c r="E581" s="150" t="s">
        <v>103</v>
      </c>
      <c r="F581" s="151" t="s">
        <v>2145</v>
      </c>
      <c r="G581" s="150" t="s">
        <v>2146</v>
      </c>
      <c r="H581" s="150" t="s">
        <v>2147</v>
      </c>
      <c r="I581" s="151"/>
      <c r="J581" s="126">
        <v>2</v>
      </c>
      <c r="K581" s="150"/>
      <c r="L581" s="229">
        <f>IF(("Reference probe"&lt;&gt;"Reference probe"),"N","Y")</f>
      </c>
    </row>
    <row r="582" ht="11.25" customHeight="1">
      <c r="D582" s="149" t="s">
        <v>2148</v>
      </c>
      <c r="E582" s="150" t="s">
        <v>103</v>
      </c>
      <c r="F582" s="151" t="s">
        <v>2149</v>
      </c>
      <c r="G582" s="150" t="s">
        <v>2146</v>
      </c>
      <c r="H582" s="150" t="s">
        <v>2150</v>
      </c>
      <c r="I582" s="151"/>
      <c r="J582" s="126">
        <v>2</v>
      </c>
      <c r="K582" s="150"/>
      <c r="L582" s="229">
        <f>IF(("Reference probe"&lt;&gt;"Reference probe"),"N","Y")</f>
      </c>
    </row>
    <row r="583" ht="11.25" customHeight="1">
      <c r="D583" s="149" t="s">
        <v>2151</v>
      </c>
      <c r="E583" s="150" t="s">
        <v>103</v>
      </c>
      <c r="F583" s="151" t="s">
        <v>2152</v>
      </c>
      <c r="G583" s="150" t="s">
        <v>2146</v>
      </c>
      <c r="H583" s="150" t="s">
        <v>2153</v>
      </c>
      <c r="I583" s="151"/>
      <c r="J583" s="126">
        <v>2</v>
      </c>
      <c r="K583" s="150"/>
      <c r="L583" s="229">
        <f>IF(("Reference probe"&lt;&gt;"Reference probe"),"N","Y")</f>
      </c>
    </row>
    <row r="584" ht="11.25" customHeight="1">
      <c r="D584" s="149" t="s">
        <v>2154</v>
      </c>
      <c r="E584" s="150" t="s">
        <v>103</v>
      </c>
      <c r="F584" s="151" t="s">
        <v>2155</v>
      </c>
      <c r="G584" s="150" t="s">
        <v>2156</v>
      </c>
      <c r="H584" s="150" t="s">
        <v>2157</v>
      </c>
      <c r="I584" s="151"/>
      <c r="J584" s="126">
        <v>2</v>
      </c>
      <c r="K584" s="150"/>
      <c r="L584" s="229">
        <f>IF(("Reference probe"&lt;&gt;"Reference probe"),"N","Y")</f>
      </c>
    </row>
    <row r="585" ht="11.25" customHeight="1">
      <c r="D585" s="149" t="s">
        <v>2158</v>
      </c>
      <c r="E585" s="150" t="s">
        <v>103</v>
      </c>
      <c r="F585" s="151" t="s">
        <v>2159</v>
      </c>
      <c r="G585" s="150" t="s">
        <v>2160</v>
      </c>
      <c r="H585" s="150" t="s">
        <v>2161</v>
      </c>
      <c r="I585" s="151"/>
      <c r="J585" s="126">
        <v>2</v>
      </c>
      <c r="K585" s="150"/>
      <c r="L585" s="229">
        <f>IF(("Reference probe"&lt;&gt;"Reference probe"),"N","Y")</f>
      </c>
    </row>
    <row r="586" ht="11.25" customHeight="1">
      <c r="D586" s="149" t="s">
        <v>2162</v>
      </c>
      <c r="E586" s="150" t="s">
        <v>103</v>
      </c>
      <c r="F586" s="151" t="s">
        <v>2163</v>
      </c>
      <c r="G586" s="150" t="s">
        <v>2164</v>
      </c>
      <c r="H586" s="150" t="s">
        <v>2165</v>
      </c>
      <c r="I586" s="151"/>
      <c r="J586" s="126">
        <v>2</v>
      </c>
      <c r="K586" s="150"/>
      <c r="L586" s="229">
        <f>IF(("Reference probe"&lt;&gt;"Reference probe"),"N","Y")</f>
      </c>
    </row>
    <row r="587" ht="11.25" customHeight="1">
      <c r="D587" s="149" t="s">
        <v>2166</v>
      </c>
      <c r="E587" s="150" t="s">
        <v>103</v>
      </c>
      <c r="F587" s="151" t="s">
        <v>2167</v>
      </c>
      <c r="G587" s="150" t="s">
        <v>2164</v>
      </c>
      <c r="H587" s="150" t="s">
        <v>2168</v>
      </c>
      <c r="I587" s="151"/>
      <c r="J587" s="126">
        <v>2</v>
      </c>
      <c r="K587" s="150"/>
      <c r="L587" s="229">
        <f>IF(("Reference probe"&lt;&gt;"Reference probe"),"N","Y")</f>
      </c>
    </row>
    <row r="588" ht="11.25" customHeight="1">
      <c r="D588" s="149" t="s">
        <v>2169</v>
      </c>
      <c r="E588" s="150" t="s">
        <v>103</v>
      </c>
      <c r="F588" s="151" t="s">
        <v>2170</v>
      </c>
      <c r="G588" s="150" t="s">
        <v>2171</v>
      </c>
      <c r="H588" s="150" t="s">
        <v>2172</v>
      </c>
      <c r="I588" s="151"/>
      <c r="J588" s="126">
        <v>2</v>
      </c>
      <c r="K588" s="150"/>
      <c r="L588" s="229">
        <f>IF(("Reference probe"&lt;&gt;"Reference probe"),"N","Y")</f>
      </c>
    </row>
    <row r="589" ht="11.25" customHeight="1">
      <c r="D589" s="149" t="s">
        <v>2173</v>
      </c>
      <c r="E589" s="150" t="s">
        <v>103</v>
      </c>
      <c r="F589" s="151" t="s">
        <v>2174</v>
      </c>
      <c r="G589" s="150" t="s">
        <v>2175</v>
      </c>
      <c r="H589" s="150" t="s">
        <v>2176</v>
      </c>
      <c r="I589" s="151"/>
      <c r="J589" s="126">
        <v>2</v>
      </c>
      <c r="K589" s="150"/>
      <c r="L589" s="229">
        <f>IF(("Reference probe"&lt;&gt;"Reference probe"),"N","Y")</f>
      </c>
    </row>
    <row r="590" ht="11.25" customHeight="1">
      <c r="D590" s="149" t="s">
        <v>2177</v>
      </c>
      <c r="E590" s="150" t="s">
        <v>103</v>
      </c>
      <c r="F590" s="151" t="s">
        <v>2178</v>
      </c>
      <c r="G590" s="150" t="s">
        <v>2179</v>
      </c>
      <c r="H590" s="150" t="s">
        <v>2180</v>
      </c>
      <c r="I590" s="151"/>
      <c r="J590" s="126">
        <v>2</v>
      </c>
      <c r="K590" s="150"/>
      <c r="L590" s="229">
        <f>IF(("Reference probe"&lt;&gt;"Reference probe"),"N","Y")</f>
      </c>
    </row>
    <row r="591" ht="11.25" customHeight="1">
      <c r="D591" s="149" t="s">
        <v>2181</v>
      </c>
      <c r="E591" s="150" t="s">
        <v>103</v>
      </c>
      <c r="F591" s="151" t="s">
        <v>2182</v>
      </c>
      <c r="G591" s="150" t="s">
        <v>2179</v>
      </c>
      <c r="H591" s="150" t="s">
        <v>2183</v>
      </c>
      <c r="I591" s="151"/>
      <c r="J591" s="126">
        <v>2</v>
      </c>
      <c r="K591" s="150"/>
      <c r="L591" s="229">
        <f>IF(("Reference probe"&lt;&gt;"Reference probe"),"N","Y")</f>
      </c>
    </row>
    <row r="592" ht="11.25" customHeight="1">
      <c r="D592" s="149" t="s">
        <v>2184</v>
      </c>
      <c r="E592" s="150" t="s">
        <v>103</v>
      </c>
      <c r="F592" s="151" t="s">
        <v>2185</v>
      </c>
      <c r="G592" s="150" t="s">
        <v>2179</v>
      </c>
      <c r="H592" s="150" t="s">
        <v>2186</v>
      </c>
      <c r="I592" s="151"/>
      <c r="J592" s="126">
        <v>2</v>
      </c>
      <c r="K592" s="150"/>
      <c r="L592" s="229">
        <f>IF(("Reference probe"&lt;&gt;"Reference probe"),"N","Y")</f>
      </c>
    </row>
    <row r="593" ht="11.25" customHeight="1">
      <c r="D593" s="149" t="s">
        <v>2187</v>
      </c>
      <c r="E593" s="150" t="s">
        <v>103</v>
      </c>
      <c r="F593" s="151" t="s">
        <v>2188</v>
      </c>
      <c r="G593" s="150" t="s">
        <v>2179</v>
      </c>
      <c r="H593" s="150" t="s">
        <v>2189</v>
      </c>
      <c r="I593" s="151"/>
      <c r="J593" s="126">
        <v>2</v>
      </c>
      <c r="K593" s="150"/>
      <c r="L593" s="229">
        <f>IF(("Reference probe"&lt;&gt;"Reference probe"),"N","Y")</f>
      </c>
    </row>
    <row r="594" ht="11.25" customHeight="1">
      <c r="D594" s="149" t="s">
        <v>2190</v>
      </c>
      <c r="E594" s="150" t="s">
        <v>103</v>
      </c>
      <c r="F594" s="151" t="s">
        <v>2191</v>
      </c>
      <c r="G594" s="150" t="s">
        <v>2192</v>
      </c>
      <c r="H594" s="150" t="s">
        <v>2193</v>
      </c>
      <c r="I594" s="151"/>
      <c r="J594" s="126">
        <v>2</v>
      </c>
      <c r="K594" s="150"/>
      <c r="L594" s="229">
        <f>IF(("Reference probe"&lt;&gt;"Reference probe"),"N","Y")</f>
      </c>
    </row>
    <row r="595" ht="11.25" customHeight="1">
      <c r="D595" s="149" t="s">
        <v>2194</v>
      </c>
      <c r="E595" s="150" t="s">
        <v>103</v>
      </c>
      <c r="F595" s="151" t="s">
        <v>2195</v>
      </c>
      <c r="G595" s="150" t="s">
        <v>2196</v>
      </c>
      <c r="H595" s="150" t="s">
        <v>2197</v>
      </c>
      <c r="I595" s="151"/>
      <c r="J595" s="126">
        <v>2</v>
      </c>
      <c r="K595" s="150"/>
      <c r="L595" s="229">
        <f>IF(("Reference probe"&lt;&gt;"Reference probe"),"N","Y")</f>
      </c>
    </row>
    <row r="596" ht="11.25" customHeight="1">
      <c r="D596" s="149" t="s">
        <v>2198</v>
      </c>
      <c r="E596" s="150" t="s">
        <v>103</v>
      </c>
      <c r="F596" s="151" t="s">
        <v>2199</v>
      </c>
      <c r="G596" s="150" t="s">
        <v>2196</v>
      </c>
      <c r="H596" s="150" t="s">
        <v>2200</v>
      </c>
      <c r="I596" s="151"/>
      <c r="J596" s="126">
        <v>2</v>
      </c>
      <c r="K596" s="150"/>
      <c r="L596" s="229">
        <f>IF(("Reference probe"&lt;&gt;"Reference probe"),"N","Y")</f>
      </c>
    </row>
    <row r="597" ht="11.25" customHeight="1">
      <c r="D597" s="149" t="s">
        <v>2201</v>
      </c>
      <c r="E597" s="150" t="s">
        <v>103</v>
      </c>
      <c r="F597" s="151" t="s">
        <v>2202</v>
      </c>
      <c r="G597" s="150" t="s">
        <v>2203</v>
      </c>
      <c r="H597" s="150" t="s">
        <v>2204</v>
      </c>
      <c r="I597" s="151"/>
      <c r="J597" s="126">
        <v>2</v>
      </c>
      <c r="K597" s="150"/>
      <c r="L597" s="229">
        <f>IF(("Reference probe"&lt;&gt;"Reference probe"),"N","Y")</f>
      </c>
    </row>
    <row r="598" ht="11.25" customHeight="1">
      <c r="D598" s="149" t="s">
        <v>2205</v>
      </c>
      <c r="E598" s="150" t="s">
        <v>103</v>
      </c>
      <c r="F598" s="151" t="s">
        <v>2206</v>
      </c>
      <c r="G598" s="150" t="s">
        <v>2203</v>
      </c>
      <c r="H598" s="150" t="s">
        <v>2207</v>
      </c>
      <c r="I598" s="151"/>
      <c r="J598" s="126">
        <v>2</v>
      </c>
      <c r="K598" s="150"/>
      <c r="L598" s="229">
        <f>IF(("Reference probe"&lt;&gt;"Reference probe"),"N","Y")</f>
      </c>
    </row>
    <row r="599" ht="11.25" customHeight="1">
      <c r="D599" s="149" t="s">
        <v>2208</v>
      </c>
      <c r="E599" s="150" t="s">
        <v>103</v>
      </c>
      <c r="F599" s="151" t="s">
        <v>2209</v>
      </c>
      <c r="G599" s="150" t="s">
        <v>2203</v>
      </c>
      <c r="H599" s="150" t="s">
        <v>2210</v>
      </c>
      <c r="I599" s="151"/>
      <c r="J599" s="126">
        <v>2</v>
      </c>
      <c r="K599" s="150"/>
      <c r="L599" s="229">
        <f>IF(("Reference probe"&lt;&gt;"Reference probe"),"N","Y")</f>
      </c>
    </row>
    <row r="600" ht="11.25" customHeight="1">
      <c r="D600" s="149" t="s">
        <v>2211</v>
      </c>
      <c r="E600" s="150" t="s">
        <v>103</v>
      </c>
      <c r="F600" s="151" t="s">
        <v>2212</v>
      </c>
      <c r="G600" s="150" t="s">
        <v>2213</v>
      </c>
      <c r="H600" s="150" t="s">
        <v>2214</v>
      </c>
      <c r="I600" s="151"/>
      <c r="J600" s="126">
        <v>2</v>
      </c>
      <c r="K600" s="150"/>
      <c r="L600" s="229">
        <f>IF(("Reference probe"&lt;&gt;"Reference probe"),"N","Y")</f>
      </c>
    </row>
    <row r="601" ht="11.25" customHeight="1">
      <c r="D601" s="149" t="s">
        <v>2215</v>
      </c>
      <c r="E601" s="150" t="s">
        <v>103</v>
      </c>
      <c r="F601" s="151" t="s">
        <v>2216</v>
      </c>
      <c r="G601" s="150" t="s">
        <v>2217</v>
      </c>
      <c r="H601" s="150" t="s">
        <v>2218</v>
      </c>
      <c r="I601" s="151"/>
      <c r="J601" s="126">
        <v>2</v>
      </c>
      <c r="K601" s="150"/>
      <c r="L601" s="229">
        <f>IF(("Reference probe"&lt;&gt;"Reference probe"),"N","Y")</f>
      </c>
    </row>
    <row r="602" ht="11.25" customHeight="1">
      <c r="D602" s="149" t="s">
        <v>2219</v>
      </c>
      <c r="E602" s="150" t="s">
        <v>103</v>
      </c>
      <c r="F602" s="151" t="s">
        <v>2220</v>
      </c>
      <c r="G602" s="150" t="s">
        <v>2217</v>
      </c>
      <c r="H602" s="150" t="s">
        <v>2221</v>
      </c>
      <c r="I602" s="151"/>
      <c r="J602" s="126">
        <v>2</v>
      </c>
      <c r="K602" s="150"/>
      <c r="L602" s="229">
        <f>IF(("Reference probe"&lt;&gt;"Reference probe"),"N","Y")</f>
      </c>
    </row>
    <row r="603" ht="11.25" customHeight="1">
      <c r="D603" s="149" t="s">
        <v>2222</v>
      </c>
      <c r="E603" s="150" t="s">
        <v>103</v>
      </c>
      <c r="F603" s="151" t="s">
        <v>2223</v>
      </c>
      <c r="G603" s="150" t="s">
        <v>2217</v>
      </c>
      <c r="H603" s="150" t="s">
        <v>2224</v>
      </c>
      <c r="I603" s="151"/>
      <c r="J603" s="126">
        <v>2</v>
      </c>
      <c r="K603" s="150"/>
      <c r="L603" s="229">
        <f>IF(("Reference probe"&lt;&gt;"Reference probe"),"N","Y")</f>
      </c>
    </row>
    <row r="604" ht="11.25" customHeight="1">
      <c r="D604" s="149" t="s">
        <v>2225</v>
      </c>
      <c r="E604" s="150" t="s">
        <v>103</v>
      </c>
      <c r="F604" s="151" t="s">
        <v>2226</v>
      </c>
      <c r="G604" s="150" t="s">
        <v>2227</v>
      </c>
      <c r="H604" s="150" t="s">
        <v>2228</v>
      </c>
      <c r="I604" s="151"/>
      <c r="J604" s="126">
        <v>2</v>
      </c>
      <c r="K604" s="150"/>
      <c r="L604" s="229">
        <f>IF(("Reference probe"&lt;&gt;"Reference probe"),"N","Y")</f>
      </c>
    </row>
    <row r="605" ht="11.25" customHeight="1">
      <c r="D605" s="149" t="s">
        <v>2229</v>
      </c>
      <c r="E605" s="150" t="s">
        <v>103</v>
      </c>
      <c r="F605" s="151" t="s">
        <v>2230</v>
      </c>
      <c r="G605" s="150" t="s">
        <v>2227</v>
      </c>
      <c r="H605" s="150" t="s">
        <v>2231</v>
      </c>
      <c r="I605" s="151"/>
      <c r="J605" s="126">
        <v>2</v>
      </c>
      <c r="K605" s="150"/>
      <c r="L605" s="229">
        <f>IF(("Reference probe"&lt;&gt;"Reference probe"),"N","Y")</f>
      </c>
    </row>
    <row r="606" ht="11.25" customHeight="1">
      <c r="D606" s="149" t="s">
        <v>2232</v>
      </c>
      <c r="E606" s="150" t="s">
        <v>103</v>
      </c>
      <c r="F606" s="151" t="s">
        <v>2233</v>
      </c>
      <c r="G606" s="150" t="s">
        <v>2234</v>
      </c>
      <c r="H606" s="150" t="s">
        <v>2235</v>
      </c>
      <c r="I606" s="151"/>
      <c r="J606" s="126">
        <v>2</v>
      </c>
      <c r="K606" s="150"/>
      <c r="L606" s="229">
        <f>IF(("Reference probe"&lt;&gt;"Reference probe"),"N","Y")</f>
      </c>
    </row>
    <row r="607" ht="11.25" customHeight="1">
      <c r="D607" s="149" t="s">
        <v>2236</v>
      </c>
      <c r="E607" s="150" t="s">
        <v>103</v>
      </c>
      <c r="F607" s="151" t="s">
        <v>2237</v>
      </c>
      <c r="G607" s="150" t="s">
        <v>2234</v>
      </c>
      <c r="H607" s="150" t="s">
        <v>2238</v>
      </c>
      <c r="I607" s="151"/>
      <c r="J607" s="126">
        <v>2</v>
      </c>
      <c r="K607" s="150"/>
      <c r="L607" s="229">
        <f>IF(("Reference probe"&lt;&gt;"Reference probe"),"N","Y")</f>
      </c>
    </row>
    <row r="608" ht="11.25" customHeight="1">
      <c r="D608" s="149" t="s">
        <v>2239</v>
      </c>
      <c r="E608" s="150" t="s">
        <v>103</v>
      </c>
      <c r="F608" s="151" t="s">
        <v>2240</v>
      </c>
      <c r="G608" s="150" t="s">
        <v>2241</v>
      </c>
      <c r="H608" s="150" t="s">
        <v>2242</v>
      </c>
      <c r="I608" s="151"/>
      <c r="J608" s="126">
        <v>2</v>
      </c>
      <c r="K608" s="150"/>
      <c r="L608" s="229">
        <f>IF(("Reference probe"&lt;&gt;"Reference probe"),"N","Y")</f>
      </c>
    </row>
    <row r="609" ht="11.25" customHeight="1">
      <c r="D609" s="149" t="s">
        <v>2243</v>
      </c>
      <c r="E609" s="150" t="s">
        <v>103</v>
      </c>
      <c r="F609" s="151" t="s">
        <v>2244</v>
      </c>
      <c r="G609" s="150" t="s">
        <v>2245</v>
      </c>
      <c r="H609" s="150" t="s">
        <v>2246</v>
      </c>
      <c r="I609" s="151"/>
      <c r="J609" s="126">
        <v>2</v>
      </c>
      <c r="K609" s="150"/>
      <c r="L609" s="229">
        <f>IF(("Reference probe"&lt;&gt;"Reference probe"),"N","Y")</f>
      </c>
    </row>
    <row r="610" ht="11.25" customHeight="1">
      <c r="D610" s="149" t="s">
        <v>2247</v>
      </c>
      <c r="E610" s="150" t="s">
        <v>103</v>
      </c>
      <c r="F610" s="151" t="s">
        <v>2248</v>
      </c>
      <c r="G610" s="150" t="s">
        <v>2245</v>
      </c>
      <c r="H610" s="150" t="s">
        <v>2249</v>
      </c>
      <c r="I610" s="151"/>
      <c r="J610" s="126">
        <v>2</v>
      </c>
      <c r="K610" s="150"/>
      <c r="L610" s="229">
        <f>IF(("Reference probe"&lt;&gt;"Reference probe"),"N","Y")</f>
      </c>
    </row>
    <row r="611" ht="11.25" customHeight="1">
      <c r="D611" s="149" t="s">
        <v>2250</v>
      </c>
      <c r="E611" s="150" t="s">
        <v>103</v>
      </c>
      <c r="F611" s="151" t="s">
        <v>2251</v>
      </c>
      <c r="G611" s="150" t="s">
        <v>2252</v>
      </c>
      <c r="H611" s="150" t="s">
        <v>2253</v>
      </c>
      <c r="I611" s="151"/>
      <c r="J611" s="126">
        <v>2</v>
      </c>
      <c r="K611" s="150"/>
      <c r="L611" s="229">
        <f>IF(("Reference probe"&lt;&gt;"Reference probe"),"N","Y")</f>
      </c>
    </row>
    <row r="612" ht="11.25" customHeight="1">
      <c r="D612" s="149" t="s">
        <v>2254</v>
      </c>
      <c r="E612" s="150" t="s">
        <v>103</v>
      </c>
      <c r="F612" s="151" t="s">
        <v>2255</v>
      </c>
      <c r="G612" s="150" t="s">
        <v>2252</v>
      </c>
      <c r="H612" s="150" t="s">
        <v>2256</v>
      </c>
      <c r="I612" s="151"/>
      <c r="J612" s="126">
        <v>2</v>
      </c>
      <c r="K612" s="150"/>
      <c r="L612" s="229">
        <f>IF(("Reference probe"&lt;&gt;"Reference probe"),"N","Y")</f>
      </c>
    </row>
    <row r="613" ht="11.25" customHeight="1">
      <c r="D613" s="149" t="s">
        <v>2257</v>
      </c>
      <c r="E613" s="150" t="s">
        <v>103</v>
      </c>
      <c r="F613" s="151" t="s">
        <v>2258</v>
      </c>
      <c r="G613" s="150" t="s">
        <v>2252</v>
      </c>
      <c r="H613" s="150" t="s">
        <v>2259</v>
      </c>
      <c r="I613" s="151"/>
      <c r="J613" s="126">
        <v>2</v>
      </c>
      <c r="K613" s="150"/>
      <c r="L613" s="229">
        <f>IF(("Reference probe"&lt;&gt;"Reference probe"),"N","Y")</f>
      </c>
    </row>
    <row r="614" ht="11.25" customHeight="1">
      <c r="D614" s="149" t="s">
        <v>2260</v>
      </c>
      <c r="E614" s="150" t="s">
        <v>103</v>
      </c>
      <c r="F614" s="151" t="s">
        <v>2261</v>
      </c>
      <c r="G614" s="150" t="s">
        <v>2262</v>
      </c>
      <c r="H614" s="150" t="s">
        <v>2263</v>
      </c>
      <c r="I614" s="151"/>
      <c r="J614" s="126">
        <v>2</v>
      </c>
      <c r="K614" s="150"/>
      <c r="L614" s="229">
        <f>IF(("Reference probe"&lt;&gt;"Reference probe"),"N","Y")</f>
      </c>
    </row>
    <row r="615" ht="11.25" customHeight="1">
      <c r="D615" s="149" t="s">
        <v>2264</v>
      </c>
      <c r="E615" s="150" t="s">
        <v>103</v>
      </c>
      <c r="F615" s="151" t="s">
        <v>2265</v>
      </c>
      <c r="G615" s="150" t="s">
        <v>2262</v>
      </c>
      <c r="H615" s="150" t="s">
        <v>2266</v>
      </c>
      <c r="I615" s="151"/>
      <c r="J615" s="126">
        <v>2</v>
      </c>
      <c r="K615" s="150"/>
      <c r="L615" s="229">
        <f>IF(("Reference probe"&lt;&gt;"Reference probe"),"N","Y")</f>
      </c>
    </row>
    <row r="616" ht="11.25" customHeight="1">
      <c r="D616" s="149" t="s">
        <v>2267</v>
      </c>
      <c r="E616" s="150" t="s">
        <v>103</v>
      </c>
      <c r="F616" s="151" t="s">
        <v>2268</v>
      </c>
      <c r="G616" s="150" t="s">
        <v>2269</v>
      </c>
      <c r="H616" s="150" t="s">
        <v>2270</v>
      </c>
      <c r="I616" s="151"/>
      <c r="J616" s="126">
        <v>2</v>
      </c>
      <c r="K616" s="150"/>
      <c r="L616" s="229">
        <f>IF(("Default"&lt;&gt;"Reference probe"),"N","Y")</f>
      </c>
    </row>
    <row r="617" ht="11.25" customHeight="1">
      <c r="D617" s="149" t="s">
        <v>2271</v>
      </c>
      <c r="E617" s="150" t="s">
        <v>103</v>
      </c>
      <c r="F617" s="151" t="s">
        <v>2272</v>
      </c>
      <c r="G617" s="150" t="s">
        <v>2269</v>
      </c>
      <c r="H617" s="150" t="s">
        <v>2273</v>
      </c>
      <c r="I617" s="151"/>
      <c r="J617" s="126">
        <v>2</v>
      </c>
      <c r="K617" s="150"/>
      <c r="L617" s="229">
        <f>IF(("Reference probe"&lt;&gt;"Reference probe"),"N","Y")</f>
      </c>
    </row>
    <row r="618" ht="11.25" customHeight="1">
      <c r="D618" s="149" t="s">
        <v>2274</v>
      </c>
      <c r="E618" s="150" t="s">
        <v>103</v>
      </c>
      <c r="F618" s="151" t="s">
        <v>2275</v>
      </c>
      <c r="G618" s="150" t="s">
        <v>2269</v>
      </c>
      <c r="H618" s="150" t="s">
        <v>2276</v>
      </c>
      <c r="I618" s="151"/>
      <c r="J618" s="126">
        <v>2</v>
      </c>
      <c r="K618" s="150"/>
      <c r="L618" s="229">
        <f>IF(("Reference probe"&lt;&gt;"Reference probe"),"N","Y")</f>
      </c>
    </row>
    <row r="619" ht="11.25" customHeight="1">
      <c r="D619" s="149" t="s">
        <v>2277</v>
      </c>
      <c r="E619" s="150" t="s">
        <v>103</v>
      </c>
      <c r="F619" s="151" t="s">
        <v>2278</v>
      </c>
      <c r="G619" s="150" t="s">
        <v>2279</v>
      </c>
      <c r="H619" s="150" t="s">
        <v>2280</v>
      </c>
      <c r="I619" s="151"/>
      <c r="J619" s="126">
        <v>2</v>
      </c>
      <c r="K619" s="150"/>
      <c r="L619" s="229">
        <f>IF(("Reference probe"&lt;&gt;"Reference probe"),"N","Y")</f>
      </c>
    </row>
    <row r="620" ht="11.25" customHeight="1">
      <c r="D620" s="149" t="s">
        <v>2281</v>
      </c>
      <c r="E620" s="150" t="s">
        <v>103</v>
      </c>
      <c r="F620" s="151" t="s">
        <v>2282</v>
      </c>
      <c r="G620" s="150" t="s">
        <v>2283</v>
      </c>
      <c r="H620" s="150" t="s">
        <v>2284</v>
      </c>
      <c r="I620" s="151"/>
      <c r="J620" s="126">
        <v>2</v>
      </c>
      <c r="K620" s="150"/>
      <c r="L620" s="229">
        <f>IF(("Reference probe"&lt;&gt;"Reference probe"),"N","Y")</f>
      </c>
    </row>
    <row r="621" ht="11.25" customHeight="1">
      <c r="D621" s="149" t="s">
        <v>2285</v>
      </c>
      <c r="E621" s="150" t="s">
        <v>103</v>
      </c>
      <c r="F621" s="151" t="s">
        <v>2286</v>
      </c>
      <c r="G621" s="150" t="s">
        <v>2283</v>
      </c>
      <c r="H621" s="150" t="s">
        <v>2287</v>
      </c>
      <c r="I621" s="151"/>
      <c r="J621" s="126">
        <v>2</v>
      </c>
      <c r="K621" s="150"/>
      <c r="L621" s="229">
        <f>IF(("Reference probe"&lt;&gt;"Reference probe"),"N","Y")</f>
      </c>
    </row>
    <row r="622" ht="11.25" customHeight="1">
      <c r="D622" s="149" t="s">
        <v>2288</v>
      </c>
      <c r="E622" s="150" t="s">
        <v>103</v>
      </c>
      <c r="F622" s="151" t="s">
        <v>2289</v>
      </c>
      <c r="G622" s="150" t="s">
        <v>2283</v>
      </c>
      <c r="H622" s="150" t="s">
        <v>2290</v>
      </c>
      <c r="I622" s="151"/>
      <c r="J622" s="126">
        <v>2</v>
      </c>
      <c r="K622" s="150" t="s">
        <v>152</v>
      </c>
      <c r="L622" s="229">
        <f>IF(("Default"&lt;&gt;"Reference probe"),"N","Y")</f>
      </c>
    </row>
    <row r="623" ht="11.25" customHeight="1">
      <c r="D623" s="149" t="s">
        <v>2291</v>
      </c>
      <c r="E623" s="150" t="s">
        <v>103</v>
      </c>
      <c r="F623" s="151" t="s">
        <v>2292</v>
      </c>
      <c r="G623" s="150" t="s">
        <v>2293</v>
      </c>
      <c r="H623" s="150" t="s">
        <v>2294</v>
      </c>
      <c r="I623" s="151"/>
      <c r="J623" s="126">
        <v>2</v>
      </c>
      <c r="K623" s="150"/>
      <c r="L623" s="229">
        <f>IF(("Default"&lt;&gt;"Reference probe"),"N","Y")</f>
      </c>
    </row>
    <row r="624" ht="11.25" customHeight="1">
      <c r="D624" s="149" t="s">
        <v>2295</v>
      </c>
      <c r="E624" s="150" t="s">
        <v>103</v>
      </c>
      <c r="F624" s="151" t="s">
        <v>2296</v>
      </c>
      <c r="G624" s="150" t="s">
        <v>2297</v>
      </c>
      <c r="H624" s="150" t="s">
        <v>2298</v>
      </c>
      <c r="I624" s="151"/>
      <c r="J624" s="126">
        <v>2</v>
      </c>
      <c r="K624" s="150"/>
      <c r="L624" s="229">
        <f>IF(("Reference probe"&lt;&gt;"Reference probe"),"N","Y")</f>
      </c>
    </row>
    <row r="625" ht="11.25" customHeight="1">
      <c r="D625" s="149" t="s">
        <v>2299</v>
      </c>
      <c r="E625" s="150" t="s">
        <v>103</v>
      </c>
      <c r="F625" s="151" t="s">
        <v>2300</v>
      </c>
      <c r="G625" s="150" t="s">
        <v>2301</v>
      </c>
      <c r="H625" s="150" t="s">
        <v>2302</v>
      </c>
      <c r="I625" s="151"/>
      <c r="J625" s="126">
        <v>2</v>
      </c>
      <c r="K625" s="150"/>
      <c r="L625" s="229">
        <f>IF(("Reference probe"&lt;&gt;"Reference probe"),"N","Y")</f>
      </c>
    </row>
    <row r="626" ht="11.25" customHeight="1">
      <c r="D626" s="149" t="s">
        <v>2303</v>
      </c>
      <c r="E626" s="150" t="s">
        <v>103</v>
      </c>
      <c r="F626" s="151" t="s">
        <v>2304</v>
      </c>
      <c r="G626" s="150" t="s">
        <v>2301</v>
      </c>
      <c r="H626" s="150" t="s">
        <v>2305</v>
      </c>
      <c r="I626" s="151"/>
      <c r="J626" s="126">
        <v>2</v>
      </c>
      <c r="K626" s="150"/>
      <c r="L626" s="229">
        <f>IF(("Default"&lt;&gt;"Reference probe"),"N","Y")</f>
      </c>
    </row>
    <row r="627" ht="11.25" customHeight="1">
      <c r="D627" s="149" t="s">
        <v>2306</v>
      </c>
      <c r="E627" s="150" t="s">
        <v>103</v>
      </c>
      <c r="F627" s="151" t="s">
        <v>2307</v>
      </c>
      <c r="G627" s="150" t="s">
        <v>2301</v>
      </c>
      <c r="H627" s="150" t="s">
        <v>2308</v>
      </c>
      <c r="I627" s="151"/>
      <c r="J627" s="126">
        <v>2</v>
      </c>
      <c r="K627" s="150"/>
      <c r="L627" s="229">
        <f>IF(("Reference probe"&lt;&gt;"Reference probe"),"N","Y")</f>
      </c>
    </row>
    <row r="628" ht="11.25" customHeight="1">
      <c r="D628" s="149" t="s">
        <v>2309</v>
      </c>
      <c r="E628" s="150" t="s">
        <v>103</v>
      </c>
      <c r="F628" s="151" t="s">
        <v>2310</v>
      </c>
      <c r="G628" s="150" t="s">
        <v>2311</v>
      </c>
      <c r="H628" s="150" t="s">
        <v>2312</v>
      </c>
      <c r="I628" s="151"/>
      <c r="J628" s="126">
        <v>2</v>
      </c>
      <c r="K628" s="150"/>
      <c r="L628" s="229">
        <f>IF(("Reference probe"&lt;&gt;"Reference probe"),"N","Y")</f>
      </c>
    </row>
    <row r="629" ht="11.25" customHeight="1">
      <c r="D629" s="149" t="s">
        <v>2313</v>
      </c>
      <c r="E629" s="150" t="s">
        <v>103</v>
      </c>
      <c r="F629" s="151" t="s">
        <v>2314</v>
      </c>
      <c r="G629" s="150" t="s">
        <v>2315</v>
      </c>
      <c r="H629" s="150" t="s">
        <v>2316</v>
      </c>
      <c r="I629" s="151"/>
      <c r="J629" s="126">
        <v>2</v>
      </c>
      <c r="K629" s="150"/>
      <c r="L629" s="229">
        <f>IF(("Default"&lt;&gt;"Reference probe"),"N","Y")</f>
      </c>
    </row>
    <row r="630" ht="11.25" customHeight="1">
      <c r="D630" s="149" t="s">
        <v>2317</v>
      </c>
      <c r="E630" s="150" t="s">
        <v>103</v>
      </c>
      <c r="F630" s="151" t="s">
        <v>2318</v>
      </c>
      <c r="G630" s="150" t="s">
        <v>2315</v>
      </c>
      <c r="H630" s="150" t="s">
        <v>2319</v>
      </c>
      <c r="I630" s="151"/>
      <c r="J630" s="126">
        <v>2</v>
      </c>
      <c r="K630" s="150"/>
      <c r="L630" s="229">
        <f>IF(("Reference probe"&lt;&gt;"Reference probe"),"N","Y")</f>
      </c>
    </row>
    <row r="631" ht="11.25" customHeight="1">
      <c r="D631" s="149" t="s">
        <v>2320</v>
      </c>
      <c r="E631" s="150" t="s">
        <v>103</v>
      </c>
      <c r="F631" s="151" t="s">
        <v>2321</v>
      </c>
      <c r="G631" s="150" t="s">
        <v>2322</v>
      </c>
      <c r="H631" s="150" t="s">
        <v>2323</v>
      </c>
      <c r="I631" s="151"/>
      <c r="J631" s="126">
        <v>2</v>
      </c>
      <c r="K631" s="150"/>
      <c r="L631" s="229">
        <f>IF(("Reference probe"&lt;&gt;"Reference probe"),"N","Y")</f>
      </c>
    </row>
    <row r="632" ht="11.25" customHeight="1">
      <c r="D632" s="149" t="s">
        <v>2324</v>
      </c>
      <c r="E632" s="150" t="s">
        <v>103</v>
      </c>
      <c r="F632" s="151" t="s">
        <v>2325</v>
      </c>
      <c r="G632" s="150" t="s">
        <v>2326</v>
      </c>
      <c r="H632" s="150" t="s">
        <v>2327</v>
      </c>
      <c r="I632" s="151"/>
      <c r="J632" s="126">
        <v>2</v>
      </c>
      <c r="K632" s="150"/>
      <c r="L632" s="229">
        <f>IF(("Reference probe"&lt;&gt;"Reference probe"),"N","Y")</f>
      </c>
    </row>
    <row r="633" ht="11.25" customHeight="1">
      <c r="D633" s="149" t="s">
        <v>2328</v>
      </c>
      <c r="E633" s="150" t="s">
        <v>103</v>
      </c>
      <c r="F633" s="151" t="s">
        <v>2329</v>
      </c>
      <c r="G633" s="150" t="s">
        <v>2326</v>
      </c>
      <c r="H633" s="150" t="s">
        <v>2330</v>
      </c>
      <c r="I633" s="151"/>
      <c r="J633" s="126">
        <v>2</v>
      </c>
      <c r="K633" s="150"/>
      <c r="L633" s="229">
        <f>IF(("Reference probe"&lt;&gt;"Reference probe"),"N","Y")</f>
      </c>
    </row>
    <row r="634" ht="11.25" customHeight="1">
      <c r="D634" s="149" t="s">
        <v>2331</v>
      </c>
      <c r="E634" s="150" t="s">
        <v>103</v>
      </c>
      <c r="F634" s="151" t="s">
        <v>2332</v>
      </c>
      <c r="G634" s="150" t="s">
        <v>2333</v>
      </c>
      <c r="H634" s="150" t="s">
        <v>2334</v>
      </c>
      <c r="I634" s="151"/>
      <c r="J634" s="126">
        <v>2</v>
      </c>
      <c r="K634" s="150"/>
      <c r="L634" s="229">
        <f>IF(("Reference probe"&lt;&gt;"Reference probe"),"N","Y")</f>
      </c>
    </row>
    <row r="635" ht="11.25" customHeight="1">
      <c r="D635" s="149" t="s">
        <v>2335</v>
      </c>
      <c r="E635" s="150" t="s">
        <v>103</v>
      </c>
      <c r="F635" s="151" t="s">
        <v>2336</v>
      </c>
      <c r="G635" s="150" t="s">
        <v>2337</v>
      </c>
      <c r="H635" s="150" t="s">
        <v>2338</v>
      </c>
      <c r="I635" s="151"/>
      <c r="J635" s="126">
        <v>2</v>
      </c>
      <c r="K635" s="150"/>
      <c r="L635" s="229">
        <f>IF(("Default"&lt;&gt;"Reference probe"),"N","Y")</f>
      </c>
    </row>
    <row r="636" ht="11.25" customHeight="1">
      <c r="D636" s="149" t="s">
        <v>2339</v>
      </c>
      <c r="E636" s="150" t="s">
        <v>103</v>
      </c>
      <c r="F636" s="151" t="s">
        <v>2340</v>
      </c>
      <c r="G636" s="150" t="s">
        <v>2337</v>
      </c>
      <c r="H636" s="150" t="s">
        <v>2341</v>
      </c>
      <c r="I636" s="151"/>
      <c r="J636" s="126">
        <v>2</v>
      </c>
      <c r="K636" s="150"/>
      <c r="L636" s="229">
        <f>IF(("Reference probe"&lt;&gt;"Reference probe"),"N","Y")</f>
      </c>
    </row>
    <row r="637" ht="11.25" customHeight="1">
      <c r="D637" s="149" t="s">
        <v>2342</v>
      </c>
      <c r="E637" s="150" t="s">
        <v>103</v>
      </c>
      <c r="F637" s="151" t="s">
        <v>2343</v>
      </c>
      <c r="G637" s="150" t="s">
        <v>2344</v>
      </c>
      <c r="H637" s="150" t="s">
        <v>2345</v>
      </c>
      <c r="I637" s="151"/>
      <c r="J637" s="126">
        <v>2</v>
      </c>
      <c r="K637" s="150"/>
      <c r="L637" s="229">
        <f>IF(("Reference probe"&lt;&gt;"Reference probe"),"N","Y")</f>
      </c>
    </row>
    <row r="638" ht="11.25" customHeight="1">
      <c r="D638" s="149" t="s">
        <v>2346</v>
      </c>
      <c r="E638" s="150" t="s">
        <v>103</v>
      </c>
      <c r="F638" s="151" t="s">
        <v>2347</v>
      </c>
      <c r="G638" s="150" t="s">
        <v>2348</v>
      </c>
      <c r="H638" s="150" t="s">
        <v>2349</v>
      </c>
      <c r="I638" s="151"/>
      <c r="J638" s="126">
        <v>2</v>
      </c>
      <c r="K638" s="150"/>
      <c r="L638" s="229">
        <f>IF(("Default"&lt;&gt;"Reference probe"),"N","Y")</f>
      </c>
    </row>
    <row r="639" ht="11.25" customHeight="1">
      <c r="D639" s="149" t="s">
        <v>2350</v>
      </c>
      <c r="E639" s="150" t="s">
        <v>103</v>
      </c>
      <c r="F639" s="151" t="s">
        <v>2351</v>
      </c>
      <c r="G639" s="150" t="s">
        <v>2352</v>
      </c>
      <c r="H639" s="150" t="s">
        <v>2353</v>
      </c>
      <c r="I639" s="151"/>
      <c r="J639" s="126">
        <v>2</v>
      </c>
      <c r="K639" s="150"/>
      <c r="L639" s="229">
        <f>IF(("Reference probe"&lt;&gt;"Reference probe"),"N","Y")</f>
      </c>
    </row>
    <row r="640" ht="11.25" customHeight="1">
      <c r="D640" s="149" t="s">
        <v>2354</v>
      </c>
      <c r="E640" s="150" t="s">
        <v>103</v>
      </c>
      <c r="F640" s="151" t="s">
        <v>2355</v>
      </c>
      <c r="G640" s="150" t="s">
        <v>2356</v>
      </c>
      <c r="H640" s="150" t="s">
        <v>2357</v>
      </c>
      <c r="I640" s="151"/>
      <c r="J640" s="126">
        <v>2</v>
      </c>
      <c r="K640" s="150"/>
      <c r="L640" s="229">
        <f>IF(("Reference probe"&lt;&gt;"Reference probe"),"N","Y")</f>
      </c>
    </row>
    <row r="641" ht="11.25" customHeight="1">
      <c r="D641" s="149" t="s">
        <v>2358</v>
      </c>
      <c r="E641" s="150" t="s">
        <v>103</v>
      </c>
      <c r="F641" s="151" t="s">
        <v>2359</v>
      </c>
      <c r="G641" s="150" t="s">
        <v>2356</v>
      </c>
      <c r="H641" s="150" t="s">
        <v>2360</v>
      </c>
      <c r="I641" s="151"/>
      <c r="J641" s="126">
        <v>2</v>
      </c>
      <c r="K641" s="150"/>
      <c r="L641" s="229">
        <f>IF(("Reference probe"&lt;&gt;"Reference probe"),"N","Y")</f>
      </c>
    </row>
    <row r="642" ht="11.25" customHeight="1">
      <c r="D642" s="149" t="s">
        <v>2361</v>
      </c>
      <c r="E642" s="150" t="s">
        <v>103</v>
      </c>
      <c r="F642" s="151" t="s">
        <v>2362</v>
      </c>
      <c r="G642" s="150" t="s">
        <v>2363</v>
      </c>
      <c r="H642" s="150" t="s">
        <v>2364</v>
      </c>
      <c r="I642" s="151"/>
      <c r="J642" s="126">
        <v>2</v>
      </c>
      <c r="K642" s="150"/>
      <c r="L642" s="229">
        <f>IF(("Reference probe"&lt;&gt;"Reference probe"),"N","Y")</f>
      </c>
    </row>
    <row r="643" ht="11.25" customHeight="1">
      <c r="D643" s="149" t="s">
        <v>2365</v>
      </c>
      <c r="E643" s="150" t="s">
        <v>103</v>
      </c>
      <c r="F643" s="151" t="s">
        <v>2366</v>
      </c>
      <c r="G643" s="150" t="s">
        <v>2367</v>
      </c>
      <c r="H643" s="150" t="s">
        <v>2368</v>
      </c>
      <c r="I643" s="151"/>
      <c r="J643" s="126">
        <v>2</v>
      </c>
      <c r="K643" s="150"/>
      <c r="L643" s="229">
        <f>IF(("Reference probe"&lt;&gt;"Reference probe"),"N","Y")</f>
      </c>
    </row>
    <row r="644" ht="11.25" customHeight="1">
      <c r="D644" s="149" t="s">
        <v>2369</v>
      </c>
      <c r="E644" s="150" t="s">
        <v>103</v>
      </c>
      <c r="F644" s="151" t="s">
        <v>2370</v>
      </c>
      <c r="G644" s="150" t="s">
        <v>2371</v>
      </c>
      <c r="H644" s="150" t="s">
        <v>2372</v>
      </c>
      <c r="I644" s="151"/>
      <c r="J644" s="126">
        <v>2</v>
      </c>
      <c r="K644" s="150"/>
      <c r="L644" s="229">
        <f>IF(("Reference probe"&lt;&gt;"Reference probe"),"N","Y")</f>
      </c>
    </row>
    <row r="645" ht="11.25" customHeight="1">
      <c r="D645" s="149" t="s">
        <v>2373</v>
      </c>
      <c r="E645" s="150" t="s">
        <v>103</v>
      </c>
      <c r="F645" s="151" t="s">
        <v>2374</v>
      </c>
      <c r="G645" s="150" t="s">
        <v>2375</v>
      </c>
      <c r="H645" s="150" t="s">
        <v>2376</v>
      </c>
      <c r="I645" s="151"/>
      <c r="J645" s="126">
        <v>2</v>
      </c>
      <c r="K645" s="150"/>
      <c r="L645" s="229">
        <f>IF(("Reference probe"&lt;&gt;"Reference probe"),"N","Y")</f>
      </c>
    </row>
    <row r="646" ht="11.25" customHeight="1">
      <c r="D646" s="149" t="s">
        <v>2377</v>
      </c>
      <c r="E646" s="150" t="s">
        <v>103</v>
      </c>
      <c r="F646" s="151" t="s">
        <v>2378</v>
      </c>
      <c r="G646" s="150" t="s">
        <v>2379</v>
      </c>
      <c r="H646" s="150" t="s">
        <v>2380</v>
      </c>
      <c r="I646" s="151"/>
      <c r="J646" s="126">
        <v>2</v>
      </c>
      <c r="K646" s="150"/>
      <c r="L646" s="229">
        <f>IF(("Default"&lt;&gt;"Reference probe"),"N","Y")</f>
      </c>
    </row>
    <row r="647" ht="11.25" customHeight="1">
      <c r="D647" s="149" t="s">
        <v>2381</v>
      </c>
      <c r="E647" s="150" t="s">
        <v>103</v>
      </c>
      <c r="F647" s="151" t="s">
        <v>2382</v>
      </c>
      <c r="G647" s="150" t="s">
        <v>2383</v>
      </c>
      <c r="H647" s="150" t="s">
        <v>2384</v>
      </c>
      <c r="I647" s="151"/>
      <c r="J647" s="126">
        <v>2</v>
      </c>
      <c r="K647" s="150"/>
      <c r="L647" s="229">
        <f>IF(("Reference probe"&lt;&gt;"Reference probe"),"N","Y")</f>
      </c>
    </row>
    <row r="648" ht="11.25" customHeight="1">
      <c r="D648" s="149" t="s">
        <v>2385</v>
      </c>
      <c r="E648" s="150" t="s">
        <v>103</v>
      </c>
      <c r="F648" s="151" t="s">
        <v>2386</v>
      </c>
      <c r="G648" s="150" t="s">
        <v>2387</v>
      </c>
      <c r="H648" s="150" t="s">
        <v>2388</v>
      </c>
      <c r="I648" s="151"/>
      <c r="J648" s="126">
        <v>2</v>
      </c>
      <c r="K648" s="150"/>
      <c r="L648" s="229">
        <f>IF(("Reference probe"&lt;&gt;"Reference probe"),"N","Y")</f>
      </c>
    </row>
    <row r="649" ht="11.25" customHeight="1">
      <c r="D649" s="149" t="s">
        <v>2389</v>
      </c>
      <c r="E649" s="150" t="s">
        <v>103</v>
      </c>
      <c r="F649" s="151" t="s">
        <v>2390</v>
      </c>
      <c r="G649" s="150" t="s">
        <v>2391</v>
      </c>
      <c r="H649" s="150" t="s">
        <v>2392</v>
      </c>
      <c r="I649" s="151"/>
      <c r="J649" s="126">
        <v>2</v>
      </c>
      <c r="K649" s="150"/>
      <c r="L649" s="229">
        <f>IF(("Reference probe"&lt;&gt;"Reference probe"),"N","Y")</f>
      </c>
    </row>
    <row r="650" ht="11.25" customHeight="1">
      <c r="D650" s="149" t="s">
        <v>2393</v>
      </c>
      <c r="E650" s="150" t="s">
        <v>103</v>
      </c>
      <c r="F650" s="151" t="s">
        <v>2394</v>
      </c>
      <c r="G650" s="150" t="s">
        <v>2391</v>
      </c>
      <c r="H650" s="150" t="s">
        <v>2395</v>
      </c>
      <c r="I650" s="151"/>
      <c r="J650" s="126">
        <v>2</v>
      </c>
      <c r="K650" s="150"/>
      <c r="L650" s="229">
        <f>IF(("Reference probe"&lt;&gt;"Reference probe"),"N","Y")</f>
      </c>
    </row>
    <row r="651" ht="11.25" customHeight="1">
      <c r="D651" s="149" t="s">
        <v>2396</v>
      </c>
      <c r="E651" s="150" t="s">
        <v>103</v>
      </c>
      <c r="F651" s="151" t="s">
        <v>2397</v>
      </c>
      <c r="G651" s="150" t="s">
        <v>2398</v>
      </c>
      <c r="H651" s="150" t="s">
        <v>2399</v>
      </c>
      <c r="I651" s="151"/>
      <c r="J651" s="126">
        <v>2</v>
      </c>
      <c r="K651" s="150"/>
      <c r="L651" s="229">
        <f>IF(("Reference probe"&lt;&gt;"Reference probe"),"N","Y")</f>
      </c>
    </row>
    <row r="652" ht="11.25" customHeight="1">
      <c r="D652" s="149" t="s">
        <v>2400</v>
      </c>
      <c r="E652" s="150" t="s">
        <v>103</v>
      </c>
      <c r="F652" s="151" t="s">
        <v>2401</v>
      </c>
      <c r="G652" s="150" t="s">
        <v>2398</v>
      </c>
      <c r="H652" s="150" t="s">
        <v>2402</v>
      </c>
      <c r="I652" s="151"/>
      <c r="J652" s="126">
        <v>2</v>
      </c>
      <c r="K652" s="150"/>
      <c r="L652" s="229">
        <f>IF(("Reference probe"&lt;&gt;"Reference probe"),"N","Y")</f>
      </c>
    </row>
    <row r="653" ht="11.25" customHeight="1">
      <c r="D653" s="149" t="s">
        <v>2403</v>
      </c>
      <c r="E653" s="150" t="s">
        <v>103</v>
      </c>
      <c r="F653" s="151" t="s">
        <v>2404</v>
      </c>
      <c r="G653" s="150" t="s">
        <v>2405</v>
      </c>
      <c r="H653" s="150" t="s">
        <v>2406</v>
      </c>
      <c r="I653" s="151"/>
      <c r="J653" s="126">
        <v>2</v>
      </c>
      <c r="K653" s="150"/>
      <c r="L653" s="229">
        <f>IF(("Reference probe"&lt;&gt;"Reference probe"),"N","Y")</f>
      </c>
    </row>
    <row r="654" ht="11.25" customHeight="1">
      <c r="D654" s="149" t="s">
        <v>2407</v>
      </c>
      <c r="E654" s="150" t="s">
        <v>103</v>
      </c>
      <c r="F654" s="151" t="s">
        <v>2408</v>
      </c>
      <c r="G654" s="150" t="s">
        <v>2409</v>
      </c>
      <c r="H654" s="150" t="s">
        <v>2410</v>
      </c>
      <c r="I654" s="151"/>
      <c r="J654" s="126">
        <v>2</v>
      </c>
      <c r="K654" s="150"/>
      <c r="L654" s="229">
        <f>IF(("Reference probe"&lt;&gt;"Reference probe"),"N","Y")</f>
      </c>
    </row>
    <row r="655" ht="11.25" customHeight="1">
      <c r="D655" s="149" t="s">
        <v>2411</v>
      </c>
      <c r="E655" s="150" t="s">
        <v>103</v>
      </c>
      <c r="F655" s="151" t="s">
        <v>2412</v>
      </c>
      <c r="G655" s="150" t="s">
        <v>2409</v>
      </c>
      <c r="H655" s="150" t="s">
        <v>2413</v>
      </c>
      <c r="I655" s="151"/>
      <c r="J655" s="126">
        <v>2</v>
      </c>
      <c r="K655" s="150"/>
      <c r="L655" s="229">
        <f>IF(("Reference probe"&lt;&gt;"Reference probe"),"N","Y")</f>
      </c>
    </row>
    <row r="656" ht="11.25" customHeight="1">
      <c r="D656" s="149" t="s">
        <v>2414</v>
      </c>
      <c r="E656" s="150" t="s">
        <v>103</v>
      </c>
      <c r="F656" s="151" t="s">
        <v>2415</v>
      </c>
      <c r="G656" s="150" t="s">
        <v>2416</v>
      </c>
      <c r="H656" s="150" t="s">
        <v>2417</v>
      </c>
      <c r="I656" s="151"/>
      <c r="J656" s="126">
        <v>2</v>
      </c>
      <c r="K656" s="150"/>
      <c r="L656" s="229">
        <f>IF(("Reference probe"&lt;&gt;"Reference probe"),"N","Y")</f>
      </c>
    </row>
    <row r="657" ht="11.25" customHeight="1">
      <c r="D657" s="149" t="s">
        <v>2418</v>
      </c>
      <c r="E657" s="150" t="s">
        <v>103</v>
      </c>
      <c r="F657" s="151" t="s">
        <v>2419</v>
      </c>
      <c r="G657" s="150" t="s">
        <v>2420</v>
      </c>
      <c r="H657" s="150" t="s">
        <v>2421</v>
      </c>
      <c r="I657" s="151"/>
      <c r="J657" s="126">
        <v>2</v>
      </c>
      <c r="K657" s="150"/>
      <c r="L657" s="229">
        <f>IF(("Reference probe"&lt;&gt;"Reference probe"),"N","Y")</f>
      </c>
    </row>
    <row r="658" ht="11.25" customHeight="1">
      <c r="D658" s="149" t="s">
        <v>2422</v>
      </c>
      <c r="E658" s="150" t="s">
        <v>103</v>
      </c>
      <c r="F658" s="151" t="s">
        <v>2423</v>
      </c>
      <c r="G658" s="150" t="s">
        <v>2420</v>
      </c>
      <c r="H658" s="150" t="s">
        <v>2424</v>
      </c>
      <c r="I658" s="151"/>
      <c r="J658" s="126">
        <v>2</v>
      </c>
      <c r="K658" s="150"/>
      <c r="L658" s="229">
        <f>IF(("Default"&lt;&gt;"Reference probe"),"N","Y")</f>
      </c>
    </row>
    <row r="659" ht="11.25" customHeight="1">
      <c r="D659" s="149" t="s">
        <v>2425</v>
      </c>
      <c r="E659" s="150" t="s">
        <v>103</v>
      </c>
      <c r="F659" s="151" t="s">
        <v>2426</v>
      </c>
      <c r="G659" s="150" t="s">
        <v>2420</v>
      </c>
      <c r="H659" s="150" t="s">
        <v>2427</v>
      </c>
      <c r="I659" s="151"/>
      <c r="J659" s="126">
        <v>2</v>
      </c>
      <c r="K659" s="150"/>
      <c r="L659" s="229">
        <f>IF(("Reference probe"&lt;&gt;"Reference probe"),"N","Y")</f>
      </c>
    </row>
    <row r="660" ht="11.25" customHeight="1">
      <c r="D660" s="149" t="s">
        <v>2428</v>
      </c>
      <c r="E660" s="150" t="s">
        <v>103</v>
      </c>
      <c r="F660" s="151" t="s">
        <v>2429</v>
      </c>
      <c r="G660" s="150" t="s">
        <v>2430</v>
      </c>
      <c r="H660" s="150" t="s">
        <v>2431</v>
      </c>
      <c r="I660" s="151"/>
      <c r="J660" s="126">
        <v>2</v>
      </c>
      <c r="K660" s="150"/>
      <c r="L660" s="229">
        <f>IF(("Reference probe"&lt;&gt;"Reference probe"),"N","Y")</f>
      </c>
    </row>
    <row r="661" ht="11.25" customHeight="1">
      <c r="D661" s="149" t="s">
        <v>2432</v>
      </c>
      <c r="E661" s="150" t="s">
        <v>103</v>
      </c>
      <c r="F661" s="151" t="s">
        <v>2433</v>
      </c>
      <c r="G661" s="150" t="s">
        <v>2434</v>
      </c>
      <c r="H661" s="150" t="s">
        <v>2435</v>
      </c>
      <c r="I661" s="151"/>
      <c r="J661" s="126">
        <v>2</v>
      </c>
      <c r="K661" s="150"/>
      <c r="L661" s="229">
        <f>IF(("Reference probe"&lt;&gt;"Reference probe"),"N","Y")</f>
      </c>
    </row>
    <row r="662" ht="11.25" customHeight="1">
      <c r="D662" s="149" t="s">
        <v>2436</v>
      </c>
      <c r="E662" s="150" t="s">
        <v>103</v>
      </c>
      <c r="F662" s="151" t="s">
        <v>2437</v>
      </c>
      <c r="G662" s="150" t="s">
        <v>2434</v>
      </c>
      <c r="H662" s="150" t="s">
        <v>2438</v>
      </c>
      <c r="I662" s="151"/>
      <c r="J662" s="126">
        <v>2</v>
      </c>
      <c r="K662" s="150"/>
      <c r="L662" s="229">
        <f>IF(("Reference probe"&lt;&gt;"Reference probe"),"N","Y")</f>
      </c>
    </row>
    <row r="663" ht="11.25" customHeight="1">
      <c r="D663" s="149" t="s">
        <v>2439</v>
      </c>
      <c r="E663" s="150" t="s">
        <v>103</v>
      </c>
      <c r="F663" s="151" t="s">
        <v>2440</v>
      </c>
      <c r="G663" s="150" t="s">
        <v>2441</v>
      </c>
      <c r="H663" s="150" t="s">
        <v>2442</v>
      </c>
      <c r="I663" s="151"/>
      <c r="J663" s="126">
        <v>2</v>
      </c>
      <c r="K663" s="150"/>
      <c r="L663" s="229">
        <f>IF(("Reference probe"&lt;&gt;"Reference probe"),"N","Y")</f>
      </c>
    </row>
    <row r="664" ht="11.25" customHeight="1">
      <c r="D664" s="149" t="s">
        <v>2443</v>
      </c>
      <c r="E664" s="150" t="s">
        <v>103</v>
      </c>
      <c r="F664" s="151" t="s">
        <v>2444</v>
      </c>
      <c r="G664" s="150" t="s">
        <v>2445</v>
      </c>
      <c r="H664" s="150" t="s">
        <v>2446</v>
      </c>
      <c r="I664" s="151"/>
      <c r="J664" s="126">
        <v>2</v>
      </c>
      <c r="K664" s="150"/>
      <c r="L664" s="229">
        <f>IF(("Reference probe"&lt;&gt;"Reference probe"),"N","Y")</f>
      </c>
    </row>
    <row r="665" ht="11.25" customHeight="1">
      <c r="D665" s="149" t="s">
        <v>2447</v>
      </c>
      <c r="E665" s="150" t="s">
        <v>103</v>
      </c>
      <c r="F665" s="151" t="s">
        <v>2448</v>
      </c>
      <c r="G665" s="150" t="s">
        <v>2449</v>
      </c>
      <c r="H665" s="150" t="s">
        <v>2450</v>
      </c>
      <c r="I665" s="151"/>
      <c r="J665" s="126">
        <v>2</v>
      </c>
      <c r="K665" s="150"/>
      <c r="L665" s="229">
        <f>IF(("Default"&lt;&gt;"Reference probe"),"N","Y")</f>
      </c>
    </row>
    <row r="666" ht="11.25" customHeight="1">
      <c r="D666" s="149" t="s">
        <v>2451</v>
      </c>
      <c r="E666" s="150" t="s">
        <v>103</v>
      </c>
      <c r="F666" s="151" t="s">
        <v>2452</v>
      </c>
      <c r="G666" s="150" t="s">
        <v>2449</v>
      </c>
      <c r="H666" s="150" t="s">
        <v>2453</v>
      </c>
      <c r="I666" s="151"/>
      <c r="J666" s="126">
        <v>2</v>
      </c>
      <c r="K666" s="150"/>
      <c r="L666" s="229">
        <f>IF(("Default"&lt;&gt;"Reference probe"),"N","Y")</f>
      </c>
    </row>
    <row r="667" ht="11.25" customHeight="1">
      <c r="D667" s="149" t="s">
        <v>2454</v>
      </c>
      <c r="E667" s="150" t="s">
        <v>103</v>
      </c>
      <c r="F667" s="151" t="s">
        <v>2455</v>
      </c>
      <c r="G667" s="150" t="s">
        <v>2456</v>
      </c>
      <c r="H667" s="150" t="s">
        <v>2457</v>
      </c>
      <c r="I667" s="151"/>
      <c r="J667" s="126">
        <v>2</v>
      </c>
      <c r="K667" s="150"/>
      <c r="L667" s="229">
        <f>IF(("Default"&lt;&gt;"Reference probe"),"N","Y")</f>
      </c>
    </row>
    <row r="668" ht="11.25" customHeight="1">
      <c r="D668" s="149" t="s">
        <v>2458</v>
      </c>
      <c r="E668" s="150" t="s">
        <v>103</v>
      </c>
      <c r="F668" s="151" t="s">
        <v>2459</v>
      </c>
      <c r="G668" s="150" t="s">
        <v>2460</v>
      </c>
      <c r="H668" s="150" t="s">
        <v>2461</v>
      </c>
      <c r="I668" s="151"/>
      <c r="J668" s="126">
        <v>2</v>
      </c>
      <c r="K668" s="150"/>
      <c r="L668" s="229">
        <f>IF(("Reference probe"&lt;&gt;"Reference probe"),"N","Y")</f>
      </c>
    </row>
    <row r="669" ht="11.25" customHeight="1">
      <c r="D669" s="149" t="s">
        <v>2462</v>
      </c>
      <c r="E669" s="150" t="s">
        <v>103</v>
      </c>
      <c r="F669" s="151" t="s">
        <v>2463</v>
      </c>
      <c r="G669" s="150" t="s">
        <v>2460</v>
      </c>
      <c r="H669" s="150" t="s">
        <v>2464</v>
      </c>
      <c r="I669" s="151"/>
      <c r="J669" s="126">
        <v>2</v>
      </c>
      <c r="K669" s="150"/>
      <c r="L669" s="229">
        <f>IF(("Reference probe"&lt;&gt;"Reference probe"),"N","Y")</f>
      </c>
    </row>
    <row r="670" ht="11.25" customHeight="1">
      <c r="D670" s="149" t="s">
        <v>2465</v>
      </c>
      <c r="E670" s="150" t="s">
        <v>103</v>
      </c>
      <c r="F670" s="151" t="s">
        <v>2466</v>
      </c>
      <c r="G670" s="150" t="s">
        <v>2467</v>
      </c>
      <c r="H670" s="150" t="s">
        <v>2468</v>
      </c>
      <c r="I670" s="151"/>
      <c r="J670" s="126">
        <v>2</v>
      </c>
      <c r="K670" s="150"/>
      <c r="L670" s="229">
        <f>IF(("Reference probe"&lt;&gt;"Reference probe"),"N","Y")</f>
      </c>
    </row>
    <row r="671" ht="11.25" customHeight="1">
      <c r="D671" s="149" t="s">
        <v>2469</v>
      </c>
      <c r="E671" s="150" t="s">
        <v>103</v>
      </c>
      <c r="F671" s="151" t="s">
        <v>2470</v>
      </c>
      <c r="G671" s="150" t="s">
        <v>2467</v>
      </c>
      <c r="H671" s="150" t="s">
        <v>2471</v>
      </c>
      <c r="I671" s="151"/>
      <c r="J671" s="126">
        <v>2</v>
      </c>
      <c r="K671" s="150"/>
      <c r="L671" s="229">
        <f>IF(("Reference probe"&lt;&gt;"Reference probe"),"N","Y")</f>
      </c>
    </row>
    <row r="672" ht="11.25" customHeight="1">
      <c r="D672" s="149" t="s">
        <v>2472</v>
      </c>
      <c r="E672" s="150" t="s">
        <v>103</v>
      </c>
      <c r="F672" s="151" t="s">
        <v>2473</v>
      </c>
      <c r="G672" s="150" t="s">
        <v>2467</v>
      </c>
      <c r="H672" s="150" t="s">
        <v>2474</v>
      </c>
      <c r="I672" s="151"/>
      <c r="J672" s="126">
        <v>2</v>
      </c>
      <c r="K672" s="150"/>
      <c r="L672" s="229">
        <f>IF(("Reference probe"&lt;&gt;"Reference probe"),"N","Y")</f>
      </c>
    </row>
    <row r="673" ht="11.25" customHeight="1">
      <c r="D673" s="149" t="s">
        <v>2475</v>
      </c>
      <c r="E673" s="150" t="s">
        <v>103</v>
      </c>
      <c r="F673" s="151" t="s">
        <v>2476</v>
      </c>
      <c r="G673" s="150" t="s">
        <v>2477</v>
      </c>
      <c r="H673" s="150" t="s">
        <v>2478</v>
      </c>
      <c r="I673" s="151"/>
      <c r="J673" s="126">
        <v>2</v>
      </c>
      <c r="K673" s="150"/>
      <c r="L673" s="229">
        <f>IF(("Default"&lt;&gt;"Reference probe"),"N","Y")</f>
      </c>
    </row>
    <row r="674" ht="11.25" customHeight="1">
      <c r="D674" s="149" t="s">
        <v>2479</v>
      </c>
      <c r="E674" s="150" t="s">
        <v>103</v>
      </c>
      <c r="F674" s="151" t="s">
        <v>2480</v>
      </c>
      <c r="G674" s="150" t="s">
        <v>2477</v>
      </c>
      <c r="H674" s="150" t="s">
        <v>2481</v>
      </c>
      <c r="I674" s="151"/>
      <c r="J674" s="126">
        <v>2</v>
      </c>
      <c r="K674" s="150"/>
      <c r="L674" s="229">
        <f>IF(("Reference probe"&lt;&gt;"Reference probe"),"N","Y")</f>
      </c>
    </row>
    <row r="675" ht="11.25" customHeight="1">
      <c r="D675" s="149" t="s">
        <v>2482</v>
      </c>
      <c r="E675" s="150" t="s">
        <v>103</v>
      </c>
      <c r="F675" s="151" t="s">
        <v>2483</v>
      </c>
      <c r="G675" s="150" t="s">
        <v>2484</v>
      </c>
      <c r="H675" s="150" t="s">
        <v>2485</v>
      </c>
      <c r="I675" s="151"/>
      <c r="J675" s="126">
        <v>2</v>
      </c>
      <c r="K675" s="150"/>
      <c r="L675" s="229">
        <f>IF(("Reference probe"&lt;&gt;"Reference probe"),"N","Y")</f>
      </c>
    </row>
    <row r="676" ht="11.25" customHeight="1">
      <c r="D676" s="149" t="s">
        <v>2486</v>
      </c>
      <c r="E676" s="150" t="s">
        <v>103</v>
      </c>
      <c r="F676" s="151" t="s">
        <v>2487</v>
      </c>
      <c r="G676" s="150" t="s">
        <v>2488</v>
      </c>
      <c r="H676" s="150" t="s">
        <v>2489</v>
      </c>
      <c r="I676" s="151"/>
      <c r="J676" s="126">
        <v>2</v>
      </c>
      <c r="K676" s="150"/>
      <c r="L676" s="229">
        <f>IF(("Reference probe"&lt;&gt;"Reference probe"),"N","Y")</f>
      </c>
    </row>
    <row r="677" ht="11.25" customHeight="1">
      <c r="D677" s="149" t="s">
        <v>2490</v>
      </c>
      <c r="E677" s="150" t="s">
        <v>103</v>
      </c>
      <c r="F677" s="151" t="s">
        <v>2491</v>
      </c>
      <c r="G677" s="150" t="s">
        <v>2488</v>
      </c>
      <c r="H677" s="150" t="s">
        <v>2492</v>
      </c>
      <c r="I677" s="151"/>
      <c r="J677" s="126">
        <v>2</v>
      </c>
      <c r="K677" s="150"/>
      <c r="L677" s="229">
        <f>IF(("Reference probe"&lt;&gt;"Reference probe"),"N","Y")</f>
      </c>
    </row>
    <row r="678" ht="11.25" customHeight="1">
      <c r="D678" s="149" t="s">
        <v>2493</v>
      </c>
      <c r="E678" s="150" t="s">
        <v>103</v>
      </c>
      <c r="F678" s="151" t="s">
        <v>2494</v>
      </c>
      <c r="G678" s="150" t="s">
        <v>2495</v>
      </c>
      <c r="H678" s="150" t="s">
        <v>2496</v>
      </c>
      <c r="I678" s="151"/>
      <c r="J678" s="126">
        <v>2</v>
      </c>
      <c r="K678" s="150" t="s">
        <v>152</v>
      </c>
      <c r="L678" s="229">
        <f>IF(("Default"&lt;&gt;"Reference probe"),"N","Y")</f>
      </c>
    </row>
    <row r="679" ht="11.25" customHeight="1">
      <c r="D679" s="149" t="s">
        <v>2497</v>
      </c>
      <c r="E679" s="150" t="s">
        <v>103</v>
      </c>
      <c r="F679" s="151" t="s">
        <v>2498</v>
      </c>
      <c r="G679" s="150" t="s">
        <v>2495</v>
      </c>
      <c r="H679" s="150" t="s">
        <v>2499</v>
      </c>
      <c r="I679" s="151"/>
      <c r="J679" s="126">
        <v>2</v>
      </c>
      <c r="K679" s="150"/>
      <c r="L679" s="229">
        <f>IF(("Reference probe"&lt;&gt;"Reference probe"),"N","Y")</f>
      </c>
    </row>
    <row r="680" ht="11.25" customHeight="1">
      <c r="D680" s="149" t="s">
        <v>2500</v>
      </c>
      <c r="E680" s="150" t="s">
        <v>103</v>
      </c>
      <c r="F680" s="151" t="s">
        <v>2501</v>
      </c>
      <c r="G680" s="150" t="s">
        <v>2502</v>
      </c>
      <c r="H680" s="150" t="s">
        <v>2503</v>
      </c>
      <c r="I680" s="151"/>
      <c r="J680" s="126">
        <v>2</v>
      </c>
      <c r="K680" s="150"/>
      <c r="L680" s="229">
        <f>IF(("Reference probe"&lt;&gt;"Reference probe"),"N","Y")</f>
      </c>
    </row>
    <row r="681" ht="11.25" customHeight="1">
      <c r="D681" s="149" t="s">
        <v>2504</v>
      </c>
      <c r="E681" s="150" t="s">
        <v>103</v>
      </c>
      <c r="F681" s="151" t="s">
        <v>2505</v>
      </c>
      <c r="G681" s="150" t="s">
        <v>2506</v>
      </c>
      <c r="H681" s="150" t="s">
        <v>2507</v>
      </c>
      <c r="I681" s="151"/>
      <c r="J681" s="126">
        <v>2</v>
      </c>
      <c r="K681" s="150"/>
      <c r="L681" s="229">
        <f>IF(("Reference probe"&lt;&gt;"Reference probe"),"N","Y")</f>
      </c>
    </row>
    <row r="682" ht="11.25" customHeight="1">
      <c r="D682" s="149" t="s">
        <v>2508</v>
      </c>
      <c r="E682" s="150" t="s">
        <v>103</v>
      </c>
      <c r="F682" s="151" t="s">
        <v>2509</v>
      </c>
      <c r="G682" s="150" t="s">
        <v>2506</v>
      </c>
      <c r="H682" s="150" t="s">
        <v>2510</v>
      </c>
      <c r="I682" s="151"/>
      <c r="J682" s="126">
        <v>2</v>
      </c>
      <c r="K682" s="150"/>
      <c r="L682" s="229">
        <f>IF(("Reference probe"&lt;&gt;"Reference probe"),"N","Y")</f>
      </c>
    </row>
    <row r="683" ht="11.25" customHeight="1">
      <c r="D683" s="149" t="s">
        <v>2511</v>
      </c>
      <c r="E683" s="150" t="s">
        <v>103</v>
      </c>
      <c r="F683" s="151" t="s">
        <v>2512</v>
      </c>
      <c r="G683" s="150" t="s">
        <v>2513</v>
      </c>
      <c r="H683" s="150" t="s">
        <v>2514</v>
      </c>
      <c r="I683" s="151"/>
      <c r="J683" s="126">
        <v>2</v>
      </c>
      <c r="K683" s="150"/>
      <c r="L683" s="229">
        <f>IF(("Default"&lt;&gt;"Reference probe"),"N","Y")</f>
      </c>
    </row>
    <row r="684" ht="11.25" customHeight="1">
      <c r="D684" s="149" t="s">
        <v>2515</v>
      </c>
      <c r="E684" s="150" t="s">
        <v>103</v>
      </c>
      <c r="F684" s="151" t="s">
        <v>2516</v>
      </c>
      <c r="G684" s="150" t="s">
        <v>2517</v>
      </c>
      <c r="H684" s="150" t="s">
        <v>2518</v>
      </c>
      <c r="I684" s="151"/>
      <c r="J684" s="126">
        <v>2</v>
      </c>
      <c r="K684" s="150"/>
      <c r="L684" s="229">
        <f>IF(("Reference probe"&lt;&gt;"Reference probe"),"N","Y")</f>
      </c>
    </row>
    <row r="685" ht="11.25" customHeight="1">
      <c r="D685" s="149" t="s">
        <v>2519</v>
      </c>
      <c r="E685" s="150" t="s">
        <v>103</v>
      </c>
      <c r="F685" s="151" t="s">
        <v>2520</v>
      </c>
      <c r="G685" s="150" t="s">
        <v>2521</v>
      </c>
      <c r="H685" s="150" t="s">
        <v>2522</v>
      </c>
      <c r="I685" s="151"/>
      <c r="J685" s="126">
        <v>2</v>
      </c>
      <c r="K685" s="150"/>
      <c r="L685" s="229">
        <f>IF(("Default"&lt;&gt;"Reference probe"),"N","Y")</f>
      </c>
    </row>
    <row r="686" ht="11.25" customHeight="1">
      <c r="D686" s="149" t="s">
        <v>2523</v>
      </c>
      <c r="E686" s="150" t="s">
        <v>103</v>
      </c>
      <c r="F686" s="151" t="s">
        <v>2524</v>
      </c>
      <c r="G686" s="150" t="s">
        <v>2521</v>
      </c>
      <c r="H686" s="150" t="s">
        <v>2525</v>
      </c>
      <c r="I686" s="151"/>
      <c r="J686" s="126">
        <v>2</v>
      </c>
      <c r="K686" s="150"/>
      <c r="L686" s="229">
        <f>IF(("Reference probe"&lt;&gt;"Reference probe"),"N","Y")</f>
      </c>
    </row>
    <row r="687" ht="11.25" customHeight="1">
      <c r="D687" s="149" t="s">
        <v>2526</v>
      </c>
      <c r="E687" s="150" t="s">
        <v>103</v>
      </c>
      <c r="F687" s="151" t="s">
        <v>2527</v>
      </c>
      <c r="G687" s="150" t="s">
        <v>2528</v>
      </c>
      <c r="H687" s="150" t="s">
        <v>2529</v>
      </c>
      <c r="I687" s="151"/>
      <c r="J687" s="126">
        <v>2</v>
      </c>
      <c r="K687" s="150"/>
      <c r="L687" s="229">
        <f>IF(("Reference probe"&lt;&gt;"Reference probe"),"N","Y")</f>
      </c>
    </row>
    <row r="688" ht="11.25" customHeight="1">
      <c r="D688" s="149" t="s">
        <v>2530</v>
      </c>
      <c r="E688" s="150" t="s">
        <v>103</v>
      </c>
      <c r="F688" s="151" t="s">
        <v>2531</v>
      </c>
      <c r="G688" s="150" t="s">
        <v>2532</v>
      </c>
      <c r="H688" s="150" t="s">
        <v>2533</v>
      </c>
      <c r="I688" s="151"/>
      <c r="J688" s="126">
        <v>2</v>
      </c>
      <c r="K688" s="150"/>
      <c r="L688" s="229">
        <f>IF(("Reference probe"&lt;&gt;"Reference probe"),"N","Y")</f>
      </c>
    </row>
    <row r="689" ht="11.25" customHeight="1">
      <c r="D689" s="149" t="s">
        <v>2534</v>
      </c>
      <c r="E689" s="150" t="s">
        <v>103</v>
      </c>
      <c r="F689" s="151" t="s">
        <v>2535</v>
      </c>
      <c r="G689" s="150" t="s">
        <v>2536</v>
      </c>
      <c r="H689" s="150" t="s">
        <v>2537</v>
      </c>
      <c r="I689" s="151"/>
      <c r="J689" s="126">
        <v>2</v>
      </c>
      <c r="K689" s="150"/>
      <c r="L689" s="229">
        <f>IF(("Reference probe"&lt;&gt;"Reference probe"),"N","Y")</f>
      </c>
    </row>
    <row r="690" ht="11.25" customHeight="1">
      <c r="D690" s="149" t="s">
        <v>2538</v>
      </c>
      <c r="E690" s="150" t="s">
        <v>103</v>
      </c>
      <c r="F690" s="151" t="s">
        <v>2539</v>
      </c>
      <c r="G690" s="150" t="s">
        <v>2540</v>
      </c>
      <c r="H690" s="150" t="s">
        <v>2541</v>
      </c>
      <c r="I690" s="151"/>
      <c r="J690" s="126">
        <v>2</v>
      </c>
      <c r="K690" s="150"/>
      <c r="L690" s="229">
        <f>IF(("Reference probe"&lt;&gt;"Reference probe"),"N","Y")</f>
      </c>
    </row>
    <row r="691" ht="11.25" customHeight="1">
      <c r="D691" s="149" t="s">
        <v>2542</v>
      </c>
      <c r="E691" s="150" t="s">
        <v>103</v>
      </c>
      <c r="F691" s="151" t="s">
        <v>2543</v>
      </c>
      <c r="G691" s="150" t="s">
        <v>2540</v>
      </c>
      <c r="H691" s="150" t="s">
        <v>2544</v>
      </c>
      <c r="I691" s="151"/>
      <c r="J691" s="126">
        <v>2</v>
      </c>
      <c r="K691" s="150"/>
      <c r="L691" s="229">
        <f>IF(("Reference probe"&lt;&gt;"Reference probe"),"N","Y")</f>
      </c>
    </row>
    <row r="692" ht="11.25" customHeight="1">
      <c r="D692" s="149" t="s">
        <v>2545</v>
      </c>
      <c r="E692" s="150" t="s">
        <v>103</v>
      </c>
      <c r="F692" s="151" t="s">
        <v>2546</v>
      </c>
      <c r="G692" s="150" t="s">
        <v>2547</v>
      </c>
      <c r="H692" s="150" t="s">
        <v>2548</v>
      </c>
      <c r="I692" s="151"/>
      <c r="J692" s="126">
        <v>2</v>
      </c>
      <c r="K692" s="150"/>
      <c r="L692" s="229">
        <f>IF(("Reference probe"&lt;&gt;"Reference probe"),"N","Y")</f>
      </c>
    </row>
    <row r="693" ht="11.25" customHeight="1">
      <c r="D693" s="149" t="s">
        <v>2549</v>
      </c>
      <c r="E693" s="150" t="s">
        <v>103</v>
      </c>
      <c r="F693" s="151" t="s">
        <v>2550</v>
      </c>
      <c r="G693" s="150" t="s">
        <v>2547</v>
      </c>
      <c r="H693" s="150" t="s">
        <v>2551</v>
      </c>
      <c r="I693" s="151"/>
      <c r="J693" s="126">
        <v>2</v>
      </c>
      <c r="K693" s="150"/>
      <c r="L693" s="229">
        <f>IF(("Reference probe"&lt;&gt;"Reference probe"),"N","Y")</f>
      </c>
    </row>
    <row r="694" ht="11.25" customHeight="1">
      <c r="D694" s="149" t="s">
        <v>2552</v>
      </c>
      <c r="E694" s="150" t="s">
        <v>103</v>
      </c>
      <c r="F694" s="151" t="s">
        <v>2553</v>
      </c>
      <c r="G694" s="150" t="s">
        <v>2554</v>
      </c>
      <c r="H694" s="150" t="s">
        <v>2555</v>
      </c>
      <c r="I694" s="151"/>
      <c r="J694" s="126">
        <v>2</v>
      </c>
      <c r="K694" s="150" t="s">
        <v>199</v>
      </c>
      <c r="L694" s="229">
        <f>IF(("Reference probe"&lt;&gt;"Reference probe"),"N","Y")</f>
      </c>
    </row>
    <row r="695" ht="11.25" customHeight="1">
      <c r="D695" s="149" t="s">
        <v>2556</v>
      </c>
      <c r="E695" s="150" t="s">
        <v>103</v>
      </c>
      <c r="F695" s="151" t="s">
        <v>2557</v>
      </c>
      <c r="G695" s="150" t="s">
        <v>2554</v>
      </c>
      <c r="H695" s="150" t="s">
        <v>2558</v>
      </c>
      <c r="I695" s="151"/>
      <c r="J695" s="126">
        <v>2</v>
      </c>
      <c r="K695" s="150"/>
      <c r="L695" s="229">
        <f>IF(("Reference probe"&lt;&gt;"Reference probe"),"N","Y")</f>
      </c>
    </row>
    <row r="696" ht="11.25" customHeight="1">
      <c r="D696" s="149" t="s">
        <v>2559</v>
      </c>
      <c r="E696" s="150" t="s">
        <v>103</v>
      </c>
      <c r="F696" s="151" t="s">
        <v>2560</v>
      </c>
      <c r="G696" s="150" t="s">
        <v>2554</v>
      </c>
      <c r="H696" s="150" t="s">
        <v>2561</v>
      </c>
      <c r="I696" s="151"/>
      <c r="J696" s="126">
        <v>2</v>
      </c>
      <c r="K696" s="150"/>
      <c r="L696" s="229">
        <f>IF(("Reference probe"&lt;&gt;"Reference probe"),"N","Y")</f>
      </c>
    </row>
    <row r="697" ht="11.25" customHeight="1">
      <c r="D697" s="149" t="s">
        <v>2562</v>
      </c>
      <c r="E697" s="150" t="s">
        <v>103</v>
      </c>
      <c r="F697" s="151" t="s">
        <v>2563</v>
      </c>
      <c r="G697" s="150" t="s">
        <v>2564</v>
      </c>
      <c r="H697" s="150" t="s">
        <v>2565</v>
      </c>
      <c r="I697" s="151"/>
      <c r="J697" s="126">
        <v>2</v>
      </c>
      <c r="K697" s="150"/>
      <c r="L697" s="229">
        <f>IF(("Reference probe"&lt;&gt;"Reference probe"),"N","Y")</f>
      </c>
    </row>
    <row r="698" ht="11.25" customHeight="1">
      <c r="D698" s="149" t="s">
        <v>2566</v>
      </c>
      <c r="E698" s="150" t="s">
        <v>103</v>
      </c>
      <c r="F698" s="151" t="s">
        <v>2567</v>
      </c>
      <c r="G698" s="150" t="s">
        <v>2568</v>
      </c>
      <c r="H698" s="150" t="s">
        <v>2569</v>
      </c>
      <c r="I698" s="151"/>
      <c r="J698" s="126">
        <v>2</v>
      </c>
      <c r="K698" s="150"/>
      <c r="L698" s="229">
        <f>IF(("Reference probe"&lt;&gt;"Reference probe"),"N","Y")</f>
      </c>
    </row>
    <row r="699" ht="11.25" customHeight="1">
      <c r="D699" s="149" t="s">
        <v>2570</v>
      </c>
      <c r="E699" s="150" t="s">
        <v>103</v>
      </c>
      <c r="F699" s="151" t="s">
        <v>2571</v>
      </c>
      <c r="G699" s="150" t="s">
        <v>2572</v>
      </c>
      <c r="H699" s="150" t="s">
        <v>2573</v>
      </c>
      <c r="I699" s="151"/>
      <c r="J699" s="126">
        <v>2</v>
      </c>
      <c r="K699" s="150"/>
      <c r="L699" s="229">
        <f>IF(("Reference probe"&lt;&gt;"Reference probe"),"N","Y")</f>
      </c>
    </row>
    <row r="700" ht="11.25" customHeight="1">
      <c r="D700" s="149" t="s">
        <v>2574</v>
      </c>
      <c r="E700" s="150" t="s">
        <v>103</v>
      </c>
      <c r="F700" s="151" t="s">
        <v>2575</v>
      </c>
      <c r="G700" s="150" t="s">
        <v>2576</v>
      </c>
      <c r="H700" s="150" t="s">
        <v>2577</v>
      </c>
      <c r="I700" s="151"/>
      <c r="J700" s="126">
        <v>2</v>
      </c>
      <c r="K700" s="150"/>
      <c r="L700" s="229">
        <f>IF(("Reference probe"&lt;&gt;"Reference probe"),"N","Y")</f>
      </c>
    </row>
    <row r="701" ht="11.25" customHeight="1">
      <c r="D701" s="149" t="s">
        <v>2578</v>
      </c>
      <c r="E701" s="150" t="s">
        <v>103</v>
      </c>
      <c r="F701" s="151" t="s">
        <v>2579</v>
      </c>
      <c r="G701" s="150" t="s">
        <v>2580</v>
      </c>
      <c r="H701" s="150" t="s">
        <v>2581</v>
      </c>
      <c r="I701" s="151"/>
      <c r="J701" s="126">
        <v>2</v>
      </c>
      <c r="K701" s="150"/>
      <c r="L701" s="229">
        <f>IF(("Reference probe"&lt;&gt;"Reference probe"),"N","Y")</f>
      </c>
    </row>
    <row r="702" ht="11.25" customHeight="1">
      <c r="D702" s="149" t="s">
        <v>2582</v>
      </c>
      <c r="E702" s="150" t="s">
        <v>103</v>
      </c>
      <c r="F702" s="151" t="s">
        <v>2583</v>
      </c>
      <c r="G702" s="150" t="s">
        <v>2584</v>
      </c>
      <c r="H702" s="150" t="s">
        <v>2585</v>
      </c>
      <c r="I702" s="151"/>
      <c r="J702" s="126">
        <v>2</v>
      </c>
      <c r="K702" s="150"/>
      <c r="L702" s="229">
        <f>IF(("Reference probe"&lt;&gt;"Reference probe"),"N","Y")</f>
      </c>
    </row>
    <row r="703" ht="11.25" customHeight="1">
      <c r="D703" s="149" t="s">
        <v>2586</v>
      </c>
      <c r="E703" s="150" t="s">
        <v>103</v>
      </c>
      <c r="F703" s="151" t="s">
        <v>2587</v>
      </c>
      <c r="G703" s="150" t="s">
        <v>2584</v>
      </c>
      <c r="H703" s="150" t="s">
        <v>2588</v>
      </c>
      <c r="I703" s="151"/>
      <c r="J703" s="126">
        <v>2</v>
      </c>
      <c r="K703" s="150"/>
      <c r="L703" s="229">
        <f>IF(("Reference probe"&lt;&gt;"Reference probe"),"N","Y")</f>
      </c>
    </row>
    <row r="704" ht="11.25" customHeight="1">
      <c r="D704" s="149" t="s">
        <v>2589</v>
      </c>
      <c r="E704" s="150" t="s">
        <v>103</v>
      </c>
      <c r="F704" s="151" t="s">
        <v>2590</v>
      </c>
      <c r="G704" s="150" t="s">
        <v>2591</v>
      </c>
      <c r="H704" s="150" t="s">
        <v>2592</v>
      </c>
      <c r="I704" s="151"/>
      <c r="J704" s="126">
        <v>2</v>
      </c>
      <c r="K704" s="150"/>
      <c r="L704" s="229">
        <f>IF(("Reference probe"&lt;&gt;"Reference probe"),"N","Y")</f>
      </c>
    </row>
    <row r="705" ht="11.25" customHeight="1">
      <c r="D705" s="149" t="s">
        <v>2593</v>
      </c>
      <c r="E705" s="150" t="s">
        <v>103</v>
      </c>
      <c r="F705" s="151" t="s">
        <v>2594</v>
      </c>
      <c r="G705" s="150" t="s">
        <v>2595</v>
      </c>
      <c r="H705" s="150" t="s">
        <v>2596</v>
      </c>
      <c r="I705" s="151"/>
      <c r="J705" s="126">
        <v>2</v>
      </c>
      <c r="K705" s="150"/>
      <c r="L705" s="229">
        <f>IF(("Reference probe"&lt;&gt;"Reference probe"),"N","Y")</f>
      </c>
    </row>
    <row r="706" ht="11.25" customHeight="1">
      <c r="D706" s="149" t="s">
        <v>2597</v>
      </c>
      <c r="E706" s="150" t="s">
        <v>103</v>
      </c>
      <c r="F706" s="151" t="s">
        <v>2598</v>
      </c>
      <c r="G706" s="150" t="s">
        <v>2595</v>
      </c>
      <c r="H706" s="150" t="s">
        <v>2599</v>
      </c>
      <c r="I706" s="151"/>
      <c r="J706" s="126">
        <v>2</v>
      </c>
      <c r="K706" s="150"/>
      <c r="L706" s="229">
        <f>IF(("Default"&lt;&gt;"Reference probe"),"N","Y")</f>
      </c>
    </row>
    <row r="707" ht="11.25" customHeight="1">
      <c r="D707" s="149" t="s">
        <v>2600</v>
      </c>
      <c r="E707" s="150" t="s">
        <v>103</v>
      </c>
      <c r="F707" s="151" t="s">
        <v>2601</v>
      </c>
      <c r="G707" s="150" t="s">
        <v>2595</v>
      </c>
      <c r="H707" s="150" t="s">
        <v>2602</v>
      </c>
      <c r="I707" s="151"/>
      <c r="J707" s="126">
        <v>2</v>
      </c>
      <c r="K707" s="150"/>
      <c r="L707" s="229">
        <f>IF(("Reference probe"&lt;&gt;"Reference probe"),"N","Y")</f>
      </c>
    </row>
    <row r="708" ht="11.25" customHeight="1">
      <c r="D708" s="149" t="s">
        <v>2603</v>
      </c>
      <c r="E708" s="150" t="s">
        <v>103</v>
      </c>
      <c r="F708" s="151" t="s">
        <v>2604</v>
      </c>
      <c r="G708" s="150" t="s">
        <v>2605</v>
      </c>
      <c r="H708" s="150" t="s">
        <v>2606</v>
      </c>
      <c r="I708" s="151"/>
      <c r="J708" s="126">
        <v>2</v>
      </c>
      <c r="K708" s="150"/>
      <c r="L708" s="229">
        <f>IF(("Reference probe"&lt;&gt;"Reference probe"),"N","Y")</f>
      </c>
    </row>
    <row r="709" ht="11.25" customHeight="1">
      <c r="D709" s="149" t="s">
        <v>2607</v>
      </c>
      <c r="E709" s="150" t="s">
        <v>103</v>
      </c>
      <c r="F709" s="151" t="s">
        <v>2608</v>
      </c>
      <c r="G709" s="150" t="s">
        <v>2609</v>
      </c>
      <c r="H709" s="150" t="s">
        <v>2610</v>
      </c>
      <c r="I709" s="151"/>
      <c r="J709" s="126">
        <v>2</v>
      </c>
      <c r="K709" s="150"/>
      <c r="L709" s="229">
        <f>IF(("Reference probe"&lt;&gt;"Reference probe"),"N","Y")</f>
      </c>
    </row>
    <row r="710" ht="11.25" customHeight="1">
      <c r="D710" s="149" t="s">
        <v>2611</v>
      </c>
      <c r="E710" s="150" t="s">
        <v>103</v>
      </c>
      <c r="F710" s="151" t="s">
        <v>2612</v>
      </c>
      <c r="G710" s="150" t="s">
        <v>2609</v>
      </c>
      <c r="H710" s="150" t="s">
        <v>2613</v>
      </c>
      <c r="I710" s="151"/>
      <c r="J710" s="126">
        <v>2</v>
      </c>
      <c r="K710" s="150"/>
      <c r="L710" s="229">
        <f>IF(("Reference probe"&lt;&gt;"Reference probe"),"N","Y")</f>
      </c>
    </row>
    <row r="711" ht="11.25" customHeight="1">
      <c r="D711" s="149" t="s">
        <v>2614</v>
      </c>
      <c r="E711" s="150" t="s">
        <v>103</v>
      </c>
      <c r="F711" s="151" t="s">
        <v>2615</v>
      </c>
      <c r="G711" s="150" t="s">
        <v>2609</v>
      </c>
      <c r="H711" s="150" t="s">
        <v>2616</v>
      </c>
      <c r="I711" s="151"/>
      <c r="J711" s="126">
        <v>2</v>
      </c>
      <c r="K711" s="150"/>
      <c r="L711" s="229">
        <f>IF(("Reference probe"&lt;&gt;"Reference probe"),"N","Y")</f>
      </c>
    </row>
    <row r="712" ht="11.25" customHeight="1">
      <c r="D712" s="149" t="s">
        <v>2617</v>
      </c>
      <c r="E712" s="150" t="s">
        <v>103</v>
      </c>
      <c r="F712" s="151" t="s">
        <v>2618</v>
      </c>
      <c r="G712" s="150" t="s">
        <v>2619</v>
      </c>
      <c r="H712" s="150" t="s">
        <v>2620</v>
      </c>
      <c r="I712" s="151"/>
      <c r="J712" s="126">
        <v>2</v>
      </c>
      <c r="K712" s="150"/>
      <c r="L712" s="229">
        <f>IF(("Default"&lt;&gt;"Reference probe"),"N","Y")</f>
      </c>
    </row>
    <row r="713" ht="11.25" customHeight="1">
      <c r="D713" s="149" t="s">
        <v>2621</v>
      </c>
      <c r="E713" s="150" t="s">
        <v>103</v>
      </c>
      <c r="F713" s="151" t="s">
        <v>2622</v>
      </c>
      <c r="G713" s="150" t="s">
        <v>2623</v>
      </c>
      <c r="H713" s="150" t="s">
        <v>2624</v>
      </c>
      <c r="I713" s="151"/>
      <c r="J713" s="126">
        <v>2</v>
      </c>
      <c r="K713" s="150"/>
      <c r="L713" s="229">
        <f>IF(("Reference probe"&lt;&gt;"Reference probe"),"N","Y")</f>
      </c>
    </row>
    <row r="714" ht="11.25" customHeight="1">
      <c r="D714" s="149" t="s">
        <v>2625</v>
      </c>
      <c r="E714" s="150" t="s">
        <v>103</v>
      </c>
      <c r="F714" s="151" t="s">
        <v>2626</v>
      </c>
      <c r="G714" s="150" t="s">
        <v>2623</v>
      </c>
      <c r="H714" s="150" t="s">
        <v>2627</v>
      </c>
      <c r="I714" s="151"/>
      <c r="J714" s="126">
        <v>2</v>
      </c>
      <c r="K714" s="150"/>
      <c r="L714" s="229">
        <f>IF(("Default"&lt;&gt;"Reference probe"),"N","Y")</f>
      </c>
    </row>
    <row r="715" ht="11.25" customHeight="1">
      <c r="D715" s="149" t="s">
        <v>2628</v>
      </c>
      <c r="E715" s="150" t="s">
        <v>103</v>
      </c>
      <c r="F715" s="151" t="s">
        <v>2629</v>
      </c>
      <c r="G715" s="150" t="s">
        <v>2630</v>
      </c>
      <c r="H715" s="150" t="s">
        <v>2631</v>
      </c>
      <c r="I715" s="151"/>
      <c r="J715" s="126">
        <v>2</v>
      </c>
      <c r="K715" s="150"/>
      <c r="L715" s="229">
        <f>IF(("Reference probe"&lt;&gt;"Reference probe"),"N","Y")</f>
      </c>
    </row>
    <row r="716" ht="11.25" customHeight="1">
      <c r="D716" s="149" t="s">
        <v>2632</v>
      </c>
      <c r="E716" s="150" t="s">
        <v>103</v>
      </c>
      <c r="F716" s="151" t="s">
        <v>2633</v>
      </c>
      <c r="G716" s="150" t="s">
        <v>2634</v>
      </c>
      <c r="H716" s="150" t="s">
        <v>2635</v>
      </c>
      <c r="I716" s="151"/>
      <c r="J716" s="126">
        <v>2</v>
      </c>
      <c r="K716" s="150"/>
      <c r="L716" s="229">
        <f>IF(("Reference probe"&lt;&gt;"Reference probe"),"N","Y")</f>
      </c>
    </row>
    <row r="717" ht="11.25" customHeight="1">
      <c r="D717" s="149" t="s">
        <v>2636</v>
      </c>
      <c r="E717" s="150" t="s">
        <v>103</v>
      </c>
      <c r="F717" s="151" t="s">
        <v>2637</v>
      </c>
      <c r="G717" s="150" t="s">
        <v>2634</v>
      </c>
      <c r="H717" s="150" t="s">
        <v>2638</v>
      </c>
      <c r="I717" s="151"/>
      <c r="J717" s="126">
        <v>2</v>
      </c>
      <c r="K717" s="150"/>
      <c r="L717" s="229">
        <f>IF(("Reference probe"&lt;&gt;"Reference probe"),"N","Y")</f>
      </c>
    </row>
    <row r="718" ht="11.25" customHeight="1">
      <c r="D718" s="149" t="s">
        <v>2639</v>
      </c>
      <c r="E718" s="150" t="s">
        <v>103</v>
      </c>
      <c r="F718" s="151" t="s">
        <v>2640</v>
      </c>
      <c r="G718" s="150" t="s">
        <v>2634</v>
      </c>
      <c r="H718" s="150" t="s">
        <v>2641</v>
      </c>
      <c r="I718" s="151"/>
      <c r="J718" s="126">
        <v>2</v>
      </c>
      <c r="K718" s="150"/>
      <c r="L718" s="229">
        <f>IF(("Reference probe"&lt;&gt;"Reference probe"),"N","Y")</f>
      </c>
    </row>
    <row r="719" ht="11.25" customHeight="1">
      <c r="D719" s="149" t="s">
        <v>2642</v>
      </c>
      <c r="E719" s="150" t="s">
        <v>103</v>
      </c>
      <c r="F719" s="151" t="s">
        <v>2643</v>
      </c>
      <c r="G719" s="150" t="s">
        <v>2644</v>
      </c>
      <c r="H719" s="150" t="s">
        <v>2645</v>
      </c>
      <c r="I719" s="151"/>
      <c r="J719" s="126">
        <v>2</v>
      </c>
      <c r="K719" s="150"/>
      <c r="L719" s="229">
        <f>IF(("Reference probe"&lt;&gt;"Reference probe"),"N","Y")</f>
      </c>
    </row>
    <row r="720" ht="11.25" customHeight="1">
      <c r="D720" s="149" t="s">
        <v>2646</v>
      </c>
      <c r="E720" s="150" t="s">
        <v>103</v>
      </c>
      <c r="F720" s="151" t="s">
        <v>2647</v>
      </c>
      <c r="G720" s="150" t="s">
        <v>2648</v>
      </c>
      <c r="H720" s="150" t="s">
        <v>2649</v>
      </c>
      <c r="I720" s="151"/>
      <c r="J720" s="126">
        <v>2</v>
      </c>
      <c r="K720" s="150"/>
      <c r="L720" s="229">
        <f>IF(("Reference probe"&lt;&gt;"Reference probe"),"N","Y")</f>
      </c>
    </row>
    <row r="721" ht="11.25" customHeight="1">
      <c r="D721" s="149" t="s">
        <v>2650</v>
      </c>
      <c r="E721" s="150" t="s">
        <v>103</v>
      </c>
      <c r="F721" s="151" t="s">
        <v>2651</v>
      </c>
      <c r="G721" s="150" t="s">
        <v>2652</v>
      </c>
      <c r="H721" s="150" t="s">
        <v>2653</v>
      </c>
      <c r="I721" s="151"/>
      <c r="J721" s="126">
        <v>2</v>
      </c>
      <c r="K721" s="150"/>
      <c r="L721" s="229">
        <f>IF(("Reference probe"&lt;&gt;"Reference probe"),"N","Y")</f>
      </c>
    </row>
    <row r="722" ht="11.25" customHeight="1">
      <c r="D722" s="149" t="s">
        <v>2654</v>
      </c>
      <c r="E722" s="150" t="s">
        <v>103</v>
      </c>
      <c r="F722" s="151" t="s">
        <v>2655</v>
      </c>
      <c r="G722" s="150" t="s">
        <v>2652</v>
      </c>
      <c r="H722" s="150" t="s">
        <v>2656</v>
      </c>
      <c r="I722" s="151"/>
      <c r="J722" s="126">
        <v>2</v>
      </c>
      <c r="K722" s="150"/>
      <c r="L722" s="229">
        <f>IF(("Reference probe"&lt;&gt;"Reference probe"),"N","Y")</f>
      </c>
    </row>
    <row r="723" ht="11.25" customHeight="1">
      <c r="D723" s="149" t="s">
        <v>2657</v>
      </c>
      <c r="E723" s="150" t="s">
        <v>103</v>
      </c>
      <c r="F723" s="151" t="s">
        <v>2658</v>
      </c>
      <c r="G723" s="150" t="s">
        <v>2652</v>
      </c>
      <c r="H723" s="150" t="s">
        <v>2659</v>
      </c>
      <c r="I723" s="151"/>
      <c r="J723" s="126">
        <v>2</v>
      </c>
      <c r="K723" s="150"/>
      <c r="L723" s="229">
        <f>IF(("Reference probe"&lt;&gt;"Reference probe"),"N","Y")</f>
      </c>
    </row>
    <row r="724" ht="11.25" customHeight="1">
      <c r="D724" s="149" t="s">
        <v>2660</v>
      </c>
      <c r="E724" s="150" t="s">
        <v>103</v>
      </c>
      <c r="F724" s="151" t="s">
        <v>2661</v>
      </c>
      <c r="G724" s="150" t="s">
        <v>2662</v>
      </c>
      <c r="H724" s="150" t="s">
        <v>2663</v>
      </c>
      <c r="I724" s="151"/>
      <c r="J724" s="126">
        <v>2</v>
      </c>
      <c r="K724" s="150"/>
      <c r="L724" s="229">
        <f>IF(("Reference probe"&lt;&gt;"Reference probe"),"N","Y")</f>
      </c>
    </row>
    <row r="725" ht="11.25" customHeight="1">
      <c r="D725" s="149" t="s">
        <v>2664</v>
      </c>
      <c r="E725" s="150" t="s">
        <v>103</v>
      </c>
      <c r="F725" s="151" t="s">
        <v>2665</v>
      </c>
      <c r="G725" s="150" t="s">
        <v>2662</v>
      </c>
      <c r="H725" s="150" t="s">
        <v>2666</v>
      </c>
      <c r="I725" s="151"/>
      <c r="J725" s="126">
        <v>2</v>
      </c>
      <c r="K725" s="150"/>
      <c r="L725" s="229">
        <f>IF(("Reference probe"&lt;&gt;"Reference probe"),"N","Y")</f>
      </c>
    </row>
    <row r="726" ht="11.25" customHeight="1">
      <c r="D726" s="149" t="s">
        <v>2667</v>
      </c>
      <c r="E726" s="150" t="s">
        <v>103</v>
      </c>
      <c r="F726" s="151" t="s">
        <v>2668</v>
      </c>
      <c r="G726" s="150" t="s">
        <v>2669</v>
      </c>
      <c r="H726" s="150" t="s">
        <v>2670</v>
      </c>
      <c r="I726" s="151"/>
      <c r="J726" s="126">
        <v>2</v>
      </c>
      <c r="K726" s="150"/>
      <c r="L726" s="229">
        <f>IF(("Reference probe"&lt;&gt;"Reference probe"),"N","Y")</f>
      </c>
    </row>
    <row r="727" ht="11.25" customHeight="1">
      <c r="D727" s="149" t="s">
        <v>2671</v>
      </c>
      <c r="E727" s="150" t="s">
        <v>103</v>
      </c>
      <c r="F727" s="151" t="s">
        <v>2672</v>
      </c>
      <c r="G727" s="150" t="s">
        <v>2673</v>
      </c>
      <c r="H727" s="150" t="s">
        <v>2674</v>
      </c>
      <c r="I727" s="151"/>
      <c r="J727" s="126">
        <v>2</v>
      </c>
      <c r="K727" s="150"/>
      <c r="L727" s="229">
        <f>IF(("Reference probe"&lt;&gt;"Reference probe"),"N","Y")</f>
      </c>
    </row>
    <row r="728" ht="11.25" customHeight="1">
      <c r="D728" s="149" t="s">
        <v>2675</v>
      </c>
      <c r="E728" s="150" t="s">
        <v>103</v>
      </c>
      <c r="F728" s="151" t="s">
        <v>2676</v>
      </c>
      <c r="G728" s="150" t="s">
        <v>2673</v>
      </c>
      <c r="H728" s="150" t="s">
        <v>2677</v>
      </c>
      <c r="I728" s="151"/>
      <c r="J728" s="126">
        <v>2</v>
      </c>
      <c r="K728" s="150"/>
      <c r="L728" s="229">
        <f>IF(("Reference probe"&lt;&gt;"Reference probe"),"N","Y")</f>
      </c>
    </row>
    <row r="729" ht="11.25" customHeight="1">
      <c r="D729" s="149" t="s">
        <v>2678</v>
      </c>
      <c r="E729" s="150" t="s">
        <v>103</v>
      </c>
      <c r="F729" s="151" t="s">
        <v>2679</v>
      </c>
      <c r="G729" s="150" t="s">
        <v>2680</v>
      </c>
      <c r="H729" s="150" t="s">
        <v>2681</v>
      </c>
      <c r="I729" s="151"/>
      <c r="J729" s="126">
        <v>2</v>
      </c>
      <c r="K729" s="150"/>
      <c r="L729" s="229">
        <f>IF(("Reference probe"&lt;&gt;"Reference probe"),"N","Y")</f>
      </c>
    </row>
    <row r="730" ht="11.25" customHeight="1">
      <c r="D730" s="149" t="s">
        <v>2682</v>
      </c>
      <c r="E730" s="150" t="s">
        <v>103</v>
      </c>
      <c r="F730" s="151" t="s">
        <v>2683</v>
      </c>
      <c r="G730" s="150" t="s">
        <v>2680</v>
      </c>
      <c r="H730" s="150" t="s">
        <v>2684</v>
      </c>
      <c r="I730" s="151"/>
      <c r="J730" s="126">
        <v>2</v>
      </c>
      <c r="K730" s="150"/>
      <c r="L730" s="229">
        <f>IF(("Reference probe"&lt;&gt;"Reference probe"),"N","Y")</f>
      </c>
    </row>
    <row r="731" ht="11.25" customHeight="1">
      <c r="D731" s="149" t="s">
        <v>2685</v>
      </c>
      <c r="E731" s="150" t="s">
        <v>103</v>
      </c>
      <c r="F731" s="151" t="s">
        <v>2686</v>
      </c>
      <c r="G731" s="150" t="s">
        <v>2687</v>
      </c>
      <c r="H731" s="150" t="s">
        <v>2688</v>
      </c>
      <c r="I731" s="151"/>
      <c r="J731" s="126">
        <v>2</v>
      </c>
      <c r="K731" s="150"/>
      <c r="L731" s="229">
        <f>IF(("Reference probe"&lt;&gt;"Reference probe"),"N","Y")</f>
      </c>
    </row>
    <row r="732" ht="11.25" customHeight="1">
      <c r="D732" s="149" t="s">
        <v>2689</v>
      </c>
      <c r="E732" s="150" t="s">
        <v>103</v>
      </c>
      <c r="F732" s="151" t="s">
        <v>2690</v>
      </c>
      <c r="G732" s="150" t="s">
        <v>2687</v>
      </c>
      <c r="H732" s="150" t="s">
        <v>2691</v>
      </c>
      <c r="I732" s="151"/>
      <c r="J732" s="126">
        <v>2</v>
      </c>
      <c r="K732" s="150"/>
      <c r="L732" s="229">
        <f>IF(("Reference probe"&lt;&gt;"Reference probe"),"N","Y")</f>
      </c>
    </row>
    <row r="733" ht="11.25" customHeight="1">
      <c r="D733" s="149" t="s">
        <v>2692</v>
      </c>
      <c r="E733" s="150" t="s">
        <v>103</v>
      </c>
      <c r="F733" s="151" t="s">
        <v>2693</v>
      </c>
      <c r="G733" s="150" t="s">
        <v>2694</v>
      </c>
      <c r="H733" s="150" t="s">
        <v>2695</v>
      </c>
      <c r="I733" s="151"/>
      <c r="J733" s="126">
        <v>2</v>
      </c>
      <c r="K733" s="150"/>
      <c r="L733" s="229">
        <f>IF(("Reference probe"&lt;&gt;"Reference probe"),"N","Y")</f>
      </c>
    </row>
    <row r="734" ht="11.25" customHeight="1">
      <c r="D734" s="149" t="s">
        <v>2696</v>
      </c>
      <c r="E734" s="150" t="s">
        <v>103</v>
      </c>
      <c r="F734" s="151" t="s">
        <v>2697</v>
      </c>
      <c r="G734" s="150" t="s">
        <v>2694</v>
      </c>
      <c r="H734" s="150" t="s">
        <v>2698</v>
      </c>
      <c r="I734" s="151"/>
      <c r="J734" s="126">
        <v>2</v>
      </c>
      <c r="K734" s="150"/>
      <c r="L734" s="229">
        <f>IF(("Reference probe"&lt;&gt;"Reference probe"),"N","Y")</f>
      </c>
    </row>
    <row r="735" ht="11.25" customHeight="1">
      <c r="D735" s="149" t="s">
        <v>2699</v>
      </c>
      <c r="E735" s="150" t="s">
        <v>103</v>
      </c>
      <c r="F735" s="151" t="s">
        <v>2700</v>
      </c>
      <c r="G735" s="150" t="s">
        <v>2701</v>
      </c>
      <c r="H735" s="150" t="s">
        <v>2702</v>
      </c>
      <c r="I735" s="151"/>
      <c r="J735" s="126">
        <v>2</v>
      </c>
      <c r="K735" s="150"/>
      <c r="L735" s="229">
        <f>IF(("Default"&lt;&gt;"Reference probe"),"N","Y")</f>
      </c>
    </row>
    <row r="736" ht="11.25" customHeight="1">
      <c r="D736" s="149" t="s">
        <v>2703</v>
      </c>
      <c r="E736" s="150" t="s">
        <v>103</v>
      </c>
      <c r="F736" s="151" t="s">
        <v>2704</v>
      </c>
      <c r="G736" s="150" t="s">
        <v>2705</v>
      </c>
      <c r="H736" s="150" t="s">
        <v>2706</v>
      </c>
      <c r="I736" s="151"/>
      <c r="J736" s="126">
        <v>2</v>
      </c>
      <c r="K736" s="150" t="s">
        <v>152</v>
      </c>
      <c r="L736" s="229">
        <f>IF(("Default"&lt;&gt;"Reference probe"),"N","Y")</f>
      </c>
    </row>
    <row r="737" ht="11.25" customHeight="1">
      <c r="D737" s="149" t="s">
        <v>2707</v>
      </c>
      <c r="E737" s="150" t="s">
        <v>103</v>
      </c>
      <c r="F737" s="151" t="s">
        <v>2708</v>
      </c>
      <c r="G737" s="150" t="s">
        <v>2709</v>
      </c>
      <c r="H737" s="150" t="s">
        <v>2710</v>
      </c>
      <c r="I737" s="151"/>
      <c r="J737" s="126">
        <v>2</v>
      </c>
      <c r="K737" s="150" t="s">
        <v>152</v>
      </c>
      <c r="L737" s="229">
        <f>IF(("Default"&lt;&gt;"Reference probe"),"N","Y")</f>
      </c>
    </row>
    <row r="738" ht="11.25" customHeight="1">
      <c r="D738" s="149" t="s">
        <v>2711</v>
      </c>
      <c r="E738" s="150" t="s">
        <v>103</v>
      </c>
      <c r="F738" s="151" t="s">
        <v>2712</v>
      </c>
      <c r="G738" s="150" t="s">
        <v>2713</v>
      </c>
      <c r="H738" s="150" t="s">
        <v>2714</v>
      </c>
      <c r="I738" s="151"/>
      <c r="J738" s="126">
        <v>2</v>
      </c>
      <c r="K738" s="150"/>
      <c r="L738" s="229">
        <f>IF(("Reference probe"&lt;&gt;"Reference probe"),"N","Y")</f>
      </c>
    </row>
    <row r="739" ht="11.25" customHeight="1">
      <c r="D739" s="149" t="s">
        <v>2715</v>
      </c>
      <c r="E739" s="150" t="s">
        <v>103</v>
      </c>
      <c r="F739" s="151" t="s">
        <v>2716</v>
      </c>
      <c r="G739" s="150" t="s">
        <v>2717</v>
      </c>
      <c r="H739" s="150" t="s">
        <v>2718</v>
      </c>
      <c r="I739" s="151"/>
      <c r="J739" s="126">
        <v>2</v>
      </c>
      <c r="K739" s="150"/>
      <c r="L739" s="229">
        <f>IF(("Default"&lt;&gt;"Reference probe"),"N","Y")</f>
      </c>
    </row>
    <row r="740" ht="11.25" customHeight="1">
      <c r="D740" s="149" t="s">
        <v>2719</v>
      </c>
      <c r="E740" s="150" t="s">
        <v>103</v>
      </c>
      <c r="F740" s="151" t="s">
        <v>2720</v>
      </c>
      <c r="G740" s="150" t="s">
        <v>2717</v>
      </c>
      <c r="H740" s="150" t="s">
        <v>2721</v>
      </c>
      <c r="I740" s="151"/>
      <c r="J740" s="126">
        <v>2</v>
      </c>
      <c r="K740" s="150"/>
      <c r="L740" s="229">
        <f>IF(("Reference probe"&lt;&gt;"Reference probe"),"N","Y")</f>
      </c>
    </row>
    <row r="741" ht="11.25" customHeight="1">
      <c r="D741" s="149" t="s">
        <v>2722</v>
      </c>
      <c r="E741" s="150" t="s">
        <v>103</v>
      </c>
      <c r="F741" s="151" t="s">
        <v>2723</v>
      </c>
      <c r="G741" s="150" t="s">
        <v>2717</v>
      </c>
      <c r="H741" s="150" t="s">
        <v>2724</v>
      </c>
      <c r="I741" s="151"/>
      <c r="J741" s="126">
        <v>2</v>
      </c>
      <c r="K741" s="150"/>
      <c r="L741" s="229">
        <f>IF(("Default"&lt;&gt;"Reference probe"),"N","Y")</f>
      </c>
    </row>
    <row r="742" ht="11.25" customHeight="1">
      <c r="D742" s="149" t="s">
        <v>2725</v>
      </c>
      <c r="E742" s="150" t="s">
        <v>103</v>
      </c>
      <c r="F742" s="151" t="s">
        <v>2726</v>
      </c>
      <c r="G742" s="150" t="s">
        <v>2727</v>
      </c>
      <c r="H742" s="150" t="s">
        <v>2728</v>
      </c>
      <c r="I742" s="151"/>
      <c r="J742" s="126">
        <v>2</v>
      </c>
      <c r="K742" s="150"/>
      <c r="L742" s="229">
        <f>IF(("Reference probe"&lt;&gt;"Reference probe"),"N","Y")</f>
      </c>
    </row>
    <row r="743" ht="11.25" customHeight="1">
      <c r="D743" s="149" t="s">
        <v>2729</v>
      </c>
      <c r="E743" s="150" t="s">
        <v>103</v>
      </c>
      <c r="F743" s="151" t="s">
        <v>2730</v>
      </c>
      <c r="G743" s="150" t="s">
        <v>2731</v>
      </c>
      <c r="H743" s="150" t="s">
        <v>2732</v>
      </c>
      <c r="I743" s="151"/>
      <c r="J743" s="126">
        <v>2</v>
      </c>
      <c r="K743" s="150"/>
      <c r="L743" s="229">
        <f>IF(("Reference probe"&lt;&gt;"Reference probe"),"N","Y")</f>
      </c>
    </row>
    <row r="744" ht="11.25" customHeight="1">
      <c r="D744" s="149" t="s">
        <v>2733</v>
      </c>
      <c r="E744" s="150" t="s">
        <v>103</v>
      </c>
      <c r="F744" s="151" t="s">
        <v>2734</v>
      </c>
      <c r="G744" s="150" t="s">
        <v>2731</v>
      </c>
      <c r="H744" s="150" t="s">
        <v>2735</v>
      </c>
      <c r="I744" s="151"/>
      <c r="J744" s="126">
        <v>2</v>
      </c>
      <c r="K744" s="150"/>
      <c r="L744" s="229">
        <f>IF(("Reference probe"&lt;&gt;"Reference probe"),"N","Y")</f>
      </c>
    </row>
    <row r="745" ht="11.25" customHeight="1">
      <c r="D745" s="149" t="s">
        <v>2736</v>
      </c>
      <c r="E745" s="150" t="s">
        <v>103</v>
      </c>
      <c r="F745" s="151" t="s">
        <v>2737</v>
      </c>
      <c r="G745" s="150" t="s">
        <v>2738</v>
      </c>
      <c r="H745" s="150" t="s">
        <v>2739</v>
      </c>
      <c r="I745" s="151"/>
      <c r="J745" s="126">
        <v>2</v>
      </c>
      <c r="K745" s="150"/>
      <c r="L745" s="229">
        <f>IF(("Reference probe"&lt;&gt;"Reference probe"),"N","Y")</f>
      </c>
    </row>
    <row r="746" ht="11.25" customHeight="1">
      <c r="D746" s="149" t="s">
        <v>2740</v>
      </c>
      <c r="E746" s="150" t="s">
        <v>103</v>
      </c>
      <c r="F746" s="151" t="s">
        <v>2741</v>
      </c>
      <c r="G746" s="150" t="s">
        <v>2742</v>
      </c>
      <c r="H746" s="150" t="s">
        <v>2743</v>
      </c>
      <c r="I746" s="151"/>
      <c r="J746" s="126">
        <v>2</v>
      </c>
      <c r="K746" s="150"/>
      <c r="L746" s="229">
        <f>IF(("Reference probe"&lt;&gt;"Reference probe"),"N","Y")</f>
      </c>
    </row>
    <row r="747" ht="11.25" customHeight="1">
      <c r="D747" s="149" t="s">
        <v>2744</v>
      </c>
      <c r="E747" s="150" t="s">
        <v>103</v>
      </c>
      <c r="F747" s="151" t="s">
        <v>2745</v>
      </c>
      <c r="G747" s="150" t="s">
        <v>2742</v>
      </c>
      <c r="H747" s="150" t="s">
        <v>2746</v>
      </c>
      <c r="I747" s="151"/>
      <c r="J747" s="126">
        <v>2</v>
      </c>
      <c r="K747" s="150"/>
      <c r="L747" s="229">
        <f>IF(("Reference probe"&lt;&gt;"Reference probe"),"N","Y")</f>
      </c>
    </row>
    <row r="748" ht="11.25" customHeight="1">
      <c r="D748" s="149" t="s">
        <v>2747</v>
      </c>
      <c r="E748" s="150" t="s">
        <v>103</v>
      </c>
      <c r="F748" s="151" t="s">
        <v>2748</v>
      </c>
      <c r="G748" s="150" t="s">
        <v>2749</v>
      </c>
      <c r="H748" s="150" t="s">
        <v>2750</v>
      </c>
      <c r="I748" s="151"/>
      <c r="J748" s="126">
        <v>2</v>
      </c>
      <c r="K748" s="150"/>
      <c r="L748" s="229">
        <f>IF(("Reference probe"&lt;&gt;"Reference probe"),"N","Y")</f>
      </c>
    </row>
    <row r="749" ht="11.25" customHeight="1">
      <c r="D749" s="149" t="s">
        <v>2751</v>
      </c>
      <c r="E749" s="150" t="s">
        <v>103</v>
      </c>
      <c r="F749" s="151" t="s">
        <v>2752</v>
      </c>
      <c r="G749" s="150" t="s">
        <v>2753</v>
      </c>
      <c r="H749" s="150" t="s">
        <v>2754</v>
      </c>
      <c r="I749" s="151"/>
      <c r="J749" s="126">
        <v>2</v>
      </c>
      <c r="K749" s="150"/>
      <c r="L749" s="229">
        <f>IF(("Reference probe"&lt;&gt;"Reference probe"),"N","Y")</f>
      </c>
    </row>
    <row r="750" ht="11.25" customHeight="1">
      <c r="D750" s="149" t="s">
        <v>2755</v>
      </c>
      <c r="E750" s="150" t="s">
        <v>103</v>
      </c>
      <c r="F750" s="151" t="s">
        <v>2756</v>
      </c>
      <c r="G750" s="150" t="s">
        <v>2753</v>
      </c>
      <c r="H750" s="150" t="s">
        <v>2757</v>
      </c>
      <c r="I750" s="151"/>
      <c r="J750" s="126">
        <v>2</v>
      </c>
      <c r="K750" s="150"/>
      <c r="L750" s="229">
        <f>IF(("Reference probe"&lt;&gt;"Reference probe"),"N","Y")</f>
      </c>
    </row>
    <row r="751" ht="11.25" customHeight="1">
      <c r="D751" s="149" t="s">
        <v>2758</v>
      </c>
      <c r="E751" s="150" t="s">
        <v>103</v>
      </c>
      <c r="F751" s="151" t="s">
        <v>2759</v>
      </c>
      <c r="G751" s="150" t="s">
        <v>2760</v>
      </c>
      <c r="H751" s="150" t="s">
        <v>2761</v>
      </c>
      <c r="I751" s="151"/>
      <c r="J751" s="126">
        <v>2</v>
      </c>
      <c r="K751" s="150"/>
      <c r="L751" s="229">
        <f>IF(("Default"&lt;&gt;"Reference probe"),"N","Y")</f>
      </c>
    </row>
    <row r="752" ht="11.25" customHeight="1">
      <c r="D752" s="149" t="s">
        <v>2762</v>
      </c>
      <c r="E752" s="150" t="s">
        <v>103</v>
      </c>
      <c r="F752" s="151" t="s">
        <v>2763</v>
      </c>
      <c r="G752" s="150" t="s">
        <v>2760</v>
      </c>
      <c r="H752" s="150" t="s">
        <v>2764</v>
      </c>
      <c r="I752" s="151"/>
      <c r="J752" s="126">
        <v>2</v>
      </c>
      <c r="K752" s="150"/>
      <c r="L752" s="229">
        <f>IF(("Default"&lt;&gt;"Reference probe"),"N","Y")</f>
      </c>
    </row>
    <row r="753" ht="11.25" customHeight="1">
      <c r="D753" s="149" t="s">
        <v>2765</v>
      </c>
      <c r="E753" s="150" t="s">
        <v>103</v>
      </c>
      <c r="F753" s="151" t="s">
        <v>2766</v>
      </c>
      <c r="G753" s="150" t="s">
        <v>2760</v>
      </c>
      <c r="H753" s="150" t="s">
        <v>2767</v>
      </c>
      <c r="I753" s="151"/>
      <c r="J753" s="126">
        <v>2</v>
      </c>
      <c r="K753" s="150"/>
      <c r="L753" s="229">
        <f>IF(("Reference probe"&lt;&gt;"Reference probe"),"N","Y")</f>
      </c>
    </row>
    <row r="754" ht="11.25" customHeight="1">
      <c r="D754" s="149" t="s">
        <v>2768</v>
      </c>
      <c r="E754" s="150" t="s">
        <v>103</v>
      </c>
      <c r="F754" s="151" t="s">
        <v>2769</v>
      </c>
      <c r="G754" s="150" t="s">
        <v>2760</v>
      </c>
      <c r="H754" s="150" t="s">
        <v>2770</v>
      </c>
      <c r="I754" s="151"/>
      <c r="J754" s="126">
        <v>2</v>
      </c>
      <c r="K754" s="150"/>
      <c r="L754" s="229">
        <f>IF(("Reference probe"&lt;&gt;"Reference probe"),"N","Y")</f>
      </c>
    </row>
    <row r="755" ht="11.25" customHeight="1">
      <c r="D755" s="149" t="s">
        <v>2771</v>
      </c>
      <c r="E755" s="150" t="s">
        <v>103</v>
      </c>
      <c r="F755" s="151" t="s">
        <v>2772</v>
      </c>
      <c r="G755" s="150" t="s">
        <v>2773</v>
      </c>
      <c r="H755" s="150" t="s">
        <v>2774</v>
      </c>
      <c r="I755" s="151"/>
      <c r="J755" s="126">
        <v>2</v>
      </c>
      <c r="K755" s="150"/>
      <c r="L755" s="229">
        <f>IF(("Reference probe"&lt;&gt;"Reference probe"),"N","Y")</f>
      </c>
    </row>
    <row r="756" ht="11.25" customHeight="1">
      <c r="D756" s="149" t="s">
        <v>2775</v>
      </c>
      <c r="E756" s="150" t="s">
        <v>103</v>
      </c>
      <c r="F756" s="151" t="s">
        <v>2776</v>
      </c>
      <c r="G756" s="150" t="s">
        <v>2777</v>
      </c>
      <c r="H756" s="150" t="s">
        <v>2778</v>
      </c>
      <c r="I756" s="151"/>
      <c r="J756" s="126">
        <v>2</v>
      </c>
      <c r="K756" s="150"/>
      <c r="L756" s="229">
        <f>IF(("Reference probe"&lt;&gt;"Reference probe"),"N","Y")</f>
      </c>
    </row>
    <row r="757" ht="11.25" customHeight="1">
      <c r="D757" s="149" t="s">
        <v>2779</v>
      </c>
      <c r="E757" s="150" t="s">
        <v>103</v>
      </c>
      <c r="F757" s="151" t="s">
        <v>2780</v>
      </c>
      <c r="G757" s="150" t="s">
        <v>2781</v>
      </c>
      <c r="H757" s="150" t="s">
        <v>2782</v>
      </c>
      <c r="I757" s="151"/>
      <c r="J757" s="126">
        <v>2</v>
      </c>
      <c r="K757" s="150"/>
      <c r="L757" s="229">
        <f>IF(("Reference probe"&lt;&gt;"Reference probe"),"N","Y")</f>
      </c>
    </row>
    <row r="758" ht="11.25" customHeight="1">
      <c r="D758" s="149" t="s">
        <v>2783</v>
      </c>
      <c r="E758" s="150" t="s">
        <v>103</v>
      </c>
      <c r="F758" s="151" t="s">
        <v>2784</v>
      </c>
      <c r="G758" s="150" t="s">
        <v>2781</v>
      </c>
      <c r="H758" s="150" t="s">
        <v>2785</v>
      </c>
      <c r="I758" s="151"/>
      <c r="J758" s="126">
        <v>2</v>
      </c>
      <c r="K758" s="150"/>
      <c r="L758" s="229">
        <f>IF(("Reference probe"&lt;&gt;"Reference probe"),"N","Y")</f>
      </c>
    </row>
    <row r="759" ht="11.25" customHeight="1">
      <c r="D759" s="149" t="s">
        <v>2786</v>
      </c>
      <c r="E759" s="150" t="s">
        <v>103</v>
      </c>
      <c r="F759" s="151" t="s">
        <v>2787</v>
      </c>
      <c r="G759" s="150" t="s">
        <v>2781</v>
      </c>
      <c r="H759" s="150" t="s">
        <v>2788</v>
      </c>
      <c r="I759" s="151"/>
      <c r="J759" s="126">
        <v>2</v>
      </c>
      <c r="K759" s="150"/>
      <c r="L759" s="229">
        <f>IF(("Reference probe"&lt;&gt;"Reference probe"),"N","Y")</f>
      </c>
    </row>
    <row r="760" ht="11.25" customHeight="1">
      <c r="D760" s="149" t="s">
        <v>2789</v>
      </c>
      <c r="E760" s="150" t="s">
        <v>103</v>
      </c>
      <c r="F760" s="151" t="s">
        <v>2790</v>
      </c>
      <c r="G760" s="150" t="s">
        <v>2791</v>
      </c>
      <c r="H760" s="150" t="s">
        <v>2792</v>
      </c>
      <c r="I760" s="151"/>
      <c r="J760" s="126">
        <v>2</v>
      </c>
      <c r="K760" s="150"/>
      <c r="L760" s="229">
        <f>IF(("Reference probe"&lt;&gt;"Reference probe"),"N","Y")</f>
      </c>
    </row>
    <row r="761" ht="11.25" customHeight="1">
      <c r="D761" s="149" t="s">
        <v>2793</v>
      </c>
      <c r="E761" s="150" t="s">
        <v>103</v>
      </c>
      <c r="F761" s="151" t="s">
        <v>2794</v>
      </c>
      <c r="G761" s="150" t="s">
        <v>2791</v>
      </c>
      <c r="H761" s="150" t="s">
        <v>2795</v>
      </c>
      <c r="I761" s="151"/>
      <c r="J761" s="126">
        <v>2</v>
      </c>
      <c r="K761" s="150"/>
      <c r="L761" s="229">
        <f>IF(("Reference probe"&lt;&gt;"Reference probe"),"N","Y")</f>
      </c>
    </row>
    <row r="762" ht="11.25" customHeight="1">
      <c r="D762" s="149" t="s">
        <v>2796</v>
      </c>
      <c r="E762" s="150" t="s">
        <v>103</v>
      </c>
      <c r="F762" s="151" t="s">
        <v>2797</v>
      </c>
      <c r="G762" s="150" t="s">
        <v>2798</v>
      </c>
      <c r="H762" s="150" t="s">
        <v>2799</v>
      </c>
      <c r="I762" s="151"/>
      <c r="J762" s="126">
        <v>2</v>
      </c>
      <c r="K762" s="150"/>
      <c r="L762" s="229">
        <f>IF(("Default"&lt;&gt;"Reference probe"),"N","Y")</f>
      </c>
    </row>
    <row r="763" ht="11.25" customHeight="1">
      <c r="D763" s="149" t="s">
        <v>2800</v>
      </c>
      <c r="E763" s="150" t="s">
        <v>103</v>
      </c>
      <c r="F763" s="151" t="s">
        <v>2801</v>
      </c>
      <c r="G763" s="150" t="s">
        <v>2802</v>
      </c>
      <c r="H763" s="150" t="s">
        <v>2803</v>
      </c>
      <c r="I763" s="151"/>
      <c r="J763" s="126">
        <v>2</v>
      </c>
      <c r="K763" s="150"/>
      <c r="L763" s="229">
        <f>IF(("Default"&lt;&gt;"Reference probe"),"N","Y")</f>
      </c>
    </row>
    <row r="764" ht="11.25" customHeight="1">
      <c r="D764" s="149" t="s">
        <v>2804</v>
      </c>
      <c r="E764" s="150" t="s">
        <v>103</v>
      </c>
      <c r="F764" s="151" t="s">
        <v>2805</v>
      </c>
      <c r="G764" s="150" t="s">
        <v>2802</v>
      </c>
      <c r="H764" s="150" t="s">
        <v>2806</v>
      </c>
      <c r="I764" s="151"/>
      <c r="J764" s="126">
        <v>2</v>
      </c>
      <c r="K764" s="150"/>
      <c r="L764" s="229">
        <f>IF(("Reference probe"&lt;&gt;"Reference probe"),"N","Y")</f>
      </c>
    </row>
    <row r="765" ht="11.25" customHeight="1">
      <c r="D765" s="149" t="s">
        <v>2807</v>
      </c>
      <c r="E765" s="150" t="s">
        <v>103</v>
      </c>
      <c r="F765" s="151" t="s">
        <v>2808</v>
      </c>
      <c r="G765" s="150" t="s">
        <v>2809</v>
      </c>
      <c r="H765" s="150" t="s">
        <v>2810</v>
      </c>
      <c r="I765" s="151"/>
      <c r="J765" s="126">
        <v>2</v>
      </c>
      <c r="K765" s="150"/>
      <c r="L765" s="229">
        <f>IF(("Reference probe"&lt;&gt;"Reference probe"),"N","Y")</f>
      </c>
    </row>
    <row r="766" ht="11.25" customHeight="1">
      <c r="D766" s="149" t="s">
        <v>2811</v>
      </c>
      <c r="E766" s="150" t="s">
        <v>103</v>
      </c>
      <c r="F766" s="151" t="s">
        <v>2812</v>
      </c>
      <c r="G766" s="150" t="s">
        <v>2809</v>
      </c>
      <c r="H766" s="150" t="s">
        <v>2813</v>
      </c>
      <c r="I766" s="151"/>
      <c r="J766" s="126">
        <v>2</v>
      </c>
      <c r="K766" s="150"/>
      <c r="L766" s="229">
        <f>IF(("Reference probe"&lt;&gt;"Reference probe"),"N","Y")</f>
      </c>
    </row>
    <row r="767" ht="11.25" customHeight="1">
      <c r="D767" s="149" t="s">
        <v>2814</v>
      </c>
      <c r="E767" s="150" t="s">
        <v>103</v>
      </c>
      <c r="F767" s="151" t="s">
        <v>2815</v>
      </c>
      <c r="G767" s="150" t="s">
        <v>2816</v>
      </c>
      <c r="H767" s="150" t="s">
        <v>2817</v>
      </c>
      <c r="I767" s="151"/>
      <c r="J767" s="126">
        <v>2</v>
      </c>
      <c r="K767" s="150"/>
      <c r="L767" s="229">
        <f>IF(("Reference probe"&lt;&gt;"Reference probe"),"N","Y")</f>
      </c>
    </row>
    <row r="768" ht="11.25" customHeight="1">
      <c r="D768" s="149" t="s">
        <v>2818</v>
      </c>
      <c r="E768" s="150" t="s">
        <v>103</v>
      </c>
      <c r="F768" s="151" t="s">
        <v>2819</v>
      </c>
      <c r="G768" s="150" t="s">
        <v>2816</v>
      </c>
      <c r="H768" s="150" t="s">
        <v>2820</v>
      </c>
      <c r="I768" s="151"/>
      <c r="J768" s="126">
        <v>2</v>
      </c>
      <c r="K768" s="150"/>
      <c r="L768" s="229">
        <f>IF(("Default"&lt;&gt;"Reference probe"),"N","Y")</f>
      </c>
    </row>
    <row r="769" ht="11.25" customHeight="1">
      <c r="D769" s="149" t="s">
        <v>2821</v>
      </c>
      <c r="E769" s="150" t="s">
        <v>103</v>
      </c>
      <c r="F769" s="151" t="s">
        <v>2822</v>
      </c>
      <c r="G769" s="150" t="s">
        <v>2816</v>
      </c>
      <c r="H769" s="150" t="s">
        <v>2823</v>
      </c>
      <c r="I769" s="151"/>
      <c r="J769" s="126">
        <v>2</v>
      </c>
      <c r="K769" s="150"/>
      <c r="L769" s="229">
        <f>IF(("Reference probe"&lt;&gt;"Reference probe"),"N","Y")</f>
      </c>
    </row>
    <row r="770" ht="11.25" customHeight="1">
      <c r="D770" s="149" t="s">
        <v>2824</v>
      </c>
      <c r="E770" s="150" t="s">
        <v>103</v>
      </c>
      <c r="F770" s="151" t="s">
        <v>2825</v>
      </c>
      <c r="G770" s="150" t="s">
        <v>2826</v>
      </c>
      <c r="H770" s="150" t="s">
        <v>2827</v>
      </c>
      <c r="I770" s="151"/>
      <c r="J770" s="126">
        <v>2</v>
      </c>
      <c r="K770" s="150"/>
      <c r="L770" s="229">
        <f>IF(("Reference probe"&lt;&gt;"Reference probe"),"N","Y")</f>
      </c>
    </row>
    <row r="771" ht="11.25" customHeight="1">
      <c r="D771" s="149" t="s">
        <v>2828</v>
      </c>
      <c r="E771" s="150" t="s">
        <v>103</v>
      </c>
      <c r="F771" s="151" t="s">
        <v>2829</v>
      </c>
      <c r="G771" s="150" t="s">
        <v>2830</v>
      </c>
      <c r="H771" s="150" t="s">
        <v>2831</v>
      </c>
      <c r="I771" s="151"/>
      <c r="J771" s="126">
        <v>2</v>
      </c>
      <c r="K771" s="150"/>
      <c r="L771" s="229">
        <f>IF(("Reference probe"&lt;&gt;"Reference probe"),"N","Y")</f>
      </c>
    </row>
    <row r="772" ht="11.25" customHeight="1">
      <c r="D772" s="149" t="s">
        <v>2832</v>
      </c>
      <c r="E772" s="150" t="s">
        <v>103</v>
      </c>
      <c r="F772" s="151" t="s">
        <v>2833</v>
      </c>
      <c r="G772" s="150" t="s">
        <v>2830</v>
      </c>
      <c r="H772" s="150" t="s">
        <v>2834</v>
      </c>
      <c r="I772" s="151"/>
      <c r="J772" s="126">
        <v>2</v>
      </c>
      <c r="K772" s="150"/>
      <c r="L772" s="229">
        <f>IF(("Reference probe"&lt;&gt;"Reference probe"),"N","Y")</f>
      </c>
    </row>
    <row r="773" ht="11.25" customHeight="1">
      <c r="D773" s="149" t="s">
        <v>2835</v>
      </c>
      <c r="E773" s="150" t="s">
        <v>103</v>
      </c>
      <c r="F773" s="151" t="s">
        <v>2836</v>
      </c>
      <c r="G773" s="150" t="s">
        <v>2830</v>
      </c>
      <c r="H773" s="150" t="s">
        <v>2837</v>
      </c>
      <c r="I773" s="151"/>
      <c r="J773" s="126">
        <v>2</v>
      </c>
      <c r="K773" s="150"/>
      <c r="L773" s="229">
        <f>IF(("Reference probe"&lt;&gt;"Reference probe"),"N","Y")</f>
      </c>
    </row>
    <row r="774" ht="11.25" customHeight="1">
      <c r="D774" s="149" t="s">
        <v>2838</v>
      </c>
      <c r="E774" s="150" t="s">
        <v>103</v>
      </c>
      <c r="F774" s="151" t="s">
        <v>2839</v>
      </c>
      <c r="G774" s="150" t="s">
        <v>2840</v>
      </c>
      <c r="H774" s="150" t="s">
        <v>2841</v>
      </c>
      <c r="I774" s="151"/>
      <c r="J774" s="126">
        <v>2</v>
      </c>
      <c r="K774" s="150"/>
      <c r="L774" s="229">
        <f>IF(("Reference probe"&lt;&gt;"Reference probe"),"N","Y")</f>
      </c>
    </row>
    <row r="775" ht="11.25" customHeight="1">
      <c r="D775" s="149" t="s">
        <v>2842</v>
      </c>
      <c r="E775" s="150" t="s">
        <v>103</v>
      </c>
      <c r="F775" s="151" t="s">
        <v>2843</v>
      </c>
      <c r="G775" s="150" t="s">
        <v>2844</v>
      </c>
      <c r="H775" s="150" t="s">
        <v>2845</v>
      </c>
      <c r="I775" s="151"/>
      <c r="J775" s="126">
        <v>2</v>
      </c>
      <c r="K775" s="150"/>
      <c r="L775" s="229">
        <f>IF(("Reference probe"&lt;&gt;"Reference probe"),"N","Y")</f>
      </c>
    </row>
    <row r="776" ht="11.25" customHeight="1">
      <c r="D776" s="149" t="s">
        <v>2846</v>
      </c>
      <c r="E776" s="150" t="s">
        <v>103</v>
      </c>
      <c r="F776" s="151" t="s">
        <v>2847</v>
      </c>
      <c r="G776" s="150" t="s">
        <v>2844</v>
      </c>
      <c r="H776" s="150" t="s">
        <v>2848</v>
      </c>
      <c r="I776" s="151"/>
      <c r="J776" s="126">
        <v>2</v>
      </c>
      <c r="K776" s="150"/>
      <c r="L776" s="229">
        <f>IF(("Reference probe"&lt;&gt;"Reference probe"),"N","Y")</f>
      </c>
    </row>
    <row r="777" ht="11.25" customHeight="1">
      <c r="D777" s="149" t="s">
        <v>2849</v>
      </c>
      <c r="E777" s="150" t="s">
        <v>103</v>
      </c>
      <c r="F777" s="151" t="s">
        <v>2850</v>
      </c>
      <c r="G777" s="150" t="s">
        <v>2851</v>
      </c>
      <c r="H777" s="150" t="s">
        <v>2852</v>
      </c>
      <c r="I777" s="151"/>
      <c r="J777" s="126">
        <v>2</v>
      </c>
      <c r="K777" s="150"/>
      <c r="L777" s="229">
        <f>IF(("Reference probe"&lt;&gt;"Reference probe"),"N","Y")</f>
      </c>
    </row>
    <row r="778" ht="11.25" customHeight="1">
      <c r="D778" s="149" t="s">
        <v>2853</v>
      </c>
      <c r="E778" s="150" t="s">
        <v>103</v>
      </c>
      <c r="F778" s="151" t="s">
        <v>2854</v>
      </c>
      <c r="G778" s="150" t="s">
        <v>2855</v>
      </c>
      <c r="H778" s="150" t="s">
        <v>2856</v>
      </c>
      <c r="I778" s="151"/>
      <c r="J778" s="126">
        <v>2</v>
      </c>
      <c r="K778" s="150"/>
      <c r="L778" s="229">
        <f>IF(("Reference probe"&lt;&gt;"Reference probe"),"N","Y")</f>
      </c>
    </row>
    <row r="779" ht="11.25" customHeight="1">
      <c r="D779" s="149" t="s">
        <v>2857</v>
      </c>
      <c r="E779" s="150" t="s">
        <v>103</v>
      </c>
      <c r="F779" s="151" t="s">
        <v>2858</v>
      </c>
      <c r="G779" s="150" t="s">
        <v>2859</v>
      </c>
      <c r="H779" s="150" t="s">
        <v>2860</v>
      </c>
      <c r="I779" s="151"/>
      <c r="J779" s="126">
        <v>2</v>
      </c>
      <c r="K779" s="150"/>
      <c r="L779" s="229">
        <f>IF(("Reference probe"&lt;&gt;"Reference probe"),"N","Y")</f>
      </c>
    </row>
    <row r="780" ht="11.25" customHeight="1">
      <c r="D780" s="149" t="s">
        <v>2861</v>
      </c>
      <c r="E780" s="150" t="s">
        <v>103</v>
      </c>
      <c r="F780" s="151" t="s">
        <v>2862</v>
      </c>
      <c r="G780" s="150" t="s">
        <v>2859</v>
      </c>
      <c r="H780" s="150" t="s">
        <v>2863</v>
      </c>
      <c r="I780" s="151"/>
      <c r="J780" s="126">
        <v>2</v>
      </c>
      <c r="K780" s="150"/>
      <c r="L780" s="229">
        <f>IF(("Reference probe"&lt;&gt;"Reference probe"),"N","Y")</f>
      </c>
    </row>
    <row r="781" ht="11.25" customHeight="1">
      <c r="D781" s="149" t="s">
        <v>2864</v>
      </c>
      <c r="E781" s="150" t="s">
        <v>103</v>
      </c>
      <c r="F781" s="151" t="s">
        <v>2865</v>
      </c>
      <c r="G781" s="150" t="s">
        <v>2866</v>
      </c>
      <c r="H781" s="150" t="s">
        <v>2867</v>
      </c>
      <c r="I781" s="151"/>
      <c r="J781" s="126">
        <v>2</v>
      </c>
      <c r="K781" s="150"/>
      <c r="L781" s="229">
        <f>IF(("Reference probe"&lt;&gt;"Reference probe"),"N","Y")</f>
      </c>
    </row>
    <row r="782" ht="11.25" customHeight="1">
      <c r="D782" s="149" t="s">
        <v>2868</v>
      </c>
      <c r="E782" s="150" t="s">
        <v>103</v>
      </c>
      <c r="F782" s="151" t="s">
        <v>2869</v>
      </c>
      <c r="G782" s="150" t="s">
        <v>2866</v>
      </c>
      <c r="H782" s="150" t="s">
        <v>2870</v>
      </c>
      <c r="I782" s="151"/>
      <c r="J782" s="126">
        <v>2</v>
      </c>
      <c r="K782" s="150"/>
      <c r="L782" s="229">
        <f>IF(("Reference probe"&lt;&gt;"Reference probe"),"N","Y")</f>
      </c>
    </row>
    <row r="783" ht="11.25" customHeight="1">
      <c r="D783" s="149" t="s">
        <v>2871</v>
      </c>
      <c r="E783" s="150" t="s">
        <v>103</v>
      </c>
      <c r="F783" s="151" t="s">
        <v>2872</v>
      </c>
      <c r="G783" s="150" t="s">
        <v>2866</v>
      </c>
      <c r="H783" s="150" t="s">
        <v>2873</v>
      </c>
      <c r="I783" s="151"/>
      <c r="J783" s="126">
        <v>2</v>
      </c>
      <c r="K783" s="150"/>
      <c r="L783" s="229">
        <f>IF(("Reference probe"&lt;&gt;"Reference probe"),"N","Y")</f>
      </c>
    </row>
    <row r="784" ht="11.25" customHeight="1">
      <c r="D784" s="149" t="s">
        <v>2874</v>
      </c>
      <c r="E784" s="150" t="s">
        <v>103</v>
      </c>
      <c r="F784" s="151" t="s">
        <v>2875</v>
      </c>
      <c r="G784" s="150" t="s">
        <v>2866</v>
      </c>
      <c r="H784" s="150" t="s">
        <v>2876</v>
      </c>
      <c r="I784" s="151"/>
      <c r="J784" s="126">
        <v>2</v>
      </c>
      <c r="K784" s="150"/>
      <c r="L784" s="229">
        <f>IF(("Reference probe"&lt;&gt;"Reference probe"),"N","Y")</f>
      </c>
    </row>
    <row r="785" ht="11.25" customHeight="1">
      <c r="D785" s="149" t="s">
        <v>2877</v>
      </c>
      <c r="E785" s="150" t="s">
        <v>103</v>
      </c>
      <c r="F785" s="151" t="s">
        <v>2878</v>
      </c>
      <c r="G785" s="150" t="s">
        <v>2879</v>
      </c>
      <c r="H785" s="150" t="s">
        <v>2880</v>
      </c>
      <c r="I785" s="151"/>
      <c r="J785" s="126">
        <v>2</v>
      </c>
      <c r="K785" s="150"/>
      <c r="L785" s="229">
        <f>IF(("Reference probe"&lt;&gt;"Reference probe"),"N","Y")</f>
      </c>
    </row>
    <row r="786" ht="11.25" customHeight="1">
      <c r="D786" s="149" t="s">
        <v>2881</v>
      </c>
      <c r="E786" s="150" t="s">
        <v>103</v>
      </c>
      <c r="F786" s="151" t="s">
        <v>2882</v>
      </c>
      <c r="G786" s="150" t="s">
        <v>2883</v>
      </c>
      <c r="H786" s="150" t="s">
        <v>2884</v>
      </c>
      <c r="I786" s="151"/>
      <c r="J786" s="126">
        <v>2</v>
      </c>
      <c r="K786" s="150"/>
      <c r="L786" s="229">
        <f>IF(("Reference probe"&lt;&gt;"Reference probe"),"N","Y")</f>
      </c>
    </row>
    <row r="787" ht="11.25" customHeight="1">
      <c r="D787" s="149" t="s">
        <v>2885</v>
      </c>
      <c r="E787" s="150" t="s">
        <v>103</v>
      </c>
      <c r="F787" s="151" t="s">
        <v>2886</v>
      </c>
      <c r="G787" s="150" t="s">
        <v>2887</v>
      </c>
      <c r="H787" s="150" t="s">
        <v>2888</v>
      </c>
      <c r="I787" s="151"/>
      <c r="J787" s="126">
        <v>2</v>
      </c>
      <c r="K787" s="150"/>
      <c r="L787" s="229">
        <f>IF(("Reference probe"&lt;&gt;"Reference probe"),"N","Y")</f>
      </c>
    </row>
    <row r="788" ht="11.25" customHeight="1">
      <c r="D788" s="149" t="s">
        <v>2889</v>
      </c>
      <c r="E788" s="150" t="s">
        <v>103</v>
      </c>
      <c r="F788" s="151" t="s">
        <v>2890</v>
      </c>
      <c r="G788" s="150" t="s">
        <v>2891</v>
      </c>
      <c r="H788" s="150" t="s">
        <v>2892</v>
      </c>
      <c r="I788" s="151"/>
      <c r="J788" s="126">
        <v>2</v>
      </c>
      <c r="K788" s="150"/>
      <c r="L788" s="229">
        <f>IF(("Default"&lt;&gt;"Reference probe"),"N","Y")</f>
      </c>
    </row>
    <row r="789" ht="11.25" customHeight="1">
      <c r="D789" s="149" t="s">
        <v>2893</v>
      </c>
      <c r="E789" s="150" t="s">
        <v>103</v>
      </c>
      <c r="F789" s="151" t="s">
        <v>2894</v>
      </c>
      <c r="G789" s="150" t="s">
        <v>2895</v>
      </c>
      <c r="H789" s="150" t="s">
        <v>2896</v>
      </c>
      <c r="I789" s="151"/>
      <c r="J789" s="126">
        <v>2</v>
      </c>
      <c r="K789" s="150"/>
      <c r="L789" s="229">
        <f>IF(("Reference probe"&lt;&gt;"Reference probe"),"N","Y")</f>
      </c>
    </row>
    <row r="790" ht="11.25" customHeight="1">
      <c r="D790" s="149" t="s">
        <v>2897</v>
      </c>
      <c r="E790" s="150" t="s">
        <v>103</v>
      </c>
      <c r="F790" s="151" t="s">
        <v>2898</v>
      </c>
      <c r="G790" s="150" t="s">
        <v>2895</v>
      </c>
      <c r="H790" s="150" t="s">
        <v>2899</v>
      </c>
      <c r="I790" s="151"/>
      <c r="J790" s="126">
        <v>2</v>
      </c>
      <c r="K790" s="150"/>
      <c r="L790" s="229">
        <f>IF(("Reference probe"&lt;&gt;"Reference probe"),"N","Y")</f>
      </c>
    </row>
    <row r="791" ht="11.25" customHeight="1">
      <c r="D791" s="149" t="s">
        <v>2900</v>
      </c>
      <c r="E791" s="150" t="s">
        <v>103</v>
      </c>
      <c r="F791" s="151" t="s">
        <v>2901</v>
      </c>
      <c r="G791" s="150" t="s">
        <v>2902</v>
      </c>
      <c r="H791" s="150" t="s">
        <v>2903</v>
      </c>
      <c r="I791" s="151"/>
      <c r="J791" s="126">
        <v>2</v>
      </c>
      <c r="K791" s="150"/>
      <c r="L791" s="229">
        <f>IF(("Reference probe"&lt;&gt;"Reference probe"),"N","Y")</f>
      </c>
    </row>
    <row r="792" ht="11.25" customHeight="1">
      <c r="D792" s="149" t="s">
        <v>2904</v>
      </c>
      <c r="E792" s="150" t="s">
        <v>103</v>
      </c>
      <c r="F792" s="151" t="s">
        <v>2905</v>
      </c>
      <c r="G792" s="150" t="s">
        <v>2902</v>
      </c>
      <c r="H792" s="150" t="s">
        <v>2906</v>
      </c>
      <c r="I792" s="151"/>
      <c r="J792" s="126">
        <v>2</v>
      </c>
      <c r="K792" s="150"/>
      <c r="L792" s="229">
        <f>IF(("Default"&lt;&gt;"Reference probe"),"N","Y")</f>
      </c>
    </row>
    <row r="793" ht="11.25" customHeight="1">
      <c r="D793" s="149" t="s">
        <v>2907</v>
      </c>
      <c r="E793" s="150" t="s">
        <v>103</v>
      </c>
      <c r="F793" s="151" t="s">
        <v>2908</v>
      </c>
      <c r="G793" s="150" t="s">
        <v>2902</v>
      </c>
      <c r="H793" s="150" t="s">
        <v>2909</v>
      </c>
      <c r="I793" s="151"/>
      <c r="J793" s="126">
        <v>2</v>
      </c>
      <c r="K793" s="150"/>
      <c r="L793" s="229">
        <f>IF(("Reference probe"&lt;&gt;"Reference probe"),"N","Y")</f>
      </c>
    </row>
    <row r="794" ht="11.25" customHeight="1">
      <c r="D794" s="149" t="s">
        <v>2910</v>
      </c>
      <c r="E794" s="150" t="s">
        <v>103</v>
      </c>
      <c r="F794" s="151" t="s">
        <v>2911</v>
      </c>
      <c r="G794" s="150" t="s">
        <v>2912</v>
      </c>
      <c r="H794" s="150" t="s">
        <v>2913</v>
      </c>
      <c r="I794" s="151"/>
      <c r="J794" s="126">
        <v>2</v>
      </c>
      <c r="K794" s="150"/>
      <c r="L794" s="229">
        <f>IF(("Reference probe"&lt;&gt;"Reference probe"),"N","Y")</f>
      </c>
    </row>
    <row r="795" ht="11.25" customHeight="1">
      <c r="D795" s="149" t="s">
        <v>2914</v>
      </c>
      <c r="E795" s="150" t="s">
        <v>103</v>
      </c>
      <c r="F795" s="151" t="s">
        <v>2915</v>
      </c>
      <c r="G795" s="150" t="s">
        <v>2912</v>
      </c>
      <c r="H795" s="150" t="s">
        <v>2916</v>
      </c>
      <c r="I795" s="151"/>
      <c r="J795" s="126">
        <v>2</v>
      </c>
      <c r="K795" s="150" t="s">
        <v>199</v>
      </c>
      <c r="L795" s="229">
        <f>IF(("Reference probe"&lt;&gt;"Reference probe"),"N","Y")</f>
      </c>
    </row>
    <row r="796" ht="11.25" customHeight="1">
      <c r="D796" s="149" t="s">
        <v>2917</v>
      </c>
      <c r="E796" s="150" t="s">
        <v>103</v>
      </c>
      <c r="F796" s="151" t="s">
        <v>2918</v>
      </c>
      <c r="G796" s="150" t="s">
        <v>2919</v>
      </c>
      <c r="H796" s="150" t="s">
        <v>2920</v>
      </c>
      <c r="I796" s="151"/>
      <c r="J796" s="126">
        <v>2</v>
      </c>
      <c r="K796" s="150"/>
      <c r="L796" s="229">
        <f>IF(("Reference probe"&lt;&gt;"Reference probe"),"N","Y")</f>
      </c>
    </row>
    <row r="797" ht="11.25" customHeight="1">
      <c r="D797" s="149" t="s">
        <v>2921</v>
      </c>
      <c r="E797" s="150" t="s">
        <v>103</v>
      </c>
      <c r="F797" s="151" t="s">
        <v>2922</v>
      </c>
      <c r="G797" s="150" t="s">
        <v>2919</v>
      </c>
      <c r="H797" s="150" t="s">
        <v>2923</v>
      </c>
      <c r="I797" s="151"/>
      <c r="J797" s="126">
        <v>2</v>
      </c>
      <c r="K797" s="150"/>
      <c r="L797" s="229">
        <f>IF(("Reference probe"&lt;&gt;"Reference probe"),"N","Y")</f>
      </c>
    </row>
    <row r="798" ht="11.25" customHeight="1">
      <c r="D798" s="149" t="s">
        <v>2924</v>
      </c>
      <c r="E798" s="150" t="s">
        <v>103</v>
      </c>
      <c r="F798" s="151" t="s">
        <v>2925</v>
      </c>
      <c r="G798" s="150" t="s">
        <v>2926</v>
      </c>
      <c r="H798" s="150" t="s">
        <v>2927</v>
      </c>
      <c r="I798" s="151"/>
      <c r="J798" s="126">
        <v>2</v>
      </c>
      <c r="K798" s="150"/>
      <c r="L798" s="229">
        <f>IF(("Default"&lt;&gt;"Reference probe"),"N","Y")</f>
      </c>
    </row>
    <row r="799" ht="11.25" customHeight="1">
      <c r="D799" s="149" t="s">
        <v>2928</v>
      </c>
      <c r="E799" s="150" t="s">
        <v>103</v>
      </c>
      <c r="F799" s="151" t="s">
        <v>2929</v>
      </c>
      <c r="G799" s="150" t="s">
        <v>2926</v>
      </c>
      <c r="H799" s="150" t="s">
        <v>2930</v>
      </c>
      <c r="I799" s="151"/>
      <c r="J799" s="126">
        <v>2</v>
      </c>
      <c r="K799" s="150"/>
      <c r="L799" s="229">
        <f>IF(("Reference probe"&lt;&gt;"Reference probe"),"N","Y")</f>
      </c>
    </row>
    <row r="800" ht="11.25" customHeight="1">
      <c r="D800" s="149" t="s">
        <v>2931</v>
      </c>
      <c r="E800" s="150" t="s">
        <v>103</v>
      </c>
      <c r="F800" s="151" t="s">
        <v>2932</v>
      </c>
      <c r="G800" s="150" t="s">
        <v>2926</v>
      </c>
      <c r="H800" s="150" t="s">
        <v>2933</v>
      </c>
      <c r="I800" s="151"/>
      <c r="J800" s="126">
        <v>2</v>
      </c>
      <c r="K800" s="150"/>
      <c r="L800" s="229">
        <f>IF(("Reference probe"&lt;&gt;"Reference probe"),"N","Y")</f>
      </c>
    </row>
    <row r="801" ht="11.25" customHeight="1">
      <c r="D801" s="149" t="s">
        <v>2934</v>
      </c>
      <c r="E801" s="150" t="s">
        <v>103</v>
      </c>
      <c r="F801" s="151" t="s">
        <v>2935</v>
      </c>
      <c r="G801" s="150" t="s">
        <v>2936</v>
      </c>
      <c r="H801" s="150" t="s">
        <v>2937</v>
      </c>
      <c r="I801" s="151"/>
      <c r="J801" s="126">
        <v>2</v>
      </c>
      <c r="K801" s="150"/>
      <c r="L801" s="229">
        <f>IF(("Reference probe"&lt;&gt;"Reference probe"),"N","Y")</f>
      </c>
    </row>
    <row r="802" ht="11.25" customHeight="1">
      <c r="D802" s="149" t="s">
        <v>2938</v>
      </c>
      <c r="E802" s="150" t="s">
        <v>103</v>
      </c>
      <c r="F802" s="151" t="s">
        <v>2939</v>
      </c>
      <c r="G802" s="150" t="s">
        <v>2940</v>
      </c>
      <c r="H802" s="150" t="s">
        <v>2941</v>
      </c>
      <c r="I802" s="151"/>
      <c r="J802" s="126">
        <v>2</v>
      </c>
      <c r="K802" s="150"/>
      <c r="L802" s="229">
        <f>IF(("Reference probe"&lt;&gt;"Reference probe"),"N","Y")</f>
      </c>
    </row>
    <row r="803" ht="11.25" customHeight="1">
      <c r="D803" s="149" t="s">
        <v>2942</v>
      </c>
      <c r="E803" s="150" t="s">
        <v>103</v>
      </c>
      <c r="F803" s="151" t="s">
        <v>2943</v>
      </c>
      <c r="G803" s="150" t="s">
        <v>2940</v>
      </c>
      <c r="H803" s="150" t="s">
        <v>2944</v>
      </c>
      <c r="I803" s="151"/>
      <c r="J803" s="126">
        <v>2</v>
      </c>
      <c r="K803" s="150"/>
      <c r="L803" s="229">
        <f>IF(("Reference probe"&lt;&gt;"Reference probe"),"N","Y")</f>
      </c>
    </row>
    <row r="804" ht="11.25" customHeight="1">
      <c r="D804" s="149" t="s">
        <v>2945</v>
      </c>
      <c r="E804" s="150" t="s">
        <v>103</v>
      </c>
      <c r="F804" s="151" t="s">
        <v>2946</v>
      </c>
      <c r="G804" s="150" t="s">
        <v>2947</v>
      </c>
      <c r="H804" s="150" t="s">
        <v>2948</v>
      </c>
      <c r="I804" s="151"/>
      <c r="J804" s="126">
        <v>2</v>
      </c>
      <c r="K804" s="150"/>
      <c r="L804" s="229">
        <f>IF(("Reference probe"&lt;&gt;"Reference probe"),"N","Y")</f>
      </c>
    </row>
    <row r="805" ht="11.25" customHeight="1">
      <c r="D805" s="149" t="s">
        <v>2949</v>
      </c>
      <c r="E805" s="150" t="s">
        <v>103</v>
      </c>
      <c r="F805" s="151" t="s">
        <v>2950</v>
      </c>
      <c r="G805" s="150" t="s">
        <v>2947</v>
      </c>
      <c r="H805" s="150" t="s">
        <v>2951</v>
      </c>
      <c r="I805" s="151"/>
      <c r="J805" s="126">
        <v>2</v>
      </c>
      <c r="K805" s="150"/>
      <c r="L805" s="229">
        <f>IF(("Default"&lt;&gt;"Reference probe"),"N","Y")</f>
      </c>
    </row>
    <row r="806" ht="11.25" customHeight="1">
      <c r="D806" s="149" t="s">
        <v>2952</v>
      </c>
      <c r="E806" s="150" t="s">
        <v>103</v>
      </c>
      <c r="F806" s="151" t="s">
        <v>2953</v>
      </c>
      <c r="G806" s="150" t="s">
        <v>2954</v>
      </c>
      <c r="H806" s="150" t="s">
        <v>2955</v>
      </c>
      <c r="I806" s="151"/>
      <c r="J806" s="126">
        <v>2</v>
      </c>
      <c r="K806" s="150"/>
      <c r="L806" s="229">
        <f>IF(("Reference probe"&lt;&gt;"Reference probe"),"N","Y")</f>
      </c>
    </row>
    <row r="807" ht="11.25" customHeight="1">
      <c r="D807" s="149" t="s">
        <v>2956</v>
      </c>
      <c r="E807" s="150" t="s">
        <v>103</v>
      </c>
      <c r="F807" s="151" t="s">
        <v>2957</v>
      </c>
      <c r="G807" s="150" t="s">
        <v>2954</v>
      </c>
      <c r="H807" s="150" t="s">
        <v>2958</v>
      </c>
      <c r="I807" s="151"/>
      <c r="J807" s="126">
        <v>2</v>
      </c>
      <c r="K807" s="150"/>
      <c r="L807" s="229">
        <f>IF(("Reference probe"&lt;&gt;"Reference probe"),"N","Y")</f>
      </c>
    </row>
    <row r="808" ht="11.25" customHeight="1">
      <c r="D808" s="149" t="s">
        <v>2959</v>
      </c>
      <c r="E808" s="150" t="s">
        <v>103</v>
      </c>
      <c r="F808" s="151" t="s">
        <v>2960</v>
      </c>
      <c r="G808" s="150" t="s">
        <v>2961</v>
      </c>
      <c r="H808" s="150" t="s">
        <v>2962</v>
      </c>
      <c r="I808" s="151"/>
      <c r="J808" s="126">
        <v>2</v>
      </c>
      <c r="K808" s="150"/>
      <c r="L808" s="229">
        <f>IF(("Reference probe"&lt;&gt;"Reference probe"),"N","Y")</f>
      </c>
    </row>
    <row r="809" ht="11.25" customHeight="1">
      <c r="D809" s="149" t="s">
        <v>2963</v>
      </c>
      <c r="E809" s="150" t="s">
        <v>103</v>
      </c>
      <c r="F809" s="151" t="s">
        <v>2964</v>
      </c>
      <c r="G809" s="150" t="s">
        <v>2965</v>
      </c>
      <c r="H809" s="150" t="s">
        <v>2966</v>
      </c>
      <c r="I809" s="151"/>
      <c r="J809" s="126">
        <v>2</v>
      </c>
      <c r="K809" s="150" t="s">
        <v>152</v>
      </c>
      <c r="L809" s="229">
        <f>IF(("Default"&lt;&gt;"Reference probe"),"N","Y")</f>
      </c>
    </row>
    <row r="810" ht="11.25" customHeight="1">
      <c r="D810" s="149" t="s">
        <v>2967</v>
      </c>
      <c r="E810" s="150" t="s">
        <v>103</v>
      </c>
      <c r="F810" s="151" t="s">
        <v>2968</v>
      </c>
      <c r="G810" s="150" t="s">
        <v>2965</v>
      </c>
      <c r="H810" s="150" t="s">
        <v>2969</v>
      </c>
      <c r="I810" s="151"/>
      <c r="J810" s="126">
        <v>2</v>
      </c>
      <c r="K810" s="150"/>
      <c r="L810" s="229">
        <f>IF(("Default"&lt;&gt;"Reference probe"),"N","Y")</f>
      </c>
    </row>
    <row r="811" ht="11.25" customHeight="1">
      <c r="D811" s="149" t="s">
        <v>2970</v>
      </c>
      <c r="E811" s="150" t="s">
        <v>103</v>
      </c>
      <c r="F811" s="151" t="s">
        <v>2971</v>
      </c>
      <c r="G811" s="150" t="s">
        <v>2972</v>
      </c>
      <c r="H811" s="150" t="s">
        <v>2973</v>
      </c>
      <c r="I811" s="151"/>
      <c r="J811" s="126">
        <v>2</v>
      </c>
      <c r="K811" s="150"/>
      <c r="L811" s="229">
        <f>IF(("Reference probe"&lt;&gt;"Reference probe"),"N","Y")</f>
      </c>
    </row>
    <row r="812" ht="11.25" customHeight="1">
      <c r="D812" s="149" t="s">
        <v>2974</v>
      </c>
      <c r="E812" s="150" t="s">
        <v>103</v>
      </c>
      <c r="F812" s="151" t="s">
        <v>2975</v>
      </c>
      <c r="G812" s="150" t="s">
        <v>2976</v>
      </c>
      <c r="H812" s="150" t="s">
        <v>2977</v>
      </c>
      <c r="I812" s="151"/>
      <c r="J812" s="126">
        <v>2</v>
      </c>
      <c r="K812" s="150"/>
      <c r="L812" s="229">
        <f>IF(("Reference probe"&lt;&gt;"Reference probe"),"N","Y")</f>
      </c>
    </row>
    <row r="813" ht="11.25" customHeight="1">
      <c r="D813" s="149" t="s">
        <v>2978</v>
      </c>
      <c r="E813" s="150" t="s">
        <v>103</v>
      </c>
      <c r="F813" s="151" t="s">
        <v>2979</v>
      </c>
      <c r="G813" s="150" t="s">
        <v>2980</v>
      </c>
      <c r="H813" s="150" t="s">
        <v>2981</v>
      </c>
      <c r="I813" s="151"/>
      <c r="J813" s="126">
        <v>2</v>
      </c>
      <c r="K813" s="150"/>
      <c r="L813" s="229">
        <f>IF(("Reference probe"&lt;&gt;"Reference probe"),"N","Y")</f>
      </c>
    </row>
    <row r="814" ht="11.25" customHeight="1">
      <c r="D814" s="149" t="s">
        <v>2982</v>
      </c>
      <c r="E814" s="150" t="s">
        <v>103</v>
      </c>
      <c r="F814" s="151" t="s">
        <v>2983</v>
      </c>
      <c r="G814" s="150" t="s">
        <v>2984</v>
      </c>
      <c r="H814" s="150" t="s">
        <v>2985</v>
      </c>
      <c r="I814" s="151"/>
      <c r="J814" s="126">
        <v>2</v>
      </c>
      <c r="K814" s="150"/>
      <c r="L814" s="229">
        <f>IF(("Reference probe"&lt;&gt;"Reference probe"),"N","Y")</f>
      </c>
    </row>
    <row r="815" ht="11.25" customHeight="1">
      <c r="D815" s="149" t="s">
        <v>2986</v>
      </c>
      <c r="E815" s="150" t="s">
        <v>103</v>
      </c>
      <c r="F815" s="151" t="s">
        <v>2987</v>
      </c>
      <c r="G815" s="150" t="s">
        <v>2988</v>
      </c>
      <c r="H815" s="150" t="s">
        <v>2989</v>
      </c>
      <c r="I815" s="151"/>
      <c r="J815" s="126">
        <v>2</v>
      </c>
      <c r="K815" s="150" t="s">
        <v>199</v>
      </c>
      <c r="L815" s="229">
        <f>IF(("Reference probe"&lt;&gt;"Reference probe"),"N","Y")</f>
      </c>
    </row>
    <row r="816" ht="11.25" customHeight="1">
      <c r="D816" s="149" t="s">
        <v>2990</v>
      </c>
      <c r="E816" s="150" t="s">
        <v>103</v>
      </c>
      <c r="F816" s="151" t="s">
        <v>2991</v>
      </c>
      <c r="G816" s="150" t="s">
        <v>2992</v>
      </c>
      <c r="H816" s="150" t="s">
        <v>2993</v>
      </c>
      <c r="I816" s="151"/>
      <c r="J816" s="126">
        <v>2</v>
      </c>
      <c r="K816" s="150"/>
      <c r="L816" s="229">
        <f>IF(("Reference probe"&lt;&gt;"Reference probe"),"N","Y")</f>
      </c>
    </row>
    <row r="817" ht="11.25" customHeight="1">
      <c r="D817" s="149" t="s">
        <v>2994</v>
      </c>
      <c r="E817" s="150" t="s">
        <v>103</v>
      </c>
      <c r="F817" s="151" t="s">
        <v>2995</v>
      </c>
      <c r="G817" s="150" t="s">
        <v>2992</v>
      </c>
      <c r="H817" s="150" t="s">
        <v>2996</v>
      </c>
      <c r="I817" s="151"/>
      <c r="J817" s="126">
        <v>2</v>
      </c>
      <c r="K817" s="150"/>
      <c r="L817" s="229">
        <f>IF(("Reference probe"&lt;&gt;"Reference probe"),"N","Y")</f>
      </c>
    </row>
    <row r="818" ht="11.25" customHeight="1">
      <c r="D818" s="149" t="s">
        <v>2997</v>
      </c>
      <c r="E818" s="150" t="s">
        <v>103</v>
      </c>
      <c r="F818" s="151" t="s">
        <v>2998</v>
      </c>
      <c r="G818" s="150" t="s">
        <v>2992</v>
      </c>
      <c r="H818" s="150" t="s">
        <v>2999</v>
      </c>
      <c r="I818" s="151"/>
      <c r="J818" s="126">
        <v>2</v>
      </c>
      <c r="K818" s="150"/>
      <c r="L818" s="229">
        <f>IF(("Reference probe"&lt;&gt;"Reference probe"),"N","Y")</f>
      </c>
    </row>
    <row r="819" ht="11.25" customHeight="1">
      <c r="D819" s="149" t="s">
        <v>3000</v>
      </c>
      <c r="E819" s="150" t="s">
        <v>103</v>
      </c>
      <c r="F819" s="151" t="s">
        <v>3001</v>
      </c>
      <c r="G819" s="150" t="s">
        <v>3002</v>
      </c>
      <c r="H819" s="150" t="s">
        <v>3003</v>
      </c>
      <c r="I819" s="151"/>
      <c r="J819" s="126">
        <v>2</v>
      </c>
      <c r="K819" s="150"/>
      <c r="L819" s="229">
        <f>IF(("Reference probe"&lt;&gt;"Reference probe"),"N","Y")</f>
      </c>
    </row>
    <row r="820" ht="11.25" customHeight="1">
      <c r="D820" s="149" t="s">
        <v>3004</v>
      </c>
      <c r="E820" s="150" t="s">
        <v>103</v>
      </c>
      <c r="F820" s="151" t="s">
        <v>3005</v>
      </c>
      <c r="G820" s="150" t="s">
        <v>3002</v>
      </c>
      <c r="H820" s="150" t="s">
        <v>3006</v>
      </c>
      <c r="I820" s="151"/>
      <c r="J820" s="126">
        <v>2</v>
      </c>
      <c r="K820" s="150"/>
      <c r="L820" s="229">
        <f>IF(("Reference probe"&lt;&gt;"Reference probe"),"N","Y")</f>
      </c>
    </row>
    <row r="821" ht="11.25" customHeight="1">
      <c r="D821" s="149" t="s">
        <v>3007</v>
      </c>
      <c r="E821" s="150" t="s">
        <v>103</v>
      </c>
      <c r="F821" s="151" t="s">
        <v>3008</v>
      </c>
      <c r="G821" s="150" t="s">
        <v>3002</v>
      </c>
      <c r="H821" s="150" t="s">
        <v>3009</v>
      </c>
      <c r="I821" s="151"/>
      <c r="J821" s="126">
        <v>2</v>
      </c>
      <c r="K821" s="150"/>
      <c r="L821" s="229">
        <f>IF(("Default"&lt;&gt;"Reference probe"),"N","Y")</f>
      </c>
    </row>
    <row r="822" ht="11.25" customHeight="1">
      <c r="D822" s="149" t="s">
        <v>3010</v>
      </c>
      <c r="E822" s="150" t="s">
        <v>103</v>
      </c>
      <c r="F822" s="151" t="s">
        <v>3011</v>
      </c>
      <c r="G822" s="150" t="s">
        <v>3012</v>
      </c>
      <c r="H822" s="150" t="s">
        <v>3013</v>
      </c>
      <c r="I822" s="151"/>
      <c r="J822" s="126">
        <v>2</v>
      </c>
      <c r="K822" s="150"/>
      <c r="L822" s="229">
        <f>IF(("Reference probe"&lt;&gt;"Reference probe"),"N","Y")</f>
      </c>
    </row>
    <row r="823" ht="11.25" customHeight="1">
      <c r="D823" s="149" t="s">
        <v>3014</v>
      </c>
      <c r="E823" s="150" t="s">
        <v>103</v>
      </c>
      <c r="F823" s="151" t="s">
        <v>3015</v>
      </c>
      <c r="G823" s="150" t="s">
        <v>3016</v>
      </c>
      <c r="H823" s="150" t="s">
        <v>3017</v>
      </c>
      <c r="I823" s="151"/>
      <c r="J823" s="126">
        <v>2</v>
      </c>
      <c r="K823" s="150"/>
      <c r="L823" s="229">
        <f>IF(("Default"&lt;&gt;"Reference probe"),"N","Y")</f>
      </c>
    </row>
    <row r="824" ht="11.25" customHeight="1">
      <c r="D824" s="149" t="s">
        <v>3018</v>
      </c>
      <c r="E824" s="150" t="s">
        <v>103</v>
      </c>
      <c r="F824" s="151" t="s">
        <v>3019</v>
      </c>
      <c r="G824" s="150" t="s">
        <v>3016</v>
      </c>
      <c r="H824" s="150" t="s">
        <v>3020</v>
      </c>
      <c r="I824" s="151"/>
      <c r="J824" s="126">
        <v>2</v>
      </c>
      <c r="K824" s="150"/>
      <c r="L824" s="229">
        <f>IF(("Reference probe"&lt;&gt;"Reference probe"),"N","Y")</f>
      </c>
    </row>
    <row r="825" ht="11.25" customHeight="1">
      <c r="D825" s="149" t="s">
        <v>3021</v>
      </c>
      <c r="E825" s="150" t="s">
        <v>103</v>
      </c>
      <c r="F825" s="151" t="s">
        <v>3022</v>
      </c>
      <c r="G825" s="150" t="s">
        <v>3023</v>
      </c>
      <c r="H825" s="150" t="s">
        <v>3024</v>
      </c>
      <c r="I825" s="151"/>
      <c r="J825" s="126">
        <v>2</v>
      </c>
      <c r="K825" s="150"/>
      <c r="L825" s="229">
        <f>IF(("Reference probe"&lt;&gt;"Reference probe"),"N","Y")</f>
      </c>
    </row>
    <row r="826" ht="11.25" customHeight="1">
      <c r="D826" s="149" t="s">
        <v>3025</v>
      </c>
      <c r="E826" s="150" t="s">
        <v>103</v>
      </c>
      <c r="F826" s="151" t="s">
        <v>3026</v>
      </c>
      <c r="G826" s="150" t="s">
        <v>3027</v>
      </c>
      <c r="H826" s="150" t="s">
        <v>3028</v>
      </c>
      <c r="I826" s="151"/>
      <c r="J826" s="126">
        <v>2</v>
      </c>
      <c r="K826" s="150"/>
      <c r="L826" s="229">
        <f>IF(("Reference probe"&lt;&gt;"Reference probe"),"N","Y")</f>
      </c>
    </row>
    <row r="827" ht="11.25" customHeight="1">
      <c r="D827" s="149" t="s">
        <v>3029</v>
      </c>
      <c r="E827" s="150" t="s">
        <v>103</v>
      </c>
      <c r="F827" s="151" t="s">
        <v>3030</v>
      </c>
      <c r="G827" s="150" t="s">
        <v>3027</v>
      </c>
      <c r="H827" s="150" t="s">
        <v>3031</v>
      </c>
      <c r="I827" s="151"/>
      <c r="J827" s="126">
        <v>2</v>
      </c>
      <c r="K827" s="150"/>
      <c r="L827" s="229">
        <f>IF(("Reference probe"&lt;&gt;"Reference probe"),"N","Y")</f>
      </c>
    </row>
    <row r="828" ht="11.25" customHeight="1">
      <c r="D828" s="149" t="s">
        <v>3032</v>
      </c>
      <c r="E828" s="150" t="s">
        <v>103</v>
      </c>
      <c r="F828" s="151" t="s">
        <v>3033</v>
      </c>
      <c r="G828" s="150" t="s">
        <v>3034</v>
      </c>
      <c r="H828" s="150" t="s">
        <v>3035</v>
      </c>
      <c r="I828" s="151"/>
      <c r="J828" s="126">
        <v>2</v>
      </c>
      <c r="K828" s="150"/>
      <c r="L828" s="229">
        <f>IF(("Reference probe"&lt;&gt;"Reference probe"),"N","Y")</f>
      </c>
    </row>
    <row r="829" ht="11.25" customHeight="1">
      <c r="D829" s="149" t="s">
        <v>3036</v>
      </c>
      <c r="E829" s="150" t="s">
        <v>103</v>
      </c>
      <c r="F829" s="151" t="s">
        <v>3037</v>
      </c>
      <c r="G829" s="150" t="s">
        <v>3038</v>
      </c>
      <c r="H829" s="150" t="s">
        <v>3039</v>
      </c>
      <c r="I829" s="151"/>
      <c r="J829" s="126">
        <v>2</v>
      </c>
      <c r="K829" s="150"/>
      <c r="L829" s="229">
        <f>IF(("Reference probe"&lt;&gt;"Reference probe"),"N","Y")</f>
      </c>
    </row>
    <row r="830" ht="11.25" customHeight="1">
      <c r="D830" s="149" t="s">
        <v>3040</v>
      </c>
      <c r="E830" s="150" t="s">
        <v>103</v>
      </c>
      <c r="F830" s="151" t="s">
        <v>3041</v>
      </c>
      <c r="G830" s="150" t="s">
        <v>3038</v>
      </c>
      <c r="H830" s="150" t="s">
        <v>3042</v>
      </c>
      <c r="I830" s="151"/>
      <c r="J830" s="126">
        <v>2</v>
      </c>
      <c r="K830" s="150"/>
      <c r="L830" s="229">
        <f>IF(("Reference probe"&lt;&gt;"Reference probe"),"N","Y")</f>
      </c>
    </row>
    <row r="831" ht="11.25" customHeight="1">
      <c r="D831" s="149" t="s">
        <v>3043</v>
      </c>
      <c r="E831" s="150" t="s">
        <v>103</v>
      </c>
      <c r="F831" s="151" t="s">
        <v>3044</v>
      </c>
      <c r="G831" s="150" t="s">
        <v>3038</v>
      </c>
      <c r="H831" s="150" t="s">
        <v>3045</v>
      </c>
      <c r="I831" s="151"/>
      <c r="J831" s="126">
        <v>2</v>
      </c>
      <c r="K831" s="150"/>
      <c r="L831" s="229">
        <f>IF(("Reference probe"&lt;&gt;"Reference probe"),"N","Y")</f>
      </c>
    </row>
    <row r="832" ht="11.25" customHeight="1">
      <c r="D832" s="149" t="s">
        <v>3046</v>
      </c>
      <c r="E832" s="150" t="s">
        <v>103</v>
      </c>
      <c r="F832" s="151" t="s">
        <v>3047</v>
      </c>
      <c r="G832" s="150" t="s">
        <v>3048</v>
      </c>
      <c r="H832" s="150" t="s">
        <v>3049</v>
      </c>
      <c r="I832" s="151"/>
      <c r="J832" s="126">
        <v>2</v>
      </c>
      <c r="K832" s="150"/>
      <c r="L832" s="229">
        <f>IF(("Reference probe"&lt;&gt;"Reference probe"),"N","Y")</f>
      </c>
    </row>
    <row r="833" ht="11.25" customHeight="1">
      <c r="D833" s="149" t="s">
        <v>3050</v>
      </c>
      <c r="E833" s="150" t="s">
        <v>103</v>
      </c>
      <c r="F833" s="151" t="s">
        <v>3051</v>
      </c>
      <c r="G833" s="150" t="s">
        <v>3048</v>
      </c>
      <c r="H833" s="150" t="s">
        <v>3052</v>
      </c>
      <c r="I833" s="151"/>
      <c r="J833" s="126">
        <v>2</v>
      </c>
      <c r="K833" s="150"/>
      <c r="L833" s="229">
        <f>IF(("Reference probe"&lt;&gt;"Reference probe"),"N","Y")</f>
      </c>
    </row>
    <row r="834" ht="11.25" customHeight="1">
      <c r="D834" s="149" t="s">
        <v>3053</v>
      </c>
      <c r="E834" s="150" t="s">
        <v>103</v>
      </c>
      <c r="F834" s="151" t="s">
        <v>3054</v>
      </c>
      <c r="G834" s="150" t="s">
        <v>3055</v>
      </c>
      <c r="H834" s="150" t="s">
        <v>3056</v>
      </c>
      <c r="I834" s="151"/>
      <c r="J834" s="126">
        <v>2</v>
      </c>
      <c r="K834" s="150"/>
      <c r="L834" s="229">
        <f>IF(("Reference probe"&lt;&gt;"Reference probe"),"N","Y")</f>
      </c>
    </row>
    <row r="835" ht="11.25" customHeight="1">
      <c r="D835" s="149" t="s">
        <v>3057</v>
      </c>
      <c r="E835" s="150" t="s">
        <v>103</v>
      </c>
      <c r="F835" s="151" t="s">
        <v>3058</v>
      </c>
      <c r="G835" s="150" t="s">
        <v>3055</v>
      </c>
      <c r="H835" s="150" t="s">
        <v>3059</v>
      </c>
      <c r="I835" s="151"/>
      <c r="J835" s="126">
        <v>2</v>
      </c>
      <c r="K835" s="150"/>
      <c r="L835" s="229">
        <f>IF(("Reference probe"&lt;&gt;"Reference probe"),"N","Y")</f>
      </c>
    </row>
    <row r="836" ht="11.25" customHeight="1">
      <c r="D836" s="149" t="s">
        <v>3060</v>
      </c>
      <c r="E836" s="150" t="s">
        <v>103</v>
      </c>
      <c r="F836" s="151" t="s">
        <v>3061</v>
      </c>
      <c r="G836" s="150" t="s">
        <v>3062</v>
      </c>
      <c r="H836" s="150" t="s">
        <v>3063</v>
      </c>
      <c r="I836" s="151"/>
      <c r="J836" s="126">
        <v>2</v>
      </c>
      <c r="K836" s="150" t="s">
        <v>3064</v>
      </c>
      <c r="L836" s="229">
        <f>IF(("Default"&lt;&gt;"Reference probe"),"N","Y")</f>
      </c>
    </row>
    <row r="837" ht="11.25" customHeight="1">
      <c r="D837" s="149" t="s">
        <v>3065</v>
      </c>
      <c r="E837" s="150" t="s">
        <v>103</v>
      </c>
      <c r="F837" s="151" t="s">
        <v>3066</v>
      </c>
      <c r="G837" s="150" t="s">
        <v>3062</v>
      </c>
      <c r="H837" s="150" t="s">
        <v>3067</v>
      </c>
      <c r="I837" s="151"/>
      <c r="J837" s="126">
        <v>2</v>
      </c>
      <c r="K837" s="150"/>
      <c r="L837" s="229">
        <f>IF(("Reference probe"&lt;&gt;"Reference probe"),"N","Y")</f>
      </c>
    </row>
    <row r="838" ht="11.25" customHeight="1">
      <c r="D838" s="149" t="s">
        <v>3068</v>
      </c>
      <c r="E838" s="150" t="s">
        <v>103</v>
      </c>
      <c r="F838" s="151" t="s">
        <v>3069</v>
      </c>
      <c r="G838" s="150" t="s">
        <v>3070</v>
      </c>
      <c r="H838" s="150" t="s">
        <v>3071</v>
      </c>
      <c r="I838" s="151"/>
      <c r="J838" s="126">
        <v>2</v>
      </c>
      <c r="K838" s="150"/>
      <c r="L838" s="229">
        <f>IF(("Reference probe"&lt;&gt;"Reference probe"),"N","Y")</f>
      </c>
    </row>
    <row r="839" ht="11.25" customHeight="1">
      <c r="D839" s="149" t="s">
        <v>3072</v>
      </c>
      <c r="E839" s="150" t="s">
        <v>103</v>
      </c>
      <c r="F839" s="151" t="s">
        <v>3073</v>
      </c>
      <c r="G839" s="150" t="s">
        <v>3074</v>
      </c>
      <c r="H839" s="150" t="s">
        <v>3075</v>
      </c>
      <c r="I839" s="151"/>
      <c r="J839" s="126">
        <v>2</v>
      </c>
      <c r="K839" s="150"/>
      <c r="L839" s="229">
        <f>IF(("Reference probe"&lt;&gt;"Reference probe"),"N","Y")</f>
      </c>
    </row>
    <row r="840" ht="11.25" customHeight="1">
      <c r="D840" s="149" t="s">
        <v>3076</v>
      </c>
      <c r="E840" s="150" t="s">
        <v>103</v>
      </c>
      <c r="F840" s="151" t="s">
        <v>3077</v>
      </c>
      <c r="G840" s="150" t="s">
        <v>3078</v>
      </c>
      <c r="H840" s="150" t="s">
        <v>3079</v>
      </c>
      <c r="I840" s="151"/>
      <c r="J840" s="126">
        <v>2</v>
      </c>
      <c r="K840" s="150"/>
      <c r="L840" s="229">
        <f>IF(("Reference probe"&lt;&gt;"Reference probe"),"N","Y")</f>
      </c>
    </row>
    <row r="841" ht="11.25" customHeight="1">
      <c r="D841" s="149" t="s">
        <v>3080</v>
      </c>
      <c r="E841" s="150" t="s">
        <v>103</v>
      </c>
      <c r="F841" s="151" t="s">
        <v>3081</v>
      </c>
      <c r="G841" s="150" t="s">
        <v>3078</v>
      </c>
      <c r="H841" s="150" t="s">
        <v>3082</v>
      </c>
      <c r="I841" s="151"/>
      <c r="J841" s="126">
        <v>2</v>
      </c>
      <c r="K841" s="150"/>
      <c r="L841" s="229">
        <f>IF(("Default"&lt;&gt;"Reference probe"),"N","Y")</f>
      </c>
    </row>
    <row r="842" ht="11.25" customHeight="1">
      <c r="D842" s="149" t="s">
        <v>3083</v>
      </c>
      <c r="E842" s="150" t="s">
        <v>103</v>
      </c>
      <c r="F842" s="151" t="s">
        <v>3084</v>
      </c>
      <c r="G842" s="150" t="s">
        <v>3085</v>
      </c>
      <c r="H842" s="150" t="s">
        <v>3086</v>
      </c>
      <c r="I842" s="151"/>
      <c r="J842" s="126">
        <v>2</v>
      </c>
      <c r="K842" s="150"/>
      <c r="L842" s="229">
        <f>IF(("Reference probe"&lt;&gt;"Reference probe"),"N","Y")</f>
      </c>
    </row>
    <row r="843" ht="11.25" customHeight="1">
      <c r="D843" s="149" t="s">
        <v>3087</v>
      </c>
      <c r="E843" s="150" t="s">
        <v>103</v>
      </c>
      <c r="F843" s="151" t="s">
        <v>3088</v>
      </c>
      <c r="G843" s="150" t="s">
        <v>3089</v>
      </c>
      <c r="H843" s="150" t="s">
        <v>3090</v>
      </c>
      <c r="I843" s="151"/>
      <c r="J843" s="126">
        <v>2</v>
      </c>
      <c r="K843" s="150"/>
      <c r="L843" s="229">
        <f>IF(("Reference probe"&lt;&gt;"Reference probe"),"N","Y")</f>
      </c>
    </row>
    <row r="844" ht="11.25" customHeight="1">
      <c r="D844" s="149" t="s">
        <v>3091</v>
      </c>
      <c r="E844" s="150" t="s">
        <v>103</v>
      </c>
      <c r="F844" s="151" t="s">
        <v>3092</v>
      </c>
      <c r="G844" s="150" t="s">
        <v>3093</v>
      </c>
      <c r="H844" s="150" t="s">
        <v>3094</v>
      </c>
      <c r="I844" s="151"/>
      <c r="J844" s="126">
        <v>2</v>
      </c>
      <c r="K844" s="150"/>
      <c r="L844" s="229">
        <f>IF(("Reference probe"&lt;&gt;"Reference probe"),"N","Y")</f>
      </c>
    </row>
    <row r="845" ht="11.25" customHeight="1">
      <c r="D845" s="149" t="s">
        <v>3095</v>
      </c>
      <c r="E845" s="150" t="s">
        <v>103</v>
      </c>
      <c r="F845" s="151" t="s">
        <v>3096</v>
      </c>
      <c r="G845" s="150" t="s">
        <v>3093</v>
      </c>
      <c r="H845" s="150" t="s">
        <v>3097</v>
      </c>
      <c r="I845" s="151"/>
      <c r="J845" s="126">
        <v>2</v>
      </c>
      <c r="K845" s="150"/>
      <c r="L845" s="229">
        <f>IF(("Reference probe"&lt;&gt;"Reference probe"),"N","Y")</f>
      </c>
    </row>
    <row r="846" ht="11.25" customHeight="1">
      <c r="D846" s="149" t="s">
        <v>3098</v>
      </c>
      <c r="E846" s="150" t="s">
        <v>103</v>
      </c>
      <c r="F846" s="151" t="s">
        <v>3099</v>
      </c>
      <c r="G846" s="150" t="s">
        <v>3100</v>
      </c>
      <c r="H846" s="150" t="s">
        <v>3101</v>
      </c>
      <c r="I846" s="151"/>
      <c r="J846" s="126">
        <v>2</v>
      </c>
      <c r="K846" s="150"/>
      <c r="L846" s="229">
        <f>IF(("Reference probe"&lt;&gt;"Reference probe"),"N","Y")</f>
      </c>
    </row>
    <row r="847" ht="11.25" customHeight="1">
      <c r="D847" s="149" t="s">
        <v>3102</v>
      </c>
      <c r="E847" s="150" t="s">
        <v>103</v>
      </c>
      <c r="F847" s="151" t="s">
        <v>3103</v>
      </c>
      <c r="G847" s="150" t="s">
        <v>3100</v>
      </c>
      <c r="H847" s="150" t="s">
        <v>3104</v>
      </c>
      <c r="I847" s="151"/>
      <c r="J847" s="126">
        <v>2</v>
      </c>
      <c r="K847" s="150"/>
      <c r="L847" s="229">
        <f>IF(("Reference probe"&lt;&gt;"Reference probe"),"N","Y")</f>
      </c>
    </row>
    <row r="848" ht="11.25" customHeight="1">
      <c r="D848" s="149" t="s">
        <v>3105</v>
      </c>
      <c r="E848" s="150" t="s">
        <v>103</v>
      </c>
      <c r="F848" s="151" t="s">
        <v>3106</v>
      </c>
      <c r="G848" s="150" t="s">
        <v>3107</v>
      </c>
      <c r="H848" s="150" t="s">
        <v>3108</v>
      </c>
      <c r="I848" s="151"/>
      <c r="J848" s="126">
        <v>2</v>
      </c>
      <c r="K848" s="150"/>
      <c r="L848" s="229">
        <f>IF(("Reference probe"&lt;&gt;"Reference probe"),"N","Y")</f>
      </c>
    </row>
    <row r="849" ht="11.25" customHeight="1">
      <c r="D849" s="149" t="s">
        <v>3109</v>
      </c>
      <c r="E849" s="150" t="s">
        <v>103</v>
      </c>
      <c r="F849" s="151" t="s">
        <v>3110</v>
      </c>
      <c r="G849" s="150" t="s">
        <v>3107</v>
      </c>
      <c r="H849" s="150" t="s">
        <v>3111</v>
      </c>
      <c r="I849" s="151"/>
      <c r="J849" s="126">
        <v>2</v>
      </c>
      <c r="K849" s="150"/>
      <c r="L849" s="229">
        <f>IF(("Reference probe"&lt;&gt;"Reference probe"),"N","Y")</f>
      </c>
    </row>
    <row r="850" ht="11.25" customHeight="1">
      <c r="D850" s="149" t="s">
        <v>3112</v>
      </c>
      <c r="E850" s="150" t="s">
        <v>103</v>
      </c>
      <c r="F850" s="151" t="s">
        <v>3113</v>
      </c>
      <c r="G850" s="150" t="s">
        <v>3114</v>
      </c>
      <c r="H850" s="150" t="s">
        <v>3115</v>
      </c>
      <c r="I850" s="151"/>
      <c r="J850" s="126">
        <v>2</v>
      </c>
      <c r="K850" s="150"/>
      <c r="L850" s="229">
        <f>IF(("Reference probe"&lt;&gt;"Reference probe"),"N","Y")</f>
      </c>
    </row>
    <row r="851" ht="11.25" customHeight="1">
      <c r="D851" s="149" t="s">
        <v>3116</v>
      </c>
      <c r="E851" s="150" t="s">
        <v>103</v>
      </c>
      <c r="F851" s="151" t="s">
        <v>3117</v>
      </c>
      <c r="G851" s="150" t="s">
        <v>3118</v>
      </c>
      <c r="H851" s="150" t="s">
        <v>3119</v>
      </c>
      <c r="I851" s="151"/>
      <c r="J851" s="126">
        <v>2</v>
      </c>
      <c r="K851" s="150"/>
      <c r="L851" s="229">
        <f>IF(("Reference probe"&lt;&gt;"Reference probe"),"N","Y")</f>
      </c>
    </row>
    <row r="852" ht="11.25" customHeight="1">
      <c r="D852" s="149" t="s">
        <v>3120</v>
      </c>
      <c r="E852" s="150" t="s">
        <v>103</v>
      </c>
      <c r="F852" s="151" t="s">
        <v>3121</v>
      </c>
      <c r="G852" s="150" t="s">
        <v>3122</v>
      </c>
      <c r="H852" s="150" t="s">
        <v>3123</v>
      </c>
      <c r="I852" s="151"/>
      <c r="J852" s="126">
        <v>2</v>
      </c>
      <c r="K852" s="150"/>
      <c r="L852" s="229">
        <f>IF(("Default"&lt;&gt;"Reference probe"),"N","Y")</f>
      </c>
    </row>
    <row r="853" ht="11.25" customHeight="1">
      <c r="D853" s="149" t="s">
        <v>3124</v>
      </c>
      <c r="E853" s="150" t="s">
        <v>103</v>
      </c>
      <c r="F853" s="151" t="s">
        <v>3125</v>
      </c>
      <c r="G853" s="150" t="s">
        <v>3122</v>
      </c>
      <c r="H853" s="150" t="s">
        <v>3126</v>
      </c>
      <c r="I853" s="151"/>
      <c r="J853" s="126">
        <v>2</v>
      </c>
      <c r="K853" s="150"/>
      <c r="L853" s="229">
        <f>IF(("Reference probe"&lt;&gt;"Reference probe"),"N","Y")</f>
      </c>
    </row>
    <row r="854" ht="11.25" customHeight="1">
      <c r="D854" s="149" t="s">
        <v>3127</v>
      </c>
      <c r="E854" s="150" t="s">
        <v>103</v>
      </c>
      <c r="F854" s="151" t="s">
        <v>3128</v>
      </c>
      <c r="G854" s="150" t="s">
        <v>3129</v>
      </c>
      <c r="H854" s="150" t="s">
        <v>3130</v>
      </c>
      <c r="I854" s="151"/>
      <c r="J854" s="126">
        <v>2</v>
      </c>
      <c r="K854" s="150"/>
      <c r="L854" s="229">
        <f>IF(("Reference probe"&lt;&gt;"Reference probe"),"N","Y")</f>
      </c>
    </row>
    <row r="855" ht="11.25" customHeight="1">
      <c r="D855" s="149" t="s">
        <v>3131</v>
      </c>
      <c r="E855" s="150" t="s">
        <v>103</v>
      </c>
      <c r="F855" s="151" t="s">
        <v>3132</v>
      </c>
      <c r="G855" s="150" t="s">
        <v>3129</v>
      </c>
      <c r="H855" s="150" t="s">
        <v>3133</v>
      </c>
      <c r="I855" s="151"/>
      <c r="J855" s="126">
        <v>2</v>
      </c>
      <c r="K855" s="150"/>
      <c r="L855" s="229">
        <f>IF(("Reference probe"&lt;&gt;"Reference probe"),"N","Y")</f>
      </c>
    </row>
    <row r="856" ht="11.25" customHeight="1">
      <c r="D856" s="149" t="s">
        <v>3134</v>
      </c>
      <c r="E856" s="150" t="s">
        <v>103</v>
      </c>
      <c r="F856" s="151" t="s">
        <v>3135</v>
      </c>
      <c r="G856" s="150" t="s">
        <v>3136</v>
      </c>
      <c r="H856" s="150" t="s">
        <v>3137</v>
      </c>
      <c r="I856" s="151"/>
      <c r="J856" s="126">
        <v>2</v>
      </c>
      <c r="K856" s="150"/>
      <c r="L856" s="229">
        <f>IF(("Reference probe"&lt;&gt;"Reference probe"),"N","Y")</f>
      </c>
    </row>
    <row r="857" ht="11.25" customHeight="1">
      <c r="D857" s="149" t="s">
        <v>3138</v>
      </c>
      <c r="E857" s="150" t="s">
        <v>103</v>
      </c>
      <c r="F857" s="151" t="s">
        <v>3139</v>
      </c>
      <c r="G857" s="150" t="s">
        <v>3136</v>
      </c>
      <c r="H857" s="150" t="s">
        <v>3140</v>
      </c>
      <c r="I857" s="151"/>
      <c r="J857" s="126">
        <v>2</v>
      </c>
      <c r="K857" s="150"/>
      <c r="L857" s="229">
        <f>IF(("Default"&lt;&gt;"Reference probe"),"N","Y")</f>
      </c>
    </row>
    <row r="858" ht="11.25" customHeight="1">
      <c r="D858" s="149" t="s">
        <v>3141</v>
      </c>
      <c r="E858" s="150" t="s">
        <v>103</v>
      </c>
      <c r="F858" s="151" t="s">
        <v>3142</v>
      </c>
      <c r="G858" s="150" t="s">
        <v>3143</v>
      </c>
      <c r="H858" s="150" t="s">
        <v>3144</v>
      </c>
      <c r="I858" s="151"/>
      <c r="J858" s="126">
        <v>2</v>
      </c>
      <c r="K858" s="150"/>
      <c r="L858" s="229">
        <f>IF(("Default"&lt;&gt;"Reference probe"),"N","Y")</f>
      </c>
    </row>
    <row r="859" ht="11.25" customHeight="1">
      <c r="D859" s="149" t="s">
        <v>3145</v>
      </c>
      <c r="E859" s="150" t="s">
        <v>103</v>
      </c>
      <c r="F859" s="151" t="s">
        <v>3146</v>
      </c>
      <c r="G859" s="150" t="s">
        <v>3143</v>
      </c>
      <c r="H859" s="150" t="s">
        <v>3147</v>
      </c>
      <c r="I859" s="151"/>
      <c r="J859" s="126">
        <v>2</v>
      </c>
      <c r="K859" s="150" t="s">
        <v>152</v>
      </c>
      <c r="L859" s="229">
        <f>IF(("Default"&lt;&gt;"Reference probe"),"N","Y")</f>
      </c>
    </row>
    <row r="860" ht="11.25" customHeight="1">
      <c r="D860" s="149" t="s">
        <v>3148</v>
      </c>
      <c r="E860" s="150" t="s">
        <v>103</v>
      </c>
      <c r="F860" s="151" t="s">
        <v>3149</v>
      </c>
      <c r="G860" s="150" t="s">
        <v>3143</v>
      </c>
      <c r="H860" s="150" t="s">
        <v>3150</v>
      </c>
      <c r="I860" s="151"/>
      <c r="J860" s="126">
        <v>2</v>
      </c>
      <c r="K860" s="150"/>
      <c r="L860" s="229">
        <f>IF(("Reference probe"&lt;&gt;"Reference probe"),"N","Y")</f>
      </c>
    </row>
    <row r="861" ht="11.25" customHeight="1">
      <c r="D861" s="149" t="s">
        <v>3151</v>
      </c>
      <c r="E861" s="150" t="s">
        <v>103</v>
      </c>
      <c r="F861" s="151" t="s">
        <v>3152</v>
      </c>
      <c r="G861" s="150" t="s">
        <v>3153</v>
      </c>
      <c r="H861" s="150" t="s">
        <v>3154</v>
      </c>
      <c r="I861" s="151"/>
      <c r="J861" s="126">
        <v>2</v>
      </c>
      <c r="K861" s="150"/>
      <c r="L861" s="229">
        <f>IF(("Reference probe"&lt;&gt;"Reference probe"),"N","Y")</f>
      </c>
    </row>
    <row r="862" ht="11.25" customHeight="1">
      <c r="D862" s="149" t="s">
        <v>3155</v>
      </c>
      <c r="E862" s="150" t="s">
        <v>103</v>
      </c>
      <c r="F862" s="151" t="s">
        <v>3156</v>
      </c>
      <c r="G862" s="150" t="s">
        <v>3157</v>
      </c>
      <c r="H862" s="150" t="s">
        <v>3158</v>
      </c>
      <c r="I862" s="151"/>
      <c r="J862" s="126">
        <v>2</v>
      </c>
      <c r="K862" s="150"/>
      <c r="L862" s="229">
        <f>IF(("Reference probe"&lt;&gt;"Reference probe"),"N","Y")</f>
      </c>
    </row>
    <row r="863" ht="11.25" customHeight="1">
      <c r="D863" s="149" t="s">
        <v>3159</v>
      </c>
      <c r="E863" s="150" t="s">
        <v>103</v>
      </c>
      <c r="F863" s="151" t="s">
        <v>3160</v>
      </c>
      <c r="G863" s="150" t="s">
        <v>3161</v>
      </c>
      <c r="H863" s="150" t="s">
        <v>3162</v>
      </c>
      <c r="I863" s="151"/>
      <c r="J863" s="126">
        <v>2</v>
      </c>
      <c r="K863" s="150"/>
      <c r="L863" s="229">
        <f>IF(("Reference probe"&lt;&gt;"Reference probe"),"N","Y")</f>
      </c>
    </row>
    <row r="864" ht="11.25" customHeight="1">
      <c r="D864" s="149" t="s">
        <v>3163</v>
      </c>
      <c r="E864" s="150" t="s">
        <v>103</v>
      </c>
      <c r="F864" s="151" t="s">
        <v>3164</v>
      </c>
      <c r="G864" s="150" t="s">
        <v>3165</v>
      </c>
      <c r="H864" s="150" t="s">
        <v>3166</v>
      </c>
      <c r="I864" s="151"/>
      <c r="J864" s="126">
        <v>2</v>
      </c>
      <c r="K864" s="150"/>
      <c r="L864" s="229">
        <f>IF(("Reference probe"&lt;&gt;"Reference probe"),"N","Y")</f>
      </c>
    </row>
    <row r="865" ht="11.25" customHeight="1">
      <c r="D865" s="149" t="s">
        <v>3167</v>
      </c>
      <c r="E865" s="150" t="s">
        <v>103</v>
      </c>
      <c r="F865" s="151" t="s">
        <v>3168</v>
      </c>
      <c r="G865" s="150" t="s">
        <v>3169</v>
      </c>
      <c r="H865" s="150" t="s">
        <v>3170</v>
      </c>
      <c r="I865" s="151"/>
      <c r="J865" s="126">
        <v>2</v>
      </c>
      <c r="K865" s="150"/>
      <c r="L865" s="229">
        <f>IF(("Reference probe"&lt;&gt;"Reference probe"),"N","Y")</f>
      </c>
    </row>
    <row r="866" ht="11.25" customHeight="1">
      <c r="D866" s="149" t="s">
        <v>3171</v>
      </c>
      <c r="E866" s="150" t="s">
        <v>103</v>
      </c>
      <c r="F866" s="151" t="s">
        <v>3172</v>
      </c>
      <c r="G866" s="150" t="s">
        <v>3173</v>
      </c>
      <c r="H866" s="150" t="s">
        <v>3174</v>
      </c>
      <c r="I866" s="151"/>
      <c r="J866" s="126">
        <v>2</v>
      </c>
      <c r="K866" s="150"/>
      <c r="L866" s="229">
        <f>IF(("Reference probe"&lt;&gt;"Reference probe"),"N","Y")</f>
      </c>
    </row>
    <row r="867" ht="11.25" customHeight="1">
      <c r="D867" s="149" t="s">
        <v>3175</v>
      </c>
      <c r="E867" s="150" t="s">
        <v>103</v>
      </c>
      <c r="F867" s="151" t="s">
        <v>3176</v>
      </c>
      <c r="G867" s="150" t="s">
        <v>3173</v>
      </c>
      <c r="H867" s="150" t="s">
        <v>3177</v>
      </c>
      <c r="I867" s="151"/>
      <c r="J867" s="126">
        <v>2</v>
      </c>
      <c r="K867" s="150"/>
      <c r="L867" s="229">
        <f>IF(("Reference probe"&lt;&gt;"Reference probe"),"N","Y")</f>
      </c>
    </row>
    <row r="868" ht="11.25" customHeight="1">
      <c r="D868" s="149" t="s">
        <v>3178</v>
      </c>
      <c r="E868" s="150" t="s">
        <v>103</v>
      </c>
      <c r="F868" s="151" t="s">
        <v>3179</v>
      </c>
      <c r="G868" s="150" t="s">
        <v>3180</v>
      </c>
      <c r="H868" s="150" t="s">
        <v>3181</v>
      </c>
      <c r="I868" s="151"/>
      <c r="J868" s="126">
        <v>2</v>
      </c>
      <c r="K868" s="150"/>
      <c r="L868" s="229">
        <f>IF(("Reference probe"&lt;&gt;"Reference probe"),"N","Y")</f>
      </c>
    </row>
    <row r="869" ht="11.25" customHeight="1">
      <c r="D869" s="149" t="s">
        <v>3182</v>
      </c>
      <c r="E869" s="150" t="s">
        <v>103</v>
      </c>
      <c r="F869" s="151" t="s">
        <v>3183</v>
      </c>
      <c r="G869" s="150" t="s">
        <v>3184</v>
      </c>
      <c r="H869" s="150" t="s">
        <v>3185</v>
      </c>
      <c r="I869" s="151"/>
      <c r="J869" s="126">
        <v>2</v>
      </c>
      <c r="K869" s="150"/>
      <c r="L869" s="229">
        <f>IF(("Reference probe"&lt;&gt;"Reference probe"),"N","Y")</f>
      </c>
    </row>
    <row r="870" ht="11.25" customHeight="1">
      <c r="D870" s="149" t="s">
        <v>3186</v>
      </c>
      <c r="E870" s="150" t="s">
        <v>103</v>
      </c>
      <c r="F870" s="151" t="s">
        <v>3187</v>
      </c>
      <c r="G870" s="150" t="s">
        <v>3188</v>
      </c>
      <c r="H870" s="150" t="s">
        <v>3189</v>
      </c>
      <c r="I870" s="151"/>
      <c r="J870" s="126">
        <v>2</v>
      </c>
      <c r="K870" s="150"/>
      <c r="L870" s="229">
        <f>IF(("Reference probe"&lt;&gt;"Reference probe"),"N","Y")</f>
      </c>
    </row>
    <row r="871" ht="11.25" customHeight="1">
      <c r="D871" s="149" t="s">
        <v>3190</v>
      </c>
      <c r="E871" s="150" t="s">
        <v>103</v>
      </c>
      <c r="F871" s="151" t="s">
        <v>3191</v>
      </c>
      <c r="G871" s="150" t="s">
        <v>3188</v>
      </c>
      <c r="H871" s="150" t="s">
        <v>3192</v>
      </c>
      <c r="I871" s="151"/>
      <c r="J871" s="126">
        <v>2</v>
      </c>
      <c r="K871" s="150"/>
      <c r="L871" s="229">
        <f>IF(("Reference probe"&lt;&gt;"Reference probe"),"N","Y")</f>
      </c>
    </row>
    <row r="872" ht="11.25" customHeight="1">
      <c r="D872" s="149" t="s">
        <v>3193</v>
      </c>
      <c r="E872" s="150" t="s">
        <v>103</v>
      </c>
      <c r="F872" s="151" t="s">
        <v>3194</v>
      </c>
      <c r="G872" s="150" t="s">
        <v>3195</v>
      </c>
      <c r="H872" s="150" t="s">
        <v>3196</v>
      </c>
      <c r="I872" s="151"/>
      <c r="J872" s="126">
        <v>2</v>
      </c>
      <c r="K872" s="150"/>
      <c r="L872" s="229">
        <f>IF(("Reference probe"&lt;&gt;"Reference probe"),"N","Y")</f>
      </c>
    </row>
    <row r="873" ht="11.25" customHeight="1">
      <c r="D873" s="149" t="s">
        <v>3197</v>
      </c>
      <c r="E873" s="150" t="s">
        <v>103</v>
      </c>
      <c r="F873" s="151" t="s">
        <v>3198</v>
      </c>
      <c r="G873" s="150" t="s">
        <v>3199</v>
      </c>
      <c r="H873" s="150" t="s">
        <v>3200</v>
      </c>
      <c r="I873" s="151"/>
      <c r="J873" s="126">
        <v>2</v>
      </c>
      <c r="K873" s="150"/>
      <c r="L873" s="229">
        <f>IF(("Reference probe"&lt;&gt;"Reference probe"),"N","Y")</f>
      </c>
    </row>
    <row r="874" ht="11.25" customHeight="1">
      <c r="D874" s="149" t="s">
        <v>3201</v>
      </c>
      <c r="E874" s="150" t="s">
        <v>103</v>
      </c>
      <c r="F874" s="151" t="s">
        <v>3202</v>
      </c>
      <c r="G874" s="150" t="s">
        <v>3203</v>
      </c>
      <c r="H874" s="150" t="s">
        <v>3204</v>
      </c>
      <c r="I874" s="151"/>
      <c r="J874" s="126">
        <v>2</v>
      </c>
      <c r="K874" s="150"/>
      <c r="L874" s="229">
        <f>IF(("Reference probe"&lt;&gt;"Reference probe"),"N","Y")</f>
      </c>
    </row>
    <row r="875" ht="11.25" customHeight="1">
      <c r="D875" s="149" t="s">
        <v>3205</v>
      </c>
      <c r="E875" s="150" t="s">
        <v>103</v>
      </c>
      <c r="F875" s="151" t="s">
        <v>3206</v>
      </c>
      <c r="G875" s="150" t="s">
        <v>3207</v>
      </c>
      <c r="H875" s="150" t="s">
        <v>3208</v>
      </c>
      <c r="I875" s="151"/>
      <c r="J875" s="126">
        <v>2</v>
      </c>
      <c r="K875" s="150"/>
      <c r="L875" s="229">
        <f>IF(("Reference probe"&lt;&gt;"Reference probe"),"N","Y")</f>
      </c>
    </row>
    <row r="876" ht="11.25" customHeight="1">
      <c r="D876" s="149" t="s">
        <v>3209</v>
      </c>
      <c r="E876" s="150" t="s">
        <v>103</v>
      </c>
      <c r="F876" s="151" t="s">
        <v>3210</v>
      </c>
      <c r="G876" s="150" t="s">
        <v>3207</v>
      </c>
      <c r="H876" s="150" t="s">
        <v>3211</v>
      </c>
      <c r="I876" s="151"/>
      <c r="J876" s="126">
        <v>2</v>
      </c>
      <c r="K876" s="150"/>
      <c r="L876" s="229">
        <f>IF(("Reference probe"&lt;&gt;"Reference probe"),"N","Y")</f>
      </c>
    </row>
    <row r="877" ht="11.25" customHeight="1">
      <c r="D877" s="149" t="s">
        <v>3212</v>
      </c>
      <c r="E877" s="150" t="s">
        <v>103</v>
      </c>
      <c r="F877" s="151" t="s">
        <v>3213</v>
      </c>
      <c r="G877" s="150" t="s">
        <v>3214</v>
      </c>
      <c r="H877" s="150" t="s">
        <v>3215</v>
      </c>
      <c r="I877" s="151"/>
      <c r="J877" s="126">
        <v>2</v>
      </c>
      <c r="K877" s="150"/>
      <c r="L877" s="229">
        <f>IF(("Reference probe"&lt;&gt;"Reference probe"),"N","Y")</f>
      </c>
    </row>
    <row r="878" ht="11.25" customHeight="1">
      <c r="D878" s="149" t="s">
        <v>3216</v>
      </c>
      <c r="E878" s="150" t="s">
        <v>103</v>
      </c>
      <c r="F878" s="151" t="s">
        <v>3217</v>
      </c>
      <c r="G878" s="150" t="s">
        <v>3214</v>
      </c>
      <c r="H878" s="150" t="s">
        <v>3218</v>
      </c>
      <c r="I878" s="151"/>
      <c r="J878" s="126">
        <v>2</v>
      </c>
      <c r="K878" s="150"/>
      <c r="L878" s="229">
        <f>IF(("Reference probe"&lt;&gt;"Reference probe"),"N","Y")</f>
      </c>
    </row>
    <row r="879" ht="11.25" customHeight="1">
      <c r="D879" s="149" t="s">
        <v>3219</v>
      </c>
      <c r="E879" s="150" t="s">
        <v>103</v>
      </c>
      <c r="F879" s="151" t="s">
        <v>3220</v>
      </c>
      <c r="G879" s="150" t="s">
        <v>3221</v>
      </c>
      <c r="H879" s="150" t="s">
        <v>3222</v>
      </c>
      <c r="I879" s="151"/>
      <c r="J879" s="126">
        <v>2</v>
      </c>
      <c r="K879" s="150"/>
      <c r="L879" s="229">
        <f>IF(("Reference probe"&lt;&gt;"Reference probe"),"N","Y")</f>
      </c>
    </row>
    <row r="880" ht="11.25" customHeight="1">
      <c r="D880" s="149" t="s">
        <v>3223</v>
      </c>
      <c r="E880" s="150" t="s">
        <v>103</v>
      </c>
      <c r="F880" s="151" t="s">
        <v>3224</v>
      </c>
      <c r="G880" s="150" t="s">
        <v>3221</v>
      </c>
      <c r="H880" s="150" t="s">
        <v>3225</v>
      </c>
      <c r="I880" s="151"/>
      <c r="J880" s="126">
        <v>2</v>
      </c>
      <c r="K880" s="150"/>
      <c r="L880" s="229">
        <f>IF(("Reference probe"&lt;&gt;"Reference probe"),"N","Y")</f>
      </c>
    </row>
    <row r="881" ht="11.25" customHeight="1">
      <c r="D881" s="149" t="s">
        <v>3226</v>
      </c>
      <c r="E881" s="150" t="s">
        <v>103</v>
      </c>
      <c r="F881" s="151" t="s">
        <v>3227</v>
      </c>
      <c r="G881" s="150" t="s">
        <v>3228</v>
      </c>
      <c r="H881" s="150" t="s">
        <v>3229</v>
      </c>
      <c r="I881" s="151"/>
      <c r="J881" s="126">
        <v>2</v>
      </c>
      <c r="K881" s="150"/>
      <c r="L881" s="229">
        <f>IF(("Reference probe"&lt;&gt;"Reference probe"),"N","Y")</f>
      </c>
    </row>
    <row r="882" ht="11.25" customHeight="1">
      <c r="D882" s="149" t="s">
        <v>3230</v>
      </c>
      <c r="E882" s="150" t="s">
        <v>103</v>
      </c>
      <c r="F882" s="151" t="s">
        <v>3231</v>
      </c>
      <c r="G882" s="150" t="s">
        <v>3232</v>
      </c>
      <c r="H882" s="150" t="s">
        <v>3233</v>
      </c>
      <c r="I882" s="151"/>
      <c r="J882" s="126">
        <v>2</v>
      </c>
      <c r="K882" s="150"/>
      <c r="L882" s="229">
        <f>IF(("Reference probe"&lt;&gt;"Reference probe"),"N","Y")</f>
      </c>
    </row>
    <row r="883" ht="11.25" customHeight="1">
      <c r="D883" s="149" t="s">
        <v>3234</v>
      </c>
      <c r="E883" s="150" t="s">
        <v>103</v>
      </c>
      <c r="F883" s="151" t="s">
        <v>3235</v>
      </c>
      <c r="G883" s="150" t="s">
        <v>3236</v>
      </c>
      <c r="H883" s="150" t="s">
        <v>3237</v>
      </c>
      <c r="I883" s="151"/>
      <c r="J883" s="126">
        <v>2</v>
      </c>
      <c r="K883" s="150"/>
      <c r="L883" s="229">
        <f>IF(("Default"&lt;&gt;"Reference probe"),"N","Y")</f>
      </c>
    </row>
    <row r="884" ht="11.25" customHeight="1">
      <c r="D884" s="149" t="s">
        <v>3238</v>
      </c>
      <c r="E884" s="150" t="s">
        <v>103</v>
      </c>
      <c r="F884" s="151" t="s">
        <v>3239</v>
      </c>
      <c r="G884" s="150" t="s">
        <v>3240</v>
      </c>
      <c r="H884" s="150" t="s">
        <v>3241</v>
      </c>
      <c r="I884" s="151"/>
      <c r="J884" s="126">
        <v>2</v>
      </c>
      <c r="K884" s="150"/>
      <c r="L884" s="229">
        <f>IF(("Reference probe"&lt;&gt;"Reference probe"),"N","Y")</f>
      </c>
    </row>
    <row r="885" ht="11.25" customHeight="1">
      <c r="D885" s="149" t="s">
        <v>3242</v>
      </c>
      <c r="E885" s="150" t="s">
        <v>103</v>
      </c>
      <c r="F885" s="151" t="s">
        <v>3243</v>
      </c>
      <c r="G885" s="150" t="s">
        <v>3240</v>
      </c>
      <c r="H885" s="150" t="s">
        <v>3244</v>
      </c>
      <c r="I885" s="151"/>
      <c r="J885" s="126">
        <v>2</v>
      </c>
      <c r="K885" s="150" t="s">
        <v>152</v>
      </c>
      <c r="L885" s="229">
        <f>IF(("Default"&lt;&gt;"Reference probe"),"N","Y")</f>
      </c>
    </row>
    <row r="886" ht="11.25" customHeight="1">
      <c r="D886" s="149" t="s">
        <v>3245</v>
      </c>
      <c r="E886" s="150" t="s">
        <v>103</v>
      </c>
      <c r="F886" s="151" t="s">
        <v>3246</v>
      </c>
      <c r="G886" s="150" t="s">
        <v>3240</v>
      </c>
      <c r="H886" s="150" t="s">
        <v>3247</v>
      </c>
      <c r="I886" s="151"/>
      <c r="J886" s="126">
        <v>2</v>
      </c>
      <c r="K886" s="150"/>
      <c r="L886" s="229">
        <f>IF(("Reference probe"&lt;&gt;"Reference probe"),"N","Y")</f>
      </c>
    </row>
    <row r="887" ht="11.25" customHeight="1">
      <c r="D887" s="149" t="s">
        <v>3248</v>
      </c>
      <c r="E887" s="150" t="s">
        <v>103</v>
      </c>
      <c r="F887" s="151" t="s">
        <v>3249</v>
      </c>
      <c r="G887" s="150" t="s">
        <v>3250</v>
      </c>
      <c r="H887" s="150" t="s">
        <v>3251</v>
      </c>
      <c r="I887" s="151"/>
      <c r="J887" s="126">
        <v>2</v>
      </c>
      <c r="K887" s="150"/>
      <c r="L887" s="229">
        <f>IF(("Reference probe"&lt;&gt;"Reference probe"),"N","Y")</f>
      </c>
    </row>
    <row r="888" ht="11.25" customHeight="1">
      <c r="D888" s="149" t="s">
        <v>3252</v>
      </c>
      <c r="E888" s="150" t="s">
        <v>103</v>
      </c>
      <c r="F888" s="151" t="s">
        <v>3253</v>
      </c>
      <c r="G888" s="150" t="s">
        <v>3254</v>
      </c>
      <c r="H888" s="150" t="s">
        <v>3255</v>
      </c>
      <c r="I888" s="151"/>
      <c r="J888" s="126">
        <v>2</v>
      </c>
      <c r="K888" s="150"/>
      <c r="L888" s="229">
        <f>IF(("Default"&lt;&gt;"Reference probe"),"N","Y")</f>
      </c>
    </row>
    <row r="889" ht="11.25" customHeight="1">
      <c r="D889" s="149" t="s">
        <v>3256</v>
      </c>
      <c r="E889" s="150" t="s">
        <v>103</v>
      </c>
      <c r="F889" s="151" t="s">
        <v>3257</v>
      </c>
      <c r="G889" s="150" t="s">
        <v>3258</v>
      </c>
      <c r="H889" s="150" t="s">
        <v>3259</v>
      </c>
      <c r="I889" s="151"/>
      <c r="J889" s="126">
        <v>2</v>
      </c>
      <c r="K889" s="150"/>
      <c r="L889" s="229">
        <f>IF(("Default"&lt;&gt;"Reference probe"),"N","Y")</f>
      </c>
    </row>
    <row r="890" ht="11.25" customHeight="1">
      <c r="D890" s="149" t="s">
        <v>3260</v>
      </c>
      <c r="E890" s="150" t="s">
        <v>103</v>
      </c>
      <c r="F890" s="151" t="s">
        <v>3261</v>
      </c>
      <c r="G890" s="150" t="s">
        <v>3258</v>
      </c>
      <c r="H890" s="150" t="s">
        <v>3262</v>
      </c>
      <c r="I890" s="151"/>
      <c r="J890" s="126">
        <v>2</v>
      </c>
      <c r="K890" s="150"/>
      <c r="L890" s="229">
        <f>IF(("Reference probe"&lt;&gt;"Reference probe"),"N","Y")</f>
      </c>
    </row>
    <row r="891" ht="11.25" customHeight="1">
      <c r="D891" s="149" t="s">
        <v>3263</v>
      </c>
      <c r="E891" s="150" t="s">
        <v>103</v>
      </c>
      <c r="F891" s="151" t="s">
        <v>3264</v>
      </c>
      <c r="G891" s="150" t="s">
        <v>3265</v>
      </c>
      <c r="H891" s="150" t="s">
        <v>3266</v>
      </c>
      <c r="I891" s="151"/>
      <c r="J891" s="126">
        <v>2</v>
      </c>
      <c r="K891" s="150"/>
      <c r="L891" s="229">
        <f>IF(("Reference probe"&lt;&gt;"Reference probe"),"N","Y")</f>
      </c>
    </row>
    <row r="892" ht="11.25" customHeight="1">
      <c r="D892" s="149" t="s">
        <v>3267</v>
      </c>
      <c r="E892" s="150" t="s">
        <v>103</v>
      </c>
      <c r="F892" s="151" t="s">
        <v>3268</v>
      </c>
      <c r="G892" s="150" t="s">
        <v>3269</v>
      </c>
      <c r="H892" s="150" t="s">
        <v>3270</v>
      </c>
      <c r="I892" s="151"/>
      <c r="J892" s="126">
        <v>2</v>
      </c>
      <c r="K892" s="150"/>
      <c r="L892" s="229">
        <f>IF(("Reference probe"&lt;&gt;"Reference probe"),"N","Y")</f>
      </c>
    </row>
    <row r="893" ht="11.25" customHeight="1">
      <c r="D893" s="149" t="s">
        <v>3271</v>
      </c>
      <c r="E893" s="150" t="s">
        <v>103</v>
      </c>
      <c r="F893" s="151" t="s">
        <v>3272</v>
      </c>
      <c r="G893" s="150" t="s">
        <v>3273</v>
      </c>
      <c r="H893" s="150" t="s">
        <v>3274</v>
      </c>
      <c r="I893" s="151"/>
      <c r="J893" s="126">
        <v>2</v>
      </c>
      <c r="K893" s="150"/>
      <c r="L893" s="229">
        <f>IF(("Default"&lt;&gt;"Reference probe"),"N","Y")</f>
      </c>
    </row>
    <row r="894" ht="11.25" customHeight="1">
      <c r="D894" s="149" t="s">
        <v>3275</v>
      </c>
      <c r="E894" s="150" t="s">
        <v>103</v>
      </c>
      <c r="F894" s="151" t="s">
        <v>3276</v>
      </c>
      <c r="G894" s="150" t="s">
        <v>3273</v>
      </c>
      <c r="H894" s="150" t="s">
        <v>3277</v>
      </c>
      <c r="I894" s="151"/>
      <c r="J894" s="126">
        <v>2</v>
      </c>
      <c r="K894" s="150"/>
      <c r="L894" s="229">
        <f>IF(("Default"&lt;&gt;"Reference probe"),"N","Y")</f>
      </c>
    </row>
    <row r="895" ht="11.25" customHeight="1">
      <c r="D895" s="149" t="s">
        <v>3278</v>
      </c>
      <c r="E895" s="150" t="s">
        <v>103</v>
      </c>
      <c r="F895" s="151" t="s">
        <v>3279</v>
      </c>
      <c r="G895" s="150" t="s">
        <v>3280</v>
      </c>
      <c r="H895" s="150" t="s">
        <v>3281</v>
      </c>
      <c r="I895" s="151"/>
      <c r="J895" s="126">
        <v>2</v>
      </c>
      <c r="K895" s="150"/>
      <c r="L895" s="229">
        <f>IF(("Reference probe"&lt;&gt;"Reference probe"),"N","Y")</f>
      </c>
    </row>
    <row r="896" ht="11.25" customHeight="1">
      <c r="D896" s="149" t="s">
        <v>3282</v>
      </c>
      <c r="E896" s="150" t="s">
        <v>103</v>
      </c>
      <c r="F896" s="151" t="s">
        <v>3283</v>
      </c>
      <c r="G896" s="150" t="s">
        <v>3280</v>
      </c>
      <c r="H896" s="150" t="s">
        <v>3284</v>
      </c>
      <c r="I896" s="151"/>
      <c r="J896" s="126">
        <v>2</v>
      </c>
      <c r="K896" s="150" t="s">
        <v>152</v>
      </c>
      <c r="L896" s="229">
        <f>IF(("Default"&lt;&gt;"Reference probe"),"N","Y")</f>
      </c>
    </row>
    <row r="897" ht="11.25" customHeight="1">
      <c r="D897" s="149" t="s">
        <v>3285</v>
      </c>
      <c r="E897" s="150" t="s">
        <v>103</v>
      </c>
      <c r="F897" s="151" t="s">
        <v>3286</v>
      </c>
      <c r="G897" s="150" t="s">
        <v>3280</v>
      </c>
      <c r="H897" s="150" t="s">
        <v>3287</v>
      </c>
      <c r="I897" s="151"/>
      <c r="J897" s="126">
        <v>2</v>
      </c>
      <c r="K897" s="150"/>
      <c r="L897" s="229">
        <f>IF(("Reference probe"&lt;&gt;"Reference probe"),"N","Y")</f>
      </c>
    </row>
    <row r="898" ht="11.25" customHeight="1">
      <c r="D898" s="149" t="s">
        <v>3288</v>
      </c>
      <c r="E898" s="150" t="s">
        <v>103</v>
      </c>
      <c r="F898" s="151" t="s">
        <v>3289</v>
      </c>
      <c r="G898" s="150" t="s">
        <v>3290</v>
      </c>
      <c r="H898" s="150" t="s">
        <v>3291</v>
      </c>
      <c r="I898" s="151"/>
      <c r="J898" s="126">
        <v>2</v>
      </c>
      <c r="K898" s="150"/>
      <c r="L898" s="229">
        <f>IF(("Reference probe"&lt;&gt;"Reference probe"),"N","Y")</f>
      </c>
    </row>
    <row r="899" ht="11.25" customHeight="1">
      <c r="D899" s="149" t="s">
        <v>3292</v>
      </c>
      <c r="E899" s="150" t="s">
        <v>103</v>
      </c>
      <c r="F899" s="151" t="s">
        <v>3293</v>
      </c>
      <c r="G899" s="150" t="s">
        <v>3294</v>
      </c>
      <c r="H899" s="150" t="s">
        <v>3295</v>
      </c>
      <c r="I899" s="151"/>
      <c r="J899" s="126">
        <v>2</v>
      </c>
      <c r="K899" s="150"/>
      <c r="L899" s="229">
        <f>IF(("Reference probe"&lt;&gt;"Reference probe"),"N","Y")</f>
      </c>
    </row>
    <row r="900" ht="11.25" customHeight="1">
      <c r="D900" s="149" t="s">
        <v>3296</v>
      </c>
      <c r="E900" s="150" t="s">
        <v>103</v>
      </c>
      <c r="F900" s="151" t="s">
        <v>3297</v>
      </c>
      <c r="G900" s="150" t="s">
        <v>3298</v>
      </c>
      <c r="H900" s="150" t="s">
        <v>3299</v>
      </c>
      <c r="I900" s="151"/>
      <c r="J900" s="126">
        <v>2</v>
      </c>
      <c r="K900" s="150"/>
      <c r="L900" s="229">
        <f>IF(("Reference probe"&lt;&gt;"Reference probe"),"N","Y")</f>
      </c>
    </row>
    <row r="901" ht="11.25" customHeight="1">
      <c r="D901" s="149" t="s">
        <v>3300</v>
      </c>
      <c r="E901" s="150" t="s">
        <v>103</v>
      </c>
      <c r="F901" s="151" t="s">
        <v>3301</v>
      </c>
      <c r="G901" s="150" t="s">
        <v>3298</v>
      </c>
      <c r="H901" s="150" t="s">
        <v>3302</v>
      </c>
      <c r="I901" s="151"/>
      <c r="J901" s="126">
        <v>2</v>
      </c>
      <c r="K901" s="150"/>
      <c r="L901" s="229">
        <f>IF(("Reference probe"&lt;&gt;"Reference probe"),"N","Y")</f>
      </c>
    </row>
    <row r="902" ht="11.25" customHeight="1">
      <c r="D902" s="149" t="s">
        <v>3303</v>
      </c>
      <c r="E902" s="150" t="s">
        <v>103</v>
      </c>
      <c r="F902" s="151" t="s">
        <v>3304</v>
      </c>
      <c r="G902" s="150" t="s">
        <v>3305</v>
      </c>
      <c r="H902" s="150" t="s">
        <v>3306</v>
      </c>
      <c r="I902" s="151"/>
      <c r="J902" s="126">
        <v>2</v>
      </c>
      <c r="K902" s="150"/>
      <c r="L902" s="229">
        <f>IF(("Reference probe"&lt;&gt;"Reference probe"),"N","Y")</f>
      </c>
    </row>
    <row r="903" ht="11.25" customHeight="1">
      <c r="D903" s="149" t="s">
        <v>3307</v>
      </c>
      <c r="E903" s="150" t="s">
        <v>103</v>
      </c>
      <c r="F903" s="151" t="s">
        <v>3308</v>
      </c>
      <c r="G903" s="150" t="s">
        <v>3305</v>
      </c>
      <c r="H903" s="150" t="s">
        <v>3309</v>
      </c>
      <c r="I903" s="151"/>
      <c r="J903" s="126">
        <v>2</v>
      </c>
      <c r="K903" s="150"/>
      <c r="L903" s="229">
        <f>IF(("Reference probe"&lt;&gt;"Reference probe"),"N","Y")</f>
      </c>
    </row>
    <row r="904" ht="11.25" customHeight="1">
      <c r="D904" s="149" t="s">
        <v>3310</v>
      </c>
      <c r="E904" s="150" t="s">
        <v>103</v>
      </c>
      <c r="F904" s="151" t="s">
        <v>3311</v>
      </c>
      <c r="G904" s="150" t="s">
        <v>3312</v>
      </c>
      <c r="H904" s="150" t="s">
        <v>3313</v>
      </c>
      <c r="I904" s="151"/>
      <c r="J904" s="126">
        <v>2</v>
      </c>
      <c r="K904" s="150"/>
      <c r="L904" s="229">
        <f>IF(("Reference probe"&lt;&gt;"Reference probe"),"N","Y")</f>
      </c>
    </row>
    <row r="905" ht="11.25" customHeight="1">
      <c r="D905" s="149" t="s">
        <v>3314</v>
      </c>
      <c r="E905" s="150" t="s">
        <v>103</v>
      </c>
      <c r="F905" s="151" t="s">
        <v>3315</v>
      </c>
      <c r="G905" s="150" t="s">
        <v>3312</v>
      </c>
      <c r="H905" s="150" t="s">
        <v>3316</v>
      </c>
      <c r="I905" s="151"/>
      <c r="J905" s="126">
        <v>2</v>
      </c>
      <c r="K905" s="150"/>
      <c r="L905" s="229">
        <f>IF(("Reference probe"&lt;&gt;"Reference probe"),"N","Y")</f>
      </c>
    </row>
    <row r="906" ht="11.25" customHeight="1">
      <c r="D906" s="149" t="s">
        <v>3317</v>
      </c>
      <c r="E906" s="150" t="s">
        <v>103</v>
      </c>
      <c r="F906" s="151" t="s">
        <v>3318</v>
      </c>
      <c r="G906" s="150" t="s">
        <v>3319</v>
      </c>
      <c r="H906" s="150" t="s">
        <v>3320</v>
      </c>
      <c r="I906" s="151"/>
      <c r="J906" s="126">
        <v>2</v>
      </c>
      <c r="K906" s="150"/>
      <c r="L906" s="229">
        <f>IF(("Reference probe"&lt;&gt;"Reference probe"),"N","Y")</f>
      </c>
    </row>
    <row r="907" ht="11.25" customHeight="1">
      <c r="D907" s="149" t="s">
        <v>3321</v>
      </c>
      <c r="E907" s="150" t="s">
        <v>103</v>
      </c>
      <c r="F907" s="151" t="s">
        <v>3322</v>
      </c>
      <c r="G907" s="150" t="s">
        <v>3323</v>
      </c>
      <c r="H907" s="150" t="s">
        <v>3324</v>
      </c>
      <c r="I907" s="151"/>
      <c r="J907" s="126">
        <v>2</v>
      </c>
      <c r="K907" s="150"/>
      <c r="L907" s="229">
        <f>IF(("Reference probe"&lt;&gt;"Reference probe"),"N","Y")</f>
      </c>
    </row>
    <row r="908" ht="11.25" customHeight="1">
      <c r="D908" s="149" t="s">
        <v>3325</v>
      </c>
      <c r="E908" s="150" t="s">
        <v>103</v>
      </c>
      <c r="F908" s="151" t="s">
        <v>3326</v>
      </c>
      <c r="G908" s="150" t="s">
        <v>3323</v>
      </c>
      <c r="H908" s="150" t="s">
        <v>3327</v>
      </c>
      <c r="I908" s="151"/>
      <c r="J908" s="126">
        <v>2</v>
      </c>
      <c r="K908" s="150"/>
      <c r="L908" s="229">
        <f>IF(("Reference probe"&lt;&gt;"Reference probe"),"N","Y")</f>
      </c>
    </row>
    <row r="909" ht="11.25" customHeight="1">
      <c r="D909" s="149" t="s">
        <v>3328</v>
      </c>
      <c r="E909" s="150" t="s">
        <v>103</v>
      </c>
      <c r="F909" s="151" t="s">
        <v>3329</v>
      </c>
      <c r="G909" s="150" t="s">
        <v>3330</v>
      </c>
      <c r="H909" s="150" t="s">
        <v>3331</v>
      </c>
      <c r="I909" s="151"/>
      <c r="J909" s="126">
        <v>2</v>
      </c>
      <c r="K909" s="150"/>
      <c r="L909" s="229">
        <f>IF(("Reference probe"&lt;&gt;"Reference probe"),"N","Y")</f>
      </c>
    </row>
    <row r="910" ht="11.25" customHeight="1">
      <c r="D910" s="149" t="s">
        <v>3332</v>
      </c>
      <c r="E910" s="150" t="s">
        <v>103</v>
      </c>
      <c r="F910" s="151" t="s">
        <v>3333</v>
      </c>
      <c r="G910" s="150" t="s">
        <v>3334</v>
      </c>
      <c r="H910" s="150" t="s">
        <v>3335</v>
      </c>
      <c r="I910" s="151"/>
      <c r="J910" s="126">
        <v>2</v>
      </c>
      <c r="K910" s="150"/>
      <c r="L910" s="229">
        <f>IF(("Reference probe"&lt;&gt;"Reference probe"),"N","Y")</f>
      </c>
    </row>
    <row r="911" ht="11.25" customHeight="1">
      <c r="D911" s="149" t="s">
        <v>3336</v>
      </c>
      <c r="E911" s="150" t="s">
        <v>103</v>
      </c>
      <c r="F911" s="151" t="s">
        <v>3337</v>
      </c>
      <c r="G911" s="150" t="s">
        <v>3338</v>
      </c>
      <c r="H911" s="150" t="s">
        <v>3339</v>
      </c>
      <c r="I911" s="151"/>
      <c r="J911" s="126">
        <v>2</v>
      </c>
      <c r="K911" s="150"/>
      <c r="L911" s="229">
        <f>IF(("Reference probe"&lt;&gt;"Reference probe"),"N","Y")</f>
      </c>
    </row>
    <row r="912" ht="11.25" customHeight="1">
      <c r="D912" s="149" t="s">
        <v>3340</v>
      </c>
      <c r="E912" s="150" t="s">
        <v>103</v>
      </c>
      <c r="F912" s="151" t="s">
        <v>3341</v>
      </c>
      <c r="G912" s="150" t="s">
        <v>3342</v>
      </c>
      <c r="H912" s="150" t="s">
        <v>3343</v>
      </c>
      <c r="I912" s="151"/>
      <c r="J912" s="126">
        <v>2</v>
      </c>
      <c r="K912" s="150"/>
      <c r="L912" s="229">
        <f>IF(("Reference probe"&lt;&gt;"Reference probe"),"N","Y")</f>
      </c>
    </row>
    <row r="913" ht="11.25" customHeight="1">
      <c r="D913" s="149" t="s">
        <v>3344</v>
      </c>
      <c r="E913" s="150" t="s">
        <v>103</v>
      </c>
      <c r="F913" s="151" t="s">
        <v>3345</v>
      </c>
      <c r="G913" s="150" t="s">
        <v>3346</v>
      </c>
      <c r="H913" s="150" t="s">
        <v>3347</v>
      </c>
      <c r="I913" s="151"/>
      <c r="J913" s="126">
        <v>2</v>
      </c>
      <c r="K913" s="150"/>
      <c r="L913" s="229">
        <f>IF(("Reference probe"&lt;&gt;"Reference probe"),"N","Y")</f>
      </c>
    </row>
    <row r="914" ht="11.25" customHeight="1">
      <c r="D914" s="149" t="s">
        <v>3348</v>
      </c>
      <c r="E914" s="150" t="s">
        <v>103</v>
      </c>
      <c r="F914" s="151" t="s">
        <v>3349</v>
      </c>
      <c r="G914" s="150" t="s">
        <v>3350</v>
      </c>
      <c r="H914" s="150" t="s">
        <v>3351</v>
      </c>
      <c r="I914" s="151"/>
      <c r="J914" s="126">
        <v>2</v>
      </c>
      <c r="K914" s="150"/>
      <c r="L914" s="229">
        <f>IF(("Default"&lt;&gt;"Reference probe"),"N","Y")</f>
      </c>
    </row>
    <row r="915" ht="11.25" customHeight="1">
      <c r="D915" s="149" t="s">
        <v>3352</v>
      </c>
      <c r="E915" s="150" t="s">
        <v>103</v>
      </c>
      <c r="F915" s="151" t="s">
        <v>3353</v>
      </c>
      <c r="G915" s="150" t="s">
        <v>3354</v>
      </c>
      <c r="H915" s="150" t="s">
        <v>3355</v>
      </c>
      <c r="I915" s="151"/>
      <c r="J915" s="126">
        <v>2</v>
      </c>
      <c r="K915" s="150"/>
      <c r="L915" s="229">
        <f>IF(("Reference probe"&lt;&gt;"Reference probe"),"N","Y")</f>
      </c>
    </row>
    <row r="916" ht="11.25" customHeight="1">
      <c r="D916" s="149" t="s">
        <v>3356</v>
      </c>
      <c r="E916" s="150" t="s">
        <v>103</v>
      </c>
      <c r="F916" s="151" t="s">
        <v>3357</v>
      </c>
      <c r="G916" s="150" t="s">
        <v>3354</v>
      </c>
      <c r="H916" s="150" t="s">
        <v>3358</v>
      </c>
      <c r="I916" s="151"/>
      <c r="J916" s="126">
        <v>2</v>
      </c>
      <c r="K916" s="150"/>
      <c r="L916" s="229">
        <f>IF(("Reference probe"&lt;&gt;"Reference probe"),"N","Y")</f>
      </c>
    </row>
    <row r="917" ht="11.25" customHeight="1">
      <c r="D917" s="149" t="s">
        <v>3359</v>
      </c>
      <c r="E917" s="150" t="s">
        <v>103</v>
      </c>
      <c r="F917" s="151" t="s">
        <v>3360</v>
      </c>
      <c r="G917" s="150" t="s">
        <v>3361</v>
      </c>
      <c r="H917" s="150" t="s">
        <v>3362</v>
      </c>
      <c r="I917" s="151"/>
      <c r="J917" s="126">
        <v>2</v>
      </c>
      <c r="K917" s="150"/>
      <c r="L917" s="229">
        <f>IF(("Reference probe"&lt;&gt;"Reference probe"),"N","Y")</f>
      </c>
    </row>
    <row r="918" ht="11.25" customHeight="1">
      <c r="D918" s="149" t="s">
        <v>3363</v>
      </c>
      <c r="E918" s="150" t="s">
        <v>103</v>
      </c>
      <c r="F918" s="151" t="s">
        <v>3364</v>
      </c>
      <c r="G918" s="150" t="s">
        <v>3365</v>
      </c>
      <c r="H918" s="150" t="s">
        <v>3366</v>
      </c>
      <c r="I918" s="151"/>
      <c r="J918" s="126">
        <v>2</v>
      </c>
      <c r="K918" s="150"/>
      <c r="L918" s="229">
        <f>IF(("Reference probe"&lt;&gt;"Reference probe"),"N","Y")</f>
      </c>
    </row>
    <row r="919" ht="11.25" customHeight="1">
      <c r="D919" s="149" t="s">
        <v>3367</v>
      </c>
      <c r="E919" s="150" t="s">
        <v>103</v>
      </c>
      <c r="F919" s="151" t="s">
        <v>3368</v>
      </c>
      <c r="G919" s="150" t="s">
        <v>3365</v>
      </c>
      <c r="H919" s="150" t="s">
        <v>3369</v>
      </c>
      <c r="I919" s="151"/>
      <c r="J919" s="126">
        <v>2</v>
      </c>
      <c r="K919" s="150"/>
      <c r="L919" s="229">
        <f>IF(("Reference probe"&lt;&gt;"Reference probe"),"N","Y")</f>
      </c>
    </row>
    <row r="920" ht="11.25" customHeight="1">
      <c r="D920" s="149" t="s">
        <v>3370</v>
      </c>
      <c r="E920" s="150" t="s">
        <v>103</v>
      </c>
      <c r="F920" s="151" t="s">
        <v>3371</v>
      </c>
      <c r="G920" s="150" t="s">
        <v>3372</v>
      </c>
      <c r="H920" s="150" t="s">
        <v>3373</v>
      </c>
      <c r="I920" s="151"/>
      <c r="J920" s="126">
        <v>2</v>
      </c>
      <c r="K920" s="150"/>
      <c r="L920" s="229">
        <f>IF(("Reference probe"&lt;&gt;"Reference probe"),"N","Y")</f>
      </c>
    </row>
    <row r="921" ht="11.25" customHeight="1">
      <c r="D921" s="149" t="s">
        <v>3374</v>
      </c>
      <c r="E921" s="150" t="s">
        <v>103</v>
      </c>
      <c r="F921" s="151" t="s">
        <v>3375</v>
      </c>
      <c r="G921" s="150" t="s">
        <v>3372</v>
      </c>
      <c r="H921" s="150" t="s">
        <v>3376</v>
      </c>
      <c r="I921" s="151"/>
      <c r="J921" s="126">
        <v>2</v>
      </c>
      <c r="K921" s="150"/>
      <c r="L921" s="229">
        <f>IF(("Reference probe"&lt;&gt;"Reference probe"),"N","Y")</f>
      </c>
    </row>
    <row r="922" ht="11.25" customHeight="1">
      <c r="D922" s="149" t="s">
        <v>3377</v>
      </c>
      <c r="E922" s="150" t="s">
        <v>103</v>
      </c>
      <c r="F922" s="151" t="s">
        <v>3378</v>
      </c>
      <c r="G922" s="150" t="s">
        <v>3372</v>
      </c>
      <c r="H922" s="150" t="s">
        <v>3379</v>
      </c>
      <c r="I922" s="151"/>
      <c r="J922" s="126">
        <v>2</v>
      </c>
      <c r="K922" s="150"/>
      <c r="L922" s="229">
        <f>IF(("Reference probe"&lt;&gt;"Reference probe"),"N","Y")</f>
      </c>
    </row>
    <row r="923" ht="11.25" customHeight="1">
      <c r="D923" s="149" t="s">
        <v>3380</v>
      </c>
      <c r="E923" s="150" t="s">
        <v>103</v>
      </c>
      <c r="F923" s="151" t="s">
        <v>3381</v>
      </c>
      <c r="G923" s="150" t="s">
        <v>3382</v>
      </c>
      <c r="H923" s="150" t="s">
        <v>3383</v>
      </c>
      <c r="I923" s="151"/>
      <c r="J923" s="126">
        <v>2</v>
      </c>
      <c r="K923" s="150" t="s">
        <v>199</v>
      </c>
      <c r="L923" s="229">
        <f>IF(("Reference probe"&lt;&gt;"Reference probe"),"N","Y")</f>
      </c>
    </row>
    <row r="924" ht="11.25" customHeight="1">
      <c r="D924" s="149" t="s">
        <v>3384</v>
      </c>
      <c r="E924" s="150" t="s">
        <v>103</v>
      </c>
      <c r="F924" s="151" t="s">
        <v>3385</v>
      </c>
      <c r="G924" s="150" t="s">
        <v>3386</v>
      </c>
      <c r="H924" s="150" t="s">
        <v>3387</v>
      </c>
      <c r="I924" s="151"/>
      <c r="J924" s="126">
        <v>2</v>
      </c>
      <c r="K924" s="150" t="s">
        <v>199</v>
      </c>
      <c r="L924" s="229">
        <f>IF(("Reference probe"&lt;&gt;"Reference probe"),"N","Y")</f>
      </c>
    </row>
    <row r="925" ht="11.25" customHeight="1">
      <c r="D925" s="149" t="s">
        <v>3388</v>
      </c>
      <c r="E925" s="150" t="s">
        <v>103</v>
      </c>
      <c r="F925" s="151" t="s">
        <v>3389</v>
      </c>
      <c r="G925" s="150" t="s">
        <v>3386</v>
      </c>
      <c r="H925" s="150" t="s">
        <v>3390</v>
      </c>
      <c r="I925" s="151"/>
      <c r="J925" s="126">
        <v>2</v>
      </c>
      <c r="K925" s="150"/>
      <c r="L925" s="229">
        <f>IF(("Default"&lt;&gt;"Reference probe"),"N","Y")</f>
      </c>
    </row>
    <row r="926" ht="11.25" customHeight="1">
      <c r="D926" s="149" t="s">
        <v>3391</v>
      </c>
      <c r="E926" s="150" t="s">
        <v>103</v>
      </c>
      <c r="F926" s="151" t="s">
        <v>3392</v>
      </c>
      <c r="G926" s="150" t="s">
        <v>3393</v>
      </c>
      <c r="H926" s="150" t="s">
        <v>3394</v>
      </c>
      <c r="I926" s="151"/>
      <c r="J926" s="126">
        <v>2</v>
      </c>
      <c r="K926" s="150"/>
      <c r="L926" s="229">
        <f>IF(("Reference probe"&lt;&gt;"Reference probe"),"N","Y")</f>
      </c>
    </row>
    <row r="927" ht="11.25" customHeight="1">
      <c r="D927" s="149" t="s">
        <v>3395</v>
      </c>
      <c r="E927" s="150" t="s">
        <v>103</v>
      </c>
      <c r="F927" s="151" t="s">
        <v>3396</v>
      </c>
      <c r="G927" s="150" t="s">
        <v>3393</v>
      </c>
      <c r="H927" s="150" t="s">
        <v>3397</v>
      </c>
      <c r="I927" s="151"/>
      <c r="J927" s="126">
        <v>2</v>
      </c>
      <c r="K927" s="150"/>
      <c r="L927" s="229">
        <f>IF(("Default"&lt;&gt;"Reference probe"),"N","Y")</f>
      </c>
    </row>
    <row r="928" ht="11.25" customHeight="1">
      <c r="D928" s="149" t="s">
        <v>3398</v>
      </c>
      <c r="E928" s="150" t="s">
        <v>103</v>
      </c>
      <c r="F928" s="151" t="s">
        <v>3399</v>
      </c>
      <c r="G928" s="150" t="s">
        <v>3393</v>
      </c>
      <c r="H928" s="150" t="s">
        <v>3400</v>
      </c>
      <c r="I928" s="151"/>
      <c r="J928" s="126">
        <v>2</v>
      </c>
      <c r="K928" s="150"/>
      <c r="L928" s="229">
        <f>IF(("Reference probe"&lt;&gt;"Reference probe"),"N","Y")</f>
      </c>
    </row>
    <row r="929" ht="11.25" customHeight="1">
      <c r="D929" s="149" t="s">
        <v>3401</v>
      </c>
      <c r="E929" s="150" t="s">
        <v>103</v>
      </c>
      <c r="F929" s="151" t="s">
        <v>3402</v>
      </c>
      <c r="G929" s="150" t="s">
        <v>3403</v>
      </c>
      <c r="H929" s="150" t="s">
        <v>3404</v>
      </c>
      <c r="I929" s="151"/>
      <c r="J929" s="126">
        <v>2</v>
      </c>
      <c r="K929" s="150"/>
      <c r="L929" s="229">
        <f>IF(("Default"&lt;&gt;"Reference probe"),"N","Y")</f>
      </c>
    </row>
    <row r="930" ht="11.25" customHeight="1">
      <c r="D930" s="149" t="s">
        <v>3405</v>
      </c>
      <c r="E930" s="150" t="s">
        <v>103</v>
      </c>
      <c r="F930" s="151" t="s">
        <v>3406</v>
      </c>
      <c r="G930" s="150" t="s">
        <v>3407</v>
      </c>
      <c r="H930" s="150" t="s">
        <v>3408</v>
      </c>
      <c r="I930" s="151"/>
      <c r="J930" s="126">
        <v>2</v>
      </c>
      <c r="K930" s="150"/>
      <c r="L930" s="229">
        <f>IF(("Reference probe"&lt;&gt;"Reference probe"),"N","Y")</f>
      </c>
    </row>
    <row r="931" ht="11.25" customHeight="1">
      <c r="D931" s="149" t="s">
        <v>3409</v>
      </c>
      <c r="E931" s="150" t="s">
        <v>103</v>
      </c>
      <c r="F931" s="151" t="s">
        <v>3410</v>
      </c>
      <c r="G931" s="150" t="s">
        <v>3411</v>
      </c>
      <c r="H931" s="150" t="s">
        <v>3412</v>
      </c>
      <c r="I931" s="151"/>
      <c r="J931" s="126">
        <v>2</v>
      </c>
      <c r="K931" s="150"/>
      <c r="L931" s="229">
        <f>IF(("Default"&lt;&gt;"Reference probe"),"N","Y")</f>
      </c>
    </row>
    <row r="932" ht="11.25" customHeight="1">
      <c r="D932" s="149" t="s">
        <v>3413</v>
      </c>
      <c r="E932" s="150" t="s">
        <v>103</v>
      </c>
      <c r="F932" s="151" t="s">
        <v>3414</v>
      </c>
      <c r="G932" s="150" t="s">
        <v>3415</v>
      </c>
      <c r="H932" s="150" t="s">
        <v>3416</v>
      </c>
      <c r="I932" s="151"/>
      <c r="J932" s="126">
        <v>2</v>
      </c>
      <c r="K932" s="150"/>
      <c r="L932" s="229">
        <f>IF(("Default"&lt;&gt;"Reference probe"),"N","Y")</f>
      </c>
    </row>
    <row r="933" ht="11.25" customHeight="1">
      <c r="D933" s="149" t="s">
        <v>3417</v>
      </c>
      <c r="E933" s="150" t="s">
        <v>103</v>
      </c>
      <c r="F933" s="151" t="s">
        <v>3418</v>
      </c>
      <c r="G933" s="150" t="s">
        <v>3419</v>
      </c>
      <c r="H933" s="150" t="s">
        <v>3420</v>
      </c>
      <c r="I933" s="151"/>
      <c r="J933" s="126">
        <v>2</v>
      </c>
      <c r="K933" s="150"/>
      <c r="L933" s="229">
        <f>IF(("Default"&lt;&gt;"Reference probe"),"N","Y")</f>
      </c>
    </row>
    <row r="934" ht="11.25" customHeight="1">
      <c r="D934" s="149" t="s">
        <v>3421</v>
      </c>
      <c r="E934" s="150" t="s">
        <v>103</v>
      </c>
      <c r="F934" s="151" t="s">
        <v>3422</v>
      </c>
      <c r="G934" s="150" t="s">
        <v>3419</v>
      </c>
      <c r="H934" s="150" t="s">
        <v>3423</v>
      </c>
      <c r="I934" s="151"/>
      <c r="J934" s="126">
        <v>2</v>
      </c>
      <c r="K934" s="150"/>
      <c r="L934" s="229">
        <f>IF(("Reference probe"&lt;&gt;"Reference probe"),"N","Y")</f>
      </c>
    </row>
    <row r="935" ht="11.25" customHeight="1">
      <c r="D935" s="149" t="s">
        <v>3424</v>
      </c>
      <c r="E935" s="150" t="s">
        <v>103</v>
      </c>
      <c r="F935" s="151" t="s">
        <v>3425</v>
      </c>
      <c r="G935" s="150" t="s">
        <v>3426</v>
      </c>
      <c r="H935" s="150" t="s">
        <v>3427</v>
      </c>
      <c r="I935" s="151"/>
      <c r="J935" s="126">
        <v>2</v>
      </c>
      <c r="K935" s="150"/>
      <c r="L935" s="229">
        <f>IF(("Reference probe"&lt;&gt;"Reference probe"),"N","Y")</f>
      </c>
    </row>
    <row r="936" ht="11.25" customHeight="1">
      <c r="D936" s="149" t="s">
        <v>3428</v>
      </c>
      <c r="E936" s="150" t="s">
        <v>103</v>
      </c>
      <c r="F936" s="151" t="s">
        <v>3429</v>
      </c>
      <c r="G936" s="150" t="s">
        <v>3430</v>
      </c>
      <c r="H936" s="150" t="s">
        <v>3431</v>
      </c>
      <c r="I936" s="151"/>
      <c r="J936" s="126">
        <v>2</v>
      </c>
      <c r="K936" s="150"/>
      <c r="L936" s="229">
        <f>IF(("Reference probe"&lt;&gt;"Reference probe"),"N","Y")</f>
      </c>
    </row>
    <row r="937" ht="11.25" customHeight="1">
      <c r="D937" s="149" t="s">
        <v>3432</v>
      </c>
      <c r="E937" s="150" t="s">
        <v>103</v>
      </c>
      <c r="F937" s="151" t="s">
        <v>3433</v>
      </c>
      <c r="G937" s="150" t="s">
        <v>3430</v>
      </c>
      <c r="H937" s="150" t="s">
        <v>3434</v>
      </c>
      <c r="I937" s="151"/>
      <c r="J937" s="126">
        <v>2</v>
      </c>
      <c r="K937" s="150"/>
      <c r="L937" s="229">
        <f>IF(("Default"&lt;&gt;"Reference probe"),"N","Y")</f>
      </c>
    </row>
    <row r="938" ht="11.25" customHeight="1">
      <c r="D938" s="149" t="s">
        <v>3435</v>
      </c>
      <c r="E938" s="150" t="s">
        <v>103</v>
      </c>
      <c r="F938" s="151" t="s">
        <v>3436</v>
      </c>
      <c r="G938" s="150" t="s">
        <v>3437</v>
      </c>
      <c r="H938" s="150" t="s">
        <v>3438</v>
      </c>
      <c r="I938" s="151"/>
      <c r="J938" s="126">
        <v>2</v>
      </c>
      <c r="K938" s="150"/>
      <c r="L938" s="229">
        <f>IF(("Default"&lt;&gt;"Reference probe"),"N","Y")</f>
      </c>
    </row>
    <row r="939" ht="11.25" customHeight="1">
      <c r="D939" s="149" t="s">
        <v>3439</v>
      </c>
      <c r="E939" s="150" t="s">
        <v>103</v>
      </c>
      <c r="F939" s="151" t="s">
        <v>3440</v>
      </c>
      <c r="G939" s="150" t="s">
        <v>3437</v>
      </c>
      <c r="H939" s="150" t="s">
        <v>3441</v>
      </c>
      <c r="I939" s="151"/>
      <c r="J939" s="126">
        <v>2</v>
      </c>
      <c r="K939" s="150"/>
      <c r="L939" s="229">
        <f>IF(("Reference probe"&lt;&gt;"Reference probe"),"N","Y")</f>
      </c>
    </row>
    <row r="940" ht="11.25" customHeight="1">
      <c r="D940" s="149" t="s">
        <v>3442</v>
      </c>
      <c r="E940" s="150" t="s">
        <v>103</v>
      </c>
      <c r="F940" s="151" t="s">
        <v>3443</v>
      </c>
      <c r="G940" s="150" t="s">
        <v>3444</v>
      </c>
      <c r="H940" s="150" t="s">
        <v>3445</v>
      </c>
      <c r="I940" s="151"/>
      <c r="J940" s="126">
        <v>2</v>
      </c>
      <c r="K940" s="150"/>
      <c r="L940" s="229">
        <f>IF(("Reference probe"&lt;&gt;"Reference probe"),"N","Y")</f>
      </c>
    </row>
    <row r="941" ht="11.25" customHeight="1">
      <c r="D941" s="149" t="s">
        <v>3446</v>
      </c>
      <c r="E941" s="150" t="s">
        <v>103</v>
      </c>
      <c r="F941" s="151" t="s">
        <v>3447</v>
      </c>
      <c r="G941" s="150" t="s">
        <v>3444</v>
      </c>
      <c r="H941" s="150" t="s">
        <v>3445</v>
      </c>
      <c r="I941" s="151"/>
      <c r="J941" s="126">
        <v>2</v>
      </c>
      <c r="K941" s="150"/>
      <c r="L941" s="229">
        <f>IF(("Reference probe"&lt;&gt;"Reference probe"),"N","Y")</f>
      </c>
    </row>
    <row r="942" ht="11.25" customHeight="1">
      <c r="D942" s="149" t="s">
        <v>3448</v>
      </c>
      <c r="E942" s="150" t="s">
        <v>103</v>
      </c>
      <c r="F942" s="151" t="s">
        <v>3449</v>
      </c>
      <c r="G942" s="150" t="s">
        <v>3450</v>
      </c>
      <c r="H942" s="150" t="s">
        <v>3451</v>
      </c>
      <c r="I942" s="151"/>
      <c r="J942" s="126">
        <v>2</v>
      </c>
      <c r="K942" s="150"/>
      <c r="L942" s="229">
        <f>IF(("Reference probe"&lt;&gt;"Reference probe"),"N","Y")</f>
      </c>
    </row>
    <row r="943" ht="11.25" customHeight="1">
      <c r="D943" s="149" t="s">
        <v>3452</v>
      </c>
      <c r="E943" s="150" t="s">
        <v>103</v>
      </c>
      <c r="F943" s="151" t="s">
        <v>3453</v>
      </c>
      <c r="G943" s="150" t="s">
        <v>3450</v>
      </c>
      <c r="H943" s="150" t="s">
        <v>3454</v>
      </c>
      <c r="I943" s="151"/>
      <c r="J943" s="126">
        <v>2</v>
      </c>
      <c r="K943" s="150"/>
      <c r="L943" s="229">
        <f>IF(("Reference probe"&lt;&gt;"Reference probe"),"N","Y")</f>
      </c>
    </row>
    <row r="944" ht="11.25" customHeight="1">
      <c r="D944" s="149" t="s">
        <v>3455</v>
      </c>
      <c r="E944" s="150" t="s">
        <v>103</v>
      </c>
      <c r="F944" s="151" t="s">
        <v>3456</v>
      </c>
      <c r="G944" s="150" t="s">
        <v>3457</v>
      </c>
      <c r="H944" s="150" t="s">
        <v>3458</v>
      </c>
      <c r="I944" s="151"/>
      <c r="J944" s="126">
        <v>2</v>
      </c>
      <c r="K944" s="150"/>
      <c r="L944" s="229">
        <f>IF(("Reference probe"&lt;&gt;"Reference probe"),"N","Y")</f>
      </c>
    </row>
    <row r="945" ht="11.25" customHeight="1">
      <c r="D945" s="149" t="s">
        <v>3459</v>
      </c>
      <c r="E945" s="150" t="s">
        <v>103</v>
      </c>
      <c r="F945" s="151" t="s">
        <v>3460</v>
      </c>
      <c r="G945" s="150" t="s">
        <v>3457</v>
      </c>
      <c r="H945" s="150" t="s">
        <v>3461</v>
      </c>
      <c r="I945" s="151"/>
      <c r="J945" s="126">
        <v>2</v>
      </c>
      <c r="K945" s="150"/>
      <c r="L945" s="229">
        <f>IF(("Reference probe"&lt;&gt;"Reference probe"),"N","Y")</f>
      </c>
    </row>
    <row r="946" ht="11.25" customHeight="1">
      <c r="D946" s="149" t="s">
        <v>3462</v>
      </c>
      <c r="E946" s="150" t="s">
        <v>103</v>
      </c>
      <c r="F946" s="151" t="s">
        <v>3463</v>
      </c>
      <c r="G946" s="150" t="s">
        <v>3464</v>
      </c>
      <c r="H946" s="150" t="s">
        <v>3465</v>
      </c>
      <c r="I946" s="151"/>
      <c r="J946" s="126">
        <v>2</v>
      </c>
      <c r="K946" s="150"/>
      <c r="L946" s="229">
        <f>IF(("Reference probe"&lt;&gt;"Reference probe"),"N","Y")</f>
      </c>
    </row>
    <row r="947" ht="11.25" customHeight="1">
      <c r="D947" s="149" t="s">
        <v>3466</v>
      </c>
      <c r="E947" s="150" t="s">
        <v>103</v>
      </c>
      <c r="F947" s="151" t="s">
        <v>3467</v>
      </c>
      <c r="G947" s="150" t="s">
        <v>3468</v>
      </c>
      <c r="H947" s="150" t="s">
        <v>3469</v>
      </c>
      <c r="I947" s="151"/>
      <c r="J947" s="126">
        <v>2</v>
      </c>
      <c r="K947" s="150"/>
      <c r="L947" s="229">
        <f>IF(("Reference probe"&lt;&gt;"Reference probe"),"N","Y")</f>
      </c>
    </row>
    <row r="948" ht="11.25" customHeight="1">
      <c r="D948" s="149" t="s">
        <v>3470</v>
      </c>
      <c r="E948" s="150" t="s">
        <v>103</v>
      </c>
      <c r="F948" s="151" t="s">
        <v>3471</v>
      </c>
      <c r="G948" s="150" t="s">
        <v>3468</v>
      </c>
      <c r="H948" s="150" t="s">
        <v>3472</v>
      </c>
      <c r="I948" s="151"/>
      <c r="J948" s="126">
        <v>2</v>
      </c>
      <c r="K948" s="150"/>
      <c r="L948" s="229">
        <f>IF(("Reference probe"&lt;&gt;"Reference probe"),"N","Y")</f>
      </c>
    </row>
    <row r="949" ht="11.25" customHeight="1">
      <c r="D949" s="149" t="s">
        <v>3473</v>
      </c>
      <c r="E949" s="150" t="s">
        <v>103</v>
      </c>
      <c r="F949" s="151" t="s">
        <v>3474</v>
      </c>
      <c r="G949" s="150" t="s">
        <v>3475</v>
      </c>
      <c r="H949" s="150" t="s">
        <v>3476</v>
      </c>
      <c r="I949" s="151"/>
      <c r="J949" s="126">
        <v>2</v>
      </c>
      <c r="K949" s="150"/>
      <c r="L949" s="229">
        <f>IF(("Reference probe"&lt;&gt;"Reference probe"),"N","Y")</f>
      </c>
    </row>
    <row r="950" ht="11.25" customHeight="1">
      <c r="D950" s="149" t="s">
        <v>3477</v>
      </c>
      <c r="E950" s="150" t="s">
        <v>103</v>
      </c>
      <c r="F950" s="151" t="s">
        <v>3478</v>
      </c>
      <c r="G950" s="150" t="s">
        <v>3475</v>
      </c>
      <c r="H950" s="150" t="s">
        <v>3479</v>
      </c>
      <c r="I950" s="151"/>
      <c r="J950" s="126">
        <v>2</v>
      </c>
      <c r="K950" s="150"/>
      <c r="L950" s="229">
        <f>IF(("Default"&lt;&gt;"Reference probe"),"N","Y")</f>
      </c>
    </row>
    <row r="951" ht="11.25" customHeight="1">
      <c r="D951" s="149" t="s">
        <v>3480</v>
      </c>
      <c r="E951" s="150" t="s">
        <v>103</v>
      </c>
      <c r="F951" s="151" t="s">
        <v>3481</v>
      </c>
      <c r="G951" s="150" t="s">
        <v>3482</v>
      </c>
      <c r="H951" s="150" t="s">
        <v>3483</v>
      </c>
      <c r="I951" s="151"/>
      <c r="J951" s="126">
        <v>2</v>
      </c>
      <c r="K951" s="150"/>
      <c r="L951" s="229">
        <f>IF(("Reference probe"&lt;&gt;"Reference probe"),"N","Y")</f>
      </c>
    </row>
    <row r="952" ht="11.25" customHeight="1">
      <c r="D952" s="149" t="s">
        <v>3484</v>
      </c>
      <c r="E952" s="150" t="s">
        <v>103</v>
      </c>
      <c r="F952" s="151" t="s">
        <v>3485</v>
      </c>
      <c r="G952" s="150" t="s">
        <v>3486</v>
      </c>
      <c r="H952" s="150" t="s">
        <v>3487</v>
      </c>
      <c r="I952" s="151"/>
      <c r="J952" s="126">
        <v>2</v>
      </c>
      <c r="K952" s="150"/>
      <c r="L952" s="229">
        <f>IF(("Reference probe"&lt;&gt;"Reference probe"),"N","Y")</f>
      </c>
    </row>
    <row r="953" ht="11.25" customHeight="1">
      <c r="D953" s="149" t="s">
        <v>3488</v>
      </c>
      <c r="E953" s="150" t="s">
        <v>103</v>
      </c>
      <c r="F953" s="151" t="s">
        <v>3489</v>
      </c>
      <c r="G953" s="150" t="s">
        <v>3490</v>
      </c>
      <c r="H953" s="150" t="s">
        <v>3491</v>
      </c>
      <c r="I953" s="151"/>
      <c r="J953" s="126">
        <v>2</v>
      </c>
      <c r="K953" s="150"/>
      <c r="L953" s="229">
        <f>IF(("Default"&lt;&gt;"Reference probe"),"N","Y")</f>
      </c>
    </row>
    <row r="954" ht="11.25" customHeight="1">
      <c r="D954" s="149" t="s">
        <v>3492</v>
      </c>
      <c r="E954" s="150" t="s">
        <v>103</v>
      </c>
      <c r="F954" s="151" t="s">
        <v>3493</v>
      </c>
      <c r="G954" s="150" t="s">
        <v>3490</v>
      </c>
      <c r="H954" s="150" t="s">
        <v>3494</v>
      </c>
      <c r="I954" s="151"/>
      <c r="J954" s="126">
        <v>2</v>
      </c>
      <c r="K954" s="150"/>
      <c r="L954" s="229">
        <f>IF(("Reference probe"&lt;&gt;"Reference probe"),"N","Y")</f>
      </c>
    </row>
    <row r="955" ht="11.25" customHeight="1">
      <c r="D955" s="149" t="s">
        <v>3495</v>
      </c>
      <c r="E955" s="150" t="s">
        <v>103</v>
      </c>
      <c r="F955" s="151" t="s">
        <v>3496</v>
      </c>
      <c r="G955" s="150" t="s">
        <v>3497</v>
      </c>
      <c r="H955" s="150" t="s">
        <v>3498</v>
      </c>
      <c r="I955" s="151"/>
      <c r="J955" s="126">
        <v>2</v>
      </c>
      <c r="K955" s="150"/>
      <c r="L955" s="229">
        <f>IF(("Default"&lt;&gt;"Reference probe"),"N","Y")</f>
      </c>
    </row>
    <row r="956" ht="11.25" customHeight="1">
      <c r="D956" s="149" t="s">
        <v>3499</v>
      </c>
      <c r="E956" s="150" t="s">
        <v>103</v>
      </c>
      <c r="F956" s="151" t="s">
        <v>3500</v>
      </c>
      <c r="G956" s="150" t="s">
        <v>3501</v>
      </c>
      <c r="H956" s="150" t="s">
        <v>3502</v>
      </c>
      <c r="I956" s="151"/>
      <c r="J956" s="126">
        <v>2</v>
      </c>
      <c r="K956" s="150"/>
      <c r="L956" s="229">
        <f>IF(("Reference probe"&lt;&gt;"Reference probe"),"N","Y")</f>
      </c>
    </row>
    <row r="957" ht="11.25" customHeight="1">
      <c r="D957" s="149" t="s">
        <v>3503</v>
      </c>
      <c r="E957" s="150" t="s">
        <v>103</v>
      </c>
      <c r="F957" s="151" t="s">
        <v>3504</v>
      </c>
      <c r="G957" s="150" t="s">
        <v>3505</v>
      </c>
      <c r="H957" s="150" t="s">
        <v>3506</v>
      </c>
      <c r="I957" s="151"/>
      <c r="J957" s="126">
        <v>2</v>
      </c>
      <c r="K957" s="150"/>
      <c r="L957" s="229">
        <f>IF(("Default"&lt;&gt;"Reference probe"),"N","Y")</f>
      </c>
    </row>
    <row r="958" ht="11.25" customHeight="1">
      <c r="D958" s="149" t="s">
        <v>3507</v>
      </c>
      <c r="E958" s="150" t="s">
        <v>103</v>
      </c>
      <c r="F958" s="151" t="s">
        <v>3508</v>
      </c>
      <c r="G958" s="150" t="s">
        <v>3509</v>
      </c>
      <c r="H958" s="150" t="s">
        <v>3510</v>
      </c>
      <c r="I958" s="151"/>
      <c r="J958" s="126">
        <v>2</v>
      </c>
      <c r="K958" s="150"/>
      <c r="L958" s="229">
        <f>IF(("Reference probe"&lt;&gt;"Reference probe"),"N","Y")</f>
      </c>
    </row>
    <row r="959" ht="11.25" customHeight="1">
      <c r="D959" s="149" t="s">
        <v>3511</v>
      </c>
      <c r="E959" s="150" t="s">
        <v>103</v>
      </c>
      <c r="F959" s="151" t="s">
        <v>3512</v>
      </c>
      <c r="G959" s="150" t="s">
        <v>3513</v>
      </c>
      <c r="H959" s="150" t="s">
        <v>3514</v>
      </c>
      <c r="I959" s="151"/>
      <c r="J959" s="126">
        <v>2</v>
      </c>
      <c r="K959" s="150"/>
      <c r="L959" s="229">
        <f>IF(("Default"&lt;&gt;"Reference probe"),"N","Y")</f>
      </c>
    </row>
    <row r="960" ht="11.25" customHeight="1">
      <c r="D960" s="149" t="s">
        <v>3515</v>
      </c>
      <c r="E960" s="150" t="s">
        <v>103</v>
      </c>
      <c r="F960" s="151" t="s">
        <v>3516</v>
      </c>
      <c r="G960" s="150" t="s">
        <v>3517</v>
      </c>
      <c r="H960" s="150" t="s">
        <v>3518</v>
      </c>
      <c r="I960" s="151"/>
      <c r="J960" s="126">
        <v>2</v>
      </c>
      <c r="K960" s="150"/>
      <c r="L960" s="229">
        <f>IF(("Reference probe"&lt;&gt;"Reference probe"),"N","Y")</f>
      </c>
    </row>
    <row r="961" ht="11.25" customHeight="1">
      <c r="D961" s="149" t="s">
        <v>3519</v>
      </c>
      <c r="E961" s="150" t="s">
        <v>103</v>
      </c>
      <c r="F961" s="151" t="s">
        <v>3520</v>
      </c>
      <c r="G961" s="150" t="s">
        <v>3521</v>
      </c>
      <c r="H961" s="150" t="s">
        <v>3522</v>
      </c>
      <c r="I961" s="151"/>
      <c r="J961" s="126">
        <v>2</v>
      </c>
      <c r="K961" s="150"/>
      <c r="L961" s="229">
        <f>IF(("Reference probe"&lt;&gt;"Reference probe"),"N","Y")</f>
      </c>
    </row>
    <row r="962" ht="11.25" customHeight="1">
      <c r="D962" s="149" t="s">
        <v>3523</v>
      </c>
      <c r="E962" s="150" t="s">
        <v>103</v>
      </c>
      <c r="F962" s="151" t="s">
        <v>3524</v>
      </c>
      <c r="G962" s="150" t="s">
        <v>3525</v>
      </c>
      <c r="H962" s="150" t="s">
        <v>3526</v>
      </c>
      <c r="I962" s="151"/>
      <c r="J962" s="126">
        <v>2</v>
      </c>
      <c r="K962" s="150"/>
      <c r="L962" s="229">
        <f>IF(("Reference probe"&lt;&gt;"Reference probe"),"N","Y")</f>
      </c>
    </row>
    <row r="963" ht="11.25" customHeight="1">
      <c r="D963" s="149" t="s">
        <v>3527</v>
      </c>
      <c r="E963" s="150" t="s">
        <v>103</v>
      </c>
      <c r="F963" s="151" t="s">
        <v>3528</v>
      </c>
      <c r="G963" s="150" t="s">
        <v>3525</v>
      </c>
      <c r="H963" s="150" t="s">
        <v>3529</v>
      </c>
      <c r="I963" s="151"/>
      <c r="J963" s="126">
        <v>2</v>
      </c>
      <c r="K963" s="150"/>
      <c r="L963" s="229">
        <f>IF(("Reference probe"&lt;&gt;"Reference probe"),"N","Y")</f>
      </c>
    </row>
    <row r="964" ht="11.25" customHeight="1">
      <c r="D964" s="149" t="s">
        <v>3530</v>
      </c>
      <c r="E964" s="150" t="s">
        <v>103</v>
      </c>
      <c r="F964" s="151" t="s">
        <v>3531</v>
      </c>
      <c r="G964" s="150" t="s">
        <v>3532</v>
      </c>
      <c r="H964" s="150" t="s">
        <v>3533</v>
      </c>
      <c r="I964" s="151"/>
      <c r="J964" s="126">
        <v>2</v>
      </c>
      <c r="K964" s="150" t="s">
        <v>199</v>
      </c>
      <c r="L964" s="229">
        <f>IF(("Reference probe"&lt;&gt;"Reference probe"),"N","Y")</f>
      </c>
    </row>
    <row r="965" ht="11.25" customHeight="1">
      <c r="D965" s="149" t="s">
        <v>3534</v>
      </c>
      <c r="E965" s="150" t="s">
        <v>103</v>
      </c>
      <c r="F965" s="151" t="s">
        <v>3535</v>
      </c>
      <c r="G965" s="150" t="s">
        <v>3532</v>
      </c>
      <c r="H965" s="150" t="s">
        <v>3536</v>
      </c>
      <c r="I965" s="151"/>
      <c r="J965" s="126">
        <v>2</v>
      </c>
      <c r="K965" s="150"/>
      <c r="L965" s="229">
        <f>IF(("Reference probe"&lt;&gt;"Reference probe"),"N","Y")</f>
      </c>
    </row>
    <row r="966" ht="11.25" customHeight="1">
      <c r="D966" s="149" t="s">
        <v>3537</v>
      </c>
      <c r="E966" s="150" t="s">
        <v>103</v>
      </c>
      <c r="F966" s="151" t="s">
        <v>3538</v>
      </c>
      <c r="G966" s="150" t="s">
        <v>3532</v>
      </c>
      <c r="H966" s="150" t="s">
        <v>3539</v>
      </c>
      <c r="I966" s="151"/>
      <c r="J966" s="126">
        <v>2</v>
      </c>
      <c r="K966" s="150"/>
      <c r="L966" s="229">
        <f>IF(("Default"&lt;&gt;"Reference probe"),"N","Y")</f>
      </c>
    </row>
    <row r="967" ht="11.25" customHeight="1">
      <c r="D967" s="149" t="s">
        <v>3540</v>
      </c>
      <c r="E967" s="150" t="s">
        <v>103</v>
      </c>
      <c r="F967" s="151" t="s">
        <v>3541</v>
      </c>
      <c r="G967" s="150" t="s">
        <v>3542</v>
      </c>
      <c r="H967" s="150" t="s">
        <v>3543</v>
      </c>
      <c r="I967" s="151"/>
      <c r="J967" s="126">
        <v>2</v>
      </c>
      <c r="K967" s="150"/>
      <c r="L967" s="229">
        <f>IF(("Reference probe"&lt;&gt;"Reference probe"),"N","Y")</f>
      </c>
    </row>
    <row r="968" ht="11.25" customHeight="1">
      <c r="D968" s="149" t="s">
        <v>3544</v>
      </c>
      <c r="E968" s="150" t="s">
        <v>103</v>
      </c>
      <c r="F968" s="151" t="s">
        <v>3545</v>
      </c>
      <c r="G968" s="150" t="s">
        <v>3542</v>
      </c>
      <c r="H968" s="150" t="s">
        <v>3546</v>
      </c>
      <c r="I968" s="151"/>
      <c r="J968" s="126">
        <v>2</v>
      </c>
      <c r="K968" s="150"/>
      <c r="L968" s="229">
        <f>IF(("Default"&lt;&gt;"Reference probe"),"N","Y")</f>
      </c>
    </row>
    <row r="969" ht="11.25" customHeight="1">
      <c r="D969" s="149" t="s">
        <v>3547</v>
      </c>
      <c r="E969" s="150" t="s">
        <v>103</v>
      </c>
      <c r="F969" s="151" t="s">
        <v>3548</v>
      </c>
      <c r="G969" s="150" t="s">
        <v>3549</v>
      </c>
      <c r="H969" s="150" t="s">
        <v>3550</v>
      </c>
      <c r="I969" s="151"/>
      <c r="J969" s="126">
        <v>2</v>
      </c>
      <c r="K969" s="150"/>
      <c r="L969" s="229">
        <f>IF(("Reference probe"&lt;&gt;"Reference probe"),"N","Y")</f>
      </c>
    </row>
    <row r="970" ht="11.25" customHeight="1">
      <c r="D970" s="149" t="s">
        <v>3551</v>
      </c>
      <c r="E970" s="150" t="s">
        <v>103</v>
      </c>
      <c r="F970" s="151" t="s">
        <v>3552</v>
      </c>
      <c r="G970" s="150" t="s">
        <v>3553</v>
      </c>
      <c r="H970" s="150" t="s">
        <v>3554</v>
      </c>
      <c r="I970" s="151"/>
      <c r="J970" s="126">
        <v>2</v>
      </c>
      <c r="K970" s="150"/>
      <c r="L970" s="229">
        <f>IF(("Reference probe"&lt;&gt;"Reference probe"),"N","Y")</f>
      </c>
    </row>
    <row r="971" ht="11.25" customHeight="1">
      <c r="D971" s="149" t="s">
        <v>3555</v>
      </c>
      <c r="E971" s="150" t="s">
        <v>103</v>
      </c>
      <c r="F971" s="151" t="s">
        <v>3556</v>
      </c>
      <c r="G971" s="150" t="s">
        <v>3553</v>
      </c>
      <c r="H971" s="150" t="s">
        <v>3557</v>
      </c>
      <c r="I971" s="151"/>
      <c r="J971" s="126">
        <v>2</v>
      </c>
      <c r="K971" s="150"/>
      <c r="L971" s="229">
        <f>IF(("Reference probe"&lt;&gt;"Reference probe"),"N","Y")</f>
      </c>
    </row>
    <row r="972" ht="11.25" customHeight="1">
      <c r="D972" s="149" t="s">
        <v>3558</v>
      </c>
      <c r="E972" s="150" t="s">
        <v>103</v>
      </c>
      <c r="F972" s="151" t="s">
        <v>3559</v>
      </c>
      <c r="G972" s="150" t="s">
        <v>3560</v>
      </c>
      <c r="H972" s="150" t="s">
        <v>3561</v>
      </c>
      <c r="I972" s="151"/>
      <c r="J972" s="126">
        <v>2</v>
      </c>
      <c r="K972" s="150"/>
      <c r="L972" s="229">
        <f>IF(("Reference probe"&lt;&gt;"Reference probe"),"N","Y")</f>
      </c>
    </row>
    <row r="973" ht="11.25" customHeight="1">
      <c r="D973" s="149" t="s">
        <v>3562</v>
      </c>
      <c r="E973" s="150" t="s">
        <v>103</v>
      </c>
      <c r="F973" s="151" t="s">
        <v>3563</v>
      </c>
      <c r="G973" s="150" t="s">
        <v>3560</v>
      </c>
      <c r="H973" s="150" t="s">
        <v>3564</v>
      </c>
      <c r="I973" s="151"/>
      <c r="J973" s="126">
        <v>2</v>
      </c>
      <c r="K973" s="150"/>
      <c r="L973" s="229">
        <f>IF(("Default"&lt;&gt;"Reference probe"),"N","Y")</f>
      </c>
    </row>
    <row r="974" ht="11.25" customHeight="1">
      <c r="D974" s="149" t="s">
        <v>3565</v>
      </c>
      <c r="E974" s="150" t="s">
        <v>103</v>
      </c>
      <c r="F974" s="151" t="s">
        <v>3566</v>
      </c>
      <c r="G974" s="150" t="s">
        <v>3567</v>
      </c>
      <c r="H974" s="150" t="s">
        <v>3568</v>
      </c>
      <c r="I974" s="151"/>
      <c r="J974" s="126">
        <v>2</v>
      </c>
      <c r="K974" s="150"/>
      <c r="L974" s="229">
        <f>IF(("Reference probe"&lt;&gt;"Reference probe"),"N","Y")</f>
      </c>
    </row>
    <row r="975" ht="11.25" customHeight="1">
      <c r="D975" s="149" t="s">
        <v>3569</v>
      </c>
      <c r="E975" s="150" t="s">
        <v>103</v>
      </c>
      <c r="F975" s="151" t="s">
        <v>3570</v>
      </c>
      <c r="G975" s="150" t="s">
        <v>3571</v>
      </c>
      <c r="H975" s="150" t="s">
        <v>3572</v>
      </c>
      <c r="I975" s="151"/>
      <c r="J975" s="126">
        <v>2</v>
      </c>
      <c r="K975" s="150"/>
      <c r="L975" s="229">
        <f>IF(("Reference probe"&lt;&gt;"Reference probe"),"N","Y")</f>
      </c>
    </row>
    <row r="976" ht="11.25" customHeight="1">
      <c r="D976" s="149" t="s">
        <v>3573</v>
      </c>
      <c r="E976" s="150" t="s">
        <v>103</v>
      </c>
      <c r="F976" s="151" t="s">
        <v>3574</v>
      </c>
      <c r="G976" s="150" t="s">
        <v>3571</v>
      </c>
      <c r="H976" s="150" t="s">
        <v>3575</v>
      </c>
      <c r="I976" s="151"/>
      <c r="J976" s="126">
        <v>2</v>
      </c>
      <c r="K976" s="150"/>
      <c r="L976" s="229">
        <f>IF(("Default"&lt;&gt;"Reference probe"),"N","Y")</f>
      </c>
    </row>
    <row r="977" ht="11.25" customHeight="1">
      <c r="D977" s="149" t="s">
        <v>3576</v>
      </c>
      <c r="E977" s="150" t="s">
        <v>103</v>
      </c>
      <c r="F977" s="151" t="s">
        <v>3577</v>
      </c>
      <c r="G977" s="150" t="s">
        <v>3578</v>
      </c>
      <c r="H977" s="150" t="s">
        <v>3579</v>
      </c>
      <c r="I977" s="151"/>
      <c r="J977" s="126">
        <v>2</v>
      </c>
      <c r="K977" s="150"/>
      <c r="L977" s="229">
        <f>IF(("Default"&lt;&gt;"Reference probe"),"N","Y")</f>
      </c>
    </row>
    <row r="978" ht="11.25" customHeight="1">
      <c r="D978" s="149" t="s">
        <v>3580</v>
      </c>
      <c r="E978" s="150" t="s">
        <v>103</v>
      </c>
      <c r="F978" s="151" t="s">
        <v>3581</v>
      </c>
      <c r="G978" s="150" t="s">
        <v>3582</v>
      </c>
      <c r="H978" s="150" t="s">
        <v>3583</v>
      </c>
      <c r="I978" s="151"/>
      <c r="J978" s="126">
        <v>2</v>
      </c>
      <c r="K978" s="150"/>
      <c r="L978" s="229">
        <f>IF(("Default"&lt;&gt;"Reference probe"),"N","Y")</f>
      </c>
    </row>
    <row r="979" ht="11.25" customHeight="1">
      <c r="D979" s="149" t="s">
        <v>3584</v>
      </c>
      <c r="E979" s="150" t="s">
        <v>103</v>
      </c>
      <c r="F979" s="151" t="s">
        <v>3585</v>
      </c>
      <c r="G979" s="150" t="s">
        <v>3586</v>
      </c>
      <c r="H979" s="150" t="s">
        <v>3587</v>
      </c>
      <c r="I979" s="151"/>
      <c r="J979" s="126">
        <v>2</v>
      </c>
      <c r="K979" s="150"/>
      <c r="L979" s="229">
        <f>IF(("Reference probe"&lt;&gt;"Reference probe"),"N","Y")</f>
      </c>
    </row>
    <row r="980" ht="11.25" customHeight="1">
      <c r="D980" s="149" t="s">
        <v>3588</v>
      </c>
      <c r="E980" s="150" t="s">
        <v>103</v>
      </c>
      <c r="F980" s="151" t="s">
        <v>3589</v>
      </c>
      <c r="G980" s="150" t="s">
        <v>3586</v>
      </c>
      <c r="H980" s="150" t="s">
        <v>3590</v>
      </c>
      <c r="I980" s="151"/>
      <c r="J980" s="126">
        <v>2</v>
      </c>
      <c r="K980" s="150"/>
      <c r="L980" s="229">
        <f>IF(("Reference probe"&lt;&gt;"Reference probe"),"N","Y")</f>
      </c>
    </row>
    <row r="981" ht="11.25" customHeight="1">
      <c r="D981" s="149" t="s">
        <v>3591</v>
      </c>
      <c r="E981" s="150" t="s">
        <v>103</v>
      </c>
      <c r="F981" s="151" t="s">
        <v>3592</v>
      </c>
      <c r="G981" s="150" t="s">
        <v>3586</v>
      </c>
      <c r="H981" s="150" t="s">
        <v>3593</v>
      </c>
      <c r="I981" s="151"/>
      <c r="J981" s="126">
        <v>2</v>
      </c>
      <c r="K981" s="150"/>
      <c r="L981" s="229">
        <f>IF(("Reference probe"&lt;&gt;"Reference probe"),"N","Y")</f>
      </c>
    </row>
    <row r="982" ht="11.25" customHeight="1">
      <c r="D982" s="149" t="s">
        <v>3594</v>
      </c>
      <c r="E982" s="150" t="s">
        <v>103</v>
      </c>
      <c r="F982" s="151" t="s">
        <v>3595</v>
      </c>
      <c r="G982" s="150" t="s">
        <v>3596</v>
      </c>
      <c r="H982" s="150" t="s">
        <v>3597</v>
      </c>
      <c r="I982" s="151"/>
      <c r="J982" s="126">
        <v>2</v>
      </c>
      <c r="K982" s="150"/>
      <c r="L982" s="229">
        <f>IF(("Reference probe"&lt;&gt;"Reference probe"),"N","Y")</f>
      </c>
    </row>
    <row r="983" ht="11.25" customHeight="1">
      <c r="D983" s="149" t="s">
        <v>3598</v>
      </c>
      <c r="E983" s="150" t="s">
        <v>103</v>
      </c>
      <c r="F983" s="151" t="s">
        <v>3599</v>
      </c>
      <c r="G983" s="150" t="s">
        <v>3596</v>
      </c>
      <c r="H983" s="150" t="s">
        <v>3600</v>
      </c>
      <c r="I983" s="151"/>
      <c r="J983" s="126">
        <v>2</v>
      </c>
      <c r="K983" s="150"/>
      <c r="L983" s="229">
        <f>IF(("Reference probe"&lt;&gt;"Reference probe"),"N","Y")</f>
      </c>
    </row>
    <row r="984" ht="11.25" customHeight="1">
      <c r="D984" s="149" t="s">
        <v>3601</v>
      </c>
      <c r="E984" s="150" t="s">
        <v>103</v>
      </c>
      <c r="F984" s="151" t="s">
        <v>3602</v>
      </c>
      <c r="G984" s="150" t="s">
        <v>3603</v>
      </c>
      <c r="H984" s="150" t="s">
        <v>3604</v>
      </c>
      <c r="I984" s="151"/>
      <c r="J984" s="126">
        <v>2</v>
      </c>
      <c r="K984" s="150"/>
      <c r="L984" s="229">
        <f>IF(("Reference probe"&lt;&gt;"Reference probe"),"N","Y")</f>
      </c>
    </row>
    <row r="985" ht="11.25" customHeight="1">
      <c r="D985" s="149" t="s">
        <v>3605</v>
      </c>
      <c r="E985" s="150" t="s">
        <v>103</v>
      </c>
      <c r="F985" s="151" t="s">
        <v>3606</v>
      </c>
      <c r="G985" s="150" t="s">
        <v>3607</v>
      </c>
      <c r="H985" s="150" t="s">
        <v>3608</v>
      </c>
      <c r="I985" s="151"/>
      <c r="J985" s="126">
        <v>2</v>
      </c>
      <c r="K985" s="150"/>
      <c r="L985" s="229">
        <f>IF(("Reference probe"&lt;&gt;"Reference probe"),"N","Y")</f>
      </c>
    </row>
    <row r="986" ht="11.25" customHeight="1">
      <c r="D986" s="149" t="s">
        <v>3609</v>
      </c>
      <c r="E986" s="150" t="s">
        <v>103</v>
      </c>
      <c r="F986" s="151" t="s">
        <v>3610</v>
      </c>
      <c r="G986" s="150" t="s">
        <v>3607</v>
      </c>
      <c r="H986" s="150" t="s">
        <v>3611</v>
      </c>
      <c r="I986" s="151"/>
      <c r="J986" s="126">
        <v>2</v>
      </c>
      <c r="K986" s="150"/>
      <c r="L986" s="229">
        <f>IF(("Reference probe"&lt;&gt;"Reference probe"),"N","Y")</f>
      </c>
    </row>
    <row r="987" ht="11.25" customHeight="1">
      <c r="D987" s="149" t="s">
        <v>3612</v>
      </c>
      <c r="E987" s="150" t="s">
        <v>103</v>
      </c>
      <c r="F987" s="151" t="s">
        <v>3613</v>
      </c>
      <c r="G987" s="150" t="s">
        <v>3614</v>
      </c>
      <c r="H987" s="150" t="s">
        <v>3615</v>
      </c>
      <c r="I987" s="151"/>
      <c r="J987" s="126">
        <v>2</v>
      </c>
      <c r="K987" s="150"/>
      <c r="L987" s="229">
        <f>IF(("Reference probe"&lt;&gt;"Reference probe"),"N","Y")</f>
      </c>
    </row>
    <row r="988" ht="11.25" customHeight="1">
      <c r="D988" s="149" t="s">
        <v>3616</v>
      </c>
      <c r="E988" s="150" t="s">
        <v>103</v>
      </c>
      <c r="F988" s="151" t="s">
        <v>3617</v>
      </c>
      <c r="G988" s="150" t="s">
        <v>3614</v>
      </c>
      <c r="H988" s="150" t="s">
        <v>3618</v>
      </c>
      <c r="I988" s="151"/>
      <c r="J988" s="126">
        <v>2</v>
      </c>
      <c r="K988" s="150"/>
      <c r="L988" s="229">
        <f>IF(("Reference probe"&lt;&gt;"Reference probe"),"N","Y")</f>
      </c>
    </row>
    <row r="989" ht="11.25" customHeight="1">
      <c r="D989" s="149" t="s">
        <v>3619</v>
      </c>
      <c r="E989" s="150" t="s">
        <v>103</v>
      </c>
      <c r="F989" s="151" t="s">
        <v>3620</v>
      </c>
      <c r="G989" s="150" t="s">
        <v>3621</v>
      </c>
      <c r="H989" s="150" t="s">
        <v>3622</v>
      </c>
      <c r="I989" s="151"/>
      <c r="J989" s="126">
        <v>2</v>
      </c>
      <c r="K989" s="150"/>
      <c r="L989" s="229">
        <f>IF(("Reference probe"&lt;&gt;"Reference probe"),"N","Y")</f>
      </c>
    </row>
    <row r="990" ht="11.25" customHeight="1">
      <c r="D990" s="149" t="s">
        <v>3623</v>
      </c>
      <c r="E990" s="150" t="s">
        <v>103</v>
      </c>
      <c r="F990" s="151" t="s">
        <v>3624</v>
      </c>
      <c r="G990" s="150" t="s">
        <v>3625</v>
      </c>
      <c r="H990" s="150" t="s">
        <v>3626</v>
      </c>
      <c r="I990" s="151"/>
      <c r="J990" s="126">
        <v>2</v>
      </c>
      <c r="K990" s="150"/>
      <c r="L990" s="229">
        <f>IF(("Reference probe"&lt;&gt;"Reference probe"),"N","Y")</f>
      </c>
    </row>
    <row r="991" ht="11.25" customHeight="1">
      <c r="D991" s="149" t="s">
        <v>3627</v>
      </c>
      <c r="E991" s="150" t="s">
        <v>103</v>
      </c>
      <c r="F991" s="151" t="s">
        <v>3628</v>
      </c>
      <c r="G991" s="150" t="s">
        <v>3625</v>
      </c>
      <c r="H991" s="150" t="s">
        <v>3629</v>
      </c>
      <c r="I991" s="151"/>
      <c r="J991" s="126">
        <v>2</v>
      </c>
      <c r="K991" s="150" t="s">
        <v>3630</v>
      </c>
      <c r="L991" s="229">
        <f>IF(("Default"&lt;&gt;"Reference probe"),"N","Y")</f>
      </c>
    </row>
    <row r="992" ht="11.25" customHeight="1">
      <c r="D992" s="149" t="s">
        <v>3631</v>
      </c>
      <c r="E992" s="150" t="s">
        <v>103</v>
      </c>
      <c r="F992" s="151" t="s">
        <v>3632</v>
      </c>
      <c r="G992" s="150" t="s">
        <v>3625</v>
      </c>
      <c r="H992" s="150" t="s">
        <v>3633</v>
      </c>
      <c r="I992" s="151"/>
      <c r="J992" s="126">
        <v>2</v>
      </c>
      <c r="K992" s="150"/>
      <c r="L992" s="229">
        <f>IF(("Default"&lt;&gt;"Reference probe"),"N","Y")</f>
      </c>
    </row>
    <row r="993" ht="11.25" customHeight="1">
      <c r="D993" s="149" t="s">
        <v>3634</v>
      </c>
      <c r="E993" s="150" t="s">
        <v>103</v>
      </c>
      <c r="F993" s="151" t="s">
        <v>3635</v>
      </c>
      <c r="G993" s="150" t="s">
        <v>3625</v>
      </c>
      <c r="H993" s="150" t="s">
        <v>3636</v>
      </c>
      <c r="I993" s="151"/>
      <c r="J993" s="126">
        <v>2</v>
      </c>
      <c r="K993" s="150"/>
      <c r="L993" s="229">
        <f>IF(("Reference probe"&lt;&gt;"Reference probe"),"N","Y")</f>
      </c>
    </row>
    <row r="994" ht="11.25" customHeight="1">
      <c r="D994" s="149" t="s">
        <v>3637</v>
      </c>
      <c r="E994" s="150" t="s">
        <v>103</v>
      </c>
      <c r="F994" s="151" t="s">
        <v>3638</v>
      </c>
      <c r="G994" s="150" t="s">
        <v>3639</v>
      </c>
      <c r="H994" s="150" t="s">
        <v>3640</v>
      </c>
      <c r="I994" s="151"/>
      <c r="J994" s="126">
        <v>2</v>
      </c>
      <c r="K994" s="150"/>
      <c r="L994" s="229">
        <f>IF(("Default"&lt;&gt;"Reference probe"),"N","Y")</f>
      </c>
    </row>
    <row r="995" ht="11.25" customHeight="1">
      <c r="D995" s="149" t="s">
        <v>3641</v>
      </c>
      <c r="E995" s="150" t="s">
        <v>103</v>
      </c>
      <c r="F995" s="151" t="s">
        <v>3642</v>
      </c>
      <c r="G995" s="150" t="s">
        <v>3643</v>
      </c>
      <c r="H995" s="150" t="s">
        <v>3644</v>
      </c>
      <c r="I995" s="151"/>
      <c r="J995" s="126">
        <v>2</v>
      </c>
      <c r="K995" s="150"/>
      <c r="L995" s="229">
        <f>IF(("Reference probe"&lt;&gt;"Reference probe"),"N","Y")</f>
      </c>
    </row>
    <row r="996" ht="11.25" customHeight="1">
      <c r="D996" s="149" t="s">
        <v>3645</v>
      </c>
      <c r="E996" s="150" t="s">
        <v>103</v>
      </c>
      <c r="F996" s="151" t="s">
        <v>3646</v>
      </c>
      <c r="G996" s="150" t="s">
        <v>3643</v>
      </c>
      <c r="H996" s="150" t="s">
        <v>3647</v>
      </c>
      <c r="I996" s="151"/>
      <c r="J996" s="126">
        <v>2</v>
      </c>
      <c r="K996" s="150"/>
      <c r="L996" s="229">
        <f>IF(("Reference probe"&lt;&gt;"Reference probe"),"N","Y")</f>
      </c>
    </row>
    <row r="997" ht="11.25" customHeight="1">
      <c r="D997" s="149" t="s">
        <v>3648</v>
      </c>
      <c r="E997" s="150" t="s">
        <v>103</v>
      </c>
      <c r="F997" s="151" t="s">
        <v>3649</v>
      </c>
      <c r="G997" s="150" t="s">
        <v>3643</v>
      </c>
      <c r="H997" s="150" t="s">
        <v>3650</v>
      </c>
      <c r="I997" s="151"/>
      <c r="J997" s="126">
        <v>2</v>
      </c>
      <c r="K997" s="150"/>
      <c r="L997" s="229">
        <f>IF(("Default"&lt;&gt;"Reference probe"),"N","Y")</f>
      </c>
    </row>
    <row r="998" ht="11.25" customHeight="1">
      <c r="D998" s="149" t="s">
        <v>3651</v>
      </c>
      <c r="E998" s="150" t="s">
        <v>103</v>
      </c>
      <c r="F998" s="151" t="s">
        <v>3652</v>
      </c>
      <c r="G998" s="150" t="s">
        <v>3653</v>
      </c>
      <c r="H998" s="150" t="s">
        <v>3654</v>
      </c>
      <c r="I998" s="151"/>
      <c r="J998" s="126">
        <v>2</v>
      </c>
      <c r="K998" s="150"/>
      <c r="L998" s="229">
        <f>IF(("Reference probe"&lt;&gt;"Reference probe"),"N","Y")</f>
      </c>
    </row>
    <row r="999" ht="11.25" customHeight="1">
      <c r="D999" s="149" t="s">
        <v>3655</v>
      </c>
      <c r="E999" s="150" t="s">
        <v>103</v>
      </c>
      <c r="F999" s="151" t="s">
        <v>3656</v>
      </c>
      <c r="G999" s="150" t="s">
        <v>3653</v>
      </c>
      <c r="H999" s="150" t="s">
        <v>3654</v>
      </c>
      <c r="I999" s="151"/>
      <c r="J999" s="126">
        <v>2</v>
      </c>
      <c r="K999" s="150"/>
      <c r="L999" s="229">
        <f>IF(("Reference probe"&lt;&gt;"Reference probe"),"N","Y")</f>
      </c>
    </row>
    <row r="1000" ht="11.25" customHeight="1">
      <c r="D1000" s="149" t="s">
        <v>3657</v>
      </c>
      <c r="E1000" s="150" t="s">
        <v>103</v>
      </c>
      <c r="F1000" s="151" t="s">
        <v>3658</v>
      </c>
      <c r="G1000" s="150" t="s">
        <v>3653</v>
      </c>
      <c r="H1000" s="150" t="s">
        <v>3659</v>
      </c>
      <c r="I1000" s="151"/>
      <c r="J1000" s="126">
        <v>2</v>
      </c>
      <c r="K1000" s="150"/>
      <c r="L1000" s="229">
        <f>IF(("Reference probe"&lt;&gt;"Reference probe"),"N","Y")</f>
      </c>
    </row>
    <row r="1001" ht="11.25" customHeight="1">
      <c r="D1001" s="149" t="s">
        <v>3660</v>
      </c>
      <c r="E1001" s="150" t="s">
        <v>103</v>
      </c>
      <c r="F1001" s="151" t="s">
        <v>3661</v>
      </c>
      <c r="G1001" s="150" t="s">
        <v>3662</v>
      </c>
      <c r="H1001" s="150" t="s">
        <v>3663</v>
      </c>
      <c r="I1001" s="151"/>
      <c r="J1001" s="126">
        <v>2</v>
      </c>
      <c r="K1001" s="150"/>
      <c r="L1001" s="229">
        <f>IF(("Reference probe"&lt;&gt;"Reference probe"),"N","Y")</f>
      </c>
    </row>
    <row r="1002" ht="11.25" customHeight="1">
      <c r="D1002" s="149" t="s">
        <v>3664</v>
      </c>
      <c r="E1002" s="150" t="s">
        <v>103</v>
      </c>
      <c r="F1002" s="151" t="s">
        <v>3665</v>
      </c>
      <c r="G1002" s="150" t="s">
        <v>3662</v>
      </c>
      <c r="H1002" s="150" t="s">
        <v>3666</v>
      </c>
      <c r="I1002" s="151"/>
      <c r="J1002" s="126">
        <v>2</v>
      </c>
      <c r="K1002" s="150"/>
      <c r="L1002" s="229">
        <f>IF(("Default"&lt;&gt;"Reference probe"),"N","Y")</f>
      </c>
    </row>
    <row r="1003" ht="11.25" customHeight="1">
      <c r="D1003" s="149" t="s">
        <v>3667</v>
      </c>
      <c r="E1003" s="150" t="s">
        <v>103</v>
      </c>
      <c r="F1003" s="151" t="s">
        <v>3668</v>
      </c>
      <c r="G1003" s="150" t="s">
        <v>3669</v>
      </c>
      <c r="H1003" s="150" t="s">
        <v>3670</v>
      </c>
      <c r="I1003" s="151"/>
      <c r="J1003" s="126">
        <v>2</v>
      </c>
      <c r="K1003" s="150"/>
      <c r="L1003" s="229">
        <f>IF(("Default"&lt;&gt;"Reference probe"),"N","Y")</f>
      </c>
    </row>
    <row r="1004" ht="11.25" customHeight="1">
      <c r="D1004" s="149" t="s">
        <v>3671</v>
      </c>
      <c r="E1004" s="150" t="s">
        <v>103</v>
      </c>
      <c r="F1004" s="151" t="s">
        <v>3672</v>
      </c>
      <c r="G1004" s="150" t="s">
        <v>3673</v>
      </c>
      <c r="H1004" s="150" t="s">
        <v>3674</v>
      </c>
      <c r="I1004" s="151"/>
      <c r="J1004" s="126">
        <v>2</v>
      </c>
      <c r="K1004" s="150"/>
      <c r="L1004" s="229">
        <f>IF(("Reference probe"&lt;&gt;"Reference probe"),"N","Y")</f>
      </c>
    </row>
    <row r="1005" ht="11.25" customHeight="1">
      <c r="D1005" s="149" t="s">
        <v>3675</v>
      </c>
      <c r="E1005" s="150" t="s">
        <v>103</v>
      </c>
      <c r="F1005" s="151" t="s">
        <v>3676</v>
      </c>
      <c r="G1005" s="150" t="s">
        <v>3673</v>
      </c>
      <c r="H1005" s="150" t="s">
        <v>3677</v>
      </c>
      <c r="I1005" s="151"/>
      <c r="J1005" s="126">
        <v>2</v>
      </c>
      <c r="K1005" s="150"/>
      <c r="L1005" s="229">
        <f>IF(("Reference probe"&lt;&gt;"Reference probe"),"N","Y")</f>
      </c>
    </row>
    <row r="1006" ht="11.25" customHeight="1">
      <c r="D1006" s="149" t="s">
        <v>3678</v>
      </c>
      <c r="E1006" s="150" t="s">
        <v>103</v>
      </c>
      <c r="F1006" s="151" t="s">
        <v>3679</v>
      </c>
      <c r="G1006" s="150" t="s">
        <v>3673</v>
      </c>
      <c r="H1006" s="150" t="s">
        <v>3680</v>
      </c>
      <c r="I1006" s="151"/>
      <c r="J1006" s="126">
        <v>2</v>
      </c>
      <c r="K1006" s="150"/>
      <c r="L1006" s="229">
        <f>IF(("Reference probe"&lt;&gt;"Reference probe"),"N","Y")</f>
      </c>
    </row>
    <row r="1007" ht="11.25" customHeight="1">
      <c r="D1007" s="149" t="s">
        <v>3681</v>
      </c>
      <c r="E1007" s="150" t="s">
        <v>103</v>
      </c>
      <c r="F1007" s="151" t="s">
        <v>3682</v>
      </c>
      <c r="G1007" s="150" t="s">
        <v>3683</v>
      </c>
      <c r="H1007" s="150" t="s">
        <v>3684</v>
      </c>
      <c r="I1007" s="151"/>
      <c r="J1007" s="126">
        <v>2</v>
      </c>
      <c r="K1007" s="150"/>
      <c r="L1007" s="229">
        <f>IF(("Reference probe"&lt;&gt;"Reference probe"),"N","Y")</f>
      </c>
    </row>
    <row r="1008" ht="11.25" customHeight="1">
      <c r="D1008" s="149" t="s">
        <v>3685</v>
      </c>
      <c r="E1008" s="150" t="s">
        <v>103</v>
      </c>
      <c r="F1008" s="151" t="s">
        <v>3686</v>
      </c>
      <c r="G1008" s="150" t="s">
        <v>3683</v>
      </c>
      <c r="H1008" s="150" t="s">
        <v>3687</v>
      </c>
      <c r="I1008" s="151"/>
      <c r="J1008" s="126">
        <v>2</v>
      </c>
      <c r="K1008" s="150"/>
      <c r="L1008" s="229">
        <f>IF(("Reference probe"&lt;&gt;"Reference probe"),"N","Y")</f>
      </c>
    </row>
    <row r="1009" ht="11.25" customHeight="1">
      <c r="D1009" s="149" t="s">
        <v>3688</v>
      </c>
      <c r="E1009" s="150" t="s">
        <v>103</v>
      </c>
      <c r="F1009" s="151" t="s">
        <v>3689</v>
      </c>
      <c r="G1009" s="150" t="s">
        <v>3683</v>
      </c>
      <c r="H1009" s="150" t="s">
        <v>3690</v>
      </c>
      <c r="I1009" s="151"/>
      <c r="J1009" s="126">
        <v>2</v>
      </c>
      <c r="K1009" s="150"/>
      <c r="L1009" s="229">
        <f>IF(("Reference probe"&lt;&gt;"Reference probe"),"N","Y")</f>
      </c>
    </row>
    <row r="1010" ht="11.25" customHeight="1">
      <c r="D1010" s="149" t="s">
        <v>3691</v>
      </c>
      <c r="E1010" s="150" t="s">
        <v>103</v>
      </c>
      <c r="F1010" s="151" t="s">
        <v>3692</v>
      </c>
      <c r="G1010" s="150" t="s">
        <v>3693</v>
      </c>
      <c r="H1010" s="150" t="s">
        <v>3694</v>
      </c>
      <c r="I1010" s="151"/>
      <c r="J1010" s="126">
        <v>2</v>
      </c>
      <c r="K1010" s="150"/>
      <c r="L1010" s="229">
        <f>IF(("Reference probe"&lt;&gt;"Reference probe"),"N","Y")</f>
      </c>
    </row>
    <row r="1011" ht="11.25" customHeight="1">
      <c r="D1011" s="149" t="s">
        <v>3695</v>
      </c>
      <c r="E1011" s="150" t="s">
        <v>103</v>
      </c>
      <c r="F1011" s="151" t="s">
        <v>3696</v>
      </c>
      <c r="G1011" s="150" t="s">
        <v>3693</v>
      </c>
      <c r="H1011" s="150" t="s">
        <v>3697</v>
      </c>
      <c r="I1011" s="151"/>
      <c r="J1011" s="126">
        <v>2</v>
      </c>
      <c r="K1011" s="150"/>
      <c r="L1011" s="229">
        <f>IF(("Reference probe"&lt;&gt;"Reference probe"),"N","Y")</f>
      </c>
    </row>
    <row r="1012" ht="11.25" customHeight="1">
      <c r="D1012" s="149" t="s">
        <v>3698</v>
      </c>
      <c r="E1012" s="150" t="s">
        <v>103</v>
      </c>
      <c r="F1012" s="151" t="s">
        <v>3699</v>
      </c>
      <c r="G1012" s="150" t="s">
        <v>3700</v>
      </c>
      <c r="H1012" s="150" t="s">
        <v>3701</v>
      </c>
      <c r="I1012" s="151"/>
      <c r="J1012" s="126">
        <v>2</v>
      </c>
      <c r="K1012" s="150"/>
      <c r="L1012" s="229">
        <f>IF(("Reference probe"&lt;&gt;"Reference probe"),"N","Y")</f>
      </c>
    </row>
    <row r="1013" ht="11.25" customHeight="1">
      <c r="D1013" s="149" t="s">
        <v>3702</v>
      </c>
      <c r="E1013" s="150" t="s">
        <v>103</v>
      </c>
      <c r="F1013" s="151" t="s">
        <v>3703</v>
      </c>
      <c r="G1013" s="150" t="s">
        <v>3700</v>
      </c>
      <c r="H1013" s="150" t="s">
        <v>3704</v>
      </c>
      <c r="I1013" s="151"/>
      <c r="J1013" s="126">
        <v>2</v>
      </c>
      <c r="K1013" s="150"/>
      <c r="L1013" s="229">
        <f>IF(("Reference probe"&lt;&gt;"Reference probe"),"N","Y")</f>
      </c>
    </row>
    <row r="1014" ht="11.25" customHeight="1">
      <c r="D1014" s="149" t="s">
        <v>3705</v>
      </c>
      <c r="E1014" s="150" t="s">
        <v>103</v>
      </c>
      <c r="F1014" s="151" t="s">
        <v>3706</v>
      </c>
      <c r="G1014" s="150" t="s">
        <v>3700</v>
      </c>
      <c r="H1014" s="150" t="s">
        <v>3707</v>
      </c>
      <c r="I1014" s="151"/>
      <c r="J1014" s="126">
        <v>2</v>
      </c>
      <c r="K1014" s="150"/>
      <c r="L1014" s="229">
        <f>IF(("Reference probe"&lt;&gt;"Reference probe"),"N","Y")</f>
      </c>
    </row>
    <row r="1015" ht="11.25" customHeight="1">
      <c r="D1015" s="149" t="s">
        <v>3708</v>
      </c>
      <c r="E1015" s="150" t="s">
        <v>103</v>
      </c>
      <c r="F1015" s="151" t="s">
        <v>3709</v>
      </c>
      <c r="G1015" s="150" t="s">
        <v>3700</v>
      </c>
      <c r="H1015" s="150" t="s">
        <v>3710</v>
      </c>
      <c r="I1015" s="151"/>
      <c r="J1015" s="126">
        <v>2</v>
      </c>
      <c r="K1015" s="150"/>
      <c r="L1015" s="229">
        <f>IF(("Reference probe"&lt;&gt;"Reference probe"),"N","Y")</f>
      </c>
    </row>
    <row r="1016" ht="11.25" customHeight="1">
      <c r="D1016" s="149" t="s">
        <v>3711</v>
      </c>
      <c r="E1016" s="150" t="s">
        <v>103</v>
      </c>
      <c r="F1016" s="151" t="s">
        <v>3712</v>
      </c>
      <c r="G1016" s="150" t="s">
        <v>3713</v>
      </c>
      <c r="H1016" s="150" t="s">
        <v>3714</v>
      </c>
      <c r="I1016" s="151"/>
      <c r="J1016" s="126">
        <v>2</v>
      </c>
      <c r="K1016" s="150"/>
      <c r="L1016" s="229">
        <f>IF(("Default"&lt;&gt;"Reference probe"),"N","Y")</f>
      </c>
    </row>
    <row r="1017" ht="11.25" customHeight="1">
      <c r="D1017" s="149" t="s">
        <v>3715</v>
      </c>
      <c r="E1017" s="150" t="s">
        <v>103</v>
      </c>
      <c r="F1017" s="151" t="s">
        <v>3716</v>
      </c>
      <c r="G1017" s="150" t="s">
        <v>3713</v>
      </c>
      <c r="H1017" s="150" t="s">
        <v>3717</v>
      </c>
      <c r="I1017" s="151"/>
      <c r="J1017" s="126">
        <v>2</v>
      </c>
      <c r="K1017" s="150" t="s">
        <v>152</v>
      </c>
      <c r="L1017" s="229">
        <f>IF(("Default"&lt;&gt;"Reference probe"),"N","Y")</f>
      </c>
    </row>
    <row r="1018" ht="11.25" customHeight="1">
      <c r="D1018" s="149" t="s">
        <v>3718</v>
      </c>
      <c r="E1018" s="150" t="s">
        <v>103</v>
      </c>
      <c r="F1018" s="151" t="s">
        <v>3719</v>
      </c>
      <c r="G1018" s="150" t="s">
        <v>3720</v>
      </c>
      <c r="H1018" s="150" t="s">
        <v>3721</v>
      </c>
      <c r="I1018" s="151"/>
      <c r="J1018" s="126">
        <v>2</v>
      </c>
      <c r="K1018" s="150"/>
      <c r="L1018" s="229">
        <f>IF(("Default"&lt;&gt;"Reference probe"),"N","Y")</f>
      </c>
    </row>
    <row r="1019" ht="11.25" customHeight="1">
      <c r="D1019" s="149" t="s">
        <v>3722</v>
      </c>
      <c r="E1019" s="150" t="s">
        <v>103</v>
      </c>
      <c r="F1019" s="151" t="s">
        <v>3723</v>
      </c>
      <c r="G1019" s="150" t="s">
        <v>3720</v>
      </c>
      <c r="H1019" s="150" t="s">
        <v>3724</v>
      </c>
      <c r="I1019" s="151"/>
      <c r="J1019" s="126">
        <v>2</v>
      </c>
      <c r="K1019" s="150"/>
      <c r="L1019" s="229">
        <f>IF(("Default"&lt;&gt;"Reference probe"),"N","Y")</f>
      </c>
    </row>
    <row r="1020" ht="11.25" customHeight="1">
      <c r="D1020" s="149" t="s">
        <v>3725</v>
      </c>
      <c r="E1020" s="150" t="s">
        <v>103</v>
      </c>
      <c r="F1020" s="151" t="s">
        <v>3726</v>
      </c>
      <c r="G1020" s="150" t="s">
        <v>3720</v>
      </c>
      <c r="H1020" s="150" t="s">
        <v>3724</v>
      </c>
      <c r="I1020" s="151"/>
      <c r="J1020" s="126">
        <v>2</v>
      </c>
      <c r="K1020" s="150"/>
      <c r="L1020" s="229">
        <f>IF(("Reference probe"&lt;&gt;"Reference probe"),"N","Y")</f>
      </c>
    </row>
    <row r="1021" ht="11.25" customHeight="1">
      <c r="D1021" s="149" t="s">
        <v>3727</v>
      </c>
      <c r="E1021" s="150" t="s">
        <v>103</v>
      </c>
      <c r="F1021" s="151" t="s">
        <v>3728</v>
      </c>
      <c r="G1021" s="150" t="s">
        <v>3720</v>
      </c>
      <c r="H1021" s="150" t="s">
        <v>3729</v>
      </c>
      <c r="I1021" s="151"/>
      <c r="J1021" s="126">
        <v>2</v>
      </c>
      <c r="K1021" s="150"/>
      <c r="L1021" s="229">
        <f>IF(("Reference probe"&lt;&gt;"Reference probe"),"N","Y")</f>
      </c>
    </row>
    <row r="1022" ht="11.25" customHeight="1">
      <c r="D1022" s="149" t="s">
        <v>3730</v>
      </c>
      <c r="E1022" s="150" t="s">
        <v>103</v>
      </c>
      <c r="F1022" s="151" t="s">
        <v>3731</v>
      </c>
      <c r="G1022" s="150" t="s">
        <v>3732</v>
      </c>
      <c r="H1022" s="150" t="s">
        <v>3733</v>
      </c>
      <c r="I1022" s="151"/>
      <c r="J1022" s="126">
        <v>2</v>
      </c>
      <c r="K1022" s="150"/>
      <c r="L1022" s="229">
        <f>IF(("Reference probe"&lt;&gt;"Reference probe"),"N","Y")</f>
      </c>
    </row>
    <row r="1023" ht="11.25" customHeight="1">
      <c r="D1023" s="149" t="s">
        <v>3734</v>
      </c>
      <c r="E1023" s="150" t="s">
        <v>103</v>
      </c>
      <c r="F1023" s="151" t="s">
        <v>3735</v>
      </c>
      <c r="G1023" s="150" t="s">
        <v>3736</v>
      </c>
      <c r="H1023" s="150" t="s">
        <v>3737</v>
      </c>
      <c r="I1023" s="151"/>
      <c r="J1023" s="126">
        <v>2</v>
      </c>
      <c r="K1023" s="150"/>
      <c r="L1023" s="229">
        <f>IF(("Reference probe"&lt;&gt;"Reference probe"),"N","Y")</f>
      </c>
    </row>
    <row r="1024" ht="11.25" customHeight="1">
      <c r="D1024" s="149" t="s">
        <v>3738</v>
      </c>
      <c r="E1024" s="150" t="s">
        <v>103</v>
      </c>
      <c r="F1024" s="151" t="s">
        <v>3739</v>
      </c>
      <c r="G1024" s="150" t="s">
        <v>3740</v>
      </c>
      <c r="H1024" s="150" t="s">
        <v>3741</v>
      </c>
      <c r="I1024" s="151"/>
      <c r="J1024" s="126">
        <v>2</v>
      </c>
      <c r="K1024" s="150"/>
      <c r="L1024" s="229">
        <f>IF(("Reference probe"&lt;&gt;"Reference probe"),"N","Y")</f>
      </c>
    </row>
    <row r="1025" ht="11.25" customHeight="1">
      <c r="D1025" s="149" t="s">
        <v>3742</v>
      </c>
      <c r="E1025" s="150" t="s">
        <v>103</v>
      </c>
      <c r="F1025" s="151" t="s">
        <v>3743</v>
      </c>
      <c r="G1025" s="150" t="s">
        <v>3740</v>
      </c>
      <c r="H1025" s="150" t="s">
        <v>3744</v>
      </c>
      <c r="I1025" s="151"/>
      <c r="J1025" s="126">
        <v>2</v>
      </c>
      <c r="K1025" s="150"/>
      <c r="L1025" s="229">
        <f>IF(("Reference probe"&lt;&gt;"Reference probe"),"N","Y")</f>
      </c>
    </row>
    <row r="1026" ht="11.25" customHeight="1">
      <c r="D1026" s="149" t="s">
        <v>3745</v>
      </c>
      <c r="E1026" s="150" t="s">
        <v>103</v>
      </c>
      <c r="F1026" s="151" t="s">
        <v>3746</v>
      </c>
      <c r="G1026" s="150" t="s">
        <v>3747</v>
      </c>
      <c r="H1026" s="150" t="s">
        <v>3748</v>
      </c>
      <c r="I1026" s="151"/>
      <c r="J1026" s="126">
        <v>2</v>
      </c>
      <c r="K1026" s="150"/>
      <c r="L1026" s="229">
        <f>IF(("Default"&lt;&gt;"Reference probe"),"N","Y")</f>
      </c>
    </row>
    <row r="1027" ht="11.25" customHeight="1">
      <c r="D1027" s="149" t="s">
        <v>3749</v>
      </c>
      <c r="E1027" s="150" t="s">
        <v>103</v>
      </c>
      <c r="F1027" s="151" t="s">
        <v>3750</v>
      </c>
      <c r="G1027" s="150" t="s">
        <v>3747</v>
      </c>
      <c r="H1027" s="150" t="s">
        <v>3751</v>
      </c>
      <c r="I1027" s="151"/>
      <c r="J1027" s="126">
        <v>2</v>
      </c>
      <c r="K1027" s="150"/>
      <c r="L1027" s="229">
        <f>IF(("Reference probe"&lt;&gt;"Reference probe"),"N","Y")</f>
      </c>
    </row>
    <row r="1028" ht="11.25" customHeight="1">
      <c r="D1028" s="149" t="s">
        <v>3752</v>
      </c>
      <c r="E1028" s="150" t="s">
        <v>103</v>
      </c>
      <c r="F1028" s="151" t="s">
        <v>3753</v>
      </c>
      <c r="G1028" s="150" t="s">
        <v>3754</v>
      </c>
      <c r="H1028" s="150" t="s">
        <v>3755</v>
      </c>
      <c r="I1028" s="151"/>
      <c r="J1028" s="126">
        <v>2</v>
      </c>
      <c r="K1028" s="150"/>
      <c r="L1028" s="229">
        <f>IF(("Reference probe"&lt;&gt;"Reference probe"),"N","Y")</f>
      </c>
    </row>
    <row r="1029" ht="11.25" customHeight="1">
      <c r="D1029" s="149" t="s">
        <v>3756</v>
      </c>
      <c r="E1029" s="150" t="s">
        <v>103</v>
      </c>
      <c r="F1029" s="151" t="s">
        <v>3757</v>
      </c>
      <c r="G1029" s="150" t="s">
        <v>3758</v>
      </c>
      <c r="H1029" s="150" t="s">
        <v>3759</v>
      </c>
      <c r="I1029" s="151"/>
      <c r="J1029" s="126">
        <v>2</v>
      </c>
      <c r="K1029" s="150"/>
      <c r="L1029" s="229">
        <f>IF(("Reference probe"&lt;&gt;"Reference probe"),"N","Y")</f>
      </c>
    </row>
    <row r="1030" ht="11.25" customHeight="1">
      <c r="D1030" s="149" t="s">
        <v>3760</v>
      </c>
      <c r="E1030" s="150" t="s">
        <v>103</v>
      </c>
      <c r="F1030" s="151" t="s">
        <v>3761</v>
      </c>
      <c r="G1030" s="150" t="s">
        <v>3758</v>
      </c>
      <c r="H1030" s="150" t="s">
        <v>3762</v>
      </c>
      <c r="I1030" s="151"/>
      <c r="J1030" s="126">
        <v>2</v>
      </c>
      <c r="K1030" s="150"/>
      <c r="L1030" s="229">
        <f>IF(("Reference probe"&lt;&gt;"Reference probe"),"N","Y")</f>
      </c>
    </row>
    <row r="1031" ht="11.25" customHeight="1">
      <c r="D1031" s="149" t="s">
        <v>3763</v>
      </c>
      <c r="E1031" s="150" t="s">
        <v>103</v>
      </c>
      <c r="F1031" s="151" t="s">
        <v>3764</v>
      </c>
      <c r="G1031" s="150" t="s">
        <v>3765</v>
      </c>
      <c r="H1031" s="150" t="s">
        <v>3766</v>
      </c>
      <c r="I1031" s="151"/>
      <c r="J1031" s="126">
        <v>2</v>
      </c>
      <c r="K1031" s="150"/>
      <c r="L1031" s="229">
        <f>IF(("Reference probe"&lt;&gt;"Reference probe"),"N","Y")</f>
      </c>
    </row>
    <row r="1032" ht="11.25" customHeight="1">
      <c r="D1032" s="149" t="s">
        <v>3767</v>
      </c>
      <c r="E1032" s="150" t="s">
        <v>103</v>
      </c>
      <c r="F1032" s="151" t="s">
        <v>3768</v>
      </c>
      <c r="G1032" s="150" t="s">
        <v>3765</v>
      </c>
      <c r="H1032" s="150" t="s">
        <v>3769</v>
      </c>
      <c r="I1032" s="151"/>
      <c r="J1032" s="126">
        <v>2</v>
      </c>
      <c r="K1032" s="150" t="s">
        <v>152</v>
      </c>
      <c r="L1032" s="229">
        <f>IF(("Default"&lt;&gt;"Reference probe"),"N","Y")</f>
      </c>
    </row>
    <row r="1033" ht="11.25" customHeight="1">
      <c r="D1033" s="149" t="s">
        <v>3770</v>
      </c>
      <c r="E1033" s="150" t="s">
        <v>103</v>
      </c>
      <c r="F1033" s="151" t="s">
        <v>3771</v>
      </c>
      <c r="G1033" s="150" t="s">
        <v>3772</v>
      </c>
      <c r="H1033" s="150" t="s">
        <v>3773</v>
      </c>
      <c r="I1033" s="151"/>
      <c r="J1033" s="126">
        <v>2</v>
      </c>
      <c r="K1033" s="150"/>
      <c r="L1033" s="229">
        <f>IF(("Reference probe"&lt;&gt;"Reference probe"),"N","Y")</f>
      </c>
    </row>
    <row r="1034" ht="11.25" customHeight="1">
      <c r="D1034" s="149" t="s">
        <v>3774</v>
      </c>
      <c r="E1034" s="150" t="s">
        <v>103</v>
      </c>
      <c r="F1034" s="151" t="s">
        <v>3775</v>
      </c>
      <c r="G1034" s="150" t="s">
        <v>3772</v>
      </c>
      <c r="H1034" s="150" t="s">
        <v>3776</v>
      </c>
      <c r="I1034" s="151"/>
      <c r="J1034" s="126">
        <v>2</v>
      </c>
      <c r="K1034" s="150"/>
      <c r="L1034" s="229">
        <f>IF(("Reference probe"&lt;&gt;"Reference probe"),"N","Y")</f>
      </c>
    </row>
    <row r="1035" ht="11.25" customHeight="1">
      <c r="D1035" s="149" t="s">
        <v>3777</v>
      </c>
      <c r="E1035" s="150" t="s">
        <v>103</v>
      </c>
      <c r="F1035" s="151" t="s">
        <v>3778</v>
      </c>
      <c r="G1035" s="150" t="s">
        <v>3772</v>
      </c>
      <c r="H1035" s="150" t="s">
        <v>3779</v>
      </c>
      <c r="I1035" s="151"/>
      <c r="J1035" s="126">
        <v>2</v>
      </c>
      <c r="K1035" s="150"/>
      <c r="L1035" s="229">
        <f>IF(("Reference probe"&lt;&gt;"Reference probe"),"N","Y")</f>
      </c>
    </row>
    <row r="1036" ht="11.25" customHeight="1">
      <c r="D1036" s="149" t="s">
        <v>3780</v>
      </c>
      <c r="E1036" s="150" t="s">
        <v>103</v>
      </c>
      <c r="F1036" s="151" t="s">
        <v>3781</v>
      </c>
      <c r="G1036" s="150" t="s">
        <v>3782</v>
      </c>
      <c r="H1036" s="150" t="s">
        <v>3783</v>
      </c>
      <c r="I1036" s="151"/>
      <c r="J1036" s="126">
        <v>2</v>
      </c>
      <c r="K1036" s="150"/>
      <c r="L1036" s="229">
        <f>IF(("Reference probe"&lt;&gt;"Reference probe"),"N","Y")</f>
      </c>
    </row>
    <row r="1037" ht="11.25" customHeight="1">
      <c r="D1037" s="149" t="s">
        <v>3784</v>
      </c>
      <c r="E1037" s="150" t="s">
        <v>103</v>
      </c>
      <c r="F1037" s="151" t="s">
        <v>3785</v>
      </c>
      <c r="G1037" s="150" t="s">
        <v>3782</v>
      </c>
      <c r="H1037" s="150" t="s">
        <v>3786</v>
      </c>
      <c r="I1037" s="151"/>
      <c r="J1037" s="126">
        <v>2</v>
      </c>
      <c r="K1037" s="150"/>
      <c r="L1037" s="229">
        <f>IF(("Reference probe"&lt;&gt;"Reference probe"),"N","Y")</f>
      </c>
    </row>
    <row r="1038" ht="11.25" customHeight="1">
      <c r="D1038" s="149" t="s">
        <v>3787</v>
      </c>
      <c r="E1038" s="150" t="s">
        <v>103</v>
      </c>
      <c r="F1038" s="151" t="s">
        <v>3788</v>
      </c>
      <c r="G1038" s="150" t="s">
        <v>3789</v>
      </c>
      <c r="H1038" s="150" t="s">
        <v>3790</v>
      </c>
      <c r="I1038" s="151"/>
      <c r="J1038" s="126">
        <v>2</v>
      </c>
      <c r="K1038" s="150"/>
      <c r="L1038" s="229">
        <f>IF(("Reference probe"&lt;&gt;"Reference probe"),"N","Y")</f>
      </c>
    </row>
    <row r="1039" ht="11.25" customHeight="1">
      <c r="D1039" s="149" t="s">
        <v>3791</v>
      </c>
      <c r="E1039" s="150" t="s">
        <v>103</v>
      </c>
      <c r="F1039" s="151" t="s">
        <v>3792</v>
      </c>
      <c r="G1039" s="150" t="s">
        <v>3793</v>
      </c>
      <c r="H1039" s="150" t="s">
        <v>3794</v>
      </c>
      <c r="I1039" s="151"/>
      <c r="J1039" s="126">
        <v>2</v>
      </c>
      <c r="K1039" s="150"/>
      <c r="L1039" s="229">
        <f>IF(("Reference probe"&lt;&gt;"Reference probe"),"N","Y")</f>
      </c>
    </row>
    <row r="1040" ht="11.25" customHeight="1">
      <c r="D1040" s="149" t="s">
        <v>3795</v>
      </c>
      <c r="E1040" s="150" t="s">
        <v>103</v>
      </c>
      <c r="F1040" s="151" t="s">
        <v>3796</v>
      </c>
      <c r="G1040" s="150" t="s">
        <v>3797</v>
      </c>
      <c r="H1040" s="150" t="s">
        <v>3798</v>
      </c>
      <c r="I1040" s="151"/>
      <c r="J1040" s="126">
        <v>2</v>
      </c>
      <c r="K1040" s="150"/>
      <c r="L1040" s="229">
        <f>IF(("Reference probe"&lt;&gt;"Reference probe"),"N","Y")</f>
      </c>
    </row>
    <row r="1041" ht="11.25" customHeight="1">
      <c r="D1041" s="149" t="s">
        <v>3799</v>
      </c>
      <c r="E1041" s="150" t="s">
        <v>103</v>
      </c>
      <c r="F1041" s="151" t="s">
        <v>3800</v>
      </c>
      <c r="G1041" s="150" t="s">
        <v>3801</v>
      </c>
      <c r="H1041" s="150" t="s">
        <v>3802</v>
      </c>
      <c r="I1041" s="151"/>
      <c r="J1041" s="126">
        <v>2</v>
      </c>
      <c r="K1041" s="150"/>
      <c r="L1041" s="229">
        <f>IF(("Default"&lt;&gt;"Reference probe"),"N","Y")</f>
      </c>
    </row>
    <row r="1042" ht="11.25" customHeight="1">
      <c r="D1042" s="149" t="s">
        <v>3803</v>
      </c>
      <c r="E1042" s="150" t="s">
        <v>103</v>
      </c>
      <c r="F1042" s="151" t="s">
        <v>3804</v>
      </c>
      <c r="G1042" s="150" t="s">
        <v>3805</v>
      </c>
      <c r="H1042" s="150" t="s">
        <v>3806</v>
      </c>
      <c r="I1042" s="151"/>
      <c r="J1042" s="126">
        <v>2</v>
      </c>
      <c r="K1042" s="150"/>
      <c r="L1042" s="229">
        <f>IF(("Default"&lt;&gt;"Reference probe"),"N","Y")</f>
      </c>
    </row>
    <row r="1043" ht="11.25" customHeight="1">
      <c r="D1043" s="149" t="s">
        <v>3807</v>
      </c>
      <c r="E1043" s="150" t="s">
        <v>103</v>
      </c>
      <c r="F1043" s="151" t="s">
        <v>3808</v>
      </c>
      <c r="G1043" s="150" t="s">
        <v>3805</v>
      </c>
      <c r="H1043" s="150" t="s">
        <v>3809</v>
      </c>
      <c r="I1043" s="151"/>
      <c r="J1043" s="126">
        <v>2</v>
      </c>
      <c r="K1043" s="150"/>
      <c r="L1043" s="229">
        <f>IF(("Reference probe"&lt;&gt;"Reference probe"),"N","Y")</f>
      </c>
    </row>
    <row r="1044" ht="11.25" customHeight="1">
      <c r="D1044" s="149" t="s">
        <v>3810</v>
      </c>
      <c r="E1044" s="150" t="s">
        <v>103</v>
      </c>
      <c r="F1044" s="151" t="s">
        <v>3811</v>
      </c>
      <c r="G1044" s="150" t="s">
        <v>3812</v>
      </c>
      <c r="H1044" s="150" t="s">
        <v>3813</v>
      </c>
      <c r="I1044" s="151"/>
      <c r="J1044" s="126">
        <v>2</v>
      </c>
      <c r="K1044" s="150"/>
      <c r="L1044" s="229">
        <f>IF(("Reference probe"&lt;&gt;"Reference probe"),"N","Y")</f>
      </c>
    </row>
    <row r="1045" ht="11.25" customHeight="1">
      <c r="D1045" s="149" t="s">
        <v>3814</v>
      </c>
      <c r="E1045" s="150" t="s">
        <v>103</v>
      </c>
      <c r="F1045" s="151" t="s">
        <v>3815</v>
      </c>
      <c r="G1045" s="150" t="s">
        <v>3812</v>
      </c>
      <c r="H1045" s="150" t="s">
        <v>3816</v>
      </c>
      <c r="I1045" s="151"/>
      <c r="J1045" s="126">
        <v>2</v>
      </c>
      <c r="K1045" s="150"/>
      <c r="L1045" s="229">
        <f>IF(("Reference probe"&lt;&gt;"Reference probe"),"N","Y")</f>
      </c>
    </row>
    <row r="1046" ht="11.25" customHeight="1">
      <c r="D1046" s="149" t="s">
        <v>3817</v>
      </c>
      <c r="E1046" s="150" t="s">
        <v>103</v>
      </c>
      <c r="F1046" s="151" t="s">
        <v>3818</v>
      </c>
      <c r="G1046" s="150" t="s">
        <v>3819</v>
      </c>
      <c r="H1046" s="150" t="s">
        <v>3820</v>
      </c>
      <c r="I1046" s="151"/>
      <c r="J1046" s="126">
        <v>2</v>
      </c>
      <c r="K1046" s="150"/>
      <c r="L1046" s="229">
        <f>IF(("Reference probe"&lt;&gt;"Reference probe"),"N","Y")</f>
      </c>
    </row>
    <row r="1047" ht="11.25" customHeight="1">
      <c r="D1047" s="149" t="s">
        <v>3821</v>
      </c>
      <c r="E1047" s="150" t="s">
        <v>103</v>
      </c>
      <c r="F1047" s="151" t="s">
        <v>3822</v>
      </c>
      <c r="G1047" s="150" t="s">
        <v>3823</v>
      </c>
      <c r="H1047" s="150" t="s">
        <v>3824</v>
      </c>
      <c r="I1047" s="151"/>
      <c r="J1047" s="126">
        <v>2</v>
      </c>
      <c r="K1047" s="150"/>
      <c r="L1047" s="229">
        <f>IF(("Default"&lt;&gt;"Reference probe"),"N","Y")</f>
      </c>
    </row>
    <row r="1048" ht="11.25" customHeight="1">
      <c r="D1048" s="149" t="s">
        <v>3825</v>
      </c>
      <c r="E1048" s="150" t="s">
        <v>103</v>
      </c>
      <c r="F1048" s="151" t="s">
        <v>3826</v>
      </c>
      <c r="G1048" s="150" t="s">
        <v>3827</v>
      </c>
      <c r="H1048" s="150" t="s">
        <v>3828</v>
      </c>
      <c r="I1048" s="151"/>
      <c r="J1048" s="126">
        <v>2</v>
      </c>
      <c r="K1048" s="150"/>
      <c r="L1048" s="229">
        <f>IF(("Default"&lt;&gt;"Reference probe"),"N","Y")</f>
      </c>
    </row>
    <row r="1049" ht="11.25" customHeight="1">
      <c r="D1049" s="149" t="s">
        <v>3829</v>
      </c>
      <c r="E1049" s="150" t="s">
        <v>103</v>
      </c>
      <c r="F1049" s="151" t="s">
        <v>3830</v>
      </c>
      <c r="G1049" s="150" t="s">
        <v>3831</v>
      </c>
      <c r="H1049" s="150" t="s">
        <v>3832</v>
      </c>
      <c r="I1049" s="151"/>
      <c r="J1049" s="126">
        <v>2</v>
      </c>
      <c r="K1049" s="150" t="s">
        <v>152</v>
      </c>
      <c r="L1049" s="229">
        <f>IF(("Default"&lt;&gt;"Reference probe"),"N","Y")</f>
      </c>
    </row>
    <row r="1050" ht="11.25" customHeight="1">
      <c r="D1050" s="149" t="s">
        <v>3833</v>
      </c>
      <c r="E1050" s="150" t="s">
        <v>103</v>
      </c>
      <c r="F1050" s="151" t="s">
        <v>3834</v>
      </c>
      <c r="G1050" s="150" t="s">
        <v>3835</v>
      </c>
      <c r="H1050" s="150" t="s">
        <v>3836</v>
      </c>
      <c r="I1050" s="151"/>
      <c r="J1050" s="126">
        <v>2</v>
      </c>
      <c r="K1050" s="150"/>
      <c r="L1050" s="229">
        <f>IF(("Reference probe"&lt;&gt;"Reference probe"),"N","Y")</f>
      </c>
    </row>
    <row r="1051" ht="11.25" customHeight="1">
      <c r="D1051" s="149" t="s">
        <v>3837</v>
      </c>
      <c r="E1051" s="150" t="s">
        <v>103</v>
      </c>
      <c r="F1051" s="151" t="s">
        <v>3838</v>
      </c>
      <c r="G1051" s="150" t="s">
        <v>3839</v>
      </c>
      <c r="H1051" s="150" t="s">
        <v>3840</v>
      </c>
      <c r="I1051" s="151"/>
      <c r="J1051" s="126">
        <v>2</v>
      </c>
      <c r="K1051" s="150"/>
      <c r="L1051" s="229">
        <f>IF(("Reference probe"&lt;&gt;"Reference probe"),"N","Y")</f>
      </c>
    </row>
    <row r="1052" ht="11.25" customHeight="1">
      <c r="D1052" s="149" t="s">
        <v>3841</v>
      </c>
      <c r="E1052" s="150" t="s">
        <v>103</v>
      </c>
      <c r="F1052" s="151" t="s">
        <v>3842</v>
      </c>
      <c r="G1052" s="150" t="s">
        <v>3843</v>
      </c>
      <c r="H1052" s="150" t="s">
        <v>3844</v>
      </c>
      <c r="I1052" s="151"/>
      <c r="J1052" s="126">
        <v>2</v>
      </c>
      <c r="K1052" s="150"/>
      <c r="L1052" s="229">
        <f>IF(("Reference probe"&lt;&gt;"Reference probe"),"N","Y")</f>
      </c>
    </row>
    <row r="1053" ht="11.25" customHeight="1">
      <c r="D1053" s="149" t="s">
        <v>3845</v>
      </c>
      <c r="E1053" s="150" t="s">
        <v>103</v>
      </c>
      <c r="F1053" s="151" t="s">
        <v>3846</v>
      </c>
      <c r="G1053" s="150" t="s">
        <v>3847</v>
      </c>
      <c r="H1053" s="150" t="s">
        <v>3848</v>
      </c>
      <c r="I1053" s="151"/>
      <c r="J1053" s="126">
        <v>2</v>
      </c>
      <c r="K1053" s="150"/>
      <c r="L1053" s="229">
        <f>IF(("Default"&lt;&gt;"Reference probe"),"N","Y")</f>
      </c>
    </row>
    <row r="1054" ht="11.25" customHeight="1">
      <c r="D1054" s="149" t="s">
        <v>3849</v>
      </c>
      <c r="E1054" s="150" t="s">
        <v>103</v>
      </c>
      <c r="F1054" s="151" t="s">
        <v>3850</v>
      </c>
      <c r="G1054" s="150" t="s">
        <v>3847</v>
      </c>
      <c r="H1054" s="150" t="s">
        <v>3851</v>
      </c>
      <c r="I1054" s="151"/>
      <c r="J1054" s="126">
        <v>2</v>
      </c>
      <c r="K1054" s="150"/>
      <c r="L1054" s="229">
        <f>IF(("Default"&lt;&gt;"Reference probe"),"N","Y")</f>
      </c>
    </row>
    <row r="1055" ht="11.25" customHeight="1">
      <c r="D1055" s="149" t="s">
        <v>3852</v>
      </c>
      <c r="E1055" s="150" t="s">
        <v>103</v>
      </c>
      <c r="F1055" s="151" t="s">
        <v>3853</v>
      </c>
      <c r="G1055" s="150" t="s">
        <v>3854</v>
      </c>
      <c r="H1055" s="150" t="s">
        <v>3855</v>
      </c>
      <c r="I1055" s="151"/>
      <c r="J1055" s="126">
        <v>2</v>
      </c>
      <c r="K1055" s="150"/>
      <c r="L1055" s="229">
        <f>IF(("Reference probe"&lt;&gt;"Reference probe"),"N","Y")</f>
      </c>
    </row>
    <row r="1056" ht="11.25" customHeight="1">
      <c r="D1056" s="149" t="s">
        <v>3856</v>
      </c>
      <c r="E1056" s="150" t="s">
        <v>103</v>
      </c>
      <c r="F1056" s="151" t="s">
        <v>3857</v>
      </c>
      <c r="G1056" s="150" t="s">
        <v>3854</v>
      </c>
      <c r="H1056" s="150" t="s">
        <v>3858</v>
      </c>
      <c r="I1056" s="151"/>
      <c r="J1056" s="126">
        <v>2</v>
      </c>
      <c r="K1056" s="150" t="s">
        <v>152</v>
      </c>
      <c r="L1056" s="229">
        <f>IF(("Default"&lt;&gt;"Reference probe"),"N","Y")</f>
      </c>
    </row>
    <row r="1057" ht="11.25" customHeight="1">
      <c r="D1057" s="149" t="s">
        <v>3859</v>
      </c>
      <c r="E1057" s="150" t="s">
        <v>103</v>
      </c>
      <c r="F1057" s="151" t="s">
        <v>3860</v>
      </c>
      <c r="G1057" s="150" t="s">
        <v>3854</v>
      </c>
      <c r="H1057" s="150" t="s">
        <v>3861</v>
      </c>
      <c r="I1057" s="151"/>
      <c r="J1057" s="126">
        <v>2</v>
      </c>
      <c r="K1057" s="150"/>
      <c r="L1057" s="229">
        <f>IF(("Reference probe"&lt;&gt;"Reference probe"),"N","Y")</f>
      </c>
    </row>
    <row r="1058" ht="11.25" customHeight="1">
      <c r="D1058" s="149" t="s">
        <v>3862</v>
      </c>
      <c r="E1058" s="150" t="s">
        <v>103</v>
      </c>
      <c r="F1058" s="151" t="s">
        <v>3863</v>
      </c>
      <c r="G1058" s="150" t="s">
        <v>3864</v>
      </c>
      <c r="H1058" s="150" t="s">
        <v>3865</v>
      </c>
      <c r="I1058" s="151"/>
      <c r="J1058" s="126">
        <v>2</v>
      </c>
      <c r="K1058" s="150"/>
      <c r="L1058" s="229">
        <f>IF(("Reference probe"&lt;&gt;"Reference probe"),"N","Y")</f>
      </c>
    </row>
    <row r="1059" ht="11.25" customHeight="1">
      <c r="D1059" s="149" t="s">
        <v>3866</v>
      </c>
      <c r="E1059" s="150" t="s">
        <v>103</v>
      </c>
      <c r="F1059" s="151" t="s">
        <v>3867</v>
      </c>
      <c r="G1059" s="150" t="s">
        <v>3868</v>
      </c>
      <c r="H1059" s="150" t="s">
        <v>3869</v>
      </c>
      <c r="I1059" s="151"/>
      <c r="J1059" s="126">
        <v>2</v>
      </c>
      <c r="K1059" s="150"/>
      <c r="L1059" s="229">
        <f>IF(("Reference probe"&lt;&gt;"Reference probe"),"N","Y")</f>
      </c>
    </row>
    <row r="1060" ht="11.25" customHeight="1">
      <c r="D1060" s="149" t="s">
        <v>3870</v>
      </c>
      <c r="E1060" s="150" t="s">
        <v>103</v>
      </c>
      <c r="F1060" s="151" t="s">
        <v>3871</v>
      </c>
      <c r="G1060" s="150" t="s">
        <v>3868</v>
      </c>
      <c r="H1060" s="150" t="s">
        <v>3872</v>
      </c>
      <c r="I1060" s="151"/>
      <c r="J1060" s="126">
        <v>2</v>
      </c>
      <c r="K1060" s="150"/>
      <c r="L1060" s="229">
        <f>IF(("Default"&lt;&gt;"Reference probe"),"N","Y")</f>
      </c>
    </row>
    <row r="1061" ht="11.25" customHeight="1">
      <c r="D1061" s="149" t="s">
        <v>3873</v>
      </c>
      <c r="E1061" s="150" t="s">
        <v>103</v>
      </c>
      <c r="F1061" s="151" t="s">
        <v>3874</v>
      </c>
      <c r="G1061" s="150" t="s">
        <v>3868</v>
      </c>
      <c r="H1061" s="150" t="s">
        <v>3875</v>
      </c>
      <c r="I1061" s="151"/>
      <c r="J1061" s="126">
        <v>2</v>
      </c>
      <c r="K1061" s="150" t="s">
        <v>152</v>
      </c>
      <c r="L1061" s="229">
        <f>IF(("Default"&lt;&gt;"Reference probe"),"N","Y")</f>
      </c>
    </row>
    <row r="1062" ht="11.25" customHeight="1">
      <c r="D1062" s="149" t="s">
        <v>3876</v>
      </c>
      <c r="E1062" s="150" t="s">
        <v>103</v>
      </c>
      <c r="F1062" s="151" t="s">
        <v>3877</v>
      </c>
      <c r="G1062" s="150" t="s">
        <v>3878</v>
      </c>
      <c r="H1062" s="150" t="s">
        <v>3879</v>
      </c>
      <c r="I1062" s="151"/>
      <c r="J1062" s="126">
        <v>2</v>
      </c>
      <c r="K1062" s="150"/>
      <c r="L1062" s="229">
        <f>IF(("Reference probe"&lt;&gt;"Reference probe"),"N","Y")</f>
      </c>
    </row>
    <row r="1063" ht="11.25" customHeight="1">
      <c r="D1063" s="149" t="s">
        <v>3880</v>
      </c>
      <c r="E1063" s="150" t="s">
        <v>103</v>
      </c>
      <c r="F1063" s="151" t="s">
        <v>3881</v>
      </c>
      <c r="G1063" s="150" t="s">
        <v>3878</v>
      </c>
      <c r="H1063" s="150" t="s">
        <v>3879</v>
      </c>
      <c r="I1063" s="151"/>
      <c r="J1063" s="126">
        <v>2</v>
      </c>
      <c r="K1063" s="150"/>
      <c r="L1063" s="229">
        <f>IF(("Reference probe"&lt;&gt;"Reference probe"),"N","Y")</f>
      </c>
    </row>
    <row r="1064" ht="11.25" customHeight="1">
      <c r="D1064" s="149" t="s">
        <v>3882</v>
      </c>
      <c r="E1064" s="150" t="s">
        <v>103</v>
      </c>
      <c r="F1064" s="151" t="s">
        <v>3883</v>
      </c>
      <c r="G1064" s="150" t="s">
        <v>3884</v>
      </c>
      <c r="H1064" s="150" t="s">
        <v>3885</v>
      </c>
      <c r="I1064" s="151"/>
      <c r="J1064" s="126">
        <v>2</v>
      </c>
      <c r="K1064" s="150"/>
      <c r="L1064" s="229">
        <f>IF(("Reference probe"&lt;&gt;"Reference probe"),"N","Y")</f>
      </c>
    </row>
    <row r="1065" ht="11.25" customHeight="1">
      <c r="D1065" s="149" t="s">
        <v>3886</v>
      </c>
      <c r="E1065" s="150" t="s">
        <v>103</v>
      </c>
      <c r="F1065" s="151" t="s">
        <v>3887</v>
      </c>
      <c r="G1065" s="150" t="s">
        <v>3888</v>
      </c>
      <c r="H1065" s="150" t="s">
        <v>3889</v>
      </c>
      <c r="I1065" s="151"/>
      <c r="J1065" s="126">
        <v>2</v>
      </c>
      <c r="K1065" s="150"/>
      <c r="L1065" s="229">
        <f>IF(("Reference probe"&lt;&gt;"Reference probe"),"N","Y")</f>
      </c>
    </row>
    <row r="1066" ht="11.25" customHeight="1">
      <c r="D1066" s="149" t="s">
        <v>3890</v>
      </c>
      <c r="E1066" s="150" t="s">
        <v>103</v>
      </c>
      <c r="F1066" s="151" t="s">
        <v>3891</v>
      </c>
      <c r="G1066" s="150" t="s">
        <v>3888</v>
      </c>
      <c r="H1066" s="150" t="s">
        <v>3892</v>
      </c>
      <c r="I1066" s="151"/>
      <c r="J1066" s="126">
        <v>2</v>
      </c>
      <c r="K1066" s="150"/>
      <c r="L1066" s="229">
        <f>IF(("Reference probe"&lt;&gt;"Reference probe"),"N","Y")</f>
      </c>
    </row>
    <row r="1067" ht="11.25" customHeight="1">
      <c r="D1067" s="149" t="s">
        <v>3893</v>
      </c>
      <c r="E1067" s="150" t="s">
        <v>103</v>
      </c>
      <c r="F1067" s="151" t="s">
        <v>3894</v>
      </c>
      <c r="G1067" s="150" t="s">
        <v>3895</v>
      </c>
      <c r="H1067" s="150" t="s">
        <v>3896</v>
      </c>
      <c r="I1067" s="151"/>
      <c r="J1067" s="126">
        <v>2</v>
      </c>
      <c r="K1067" s="150"/>
      <c r="L1067" s="229">
        <f>IF(("Reference probe"&lt;&gt;"Reference probe"),"N","Y")</f>
      </c>
    </row>
    <row r="1068" ht="11.25" customHeight="1">
      <c r="D1068" s="149" t="s">
        <v>3897</v>
      </c>
      <c r="E1068" s="150" t="s">
        <v>103</v>
      </c>
      <c r="F1068" s="151" t="s">
        <v>3898</v>
      </c>
      <c r="G1068" s="150" t="s">
        <v>3899</v>
      </c>
      <c r="H1068" s="150" t="s">
        <v>3900</v>
      </c>
      <c r="I1068" s="151"/>
      <c r="J1068" s="126">
        <v>2</v>
      </c>
      <c r="K1068" s="150"/>
      <c r="L1068" s="229">
        <f>IF(("Reference probe"&lt;&gt;"Reference probe"),"N","Y")</f>
      </c>
    </row>
    <row r="1069" ht="11.25" customHeight="1">
      <c r="D1069" s="149" t="s">
        <v>3901</v>
      </c>
      <c r="E1069" s="150" t="s">
        <v>103</v>
      </c>
      <c r="F1069" s="151" t="s">
        <v>3902</v>
      </c>
      <c r="G1069" s="150" t="s">
        <v>3903</v>
      </c>
      <c r="H1069" s="150" t="s">
        <v>3904</v>
      </c>
      <c r="I1069" s="151"/>
      <c r="J1069" s="126">
        <v>2</v>
      </c>
      <c r="K1069" s="150"/>
      <c r="L1069" s="229">
        <f>IF(("Reference probe"&lt;&gt;"Reference probe"),"N","Y")</f>
      </c>
    </row>
    <row r="1070" ht="11.25" customHeight="1">
      <c r="D1070" s="149" t="s">
        <v>3905</v>
      </c>
      <c r="E1070" s="150" t="s">
        <v>103</v>
      </c>
      <c r="F1070" s="151" t="s">
        <v>3906</v>
      </c>
      <c r="G1070" s="150" t="s">
        <v>3903</v>
      </c>
      <c r="H1070" s="150" t="s">
        <v>3907</v>
      </c>
      <c r="I1070" s="151"/>
      <c r="J1070" s="126">
        <v>2</v>
      </c>
      <c r="K1070" s="150"/>
      <c r="L1070" s="229">
        <f>IF(("Reference probe"&lt;&gt;"Reference probe"),"N","Y")</f>
      </c>
    </row>
    <row r="1071" ht="11.25" customHeight="1">
      <c r="D1071" s="149" t="s">
        <v>3908</v>
      </c>
      <c r="E1071" s="150" t="s">
        <v>103</v>
      </c>
      <c r="F1071" s="151" t="s">
        <v>3909</v>
      </c>
      <c r="G1071" s="150" t="s">
        <v>3910</v>
      </c>
      <c r="H1071" s="150" t="s">
        <v>3911</v>
      </c>
      <c r="I1071" s="151"/>
      <c r="J1071" s="126">
        <v>2</v>
      </c>
      <c r="K1071" s="150" t="s">
        <v>199</v>
      </c>
      <c r="L1071" s="229">
        <f>IF(("Reference probe"&lt;&gt;"Reference probe"),"N","Y")</f>
      </c>
    </row>
    <row r="1072" ht="11.25" customHeight="1">
      <c r="D1072" s="149" t="s">
        <v>3912</v>
      </c>
      <c r="E1072" s="150" t="s">
        <v>103</v>
      </c>
      <c r="F1072" s="151" t="s">
        <v>3913</v>
      </c>
      <c r="G1072" s="150" t="s">
        <v>3910</v>
      </c>
      <c r="H1072" s="150" t="s">
        <v>3914</v>
      </c>
      <c r="I1072" s="151"/>
      <c r="J1072" s="126">
        <v>2</v>
      </c>
      <c r="K1072" s="150"/>
      <c r="L1072" s="229">
        <f>IF(("Reference probe"&lt;&gt;"Reference probe"),"N","Y")</f>
      </c>
    </row>
    <row r="1073" ht="11.25" customHeight="1">
      <c r="D1073" s="149" t="s">
        <v>3915</v>
      </c>
      <c r="E1073" s="150" t="s">
        <v>103</v>
      </c>
      <c r="F1073" s="151" t="s">
        <v>3916</v>
      </c>
      <c r="G1073" s="150" t="s">
        <v>3917</v>
      </c>
      <c r="H1073" s="150" t="s">
        <v>3918</v>
      </c>
      <c r="I1073" s="151"/>
      <c r="J1073" s="126">
        <v>2</v>
      </c>
      <c r="K1073" s="150"/>
      <c r="L1073" s="229">
        <f>IF(("Reference probe"&lt;&gt;"Reference probe"),"N","Y")</f>
      </c>
    </row>
    <row r="1074" ht="11.25" customHeight="1">
      <c r="D1074" s="149" t="s">
        <v>3919</v>
      </c>
      <c r="E1074" s="150" t="s">
        <v>103</v>
      </c>
      <c r="F1074" s="151" t="s">
        <v>3920</v>
      </c>
      <c r="G1074" s="150" t="s">
        <v>3917</v>
      </c>
      <c r="H1074" s="150" t="s">
        <v>3921</v>
      </c>
      <c r="I1074" s="151"/>
      <c r="J1074" s="126">
        <v>2</v>
      </c>
      <c r="K1074" s="150"/>
      <c r="L1074" s="229">
        <f>IF(("Reference probe"&lt;&gt;"Reference probe"),"N","Y")</f>
      </c>
    </row>
    <row r="1075" ht="11.25" customHeight="1">
      <c r="D1075" s="149" t="s">
        <v>3922</v>
      </c>
      <c r="E1075" s="150" t="s">
        <v>103</v>
      </c>
      <c r="F1075" s="151" t="s">
        <v>3923</v>
      </c>
      <c r="G1075" s="150" t="s">
        <v>3924</v>
      </c>
      <c r="H1075" s="150" t="s">
        <v>3925</v>
      </c>
      <c r="I1075" s="151"/>
      <c r="J1075" s="126">
        <v>2</v>
      </c>
      <c r="K1075" s="150"/>
      <c r="L1075" s="229">
        <f>IF(("Reference probe"&lt;&gt;"Reference probe"),"N","Y")</f>
      </c>
    </row>
    <row r="1076" ht="11.25" customHeight="1">
      <c r="D1076" s="149" t="s">
        <v>3926</v>
      </c>
      <c r="E1076" s="150" t="s">
        <v>103</v>
      </c>
      <c r="F1076" s="151" t="s">
        <v>3927</v>
      </c>
      <c r="G1076" s="150" t="s">
        <v>3928</v>
      </c>
      <c r="H1076" s="150" t="s">
        <v>3929</v>
      </c>
      <c r="I1076" s="151"/>
      <c r="J1076" s="126">
        <v>2</v>
      </c>
      <c r="K1076" s="150"/>
      <c r="L1076" s="229">
        <f>IF(("Reference probe"&lt;&gt;"Reference probe"),"N","Y")</f>
      </c>
    </row>
    <row r="1077" ht="11.25" customHeight="1">
      <c r="D1077" s="149" t="s">
        <v>3930</v>
      </c>
      <c r="E1077" s="150" t="s">
        <v>103</v>
      </c>
      <c r="F1077" s="151" t="s">
        <v>3931</v>
      </c>
      <c r="G1077" s="150" t="s">
        <v>3928</v>
      </c>
      <c r="H1077" s="150" t="s">
        <v>3932</v>
      </c>
      <c r="I1077" s="151"/>
      <c r="J1077" s="126">
        <v>2</v>
      </c>
      <c r="K1077" s="150"/>
      <c r="L1077" s="229">
        <f>IF(("Reference probe"&lt;&gt;"Reference probe"),"N","Y")</f>
      </c>
    </row>
    <row r="1078" ht="11.25" customHeight="1">
      <c r="D1078" s="149" t="s">
        <v>3933</v>
      </c>
      <c r="E1078" s="150" t="s">
        <v>103</v>
      </c>
      <c r="F1078" s="151" t="s">
        <v>3934</v>
      </c>
      <c r="G1078" s="150" t="s">
        <v>3928</v>
      </c>
      <c r="H1078" s="150" t="s">
        <v>3935</v>
      </c>
      <c r="I1078" s="151"/>
      <c r="J1078" s="126">
        <v>2</v>
      </c>
      <c r="K1078" s="150"/>
      <c r="L1078" s="229">
        <f>IF(("Default"&lt;&gt;"Reference probe"),"N","Y")</f>
      </c>
    </row>
    <row r="1079" ht="11.25" customHeight="1">
      <c r="D1079" s="149" t="s">
        <v>3936</v>
      </c>
      <c r="E1079" s="150" t="s">
        <v>103</v>
      </c>
      <c r="F1079" s="151" t="s">
        <v>3937</v>
      </c>
      <c r="G1079" s="150" t="s">
        <v>3938</v>
      </c>
      <c r="H1079" s="150" t="s">
        <v>3939</v>
      </c>
      <c r="I1079" s="151"/>
      <c r="J1079" s="126">
        <v>2</v>
      </c>
      <c r="K1079" s="150" t="s">
        <v>152</v>
      </c>
      <c r="L1079" s="229">
        <f>IF(("Default"&lt;&gt;"Reference probe"),"N","Y")</f>
      </c>
    </row>
    <row r="1080" ht="11.25" customHeight="1">
      <c r="D1080" s="149" t="s">
        <v>3940</v>
      </c>
      <c r="E1080" s="150" t="s">
        <v>103</v>
      </c>
      <c r="F1080" s="151" t="s">
        <v>3941</v>
      </c>
      <c r="G1080" s="150" t="s">
        <v>3942</v>
      </c>
      <c r="H1080" s="150" t="s">
        <v>3943</v>
      </c>
      <c r="I1080" s="151"/>
      <c r="J1080" s="126">
        <v>2</v>
      </c>
      <c r="K1080" s="150"/>
      <c r="L1080" s="229">
        <f>IF(("Default"&lt;&gt;"Reference probe"),"N","Y")</f>
      </c>
    </row>
    <row r="1081" ht="11.25" customHeight="1">
      <c r="D1081" s="149" t="s">
        <v>3944</v>
      </c>
      <c r="E1081" s="150" t="s">
        <v>103</v>
      </c>
      <c r="F1081" s="151" t="s">
        <v>3945</v>
      </c>
      <c r="G1081" s="150" t="s">
        <v>3946</v>
      </c>
      <c r="H1081" s="150" t="s">
        <v>3947</v>
      </c>
      <c r="I1081" s="151"/>
      <c r="J1081" s="126">
        <v>2</v>
      </c>
      <c r="K1081" s="150"/>
      <c r="L1081" s="229">
        <f>IF(("Reference probe"&lt;&gt;"Reference probe"),"N","Y")</f>
      </c>
    </row>
    <row r="1082" ht="11.25" customHeight="1">
      <c r="D1082" s="149" t="s">
        <v>3948</v>
      </c>
      <c r="E1082" s="150" t="s">
        <v>103</v>
      </c>
      <c r="F1082" s="151" t="s">
        <v>3949</v>
      </c>
      <c r="G1082" s="150" t="s">
        <v>3946</v>
      </c>
      <c r="H1082" s="150" t="s">
        <v>3950</v>
      </c>
      <c r="I1082" s="151"/>
      <c r="J1082" s="126">
        <v>2</v>
      </c>
      <c r="K1082" s="150"/>
      <c r="L1082" s="229">
        <f>IF(("Reference probe"&lt;&gt;"Reference probe"),"N","Y")</f>
      </c>
    </row>
    <row r="1083" ht="11.25" customHeight="1">
      <c r="D1083" s="149" t="s">
        <v>3951</v>
      </c>
      <c r="E1083" s="150" t="s">
        <v>103</v>
      </c>
      <c r="F1083" s="151" t="s">
        <v>3952</v>
      </c>
      <c r="G1083" s="150" t="s">
        <v>3953</v>
      </c>
      <c r="H1083" s="150" t="s">
        <v>3954</v>
      </c>
      <c r="I1083" s="151"/>
      <c r="J1083" s="126">
        <v>2</v>
      </c>
      <c r="K1083" s="150"/>
      <c r="L1083" s="229">
        <f>IF(("Reference probe"&lt;&gt;"Reference probe"),"N","Y")</f>
      </c>
    </row>
    <row r="1084" ht="11.25" customHeight="1">
      <c r="D1084" s="149" t="s">
        <v>3955</v>
      </c>
      <c r="E1084" s="150" t="s">
        <v>103</v>
      </c>
      <c r="F1084" s="151" t="s">
        <v>3956</v>
      </c>
      <c r="G1084" s="150" t="s">
        <v>3957</v>
      </c>
      <c r="H1084" s="150" t="s">
        <v>3958</v>
      </c>
      <c r="I1084" s="151"/>
      <c r="J1084" s="126">
        <v>2</v>
      </c>
      <c r="K1084" s="150"/>
      <c r="L1084" s="229">
        <f>IF(("Reference probe"&lt;&gt;"Reference probe"),"N","Y")</f>
      </c>
    </row>
    <row r="1085" ht="11.25" customHeight="1">
      <c r="D1085" s="149" t="s">
        <v>3959</v>
      </c>
      <c r="E1085" s="150" t="s">
        <v>103</v>
      </c>
      <c r="F1085" s="151" t="s">
        <v>3960</v>
      </c>
      <c r="G1085" s="150" t="s">
        <v>3957</v>
      </c>
      <c r="H1085" s="150" t="s">
        <v>3961</v>
      </c>
      <c r="I1085" s="151"/>
      <c r="J1085" s="126">
        <v>2</v>
      </c>
      <c r="K1085" s="150"/>
      <c r="L1085" s="229">
        <f>IF(("Reference probe"&lt;&gt;"Reference probe"),"N","Y")</f>
      </c>
    </row>
    <row r="1086" ht="11.25" customHeight="1">
      <c r="D1086" s="149" t="s">
        <v>3962</v>
      </c>
      <c r="E1086" s="150" t="s">
        <v>103</v>
      </c>
      <c r="F1086" s="151" t="s">
        <v>3963</v>
      </c>
      <c r="G1086" s="150" t="s">
        <v>3964</v>
      </c>
      <c r="H1086" s="150" t="s">
        <v>3965</v>
      </c>
      <c r="I1086" s="151"/>
      <c r="J1086" s="126">
        <v>2</v>
      </c>
      <c r="K1086" s="150"/>
      <c r="L1086" s="229">
        <f>IF(("Reference probe"&lt;&gt;"Reference probe"),"N","Y")</f>
      </c>
    </row>
    <row r="1087" ht="11.25" customHeight="1">
      <c r="D1087" s="149" t="s">
        <v>3966</v>
      </c>
      <c r="E1087" s="150" t="s">
        <v>103</v>
      </c>
      <c r="F1087" s="151" t="s">
        <v>3967</v>
      </c>
      <c r="G1087" s="150" t="s">
        <v>3964</v>
      </c>
      <c r="H1087" s="150" t="s">
        <v>3968</v>
      </c>
      <c r="I1087" s="151"/>
      <c r="J1087" s="126">
        <v>2</v>
      </c>
      <c r="K1087" s="150"/>
      <c r="L1087" s="229">
        <f>IF(("Reference probe"&lt;&gt;"Reference probe"),"N","Y")</f>
      </c>
    </row>
    <row r="1088" ht="11.25" customHeight="1">
      <c r="D1088" s="149" t="s">
        <v>3969</v>
      </c>
      <c r="E1088" s="150" t="s">
        <v>103</v>
      </c>
      <c r="F1088" s="151" t="s">
        <v>3970</v>
      </c>
      <c r="G1088" s="150" t="s">
        <v>3971</v>
      </c>
      <c r="H1088" s="150" t="s">
        <v>3972</v>
      </c>
      <c r="I1088" s="151"/>
      <c r="J1088" s="126">
        <v>2</v>
      </c>
      <c r="K1088" s="150"/>
      <c r="L1088" s="229">
        <f>IF(("Default"&lt;&gt;"Reference probe"),"N","Y")</f>
      </c>
    </row>
    <row r="1089" ht="11.25" customHeight="1">
      <c r="D1089" s="149" t="s">
        <v>3973</v>
      </c>
      <c r="E1089" s="150" t="s">
        <v>103</v>
      </c>
      <c r="F1089" s="151" t="s">
        <v>3974</v>
      </c>
      <c r="G1089" s="150" t="s">
        <v>3971</v>
      </c>
      <c r="H1089" s="150" t="s">
        <v>3975</v>
      </c>
      <c r="I1089" s="151"/>
      <c r="J1089" s="126">
        <v>2</v>
      </c>
      <c r="K1089" s="150"/>
      <c r="L1089" s="229">
        <f>IF(("Reference probe"&lt;&gt;"Reference probe"),"N","Y")</f>
      </c>
    </row>
    <row r="1090" ht="11.25" customHeight="1">
      <c r="D1090" s="149" t="s">
        <v>3976</v>
      </c>
      <c r="E1090" s="150" t="s">
        <v>103</v>
      </c>
      <c r="F1090" s="151" t="s">
        <v>3977</v>
      </c>
      <c r="G1090" s="150" t="s">
        <v>3978</v>
      </c>
      <c r="H1090" s="150" t="s">
        <v>3979</v>
      </c>
      <c r="I1090" s="151"/>
      <c r="J1090" s="126">
        <v>2</v>
      </c>
      <c r="K1090" s="150"/>
      <c r="L1090" s="229">
        <f>IF(("Reference probe"&lt;&gt;"Reference probe"),"N","Y")</f>
      </c>
    </row>
    <row r="1091" ht="11.25" customHeight="1">
      <c r="D1091" s="149" t="s">
        <v>3980</v>
      </c>
      <c r="E1091" s="150" t="s">
        <v>103</v>
      </c>
      <c r="F1091" s="151" t="s">
        <v>3981</v>
      </c>
      <c r="G1091" s="150" t="s">
        <v>3982</v>
      </c>
      <c r="H1091" s="150" t="s">
        <v>3983</v>
      </c>
      <c r="I1091" s="151"/>
      <c r="J1091" s="126">
        <v>2</v>
      </c>
      <c r="K1091" s="150"/>
      <c r="L1091" s="229">
        <f>IF(("Reference probe"&lt;&gt;"Reference probe"),"N","Y")</f>
      </c>
    </row>
    <row r="1092" ht="11.25" customHeight="1">
      <c r="D1092" s="149" t="s">
        <v>3984</v>
      </c>
      <c r="E1092" s="150" t="s">
        <v>103</v>
      </c>
      <c r="F1092" s="151" t="s">
        <v>3985</v>
      </c>
      <c r="G1092" s="150" t="s">
        <v>3986</v>
      </c>
      <c r="H1092" s="150" t="s">
        <v>3987</v>
      </c>
      <c r="I1092" s="151"/>
      <c r="J1092" s="126">
        <v>2</v>
      </c>
      <c r="K1092" s="150"/>
      <c r="L1092" s="229">
        <f>IF(("Reference probe"&lt;&gt;"Reference probe"),"N","Y")</f>
      </c>
    </row>
    <row r="1093" ht="11.25" customHeight="1">
      <c r="D1093" s="149" t="s">
        <v>3988</v>
      </c>
      <c r="E1093" s="150" t="s">
        <v>103</v>
      </c>
      <c r="F1093" s="151" t="s">
        <v>3989</v>
      </c>
      <c r="G1093" s="150" t="s">
        <v>3990</v>
      </c>
      <c r="H1093" s="150" t="s">
        <v>3991</v>
      </c>
      <c r="I1093" s="151"/>
      <c r="J1093" s="126">
        <v>2</v>
      </c>
      <c r="K1093" s="150"/>
      <c r="L1093" s="229">
        <f>IF(("Reference probe"&lt;&gt;"Reference probe"),"N","Y")</f>
      </c>
    </row>
    <row r="1094" ht="11.25" customHeight="1">
      <c r="D1094" s="149" t="s">
        <v>3992</v>
      </c>
      <c r="E1094" s="150" t="s">
        <v>103</v>
      </c>
      <c r="F1094" s="151" t="s">
        <v>3993</v>
      </c>
      <c r="G1094" s="150" t="s">
        <v>3990</v>
      </c>
      <c r="H1094" s="150" t="s">
        <v>3994</v>
      </c>
      <c r="I1094" s="151"/>
      <c r="J1094" s="126">
        <v>2</v>
      </c>
      <c r="K1094" s="150" t="s">
        <v>199</v>
      </c>
      <c r="L1094" s="229">
        <f>IF(("Reference probe"&lt;&gt;"Reference probe"),"N","Y")</f>
      </c>
    </row>
    <row r="1095" ht="11.25" customHeight="1">
      <c r="D1095" s="149" t="s">
        <v>3995</v>
      </c>
      <c r="E1095" s="150" t="s">
        <v>103</v>
      </c>
      <c r="F1095" s="151" t="s">
        <v>3996</v>
      </c>
      <c r="G1095" s="150" t="s">
        <v>3990</v>
      </c>
      <c r="H1095" s="150" t="s">
        <v>3997</v>
      </c>
      <c r="I1095" s="151"/>
      <c r="J1095" s="126">
        <v>2</v>
      </c>
      <c r="K1095" s="150"/>
      <c r="L1095" s="229">
        <f>IF(("Reference probe"&lt;&gt;"Reference probe"),"N","Y")</f>
      </c>
    </row>
    <row r="1096" ht="11.25" customHeight="1">
      <c r="D1096" s="149" t="s">
        <v>3998</v>
      </c>
      <c r="E1096" s="150" t="s">
        <v>103</v>
      </c>
      <c r="F1096" s="151" t="s">
        <v>3999</v>
      </c>
      <c r="G1096" s="150" t="s">
        <v>3990</v>
      </c>
      <c r="H1096" s="150" t="s">
        <v>4000</v>
      </c>
      <c r="I1096" s="151"/>
      <c r="J1096" s="126">
        <v>2</v>
      </c>
      <c r="K1096" s="150"/>
      <c r="L1096" s="229">
        <f>IF(("Default"&lt;&gt;"Reference probe"),"N","Y")</f>
      </c>
    </row>
    <row r="1097" ht="11.25" customHeight="1">
      <c r="D1097" s="149" t="s">
        <v>4001</v>
      </c>
      <c r="E1097" s="150" t="s">
        <v>103</v>
      </c>
      <c r="F1097" s="151" t="s">
        <v>4002</v>
      </c>
      <c r="G1097" s="150" t="s">
        <v>3990</v>
      </c>
      <c r="H1097" s="150" t="s">
        <v>4003</v>
      </c>
      <c r="I1097" s="151"/>
      <c r="J1097" s="126">
        <v>2</v>
      </c>
      <c r="K1097" s="150"/>
      <c r="L1097" s="229">
        <f>IF(("Default"&lt;&gt;"Reference probe"),"N","Y")</f>
      </c>
    </row>
    <row r="1098" ht="11.25" customHeight="1">
      <c r="D1098" s="149" t="s">
        <v>4004</v>
      </c>
      <c r="E1098" s="150" t="s">
        <v>103</v>
      </c>
      <c r="F1098" s="151" t="s">
        <v>4005</v>
      </c>
      <c r="G1098" s="150" t="s">
        <v>4006</v>
      </c>
      <c r="H1098" s="150" t="s">
        <v>4007</v>
      </c>
      <c r="I1098" s="151"/>
      <c r="J1098" s="126">
        <v>2</v>
      </c>
      <c r="K1098" s="150"/>
      <c r="L1098" s="229">
        <f>IF(("Default"&lt;&gt;"Reference probe"),"N","Y")</f>
      </c>
    </row>
    <row r="1099" ht="11.25" customHeight="1">
      <c r="D1099" s="149" t="s">
        <v>4008</v>
      </c>
      <c r="E1099" s="150" t="s">
        <v>103</v>
      </c>
      <c r="F1099" s="151" t="s">
        <v>4009</v>
      </c>
      <c r="G1099" s="150" t="s">
        <v>4010</v>
      </c>
      <c r="H1099" s="150" t="s">
        <v>4011</v>
      </c>
      <c r="I1099" s="151"/>
      <c r="J1099" s="126">
        <v>2</v>
      </c>
      <c r="K1099" s="150"/>
      <c r="L1099" s="229">
        <f>IF(("Default"&lt;&gt;"Reference probe"),"N","Y")</f>
      </c>
    </row>
    <row r="1100" ht="11.25" customHeight="1">
      <c r="D1100" s="149" t="s">
        <v>4012</v>
      </c>
      <c r="E1100" s="150" t="s">
        <v>103</v>
      </c>
      <c r="F1100" s="151" t="s">
        <v>4013</v>
      </c>
      <c r="G1100" s="150" t="s">
        <v>4010</v>
      </c>
      <c r="H1100" s="150" t="s">
        <v>4014</v>
      </c>
      <c r="I1100" s="151"/>
      <c r="J1100" s="126">
        <v>2</v>
      </c>
      <c r="K1100" s="150"/>
      <c r="L1100" s="229">
        <f>IF(("Default"&lt;&gt;"Reference probe"),"N","Y")</f>
      </c>
    </row>
    <row r="1101" ht="11.25" customHeight="1">
      <c r="D1101" s="149" t="s">
        <v>4015</v>
      </c>
      <c r="E1101" s="150" t="s">
        <v>103</v>
      </c>
      <c r="F1101" s="151" t="s">
        <v>4016</v>
      </c>
      <c r="G1101" s="150" t="s">
        <v>4017</v>
      </c>
      <c r="H1101" s="150" t="s">
        <v>4018</v>
      </c>
      <c r="I1101" s="151"/>
      <c r="J1101" s="126">
        <v>2</v>
      </c>
      <c r="K1101" s="150"/>
      <c r="L1101" s="229">
        <f>IF(("Default"&lt;&gt;"Reference probe"),"N","Y")</f>
      </c>
    </row>
    <row r="1102" ht="11.25" customHeight="1">
      <c r="D1102" s="149" t="s">
        <v>4019</v>
      </c>
      <c r="E1102" s="150" t="s">
        <v>103</v>
      </c>
      <c r="F1102" s="151" t="s">
        <v>4020</v>
      </c>
      <c r="G1102" s="150" t="s">
        <v>4017</v>
      </c>
      <c r="H1102" s="150" t="s">
        <v>4021</v>
      </c>
      <c r="I1102" s="151"/>
      <c r="J1102" s="126">
        <v>2</v>
      </c>
      <c r="K1102" s="150"/>
      <c r="L1102" s="229">
        <f>IF(("Reference probe"&lt;&gt;"Reference probe"),"N","Y")</f>
      </c>
    </row>
    <row r="1103" ht="11.25" customHeight="1">
      <c r="D1103" s="149" t="s">
        <v>4022</v>
      </c>
      <c r="E1103" s="150" t="s">
        <v>103</v>
      </c>
      <c r="F1103" s="151" t="s">
        <v>4023</v>
      </c>
      <c r="G1103" s="150" t="s">
        <v>4024</v>
      </c>
      <c r="H1103" s="150" t="s">
        <v>4025</v>
      </c>
      <c r="I1103" s="151"/>
      <c r="J1103" s="126">
        <v>2</v>
      </c>
      <c r="K1103" s="150"/>
      <c r="L1103" s="229">
        <f>IF(("Reference probe"&lt;&gt;"Reference probe"),"N","Y")</f>
      </c>
    </row>
    <row r="1104" ht="11.25" customHeight="1">
      <c r="D1104" s="149" t="s">
        <v>4026</v>
      </c>
      <c r="E1104" s="150" t="s">
        <v>103</v>
      </c>
      <c r="F1104" s="151" t="s">
        <v>4027</v>
      </c>
      <c r="G1104" s="150" t="s">
        <v>4024</v>
      </c>
      <c r="H1104" s="150" t="s">
        <v>4028</v>
      </c>
      <c r="I1104" s="151"/>
      <c r="J1104" s="126">
        <v>2</v>
      </c>
      <c r="K1104" s="150"/>
      <c r="L1104" s="229">
        <f>IF(("Reference probe"&lt;&gt;"Reference probe"),"N","Y")</f>
      </c>
    </row>
    <row r="1105" ht="11.25" customHeight="1">
      <c r="D1105" s="149" t="s">
        <v>4029</v>
      </c>
      <c r="E1105" s="150" t="s">
        <v>103</v>
      </c>
      <c r="F1105" s="151" t="s">
        <v>4030</v>
      </c>
      <c r="G1105" s="150" t="s">
        <v>4031</v>
      </c>
      <c r="H1105" s="150" t="s">
        <v>4032</v>
      </c>
      <c r="I1105" s="151"/>
      <c r="J1105" s="126">
        <v>2</v>
      </c>
      <c r="K1105" s="150" t="s">
        <v>152</v>
      </c>
      <c r="L1105" s="229">
        <f>IF(("Default"&lt;&gt;"Reference probe"),"N","Y")</f>
      </c>
    </row>
    <row r="1106" ht="11.25" customHeight="1">
      <c r="D1106" s="149" t="s">
        <v>4033</v>
      </c>
      <c r="E1106" s="150" t="s">
        <v>103</v>
      </c>
      <c r="F1106" s="151" t="s">
        <v>4034</v>
      </c>
      <c r="G1106" s="150" t="s">
        <v>4035</v>
      </c>
      <c r="H1106" s="150" t="s">
        <v>4036</v>
      </c>
      <c r="I1106" s="151"/>
      <c r="J1106" s="126">
        <v>2</v>
      </c>
      <c r="K1106" s="150"/>
      <c r="L1106" s="229">
        <f>IF(("Reference probe"&lt;&gt;"Reference probe"),"N","Y")</f>
      </c>
    </row>
    <row r="1107" ht="11.25" customHeight="1">
      <c r="D1107" s="149" t="s">
        <v>4037</v>
      </c>
      <c r="E1107" s="150" t="s">
        <v>103</v>
      </c>
      <c r="F1107" s="151" t="s">
        <v>4038</v>
      </c>
      <c r="G1107" s="150" t="s">
        <v>4035</v>
      </c>
      <c r="H1107" s="150" t="s">
        <v>4039</v>
      </c>
      <c r="I1107" s="151"/>
      <c r="J1107" s="126">
        <v>2</v>
      </c>
      <c r="K1107" s="150"/>
      <c r="L1107" s="229">
        <f>IF(("Default"&lt;&gt;"Reference probe"),"N","Y")</f>
      </c>
    </row>
    <row r="1108" ht="11.25" customHeight="1">
      <c r="D1108" s="149" t="s">
        <v>4040</v>
      </c>
      <c r="E1108" s="150" t="s">
        <v>103</v>
      </c>
      <c r="F1108" s="151" t="s">
        <v>4041</v>
      </c>
      <c r="G1108" s="150" t="s">
        <v>4035</v>
      </c>
      <c r="H1108" s="150" t="s">
        <v>4042</v>
      </c>
      <c r="I1108" s="151"/>
      <c r="J1108" s="126">
        <v>2</v>
      </c>
      <c r="K1108" s="150"/>
      <c r="L1108" s="229">
        <f>IF(("Default"&lt;&gt;"Reference probe"),"N","Y")</f>
      </c>
    </row>
    <row r="1109" ht="11.25" customHeight="1">
      <c r="D1109" s="149" t="s">
        <v>4043</v>
      </c>
      <c r="E1109" s="150" t="s">
        <v>103</v>
      </c>
      <c r="F1109" s="151" t="s">
        <v>4044</v>
      </c>
      <c r="G1109" s="150" t="s">
        <v>4035</v>
      </c>
      <c r="H1109" s="150" t="s">
        <v>4045</v>
      </c>
      <c r="I1109" s="151"/>
      <c r="J1109" s="126">
        <v>2</v>
      </c>
      <c r="K1109" s="150"/>
      <c r="L1109" s="229">
        <f>IF(("Reference probe"&lt;&gt;"Reference probe"),"N","Y")</f>
      </c>
    </row>
    <row r="1110" ht="11.25" customHeight="1">
      <c r="D1110" s="149" t="s">
        <v>4046</v>
      </c>
      <c r="E1110" s="150" t="s">
        <v>103</v>
      </c>
      <c r="F1110" s="151" t="s">
        <v>4047</v>
      </c>
      <c r="G1110" s="150" t="s">
        <v>4048</v>
      </c>
      <c r="H1110" s="150" t="s">
        <v>4049</v>
      </c>
      <c r="I1110" s="151"/>
      <c r="J1110" s="126">
        <v>2</v>
      </c>
      <c r="K1110" s="150"/>
      <c r="L1110" s="229">
        <f>IF(("Reference probe"&lt;&gt;"Reference probe"),"N","Y")</f>
      </c>
    </row>
    <row r="1111" ht="11.25" customHeight="1">
      <c r="D1111" s="149" t="s">
        <v>4050</v>
      </c>
      <c r="E1111" s="150" t="s">
        <v>103</v>
      </c>
      <c r="F1111" s="151" t="s">
        <v>4051</v>
      </c>
      <c r="G1111" s="150" t="s">
        <v>4052</v>
      </c>
      <c r="H1111" s="150" t="s">
        <v>4053</v>
      </c>
      <c r="I1111" s="151"/>
      <c r="J1111" s="126">
        <v>2</v>
      </c>
      <c r="K1111" s="150"/>
      <c r="L1111" s="229">
        <f>IF(("Reference probe"&lt;&gt;"Reference probe"),"N","Y")</f>
      </c>
    </row>
    <row r="1112" ht="11.25" customHeight="1">
      <c r="D1112" s="149" t="s">
        <v>4054</v>
      </c>
      <c r="E1112" s="150" t="s">
        <v>103</v>
      </c>
      <c r="F1112" s="151" t="s">
        <v>4055</v>
      </c>
      <c r="G1112" s="150" t="s">
        <v>4052</v>
      </c>
      <c r="H1112" s="150" t="s">
        <v>4056</v>
      </c>
      <c r="I1112" s="151"/>
      <c r="J1112" s="126">
        <v>2</v>
      </c>
      <c r="K1112" s="150"/>
      <c r="L1112" s="229">
        <f>IF(("Default"&lt;&gt;"Reference probe"),"N","Y")</f>
      </c>
    </row>
    <row r="1113" ht="11.25" customHeight="1">
      <c r="D1113" s="149" t="s">
        <v>4057</v>
      </c>
      <c r="E1113" s="150" t="s">
        <v>103</v>
      </c>
      <c r="F1113" s="151" t="s">
        <v>4058</v>
      </c>
      <c r="G1113" s="150" t="s">
        <v>4059</v>
      </c>
      <c r="H1113" s="150" t="s">
        <v>4060</v>
      </c>
      <c r="I1113" s="151"/>
      <c r="J1113" s="126">
        <v>2</v>
      </c>
      <c r="K1113" s="150"/>
      <c r="L1113" s="229">
        <f>IF(("Default"&lt;&gt;"Reference probe"),"N","Y")</f>
      </c>
    </row>
    <row r="1114" ht="11.25" customHeight="1">
      <c r="D1114" s="149" t="s">
        <v>4061</v>
      </c>
      <c r="E1114" s="150" t="s">
        <v>103</v>
      </c>
      <c r="F1114" s="151" t="s">
        <v>4062</v>
      </c>
      <c r="G1114" s="150" t="s">
        <v>4059</v>
      </c>
      <c r="H1114" s="150" t="s">
        <v>4063</v>
      </c>
      <c r="I1114" s="151"/>
      <c r="J1114" s="126">
        <v>2</v>
      </c>
      <c r="K1114" s="150"/>
      <c r="L1114" s="229">
        <f>IF(("Reference probe"&lt;&gt;"Reference probe"),"N","Y")</f>
      </c>
    </row>
    <row r="1115" ht="11.25" customHeight="1">
      <c r="D1115" s="149" t="s">
        <v>4064</v>
      </c>
      <c r="E1115" s="150" t="s">
        <v>103</v>
      </c>
      <c r="F1115" s="151" t="s">
        <v>4065</v>
      </c>
      <c r="G1115" s="150" t="s">
        <v>4066</v>
      </c>
      <c r="H1115" s="150" t="s">
        <v>4067</v>
      </c>
      <c r="I1115" s="151"/>
      <c r="J1115" s="126">
        <v>2</v>
      </c>
      <c r="K1115" s="150" t="s">
        <v>152</v>
      </c>
      <c r="L1115" s="229">
        <f>IF(("Default"&lt;&gt;"Reference probe"),"N","Y")</f>
      </c>
    </row>
    <row r="1116" ht="11.25" customHeight="1">
      <c r="D1116" s="149" t="s">
        <v>4068</v>
      </c>
      <c r="E1116" s="150" t="s">
        <v>103</v>
      </c>
      <c r="F1116" s="151" t="s">
        <v>4069</v>
      </c>
      <c r="G1116" s="150" t="s">
        <v>4070</v>
      </c>
      <c r="H1116" s="150" t="s">
        <v>4071</v>
      </c>
      <c r="I1116" s="151" t="s">
        <v>4072</v>
      </c>
      <c r="J1116" s="126">
        <v>2</v>
      </c>
      <c r="K1116" s="150"/>
      <c r="L1116" s="229">
        <f>IF(("Default"&lt;&gt;"Reference probe"),"N","Y")</f>
      </c>
    </row>
    <row r="1117" ht="11.25" customHeight="1">
      <c r="D1117" s="149" t="s">
        <v>4073</v>
      </c>
      <c r="E1117" s="150" t="s">
        <v>103</v>
      </c>
      <c r="F1117" s="151" t="s">
        <v>4074</v>
      </c>
      <c r="G1117" s="150" t="s">
        <v>4070</v>
      </c>
      <c r="H1117" s="150" t="s">
        <v>4075</v>
      </c>
      <c r="I1117" s="151" t="s">
        <v>4072</v>
      </c>
      <c r="J1117" s="126">
        <v>2</v>
      </c>
      <c r="K1117" s="150" t="s">
        <v>3064</v>
      </c>
      <c r="L1117" s="229">
        <f>IF(("Default"&lt;&gt;"Reference probe"),"N","Y")</f>
      </c>
    </row>
    <row r="1118" ht="11.25" customHeight="1">
      <c r="D1118" s="149" t="s">
        <v>4076</v>
      </c>
      <c r="E1118" s="150" t="s">
        <v>103</v>
      </c>
      <c r="F1118" s="151" t="s">
        <v>4077</v>
      </c>
      <c r="G1118" s="150" t="s">
        <v>4078</v>
      </c>
      <c r="H1118" s="150" t="s">
        <v>4079</v>
      </c>
      <c r="I1118" s="151"/>
      <c r="J1118" s="126" t="s">
        <v>4080</v>
      </c>
      <c r="K1118" s="150"/>
      <c r="L1118" s="229">
        <f>IF(("Default"&lt;&gt;"Reference probe"),"N","Y")</f>
      </c>
    </row>
    <row r="1119" ht="11.25" customHeight="1">
      <c r="D1119" s="149" t="s">
        <v>4081</v>
      </c>
      <c r="E1119" s="150" t="s">
        <v>103</v>
      </c>
      <c r="F1119" s="151" t="s">
        <v>4082</v>
      </c>
      <c r="G1119" s="150" t="s">
        <v>4078</v>
      </c>
      <c r="H1119" s="150" t="s">
        <v>4083</v>
      </c>
      <c r="I1119" s="151"/>
      <c r="J1119" s="126" t="s">
        <v>4080</v>
      </c>
      <c r="K1119" s="150"/>
      <c r="L1119" s="229">
        <f>IF(("Default"&lt;&gt;"Reference probe"),"N","Y")</f>
      </c>
    </row>
    <row r="1120" ht="11.25" customHeight="1">
      <c r="D1120" s="149" t="s">
        <v>4084</v>
      </c>
      <c r="E1120" s="150" t="s">
        <v>103</v>
      </c>
      <c r="F1120" s="151" t="s">
        <v>4085</v>
      </c>
      <c r="G1120" s="150" t="s">
        <v>4086</v>
      </c>
      <c r="H1120" s="150" t="s">
        <v>4087</v>
      </c>
      <c r="I1120" s="151"/>
      <c r="J1120" s="126" t="s">
        <v>4080</v>
      </c>
      <c r="K1120" s="150"/>
      <c r="L1120" s="229">
        <f>IF(("Default"&lt;&gt;"Reference probe"),"N","Y")</f>
      </c>
    </row>
    <row r="1121" ht="11.25" customHeight="1">
      <c r="D1121" s="149" t="s">
        <v>4088</v>
      </c>
      <c r="E1121" s="150" t="s">
        <v>103</v>
      </c>
      <c r="F1121" s="151" t="s">
        <v>4089</v>
      </c>
      <c r="G1121" s="150" t="s">
        <v>4086</v>
      </c>
      <c r="H1121" s="150" t="s">
        <v>4090</v>
      </c>
      <c r="I1121" s="151"/>
      <c r="J1121" s="126" t="s">
        <v>4080</v>
      </c>
      <c r="K1121" s="150"/>
      <c r="L1121" s="229">
        <f>IF(("Default"&lt;&gt;"Reference probe"),"N","Y")</f>
      </c>
    </row>
    <row r="1122" ht="11.25" customHeight="1">
      <c r="D1122" s="149" t="s">
        <v>4091</v>
      </c>
      <c r="E1122" s="150" t="s">
        <v>103</v>
      </c>
      <c r="F1122" s="151" t="s">
        <v>4092</v>
      </c>
      <c r="G1122" s="150" t="s">
        <v>4086</v>
      </c>
      <c r="H1122" s="150" t="s">
        <v>4093</v>
      </c>
      <c r="I1122" s="151"/>
      <c r="J1122" s="126" t="s">
        <v>4080</v>
      </c>
      <c r="K1122" s="150"/>
      <c r="L1122" s="229">
        <f>IF(("Default"&lt;&gt;"Reference probe"),"N","Y")</f>
      </c>
    </row>
    <row r="1123" ht="11.25" customHeight="1">
      <c r="D1123" s="149" t="s">
        <v>4094</v>
      </c>
      <c r="E1123" s="150" t="s">
        <v>103</v>
      </c>
      <c r="F1123" s="151" t="s">
        <v>4095</v>
      </c>
      <c r="G1123" s="150" t="s">
        <v>4086</v>
      </c>
      <c r="H1123" s="150" t="s">
        <v>4096</v>
      </c>
      <c r="I1123" s="151"/>
      <c r="J1123" s="126" t="s">
        <v>4080</v>
      </c>
      <c r="K1123" s="150"/>
      <c r="L1123" s="229">
        <f>IF(("Default"&lt;&gt;"Reference probe"),"N","Y")</f>
      </c>
    </row>
    <row r="1124" ht="11.25" customHeight="1">
      <c r="D1124" s="149" t="s">
        <v>4097</v>
      </c>
      <c r="E1124" s="150" t="s">
        <v>103</v>
      </c>
      <c r="F1124" s="151" t="s">
        <v>4098</v>
      </c>
      <c r="G1124" s="150" t="s">
        <v>4099</v>
      </c>
      <c r="H1124" s="150" t="s">
        <v>4100</v>
      </c>
      <c r="I1124" s="151"/>
      <c r="J1124" s="126" t="s">
        <v>4080</v>
      </c>
      <c r="K1124" s="150"/>
      <c r="L1124" s="229">
        <f>IF(("Default"&lt;&gt;"Reference probe"),"N","Y")</f>
      </c>
    </row>
    <row r="1125" ht="11.25" customHeight="1">
      <c r="D1125" s="149" t="s">
        <v>4101</v>
      </c>
      <c r="E1125" s="150" t="s">
        <v>103</v>
      </c>
      <c r="F1125" s="151" t="s">
        <v>4102</v>
      </c>
      <c r="G1125" s="150" t="s">
        <v>4103</v>
      </c>
      <c r="H1125" s="150" t="s">
        <v>4104</v>
      </c>
      <c r="I1125" s="151"/>
      <c r="J1125" s="126" t="s">
        <v>4080</v>
      </c>
      <c r="K1125" s="150" t="s">
        <v>152</v>
      </c>
      <c r="L1125" s="229">
        <f>IF(("Default"&lt;&gt;"Reference probe"),"N","Y")</f>
      </c>
    </row>
    <row r="1126" ht="11.25" customHeight="1">
      <c r="D1126" s="149" t="s">
        <v>4105</v>
      </c>
      <c r="E1126" s="150" t="s">
        <v>103</v>
      </c>
      <c r="F1126" s="151" t="s">
        <v>4106</v>
      </c>
      <c r="G1126" s="150" t="s">
        <v>4107</v>
      </c>
      <c r="H1126" s="150" t="s">
        <v>4108</v>
      </c>
      <c r="I1126" s="151"/>
      <c r="J1126" s="126" t="s">
        <v>4080</v>
      </c>
      <c r="K1126" s="150"/>
      <c r="L1126" s="229">
        <f>IF(("Default"&lt;&gt;"Reference probe"),"N","Y")</f>
      </c>
    </row>
    <row r="1127" ht="11.25" customHeight="1">
      <c r="D1127" s="149" t="s">
        <v>4109</v>
      </c>
      <c r="E1127" s="150" t="s">
        <v>103</v>
      </c>
      <c r="F1127" s="151" t="s">
        <v>4110</v>
      </c>
      <c r="G1127" s="150" t="s">
        <v>4107</v>
      </c>
      <c r="H1127" s="150" t="s">
        <v>4111</v>
      </c>
      <c r="I1127" s="151"/>
      <c r="J1127" s="126" t="s">
        <v>4080</v>
      </c>
      <c r="K1127" s="150"/>
      <c r="L1127" s="229">
        <f>IF(("Default"&lt;&gt;"Reference probe"),"N","Y")</f>
      </c>
    </row>
    <row r="1128" ht="11.25" customHeight="1">
      <c r="D1128" s="149" t="s">
        <v>4112</v>
      </c>
      <c r="E1128" s="150" t="s">
        <v>103</v>
      </c>
      <c r="F1128" s="151" t="s">
        <v>4113</v>
      </c>
      <c r="G1128" s="150" t="s">
        <v>4114</v>
      </c>
      <c r="H1128" s="150" t="s">
        <v>4115</v>
      </c>
      <c r="I1128" s="151"/>
      <c r="J1128" s="126" t="s">
        <v>4080</v>
      </c>
      <c r="K1128" s="150"/>
      <c r="L1128" s="229">
        <f>IF(("Default"&lt;&gt;"Reference probe"),"N","Y")</f>
      </c>
    </row>
    <row r="1129" ht="11.25" customHeight="1">
      <c r="D1129" s="149" t="s">
        <v>4116</v>
      </c>
      <c r="E1129" s="150" t="s">
        <v>103</v>
      </c>
      <c r="F1129" s="151" t="s">
        <v>4117</v>
      </c>
      <c r="G1129" s="150" t="s">
        <v>4118</v>
      </c>
      <c r="H1129" s="150" t="s">
        <v>4119</v>
      </c>
      <c r="I1129" s="151"/>
      <c r="J1129" s="126" t="s">
        <v>4080</v>
      </c>
      <c r="K1129" s="150"/>
      <c r="L1129" s="229">
        <f>IF(("Default"&lt;&gt;"Reference probe"),"N","Y")</f>
      </c>
    </row>
    <row r="1130" ht="11.25" customHeight="1">
      <c r="D1130" s="149" t="s">
        <v>4120</v>
      </c>
      <c r="E1130" s="150" t="s">
        <v>103</v>
      </c>
      <c r="F1130" s="151" t="s">
        <v>4121</v>
      </c>
      <c r="G1130" s="150" t="s">
        <v>4122</v>
      </c>
      <c r="H1130" s="150" t="s">
        <v>4119</v>
      </c>
      <c r="I1130" s="151"/>
      <c r="J1130" s="126" t="s">
        <v>4080</v>
      </c>
      <c r="K1130" s="150"/>
      <c r="L1130" s="229">
        <f>IF(("Default"&lt;&gt;"Reference probe"),"N","Y")</f>
      </c>
    </row>
    <row r="1131" ht="11.25" customHeight="1">
      <c r="D1131" s="149" t="s">
        <v>4123</v>
      </c>
      <c r="E1131" s="150" t="s">
        <v>103</v>
      </c>
      <c r="F1131" s="151" t="s">
        <v>4124</v>
      </c>
      <c r="G1131" s="150" t="s">
        <v>4122</v>
      </c>
      <c r="H1131" s="150" t="s">
        <v>4125</v>
      </c>
      <c r="I1131" s="151"/>
      <c r="J1131" s="126" t="s">
        <v>4080</v>
      </c>
      <c r="K1131" s="150"/>
      <c r="L1131" s="229">
        <f>IF(("Default"&lt;&gt;"Reference probe"),"N","Y")</f>
      </c>
    </row>
    <row r="1132" ht="11.25" customHeight="1">
      <c r="D1132" s="149" t="s">
        <v>4126</v>
      </c>
      <c r="E1132" s="150" t="s">
        <v>103</v>
      </c>
      <c r="F1132" s="151" t="s">
        <v>4127</v>
      </c>
      <c r="G1132" s="150" t="s">
        <v>4122</v>
      </c>
      <c r="H1132" s="150" t="s">
        <v>4128</v>
      </c>
      <c r="I1132" s="151"/>
      <c r="J1132" s="126" t="s">
        <v>4080</v>
      </c>
      <c r="K1132" s="150"/>
      <c r="L1132" s="229">
        <f>IF(("Default"&lt;&gt;"Reference probe"),"N","Y")</f>
      </c>
    </row>
    <row r="1133" ht="11.25" customHeight="1">
      <c r="D1133" s="149" t="s">
        <v>4129</v>
      </c>
      <c r="E1133" s="150" t="s">
        <v>103</v>
      </c>
      <c r="F1133" s="151" t="s">
        <v>4130</v>
      </c>
      <c r="G1133" s="150" t="s">
        <v>4131</v>
      </c>
      <c r="H1133" s="150" t="s">
        <v>4132</v>
      </c>
      <c r="I1133" s="151"/>
      <c r="J1133" s="126" t="s">
        <v>4080</v>
      </c>
      <c r="K1133" s="150"/>
      <c r="L1133" s="229">
        <f>IF(("Default"&lt;&gt;"Reference probe"),"N","Y")</f>
      </c>
    </row>
    <row r="1134" ht="11.25" customHeight="1">
      <c r="D1134" s="149" t="s">
        <v>4133</v>
      </c>
      <c r="E1134" s="150" t="s">
        <v>103</v>
      </c>
      <c r="F1134" s="151" t="s">
        <v>4134</v>
      </c>
      <c r="G1134" s="150" t="s">
        <v>4131</v>
      </c>
      <c r="H1134" s="150" t="s">
        <v>4135</v>
      </c>
      <c r="I1134" s="151"/>
      <c r="J1134" s="126" t="s">
        <v>4080</v>
      </c>
      <c r="K1134" s="150"/>
      <c r="L1134" s="229">
        <f>IF(("Default"&lt;&gt;"Reference probe"),"N","Y")</f>
      </c>
    </row>
    <row r="1135" ht="11.25" customHeight="1">
      <c r="D1135" s="149" t="s">
        <v>4136</v>
      </c>
      <c r="E1135" s="150" t="s">
        <v>103</v>
      </c>
      <c r="F1135" s="151" t="s">
        <v>4137</v>
      </c>
      <c r="G1135" s="150" t="s">
        <v>4138</v>
      </c>
      <c r="H1135" s="150" t="s">
        <v>4139</v>
      </c>
      <c r="I1135" s="151"/>
      <c r="J1135" s="126" t="s">
        <v>4080</v>
      </c>
      <c r="K1135" s="150"/>
      <c r="L1135" s="229">
        <f>IF(("Default"&lt;&gt;"Reference probe"),"N","Y")</f>
      </c>
    </row>
    <row r="1136" ht="11.25" customHeight="1">
      <c r="D1136" s="149" t="s">
        <v>4140</v>
      </c>
      <c r="E1136" s="150" t="s">
        <v>103</v>
      </c>
      <c r="F1136" s="151" t="s">
        <v>4141</v>
      </c>
      <c r="G1136" s="150" t="s">
        <v>4138</v>
      </c>
      <c r="H1136" s="150" t="s">
        <v>4142</v>
      </c>
      <c r="I1136" s="151"/>
      <c r="J1136" s="126" t="s">
        <v>4080</v>
      </c>
      <c r="K1136" s="150"/>
      <c r="L1136" s="229">
        <f>IF(("Default"&lt;&gt;"Reference probe"),"N","Y")</f>
      </c>
    </row>
    <row r="1137" ht="11.25" customHeight="1">
      <c r="D1137" s="149" t="s">
        <v>4143</v>
      </c>
      <c r="E1137" s="150" t="s">
        <v>103</v>
      </c>
      <c r="F1137" s="151" t="s">
        <v>4144</v>
      </c>
      <c r="G1137" s="150" t="s">
        <v>4138</v>
      </c>
      <c r="H1137" s="150" t="s">
        <v>4145</v>
      </c>
      <c r="I1137" s="151"/>
      <c r="J1137" s="126" t="s">
        <v>4080</v>
      </c>
      <c r="K1137" s="150"/>
      <c r="L1137" s="229">
        <f>IF(("Default"&lt;&gt;"Reference probe"),"N","Y")</f>
      </c>
    </row>
    <row r="1138" ht="11.25" customHeight="1">
      <c r="D1138" s="149" t="s">
        <v>4146</v>
      </c>
      <c r="E1138" s="150" t="s">
        <v>103</v>
      </c>
      <c r="F1138" s="151" t="s">
        <v>4147</v>
      </c>
      <c r="G1138" s="150" t="s">
        <v>4148</v>
      </c>
      <c r="H1138" s="150" t="s">
        <v>4149</v>
      </c>
      <c r="I1138" s="151"/>
      <c r="J1138" s="126" t="s">
        <v>4080</v>
      </c>
      <c r="K1138" s="150"/>
      <c r="L1138" s="229">
        <f>IF(("Default"&lt;&gt;"Reference probe"),"N","Y")</f>
      </c>
    </row>
    <row r="1139" ht="11.25" customHeight="1">
      <c r="D1139" s="149" t="s">
        <v>4150</v>
      </c>
      <c r="E1139" s="150" t="s">
        <v>103</v>
      </c>
      <c r="F1139" s="151" t="s">
        <v>4151</v>
      </c>
      <c r="G1139" s="150" t="s">
        <v>4152</v>
      </c>
      <c r="H1139" s="150" t="s">
        <v>4153</v>
      </c>
      <c r="I1139" s="151"/>
      <c r="J1139" s="126" t="s">
        <v>4080</v>
      </c>
      <c r="K1139" s="150"/>
      <c r="L1139" s="229">
        <f>IF(("Default"&lt;&gt;"Reference probe"),"N","Y")</f>
      </c>
    </row>
    <row r="1140" ht="11.25" customHeight="1">
      <c r="D1140" s="149" t="s">
        <v>4154</v>
      </c>
      <c r="E1140" s="150" t="s">
        <v>103</v>
      </c>
      <c r="F1140" s="151" t="s">
        <v>4155</v>
      </c>
      <c r="G1140" s="150" t="s">
        <v>4152</v>
      </c>
      <c r="H1140" s="150" t="s">
        <v>4156</v>
      </c>
      <c r="I1140" s="151"/>
      <c r="J1140" s="126" t="s">
        <v>4080</v>
      </c>
      <c r="K1140" s="150"/>
      <c r="L1140" s="229">
        <f>IF(("Default"&lt;&gt;"Reference probe"),"N","Y")</f>
      </c>
    </row>
    <row r="1141" ht="11.25" customHeight="1">
      <c r="D1141" s="149" t="s">
        <v>4157</v>
      </c>
      <c r="E1141" s="150" t="s">
        <v>103</v>
      </c>
      <c r="F1141" s="151" t="s">
        <v>4158</v>
      </c>
      <c r="G1141" s="150" t="s">
        <v>4152</v>
      </c>
      <c r="H1141" s="150" t="s">
        <v>4159</v>
      </c>
      <c r="I1141" s="151"/>
      <c r="J1141" s="126" t="s">
        <v>4080</v>
      </c>
      <c r="K1141" s="150"/>
      <c r="L1141" s="229">
        <f>IF(("Default"&lt;&gt;"Reference probe"),"N","Y")</f>
      </c>
    </row>
    <row r="1142" ht="11.25" customHeight="1">
      <c r="D1142" s="149" t="s">
        <v>4160</v>
      </c>
      <c r="E1142" s="150" t="s">
        <v>103</v>
      </c>
      <c r="F1142" s="151" t="s">
        <v>4161</v>
      </c>
      <c r="G1142" s="150" t="s">
        <v>4162</v>
      </c>
      <c r="H1142" s="150" t="s">
        <v>4163</v>
      </c>
      <c r="I1142" s="151"/>
      <c r="J1142" s="126" t="s">
        <v>4080</v>
      </c>
      <c r="K1142" s="150"/>
      <c r="L1142" s="229">
        <f>IF(("Default"&lt;&gt;"Reference probe"),"N","Y")</f>
      </c>
    </row>
    <row r="1143" ht="11.25" customHeight="1">
      <c r="D1143" s="149" t="s">
        <v>4164</v>
      </c>
      <c r="E1143" s="150" t="s">
        <v>103</v>
      </c>
      <c r="F1143" s="151" t="s">
        <v>4165</v>
      </c>
      <c r="G1143" s="150" t="s">
        <v>4166</v>
      </c>
      <c r="H1143" s="150" t="s">
        <v>4167</v>
      </c>
      <c r="I1143" s="151"/>
      <c r="J1143" s="126" t="s">
        <v>4080</v>
      </c>
      <c r="K1143" s="150"/>
      <c r="L1143" s="229">
        <f>IF(("Default"&lt;&gt;"Reference probe"),"N","Y")</f>
      </c>
    </row>
    <row r="1144" ht="11.25" customHeight="1">
      <c r="D1144" s="149" t="s">
        <v>4168</v>
      </c>
      <c r="E1144" s="150" t="s">
        <v>103</v>
      </c>
      <c r="F1144" s="151" t="s">
        <v>4169</v>
      </c>
      <c r="G1144" s="150" t="s">
        <v>4166</v>
      </c>
      <c r="H1144" s="150" t="s">
        <v>4170</v>
      </c>
      <c r="I1144" s="151"/>
      <c r="J1144" s="126" t="s">
        <v>4080</v>
      </c>
      <c r="K1144" s="150"/>
      <c r="L1144" s="229">
        <f>IF(("Default"&lt;&gt;"Reference probe"),"N","Y")</f>
      </c>
    </row>
    <row r="1145" ht="11.25" customHeight="1">
      <c r="D1145" s="149" t="s">
        <v>4171</v>
      </c>
      <c r="E1145" s="150" t="s">
        <v>103</v>
      </c>
      <c r="F1145" s="151" t="s">
        <v>4172</v>
      </c>
      <c r="G1145" s="150" t="s">
        <v>4173</v>
      </c>
      <c r="H1145" s="150" t="s">
        <v>4174</v>
      </c>
      <c r="I1145" s="151"/>
      <c r="J1145" s="126" t="s">
        <v>4080</v>
      </c>
      <c r="K1145" s="150"/>
      <c r="L1145" s="229">
        <f>IF(("Default"&lt;&gt;"Reference probe"),"N","Y")</f>
      </c>
    </row>
    <row r="1146" ht="11.25" customHeight="1">
      <c r="D1146" s="149" t="s">
        <v>4175</v>
      </c>
      <c r="E1146" s="150" t="s">
        <v>103</v>
      </c>
      <c r="F1146" s="151" t="s">
        <v>4176</v>
      </c>
      <c r="G1146" s="150" t="s">
        <v>4173</v>
      </c>
      <c r="H1146" s="150" t="s">
        <v>4177</v>
      </c>
      <c r="I1146" s="151"/>
      <c r="J1146" s="126" t="s">
        <v>4080</v>
      </c>
      <c r="K1146" s="150"/>
      <c r="L1146" s="229">
        <f>IF(("Default"&lt;&gt;"Reference probe"),"N","Y")</f>
      </c>
    </row>
    <row r="1147" ht="11.25" customHeight="1">
      <c r="D1147" s="149" t="s">
        <v>4178</v>
      </c>
      <c r="E1147" s="150" t="s">
        <v>103</v>
      </c>
      <c r="F1147" s="151" t="s">
        <v>4179</v>
      </c>
      <c r="G1147" s="150" t="s">
        <v>4180</v>
      </c>
      <c r="H1147" s="150" t="s">
        <v>4181</v>
      </c>
      <c r="I1147" s="151"/>
      <c r="J1147" s="126" t="s">
        <v>4080</v>
      </c>
      <c r="K1147" s="150"/>
      <c r="L1147" s="229">
        <f>IF(("Default"&lt;&gt;"Reference probe"),"N","Y")</f>
      </c>
    </row>
    <row r="1148" ht="11.25" customHeight="1">
      <c r="D1148" s="149" t="s">
        <v>4182</v>
      </c>
      <c r="E1148" s="150" t="s">
        <v>103</v>
      </c>
      <c r="F1148" s="151" t="s">
        <v>4183</v>
      </c>
      <c r="G1148" s="150" t="s">
        <v>4180</v>
      </c>
      <c r="H1148" s="150" t="s">
        <v>4184</v>
      </c>
      <c r="I1148" s="151"/>
      <c r="J1148" s="126" t="s">
        <v>4080</v>
      </c>
      <c r="K1148" s="150"/>
      <c r="L1148" s="229">
        <f>IF(("Default"&lt;&gt;"Reference probe"),"N","Y")</f>
      </c>
    </row>
    <row r="1149" ht="11.25" customHeight="1">
      <c r="D1149" s="149" t="s">
        <v>4185</v>
      </c>
      <c r="E1149" s="150" t="s">
        <v>103</v>
      </c>
      <c r="F1149" s="151" t="s">
        <v>4186</v>
      </c>
      <c r="G1149" s="150" t="s">
        <v>4187</v>
      </c>
      <c r="H1149" s="150" t="s">
        <v>4188</v>
      </c>
      <c r="I1149" s="151"/>
      <c r="J1149" s="126" t="s">
        <v>4080</v>
      </c>
      <c r="K1149" s="150"/>
      <c r="L1149" s="229">
        <f>IF(("Default"&lt;&gt;"Reference probe"),"N","Y")</f>
      </c>
    </row>
    <row r="1150" ht="11.25" customHeight="1">
      <c r="D1150" s="149" t="s">
        <v>4189</v>
      </c>
      <c r="E1150" s="150" t="s">
        <v>103</v>
      </c>
      <c r="F1150" s="151" t="s">
        <v>4190</v>
      </c>
      <c r="G1150" s="150" t="s">
        <v>4191</v>
      </c>
      <c r="H1150" s="150" t="s">
        <v>4192</v>
      </c>
      <c r="I1150" s="151"/>
      <c r="J1150" s="126" t="s">
        <v>4080</v>
      </c>
      <c r="K1150" s="150"/>
      <c r="L1150" s="229">
        <f>IF(("Default"&lt;&gt;"Reference probe"),"N","Y")</f>
      </c>
    </row>
    <row r="1151" ht="11.25" customHeight="1">
      <c r="D1151" s="149" t="s">
        <v>4193</v>
      </c>
      <c r="E1151" s="150" t="s">
        <v>103</v>
      </c>
      <c r="F1151" s="151" t="s">
        <v>4194</v>
      </c>
      <c r="G1151" s="150" t="s">
        <v>4191</v>
      </c>
      <c r="H1151" s="150" t="s">
        <v>4195</v>
      </c>
      <c r="I1151" s="151"/>
      <c r="J1151" s="126" t="s">
        <v>4080</v>
      </c>
      <c r="K1151" s="150" t="s">
        <v>199</v>
      </c>
      <c r="L1151" s="229">
        <f>IF(("Default"&lt;&gt;"Reference probe"),"N","Y")</f>
      </c>
    </row>
    <row r="1152" ht="11.25" customHeight="1">
      <c r="D1152" s="149" t="s">
        <v>4196</v>
      </c>
      <c r="E1152" s="150" t="s">
        <v>103</v>
      </c>
      <c r="F1152" s="151" t="s">
        <v>4197</v>
      </c>
      <c r="G1152" s="150" t="s">
        <v>4191</v>
      </c>
      <c r="H1152" s="150" t="s">
        <v>4195</v>
      </c>
      <c r="I1152" s="151"/>
      <c r="J1152" s="126" t="s">
        <v>4080</v>
      </c>
      <c r="K1152" s="150"/>
      <c r="L1152" s="229">
        <f>IF(("Default"&lt;&gt;"Reference probe"),"N","Y")</f>
      </c>
    </row>
    <row r="1153" ht="11.25" customHeight="1">
      <c r="D1153" s="149" t="s">
        <v>4198</v>
      </c>
      <c r="E1153" s="150" t="s">
        <v>103</v>
      </c>
      <c r="F1153" s="151" t="s">
        <v>4199</v>
      </c>
      <c r="G1153" s="150" t="s">
        <v>4191</v>
      </c>
      <c r="H1153" s="150" t="s">
        <v>4200</v>
      </c>
      <c r="I1153" s="151"/>
      <c r="J1153" s="126" t="s">
        <v>4080</v>
      </c>
      <c r="K1153" s="150"/>
      <c r="L1153" s="229">
        <f>IF(("Default"&lt;&gt;"Reference probe"),"N","Y")</f>
      </c>
    </row>
    <row r="1154" ht="11.25" customHeight="1">
      <c r="D1154" s="149" t="s">
        <v>4201</v>
      </c>
      <c r="E1154" s="150" t="s">
        <v>103</v>
      </c>
      <c r="F1154" s="151" t="s">
        <v>4202</v>
      </c>
      <c r="G1154" s="150" t="s">
        <v>4203</v>
      </c>
      <c r="H1154" s="150" t="s">
        <v>4204</v>
      </c>
      <c r="I1154" s="151"/>
      <c r="J1154" s="126" t="s">
        <v>4080</v>
      </c>
      <c r="K1154" s="150"/>
      <c r="L1154" s="229">
        <f>IF(("Default"&lt;&gt;"Reference probe"),"N","Y")</f>
      </c>
    </row>
    <row r="1155" ht="11.25" customHeight="1">
      <c r="D1155" s="149" t="s">
        <v>4205</v>
      </c>
      <c r="E1155" s="150" t="s">
        <v>103</v>
      </c>
      <c r="F1155" s="151" t="s">
        <v>4206</v>
      </c>
      <c r="G1155" s="150" t="s">
        <v>4207</v>
      </c>
      <c r="H1155" s="150" t="s">
        <v>4208</v>
      </c>
      <c r="I1155" s="151"/>
      <c r="J1155" s="126" t="s">
        <v>4080</v>
      </c>
      <c r="K1155" s="150"/>
      <c r="L1155" s="229">
        <f>IF(("Default"&lt;&gt;"Reference probe"),"N","Y")</f>
      </c>
    </row>
    <row r="1156" ht="11.25" customHeight="1">
      <c r="D1156" s="149" t="s">
        <v>4209</v>
      </c>
      <c r="E1156" s="150" t="s">
        <v>103</v>
      </c>
      <c r="F1156" s="151" t="s">
        <v>4210</v>
      </c>
      <c r="G1156" s="150" t="s">
        <v>4207</v>
      </c>
      <c r="H1156" s="150" t="s">
        <v>4211</v>
      </c>
      <c r="I1156" s="151"/>
      <c r="J1156" s="126" t="s">
        <v>4080</v>
      </c>
      <c r="K1156" s="150"/>
      <c r="L1156" s="229">
        <f>IF(("Default"&lt;&gt;"Reference probe"),"N","Y")</f>
      </c>
    </row>
    <row r="1157" ht="11.25" customHeight="1">
      <c r="D1157" s="149" t="s">
        <v>4212</v>
      </c>
      <c r="E1157" s="150" t="s">
        <v>103</v>
      </c>
      <c r="F1157" s="151" t="s">
        <v>4213</v>
      </c>
      <c r="G1157" s="150" t="s">
        <v>4214</v>
      </c>
      <c r="H1157" s="150" t="s">
        <v>4215</v>
      </c>
      <c r="I1157" s="151"/>
      <c r="J1157" s="126" t="s">
        <v>4080</v>
      </c>
      <c r="K1157" s="150" t="s">
        <v>3064</v>
      </c>
      <c r="L1157" s="229">
        <f>IF(("Default"&lt;&gt;"Reference probe"),"N","Y")</f>
      </c>
    </row>
    <row r="1158" ht="11.25" customHeight="1">
      <c r="D1158" s="149" t="s">
        <v>4216</v>
      </c>
      <c r="E1158" s="150" t="s">
        <v>103</v>
      </c>
      <c r="F1158" s="151" t="s">
        <v>4217</v>
      </c>
      <c r="G1158" s="150" t="s">
        <v>4218</v>
      </c>
      <c r="H1158" s="150" t="s">
        <v>4219</v>
      </c>
      <c r="I1158" s="151"/>
      <c r="J1158" s="126" t="s">
        <v>4080</v>
      </c>
      <c r="K1158" s="150"/>
      <c r="L1158" s="229">
        <f>IF(("Default"&lt;&gt;"Reference probe"),"N","Y")</f>
      </c>
    </row>
    <row r="1159" ht="11.25" customHeight="1">
      <c r="D1159" s="149" t="s">
        <v>4220</v>
      </c>
      <c r="E1159" s="150" t="s">
        <v>103</v>
      </c>
      <c r="F1159" s="151" t="s">
        <v>4221</v>
      </c>
      <c r="G1159" s="150" t="s">
        <v>4218</v>
      </c>
      <c r="H1159" s="150" t="s">
        <v>4222</v>
      </c>
      <c r="I1159" s="151"/>
      <c r="J1159" s="126" t="s">
        <v>4080</v>
      </c>
      <c r="K1159" s="150"/>
      <c r="L1159" s="229">
        <f>IF(("Default"&lt;&gt;"Reference probe"),"N","Y")</f>
      </c>
    </row>
    <row r="1160" ht="11.25" customHeight="1">
      <c r="D1160" s="149" t="s">
        <v>4223</v>
      </c>
      <c r="E1160" s="150" t="s">
        <v>103</v>
      </c>
      <c r="F1160" s="151" t="s">
        <v>4224</v>
      </c>
      <c r="G1160" s="150" t="s">
        <v>4218</v>
      </c>
      <c r="H1160" s="150" t="s">
        <v>4225</v>
      </c>
      <c r="I1160" s="151"/>
      <c r="J1160" s="126" t="s">
        <v>4080</v>
      </c>
      <c r="K1160" s="150"/>
      <c r="L1160" s="229">
        <f>IF(("Default"&lt;&gt;"Reference probe"),"N","Y")</f>
      </c>
    </row>
    <row r="1161" ht="11.25" customHeight="1">
      <c r="D1161" s="149" t="s">
        <v>4226</v>
      </c>
      <c r="E1161" s="150" t="s">
        <v>103</v>
      </c>
      <c r="F1161" s="151" t="s">
        <v>4227</v>
      </c>
      <c r="G1161" s="150" t="s">
        <v>4228</v>
      </c>
      <c r="H1161" s="150" t="s">
        <v>4229</v>
      </c>
      <c r="I1161" s="151"/>
      <c r="J1161" s="126" t="s">
        <v>4080</v>
      </c>
      <c r="K1161" s="150"/>
      <c r="L1161" s="229">
        <f>IF(("Default"&lt;&gt;"Reference probe"),"N","Y")</f>
      </c>
    </row>
    <row r="1162" ht="11.25" customHeight="1">
      <c r="D1162" s="149" t="s">
        <v>4230</v>
      </c>
      <c r="E1162" s="150" t="s">
        <v>103</v>
      </c>
      <c r="F1162" s="151" t="s">
        <v>4231</v>
      </c>
      <c r="G1162" s="150" t="s">
        <v>4228</v>
      </c>
      <c r="H1162" s="150" t="s">
        <v>4232</v>
      </c>
      <c r="I1162" s="151"/>
      <c r="J1162" s="126" t="s">
        <v>4080</v>
      </c>
      <c r="K1162" s="150"/>
      <c r="L1162" s="229">
        <f>IF(("Default"&lt;&gt;"Reference probe"),"N","Y")</f>
      </c>
    </row>
    <row r="1163" ht="11.25" customHeight="1">
      <c r="D1163" s="149" t="s">
        <v>4233</v>
      </c>
      <c r="E1163" s="150" t="s">
        <v>103</v>
      </c>
      <c r="F1163" s="151" t="s">
        <v>4234</v>
      </c>
      <c r="G1163" s="150" t="s">
        <v>4228</v>
      </c>
      <c r="H1163" s="150" t="s">
        <v>4235</v>
      </c>
      <c r="I1163" s="151"/>
      <c r="J1163" s="126" t="s">
        <v>4080</v>
      </c>
      <c r="K1163" s="150"/>
      <c r="L1163" s="229">
        <f>IF(("Default"&lt;&gt;"Reference probe"),"N","Y")</f>
      </c>
    </row>
    <row r="1164" ht="11.25" customHeight="1">
      <c r="D1164" s="149" t="s">
        <v>4236</v>
      </c>
      <c r="E1164" s="150" t="s">
        <v>103</v>
      </c>
      <c r="F1164" s="151" t="s">
        <v>4237</v>
      </c>
      <c r="G1164" s="150" t="s">
        <v>4238</v>
      </c>
      <c r="H1164" s="150" t="s">
        <v>4239</v>
      </c>
      <c r="I1164" s="151"/>
      <c r="J1164" s="126" t="s">
        <v>4080</v>
      </c>
      <c r="K1164" s="150"/>
      <c r="L1164" s="229">
        <f>IF(("Default"&lt;&gt;"Reference probe"),"N","Y")</f>
      </c>
    </row>
    <row r="1165" ht="11.25" customHeight="1">
      <c r="D1165" s="149" t="s">
        <v>4240</v>
      </c>
      <c r="E1165" s="150" t="s">
        <v>103</v>
      </c>
      <c r="F1165" s="151" t="s">
        <v>4241</v>
      </c>
      <c r="G1165" s="150" t="s">
        <v>4238</v>
      </c>
      <c r="H1165" s="150" t="s">
        <v>4242</v>
      </c>
      <c r="I1165" s="151"/>
      <c r="J1165" s="126" t="s">
        <v>4080</v>
      </c>
      <c r="K1165" s="150"/>
      <c r="L1165" s="229">
        <f>IF(("Default"&lt;&gt;"Reference probe"),"N","Y")</f>
      </c>
    </row>
    <row r="1166" ht="11.25" customHeight="1">
      <c r="D1166" s="149" t="s">
        <v>4243</v>
      </c>
      <c r="E1166" s="150" t="s">
        <v>103</v>
      </c>
      <c r="F1166" s="151" t="s">
        <v>4244</v>
      </c>
      <c r="G1166" s="150" t="s">
        <v>4245</v>
      </c>
      <c r="H1166" s="150" t="s">
        <v>4246</v>
      </c>
      <c r="I1166" s="151"/>
      <c r="J1166" s="126" t="s">
        <v>4080</v>
      </c>
      <c r="K1166" s="150"/>
      <c r="L1166" s="229">
        <f>IF(("Default"&lt;&gt;"Reference probe"),"N","Y")</f>
      </c>
    </row>
    <row r="1167" ht="11.25" customHeight="1">
      <c r="D1167" s="149" t="s">
        <v>4247</v>
      </c>
      <c r="E1167" s="150" t="s">
        <v>103</v>
      </c>
      <c r="F1167" s="151" t="s">
        <v>4248</v>
      </c>
      <c r="G1167" s="150" t="s">
        <v>4245</v>
      </c>
      <c r="H1167" s="150" t="s">
        <v>4249</v>
      </c>
      <c r="I1167" s="151"/>
      <c r="J1167" s="126" t="s">
        <v>4080</v>
      </c>
      <c r="K1167" s="150"/>
      <c r="L1167" s="229">
        <f>IF(("Default"&lt;&gt;"Reference probe"),"N","Y")</f>
      </c>
    </row>
    <row r="1168" ht="11.25" customHeight="1">
      <c r="D1168" s="149" t="s">
        <v>4250</v>
      </c>
      <c r="E1168" s="150" t="s">
        <v>103</v>
      </c>
      <c r="F1168" s="151" t="s">
        <v>4251</v>
      </c>
      <c r="G1168" s="150" t="s">
        <v>4252</v>
      </c>
      <c r="H1168" s="150" t="s">
        <v>4253</v>
      </c>
      <c r="I1168" s="151"/>
      <c r="J1168" s="126" t="s">
        <v>4080</v>
      </c>
      <c r="K1168" s="150"/>
      <c r="L1168" s="229">
        <f>IF(("Default"&lt;&gt;"Reference probe"),"N","Y")</f>
      </c>
    </row>
    <row r="1169" ht="11.25" customHeight="1">
      <c r="D1169" s="149" t="s">
        <v>4254</v>
      </c>
      <c r="E1169" s="150" t="s">
        <v>103</v>
      </c>
      <c r="F1169" s="151" t="s">
        <v>4255</v>
      </c>
      <c r="G1169" s="150" t="s">
        <v>4252</v>
      </c>
      <c r="H1169" s="150" t="s">
        <v>4256</v>
      </c>
      <c r="I1169" s="151"/>
      <c r="J1169" s="126" t="s">
        <v>4080</v>
      </c>
      <c r="K1169" s="150"/>
      <c r="L1169" s="229">
        <f>IF(("Default"&lt;&gt;"Reference probe"),"N","Y")</f>
      </c>
    </row>
    <row r="1170" ht="11.25" customHeight="1">
      <c r="D1170" s="149" t="s">
        <v>4257</v>
      </c>
      <c r="E1170" s="150" t="s">
        <v>103</v>
      </c>
      <c r="F1170" s="151" t="s">
        <v>4258</v>
      </c>
      <c r="G1170" s="150" t="s">
        <v>4259</v>
      </c>
      <c r="H1170" s="150" t="s">
        <v>4260</v>
      </c>
      <c r="I1170" s="151"/>
      <c r="J1170" s="126" t="s">
        <v>4080</v>
      </c>
      <c r="K1170" s="150"/>
      <c r="L1170" s="229">
        <f>IF(("Default"&lt;&gt;"Reference probe"),"N","Y")</f>
      </c>
    </row>
    <row r="1171" ht="11.25" customHeight="1">
      <c r="D1171" s="149" t="s">
        <v>4261</v>
      </c>
      <c r="E1171" s="150" t="s">
        <v>103</v>
      </c>
      <c r="F1171" s="151" t="s">
        <v>4262</v>
      </c>
      <c r="G1171" s="150" t="s">
        <v>4263</v>
      </c>
      <c r="H1171" s="150" t="s">
        <v>4264</v>
      </c>
      <c r="I1171" s="151"/>
      <c r="J1171" s="126" t="s">
        <v>4080</v>
      </c>
      <c r="K1171" s="150"/>
      <c r="L1171" s="229">
        <f>IF(("Default"&lt;&gt;"Reference probe"),"N","Y")</f>
      </c>
    </row>
    <row r="1172" ht="11.25" customHeight="1">
      <c r="D1172" s="149" t="s">
        <v>4265</v>
      </c>
      <c r="E1172" s="150" t="s">
        <v>103</v>
      </c>
      <c r="F1172" s="151" t="s">
        <v>4266</v>
      </c>
      <c r="G1172" s="150" t="s">
        <v>4267</v>
      </c>
      <c r="H1172" s="150" t="s">
        <v>4268</v>
      </c>
      <c r="I1172" s="151"/>
      <c r="J1172" s="126" t="s">
        <v>4080</v>
      </c>
      <c r="K1172" s="150"/>
      <c r="L1172" s="229">
        <f>IF(("Default"&lt;&gt;"Reference probe"),"N","Y")</f>
      </c>
    </row>
    <row r="1173" ht="11.25" customHeight="1">
      <c r="D1173" s="149" t="s">
        <v>4269</v>
      </c>
      <c r="E1173" s="150" t="s">
        <v>103</v>
      </c>
      <c r="F1173" s="151" t="s">
        <v>4270</v>
      </c>
      <c r="G1173" s="150" t="s">
        <v>4267</v>
      </c>
      <c r="H1173" s="150" t="s">
        <v>4271</v>
      </c>
      <c r="I1173" s="151"/>
      <c r="J1173" s="126" t="s">
        <v>4080</v>
      </c>
      <c r="K1173" s="150"/>
      <c r="L1173" s="229">
        <f>IF(("Default"&lt;&gt;"Reference probe"),"N","Y")</f>
      </c>
    </row>
    <row r="1174" ht="11.25" customHeight="1">
      <c r="D1174" s="149" t="s">
        <v>4272</v>
      </c>
      <c r="E1174" s="150" t="s">
        <v>103</v>
      </c>
      <c r="F1174" s="151" t="s">
        <v>4273</v>
      </c>
      <c r="G1174" s="150" t="s">
        <v>4267</v>
      </c>
      <c r="H1174" s="150" t="s">
        <v>4274</v>
      </c>
      <c r="I1174" s="151"/>
      <c r="J1174" s="126" t="s">
        <v>4080</v>
      </c>
      <c r="K1174" s="150"/>
      <c r="L1174" s="229">
        <f>IF(("Default"&lt;&gt;"Reference probe"),"N","Y")</f>
      </c>
    </row>
    <row r="1175" ht="11.25" customHeight="1">
      <c r="D1175" s="149" t="s">
        <v>4275</v>
      </c>
      <c r="E1175" s="150" t="s">
        <v>103</v>
      </c>
      <c r="F1175" s="151" t="s">
        <v>4276</v>
      </c>
      <c r="G1175" s="150" t="s">
        <v>4277</v>
      </c>
      <c r="H1175" s="150" t="s">
        <v>4278</v>
      </c>
      <c r="I1175" s="151"/>
      <c r="J1175" s="126" t="s">
        <v>4080</v>
      </c>
      <c r="K1175" s="150" t="s">
        <v>199</v>
      </c>
      <c r="L1175" s="229">
        <f>IF(("Default"&lt;&gt;"Reference probe"),"N","Y")</f>
      </c>
    </row>
    <row r="1176" ht="11.25" customHeight="1">
      <c r="D1176" s="149" t="s">
        <v>4279</v>
      </c>
      <c r="E1176" s="150" t="s">
        <v>103</v>
      </c>
      <c r="F1176" s="151" t="s">
        <v>4280</v>
      </c>
      <c r="G1176" s="150" t="s">
        <v>4281</v>
      </c>
      <c r="H1176" s="150" t="s">
        <v>4282</v>
      </c>
      <c r="I1176" s="151"/>
      <c r="J1176" s="126" t="s">
        <v>4080</v>
      </c>
      <c r="K1176" s="150"/>
      <c r="L1176" s="229">
        <f>IF(("Default"&lt;&gt;"Reference probe"),"N","Y")</f>
      </c>
    </row>
    <row r="1177" ht="11.25" customHeight="1">
      <c r="D1177" s="149" t="s">
        <v>4283</v>
      </c>
      <c r="E1177" s="150" t="s">
        <v>103</v>
      </c>
      <c r="F1177" s="151" t="s">
        <v>4284</v>
      </c>
      <c r="G1177" s="150" t="s">
        <v>4281</v>
      </c>
      <c r="H1177" s="150" t="s">
        <v>4285</v>
      </c>
      <c r="I1177" s="151"/>
      <c r="J1177" s="126" t="s">
        <v>4080</v>
      </c>
      <c r="K1177" s="150" t="s">
        <v>152</v>
      </c>
      <c r="L1177" s="229">
        <f>IF(("Default"&lt;&gt;"Reference probe"),"N","Y")</f>
      </c>
    </row>
    <row r="1178" ht="11.25" customHeight="1">
      <c r="D1178" s="149" t="s">
        <v>4286</v>
      </c>
      <c r="E1178" s="150" t="s">
        <v>103</v>
      </c>
      <c r="F1178" s="151" t="s">
        <v>4287</v>
      </c>
      <c r="G1178" s="150" t="s">
        <v>4281</v>
      </c>
      <c r="H1178" s="150" t="s">
        <v>4288</v>
      </c>
      <c r="I1178" s="151"/>
      <c r="J1178" s="126" t="s">
        <v>4080</v>
      </c>
      <c r="K1178" s="150"/>
      <c r="L1178" s="229">
        <f>IF(("Default"&lt;&gt;"Reference probe"),"N","Y")</f>
      </c>
    </row>
    <row r="1179" ht="11.25" customHeight="1">
      <c r="D1179" s="149" t="s">
        <v>4289</v>
      </c>
      <c r="E1179" s="150" t="s">
        <v>103</v>
      </c>
      <c r="F1179" s="151" t="s">
        <v>4290</v>
      </c>
      <c r="G1179" s="150" t="s">
        <v>4281</v>
      </c>
      <c r="H1179" s="150" t="s">
        <v>4291</v>
      </c>
      <c r="I1179" s="151"/>
      <c r="J1179" s="126" t="s">
        <v>4080</v>
      </c>
      <c r="K1179" s="150"/>
      <c r="L1179" s="229">
        <f>IF(("Default"&lt;&gt;"Reference probe"),"N","Y")</f>
      </c>
    </row>
    <row r="1180" ht="11.25" customHeight="1">
      <c r="D1180" s="149" t="s">
        <v>4292</v>
      </c>
      <c r="E1180" s="150" t="s">
        <v>103</v>
      </c>
      <c r="F1180" s="151" t="s">
        <v>4293</v>
      </c>
      <c r="G1180" s="150" t="s">
        <v>4281</v>
      </c>
      <c r="H1180" s="150" t="s">
        <v>4294</v>
      </c>
      <c r="I1180" s="151"/>
      <c r="J1180" s="126" t="s">
        <v>4080</v>
      </c>
      <c r="K1180" s="150"/>
      <c r="L1180" s="229">
        <f>IF(("Default"&lt;&gt;"Reference probe"),"N","Y")</f>
      </c>
    </row>
    <row r="1181" ht="11.25" customHeight="1">
      <c r="D1181" s="149" t="s">
        <v>4295</v>
      </c>
      <c r="E1181" s="150" t="s">
        <v>103</v>
      </c>
      <c r="F1181" s="151" t="s">
        <v>4296</v>
      </c>
      <c r="G1181" s="150" t="s">
        <v>4297</v>
      </c>
      <c r="H1181" s="150" t="s">
        <v>4298</v>
      </c>
      <c r="I1181" s="151"/>
      <c r="J1181" s="126" t="s">
        <v>4299</v>
      </c>
      <c r="K1181" s="150"/>
      <c r="L1181" s="229">
        <f>IF(("Default"&lt;&gt;"Reference probe"),"N","Y")</f>
      </c>
    </row>
    <row r="1182" ht="11.25" customHeight="1">
      <c r="D1182" s="149" t="s">
        <v>4300</v>
      </c>
      <c r="E1182" s="150" t="s">
        <v>103</v>
      </c>
      <c r="F1182" s="151" t="s">
        <v>4301</v>
      </c>
      <c r="G1182" s="150" t="s">
        <v>4297</v>
      </c>
      <c r="H1182" s="150" t="s">
        <v>4302</v>
      </c>
      <c r="I1182" s="151"/>
      <c r="J1182" s="126" t="s">
        <v>4299</v>
      </c>
      <c r="K1182" s="150" t="s">
        <v>3064</v>
      </c>
      <c r="L1182" s="229">
        <f>IF(("Default"&lt;&gt;"Reference probe"),"N","Y")</f>
      </c>
    </row>
    <row r="1183" ht="11.25" customHeight="1">
      <c r="D1183" s="149" t="s">
        <v>4303</v>
      </c>
      <c r="E1183" s="150" t="s">
        <v>103</v>
      </c>
      <c r="F1183" s="151" t="s">
        <v>4304</v>
      </c>
      <c r="G1183" s="150" t="s">
        <v>4297</v>
      </c>
      <c r="H1183" s="150" t="s">
        <v>4305</v>
      </c>
      <c r="I1183" s="151"/>
      <c r="J1183" s="126" t="s">
        <v>4299</v>
      </c>
      <c r="K1183" s="150"/>
      <c r="L1183" s="229">
        <f>IF(("Default"&lt;&gt;"Reference probe"),"N","Y")</f>
      </c>
    </row>
    <row r="1184" ht="11.25" customHeight="1">
      <c r="D1184" s="149" t="s">
        <v>4306</v>
      </c>
      <c r="E1184" s="150" t="s">
        <v>103</v>
      </c>
      <c r="F1184" s="151" t="s">
        <v>4307</v>
      </c>
      <c r="G1184" s="150" t="s">
        <v>4308</v>
      </c>
      <c r="H1184" s="150" t="s">
        <v>4309</v>
      </c>
      <c r="I1184" s="151"/>
      <c r="J1184" s="126" t="s">
        <v>4299</v>
      </c>
      <c r="K1184" s="150"/>
      <c r="L1184" s="229">
        <f>IF(("Default"&lt;&gt;"Reference probe"),"N","Y")</f>
      </c>
    </row>
    <row r="1185" ht="11.25" customHeight="1">
      <c r="D1185" s="149" t="s">
        <v>4310</v>
      </c>
      <c r="E1185" s="150" t="s">
        <v>103</v>
      </c>
      <c r="F1185" s="151" t="s">
        <v>4311</v>
      </c>
      <c r="G1185" s="150" t="s">
        <v>4308</v>
      </c>
      <c r="H1185" s="150" t="s">
        <v>4312</v>
      </c>
      <c r="I1185" s="151"/>
      <c r="J1185" s="126" t="s">
        <v>4299</v>
      </c>
      <c r="K1185" s="150"/>
      <c r="L1185" s="229">
        <f>IF(("Default"&lt;&gt;"Reference probe"),"N","Y")</f>
      </c>
    </row>
    <row r="1186" ht="11.25" customHeight="1">
      <c r="D1186" s="149" t="s">
        <v>4313</v>
      </c>
      <c r="E1186" s="150" t="s">
        <v>103</v>
      </c>
      <c r="F1186" s="151" t="s">
        <v>4314</v>
      </c>
      <c r="G1186" s="150" t="s">
        <v>4315</v>
      </c>
      <c r="H1186" s="150" t="s">
        <v>4316</v>
      </c>
      <c r="I1186" s="151"/>
      <c r="J1186" s="126" t="s">
        <v>4299</v>
      </c>
      <c r="K1186" s="150"/>
      <c r="L1186" s="229">
        <f>IF(("Default"&lt;&gt;"Reference probe"),"N","Y")</f>
      </c>
    </row>
    <row r="1187" ht="11.25" customHeight="1">
      <c r="D1187" s="149" t="s">
        <v>4317</v>
      </c>
      <c r="E1187" s="150" t="s">
        <v>4318</v>
      </c>
      <c r="F1187" s="151"/>
      <c r="G1187" s="150"/>
      <c r="H1187" s="150" t="s">
        <v>4319</v>
      </c>
      <c r="I1187" s="151" t="s">
        <v>4320</v>
      </c>
      <c r="J1187" s="126"/>
      <c r="K1187" s="150"/>
      <c r="L1187" s="229">
        <f>IF(("X-presence control, ControlIntra"&lt;&gt;"Reference probe"),"N","Y")</f>
      </c>
    </row>
    <row r="1188" ht="11.25" customHeight="1">
      <c r="D1188" s="149" t="s">
        <v>4321</v>
      </c>
      <c r="E1188" s="150" t="s">
        <v>4318</v>
      </c>
      <c r="F1188" s="151"/>
      <c r="G1188" s="150"/>
      <c r="H1188" s="150" t="s">
        <v>4322</v>
      </c>
      <c r="I1188" s="151" t="s">
        <v>4320</v>
      </c>
      <c r="J1188" s="126"/>
      <c r="K1188" s="150"/>
      <c r="L1188" s="229">
        <f>IF(("X-presence control, ControlIntra"&lt;&gt;"Reference probe"),"N","Y")</f>
      </c>
    </row>
    <row r="1189" ht="11.25" customHeight="1">
      <c r="D1189" s="149" t="s">
        <v>4323</v>
      </c>
      <c r="E1189" s="150" t="s">
        <v>4318</v>
      </c>
      <c r="F1189" s="151"/>
      <c r="G1189" s="150"/>
      <c r="H1189" s="150" t="s">
        <v>4324</v>
      </c>
      <c r="I1189" s="151" t="s">
        <v>4320</v>
      </c>
      <c r="J1189" s="126"/>
      <c r="K1189" s="150"/>
      <c r="L1189" s="229">
        <f>IF(("X-presence control, ControlIntra"&lt;&gt;"Reference probe"),"N","Y")</f>
      </c>
    </row>
    <row r="1190" ht="11.25" customHeight="1">
      <c r="D1190" s="149" t="s">
        <v>4325</v>
      </c>
      <c r="E1190" s="150" t="s">
        <v>4318</v>
      </c>
      <c r="F1190" s="151"/>
      <c r="G1190" s="150"/>
      <c r="H1190" s="150" t="s">
        <v>4326</v>
      </c>
      <c r="I1190" s="151" t="s">
        <v>4327</v>
      </c>
      <c r="J1190" s="126"/>
      <c r="K1190" s="150"/>
      <c r="L1190" s="229">
        <f>IF(("Y-presence control, ControlIntra"&lt;&gt;"Reference probe"),"N","Y")</f>
      </c>
    </row>
    <row r="1191" ht="11.25" customHeight="1">
      <c r="D1191" s="149" t="s">
        <v>4328</v>
      </c>
      <c r="E1191" s="150" t="s">
        <v>4318</v>
      </c>
      <c r="F1191" s="151"/>
      <c r="G1191" s="150"/>
      <c r="H1191" s="150" t="s">
        <v>4329</v>
      </c>
      <c r="I1191" s="151" t="s">
        <v>4327</v>
      </c>
      <c r="J1191" s="126"/>
      <c r="K1191" s="150"/>
      <c r="L1191" s="229">
        <f>IF(("Y-presence control, ControlIntra"&lt;&gt;"Reference probe"),"N","Y")</f>
      </c>
    </row>
    <row r="1192" ht="11.25" customHeight="1">
      <c r="D1192" s="149" t="s">
        <v>4330</v>
      </c>
      <c r="E1192" s="150" t="s">
        <v>4318</v>
      </c>
      <c r="F1192" s="151"/>
      <c r="G1192" s="150"/>
      <c r="H1192" s="150" t="s">
        <v>4331</v>
      </c>
      <c r="I1192" s="151" t="s">
        <v>4327</v>
      </c>
      <c r="J1192" s="126"/>
      <c r="K1192" s="150"/>
      <c r="L1192" s="229">
        <f>IF(("Y-presence control, ControlIntra"&lt;&gt;"Reference probe"),"N","Y")</f>
      </c>
    </row>
    <row r="1193" ht="11.25" customHeight="1">
      <c r="D1193" s="149" t="s">
        <v>4332</v>
      </c>
      <c r="E1193" s="150" t="s">
        <v>4318</v>
      </c>
      <c r="F1193" s="151"/>
      <c r="G1193" s="150"/>
      <c r="H1193" s="150" t="s">
        <v>4333</v>
      </c>
      <c r="I1193" s="151" t="s">
        <v>4334</v>
      </c>
      <c r="J1193" s="126"/>
      <c r="K1193" s="150"/>
      <c r="L1193" s="229">
        <f>IF(("Sample DNA denaturation, ControlIntraAndInter"&lt;&gt;"Reference probe"),"N","Y")</f>
      </c>
    </row>
    <row r="1194" ht="11.25" customHeight="1">
      <c r="D1194" s="149" t="s">
        <v>4335</v>
      </c>
      <c r="E1194" s="150" t="s">
        <v>4318</v>
      </c>
      <c r="F1194" s="151"/>
      <c r="G1194" s="150"/>
      <c r="H1194" s="150" t="s">
        <v>4333</v>
      </c>
      <c r="I1194" s="151" t="s">
        <v>4334</v>
      </c>
      <c r="J1194" s="126"/>
      <c r="K1194" s="150"/>
      <c r="L1194" s="229">
        <f>IF(("Sample DNA denaturation, ControlIntraAndInter"&lt;&gt;"Reference probe"),"N","Y")</f>
      </c>
    </row>
    <row r="1195" ht="11.25" customHeight="1">
      <c r="D1195" s="149" t="s">
        <v>4336</v>
      </c>
      <c r="E1195" s="150" t="s">
        <v>4318</v>
      </c>
      <c r="F1195" s="151"/>
      <c r="G1195" s="150"/>
      <c r="H1195" s="150" t="s">
        <v>4333</v>
      </c>
      <c r="I1195" s="151" t="s">
        <v>4334</v>
      </c>
      <c r="J1195" s="126"/>
      <c r="K1195" s="150"/>
      <c r="L1195" s="229">
        <f>IF(("Sample DNA denaturation, ControlIntraAndInter"&lt;&gt;"Reference probe"),"N","Y")</f>
      </c>
    </row>
    <row r="1196" ht="11.25" customHeight="1">
      <c r="D1196" s="149" t="s">
        <v>4337</v>
      </c>
      <c r="E1196" s="150" t="s">
        <v>4318</v>
      </c>
      <c r="F1196" s="151"/>
      <c r="G1196" s="150"/>
      <c r="H1196" s="150" t="s">
        <v>4333</v>
      </c>
      <c r="I1196" s="151" t="s">
        <v>4334</v>
      </c>
      <c r="J1196" s="126"/>
      <c r="K1196" s="150"/>
      <c r="L1196" s="229">
        <f>IF(("Sample DNA denaturation, ControlIntraAndInter"&lt;&gt;"Reference probe"),"N","Y")</f>
      </c>
    </row>
    <row r="1197" ht="11.25" customHeight="1">
      <c r="D1197" s="149" t="s">
        <v>4332</v>
      </c>
      <c r="E1197" s="150" t="s">
        <v>4318</v>
      </c>
      <c r="F1197" s="151"/>
      <c r="G1197" s="150"/>
      <c r="H1197" s="150" t="s">
        <v>4338</v>
      </c>
      <c r="I1197" s="151" t="s">
        <v>4339</v>
      </c>
      <c r="J1197" s="126"/>
      <c r="K1197" s="150"/>
      <c r="L1197" s="229">
        <f>IF(("Default"&lt;&gt;"Reference probe"),"N","Y")</f>
      </c>
    </row>
    <row r="1198" ht="11.25" customHeight="1">
      <c r="D1198" s="149" t="s">
        <v>4335</v>
      </c>
      <c r="E1198" s="150" t="s">
        <v>4318</v>
      </c>
      <c r="F1198" s="151"/>
      <c r="G1198" s="150"/>
      <c r="H1198" s="150" t="s">
        <v>4338</v>
      </c>
      <c r="I1198" s="151" t="s">
        <v>4339</v>
      </c>
      <c r="J1198" s="126"/>
      <c r="K1198" s="150"/>
      <c r="L1198" s="229">
        <f>IF(("Default"&lt;&gt;"Reference probe"),"N","Y")</f>
      </c>
    </row>
    <row r="1199" ht="11.25" customHeight="1">
      <c r="D1199" s="149" t="s">
        <v>4336</v>
      </c>
      <c r="E1199" s="150" t="s">
        <v>4318</v>
      </c>
      <c r="F1199" s="151"/>
      <c r="G1199" s="150"/>
      <c r="H1199" s="150" t="s">
        <v>4338</v>
      </c>
      <c r="I1199" s="151" t="s">
        <v>4339</v>
      </c>
      <c r="J1199" s="126"/>
      <c r="K1199" s="150"/>
      <c r="L1199" s="229">
        <f>IF(("Default"&lt;&gt;"Reference probe"),"N","Y")</f>
      </c>
    </row>
    <row r="1200" ht="11.25" customHeight="1">
      <c r="D1200" s="149" t="s">
        <v>4337</v>
      </c>
      <c r="E1200" s="150" t="s">
        <v>4318</v>
      </c>
      <c r="F1200" s="151"/>
      <c r="G1200" s="150"/>
      <c r="H1200" s="150" t="s">
        <v>4338</v>
      </c>
      <c r="I1200" s="151" t="s">
        <v>4339</v>
      </c>
      <c r="J1200" s="126"/>
      <c r="K1200" s="150"/>
      <c r="L1200" s="229">
        <f>IF(("Default"&lt;&gt;"Reference probe"),"N","Y")</f>
      </c>
    </row>
    <row r="1201" ht="11.25" customHeight="1">
      <c r="D1201" s="149" t="s">
        <v>4340</v>
      </c>
      <c r="E1201" s="150" t="s">
        <v>4318</v>
      </c>
      <c r="F1201" s="151"/>
      <c r="G1201" s="150"/>
      <c r="H1201" s="150" t="s">
        <v>4341</v>
      </c>
      <c r="I1201" s="151" t="s">
        <v>4342</v>
      </c>
      <c r="J1201" s="126"/>
      <c r="K1201" s="150"/>
      <c r="L1201" s="229">
        <f>IF(("Sample DNA depurination, ControlIntraAndInter"&lt;&gt;"Reference probe"),"N","Y")</f>
      </c>
    </row>
    <row r="1202" ht="11.25" customHeight="1">
      <c r="D1202" s="149" t="s">
        <v>4343</v>
      </c>
      <c r="E1202" s="150" t="s">
        <v>4318</v>
      </c>
      <c r="F1202" s="151"/>
      <c r="G1202" s="150"/>
      <c r="H1202" s="150" t="s">
        <v>4341</v>
      </c>
      <c r="I1202" s="151" t="s">
        <v>4342</v>
      </c>
      <c r="J1202" s="126"/>
      <c r="K1202" s="150"/>
      <c r="L1202" s="229">
        <f>IF(("Sample DNA depurination, ControlIntraAndInter"&lt;&gt;"Reference probe"),"N","Y")</f>
      </c>
    </row>
    <row r="1203" ht="11.25" customHeight="1">
      <c r="D1203" s="149" t="s">
        <v>4344</v>
      </c>
      <c r="E1203" s="150" t="s">
        <v>4318</v>
      </c>
      <c r="F1203" s="151"/>
      <c r="G1203" s="150"/>
      <c r="H1203" s="150" t="s">
        <v>4341</v>
      </c>
      <c r="I1203" s="151" t="s">
        <v>4342</v>
      </c>
      <c r="J1203" s="126"/>
      <c r="K1203" s="150"/>
      <c r="L1203" s="229">
        <f>IF(("Sample DNA depurination, ControlIntraAndInter"&lt;&gt;"Reference probe"),"N","Y")</f>
      </c>
    </row>
    <row r="1204" ht="11.25" customHeight="1">
      <c r="D1204" s="149" t="s">
        <v>4345</v>
      </c>
      <c r="E1204" s="150" t="s">
        <v>4318</v>
      </c>
      <c r="F1204" s="151"/>
      <c r="G1204" s="150"/>
      <c r="H1204" s="150" t="s">
        <v>4341</v>
      </c>
      <c r="I1204" s="151" t="s">
        <v>4342</v>
      </c>
      <c r="J1204" s="126"/>
      <c r="K1204" s="150"/>
      <c r="L1204" s="229">
        <f>IF(("Sample DNA depurination, ControlIntraAndInter"&lt;&gt;"Reference probe"),"N","Y")</f>
      </c>
    </row>
    <row r="1205" ht="11.25" customHeight="1">
      <c r="D1205" s="149" t="s">
        <v>4346</v>
      </c>
      <c r="E1205" s="150" t="s">
        <v>4318</v>
      </c>
      <c r="F1205" s="151"/>
      <c r="G1205" s="150"/>
      <c r="H1205" s="150" t="s">
        <v>4341</v>
      </c>
      <c r="I1205" s="151" t="s">
        <v>4342</v>
      </c>
      <c r="J1205" s="126"/>
      <c r="K1205" s="150"/>
      <c r="L1205" s="229">
        <f>IF(("Sample DNA depurination, ControlIntraAndInter"&lt;&gt;"Reference probe"),"N","Y")</f>
      </c>
    </row>
    <row r="1206" ht="11.25" customHeight="1">
      <c r="D1206" s="149" t="s">
        <v>4347</v>
      </c>
      <c r="E1206" s="150" t="s">
        <v>4318</v>
      </c>
      <c r="F1206" s="151"/>
      <c r="G1206" s="150"/>
      <c r="H1206" s="150" t="s">
        <v>4341</v>
      </c>
      <c r="I1206" s="151" t="s">
        <v>4342</v>
      </c>
      <c r="J1206" s="126"/>
      <c r="K1206" s="150"/>
      <c r="L1206" s="229">
        <f>IF(("Sample DNA depurination, ControlIntraAndInter"&lt;&gt;"Reference probe"),"N","Y")</f>
      </c>
    </row>
    <row r="1207" ht="11.25" customHeight="1">
      <c r="D1207" s="149" t="s">
        <v>4340</v>
      </c>
      <c r="E1207" s="150" t="s">
        <v>4318</v>
      </c>
      <c r="F1207" s="151"/>
      <c r="G1207" s="150"/>
      <c r="H1207" s="150" t="s">
        <v>4348</v>
      </c>
      <c r="I1207" s="151" t="s">
        <v>4349</v>
      </c>
      <c r="J1207" s="126"/>
      <c r="K1207" s="150"/>
      <c r="L1207" s="229">
        <f>IF(("Default"&lt;&gt;"Reference probe"),"N","Y")</f>
      </c>
    </row>
    <row r="1208" ht="11.25" customHeight="1">
      <c r="D1208" s="149" t="s">
        <v>4343</v>
      </c>
      <c r="E1208" s="150" t="s">
        <v>4318</v>
      </c>
      <c r="F1208" s="151"/>
      <c r="G1208" s="150"/>
      <c r="H1208" s="150" t="s">
        <v>4348</v>
      </c>
      <c r="I1208" s="151" t="s">
        <v>4349</v>
      </c>
      <c r="J1208" s="126"/>
      <c r="K1208" s="150"/>
      <c r="L1208" s="229">
        <f>IF(("Default"&lt;&gt;"Reference probe"),"N","Y")</f>
      </c>
    </row>
    <row r="1209" ht="11.25" customHeight="1">
      <c r="D1209" s="149" t="s">
        <v>4344</v>
      </c>
      <c r="E1209" s="150" t="s">
        <v>4318</v>
      </c>
      <c r="F1209" s="151"/>
      <c r="G1209" s="150"/>
      <c r="H1209" s="150" t="s">
        <v>4348</v>
      </c>
      <c r="I1209" s="151" t="s">
        <v>4349</v>
      </c>
      <c r="J1209" s="126"/>
      <c r="K1209" s="150"/>
      <c r="L1209" s="229">
        <f>IF(("Default"&lt;&gt;"Reference probe"),"N","Y")</f>
      </c>
    </row>
    <row r="1210" ht="11.25" customHeight="1">
      <c r="D1210" s="149" t="s">
        <v>4345</v>
      </c>
      <c r="E1210" s="150" t="s">
        <v>4318</v>
      </c>
      <c r="F1210" s="151"/>
      <c r="G1210" s="150"/>
      <c r="H1210" s="150" t="s">
        <v>4348</v>
      </c>
      <c r="I1210" s="151" t="s">
        <v>4349</v>
      </c>
      <c r="J1210" s="126"/>
      <c r="K1210" s="150"/>
      <c r="L1210" s="229">
        <f>IF(("Default"&lt;&gt;"Reference probe"),"N","Y")</f>
      </c>
    </row>
    <row r="1211" ht="11.25" customHeight="1">
      <c r="D1211" s="149" t="s">
        <v>4346</v>
      </c>
      <c r="E1211" s="150" t="s">
        <v>4318</v>
      </c>
      <c r="F1211" s="151"/>
      <c r="G1211" s="150"/>
      <c r="H1211" s="150" t="s">
        <v>4348</v>
      </c>
      <c r="I1211" s="151" t="s">
        <v>4349</v>
      </c>
      <c r="J1211" s="126"/>
      <c r="K1211" s="150"/>
      <c r="L1211" s="229">
        <f>IF(("Default"&lt;&gt;"Reference probe"),"N","Y")</f>
      </c>
    </row>
    <row r="1212" ht="11.25" customHeight="1">
      <c r="D1212" s="149" t="s">
        <v>4347</v>
      </c>
      <c r="E1212" s="150" t="s">
        <v>4318</v>
      </c>
      <c r="F1212" s="151"/>
      <c r="G1212" s="150"/>
      <c r="H1212" s="150" t="s">
        <v>4348</v>
      </c>
      <c r="I1212" s="151" t="s">
        <v>4349</v>
      </c>
      <c r="J1212" s="126"/>
      <c r="K1212" s="150"/>
      <c r="L1212" s="229">
        <f>IF(("Default"&lt;&gt;"Reference probe"),"N","Y")</f>
      </c>
    </row>
    <row r="1213" ht="11.25" customHeight="1">
      <c r="D1213" s="149" t="s">
        <v>4350</v>
      </c>
      <c r="E1213" s="150" t="s">
        <v>4318</v>
      </c>
      <c r="F1213" s="151"/>
      <c r="G1213" s="150"/>
      <c r="H1213" s="150" t="s">
        <v>4351</v>
      </c>
      <c r="I1213" s="151" t="s">
        <v>4352</v>
      </c>
      <c r="J1213" s="126"/>
      <c r="K1213" s="150"/>
      <c r="L1213" s="229">
        <f>IF(("Sample DNA fragment length, ControlIntraAndInter"&lt;&gt;"Reference probe"),"N","Y")</f>
      </c>
    </row>
    <row r="1214" ht="11.25" customHeight="1">
      <c r="D1214" s="149" t="s">
        <v>4353</v>
      </c>
      <c r="E1214" s="150" t="s">
        <v>4318</v>
      </c>
      <c r="F1214" s="151"/>
      <c r="G1214" s="150"/>
      <c r="H1214" s="150" t="s">
        <v>4351</v>
      </c>
      <c r="I1214" s="151" t="s">
        <v>4352</v>
      </c>
      <c r="J1214" s="126"/>
      <c r="K1214" s="150"/>
      <c r="L1214" s="229">
        <f>IF(("Sample DNA fragment length, ControlIntraAndInter"&lt;&gt;"Reference probe"),"N","Y")</f>
      </c>
    </row>
    <row r="1215" ht="11.25" customHeight="1">
      <c r="D1215" s="149" t="s">
        <v>4354</v>
      </c>
      <c r="E1215" s="150" t="s">
        <v>4318</v>
      </c>
      <c r="F1215" s="151"/>
      <c r="G1215" s="150"/>
      <c r="H1215" s="150" t="s">
        <v>4351</v>
      </c>
      <c r="I1215" s="151" t="s">
        <v>4352</v>
      </c>
      <c r="J1215" s="126"/>
      <c r="K1215" s="150"/>
      <c r="L1215" s="229">
        <f>IF(("Sample DNA fragment length, ControlIntraAndInter"&lt;&gt;"Reference probe"),"N","Y")</f>
      </c>
    </row>
    <row r="1216" ht="11.25" customHeight="1">
      <c r="D1216" s="149" t="s">
        <v>4355</v>
      </c>
      <c r="E1216" s="150" t="s">
        <v>4318</v>
      </c>
      <c r="F1216" s="151"/>
      <c r="G1216" s="150"/>
      <c r="H1216" s="150" t="s">
        <v>4351</v>
      </c>
      <c r="I1216" s="151" t="s">
        <v>4352</v>
      </c>
      <c r="J1216" s="126"/>
      <c r="K1216" s="150"/>
      <c r="L1216" s="229">
        <f>IF(("Sample DNA fragment length, ControlIntraAndInter"&lt;&gt;"Reference probe"),"N","Y")</f>
      </c>
    </row>
    <row r="1217" ht="11.25" customHeight="1">
      <c r="D1217" s="149" t="s">
        <v>4350</v>
      </c>
      <c r="E1217" s="150" t="s">
        <v>4318</v>
      </c>
      <c r="F1217" s="151"/>
      <c r="G1217" s="150"/>
      <c r="H1217" s="150" t="s">
        <v>4356</v>
      </c>
      <c r="I1217" s="151" t="s">
        <v>4357</v>
      </c>
      <c r="J1217" s="126"/>
      <c r="K1217" s="150"/>
      <c r="L1217" s="229">
        <f>IF(("Default"&lt;&gt;"Reference probe"),"N","Y")</f>
      </c>
    </row>
    <row r="1218" ht="11.25" customHeight="1">
      <c r="D1218" s="149" t="s">
        <v>4353</v>
      </c>
      <c r="E1218" s="150" t="s">
        <v>4318</v>
      </c>
      <c r="F1218" s="151"/>
      <c r="G1218" s="150"/>
      <c r="H1218" s="150" t="s">
        <v>4356</v>
      </c>
      <c r="I1218" s="151" t="s">
        <v>4357</v>
      </c>
      <c r="J1218" s="126"/>
      <c r="K1218" s="150"/>
      <c r="L1218" s="229">
        <f>IF(("Default"&lt;&gt;"Reference probe"),"N","Y")</f>
      </c>
    </row>
    <row r="1219" ht="11.25" customHeight="1">
      <c r="D1219" s="149" t="s">
        <v>4354</v>
      </c>
      <c r="E1219" s="150" t="s">
        <v>4318</v>
      </c>
      <c r="F1219" s="151"/>
      <c r="G1219" s="150"/>
      <c r="H1219" s="150" t="s">
        <v>4356</v>
      </c>
      <c r="I1219" s="151" t="s">
        <v>4357</v>
      </c>
      <c r="J1219" s="126"/>
      <c r="K1219" s="150"/>
      <c r="L1219" s="229">
        <f>IF(("Default"&lt;&gt;"Reference probe"),"N","Y")</f>
      </c>
    </row>
    <row r="1220" ht="11.25" customHeight="1">
      <c r="D1220" s="149" t="s">
        <v>4355</v>
      </c>
      <c r="E1220" s="150" t="s">
        <v>4318</v>
      </c>
      <c r="F1220" s="151"/>
      <c r="G1220" s="150"/>
      <c r="H1220" s="150" t="s">
        <v>4356</v>
      </c>
      <c r="I1220" s="151" t="s">
        <v>4357</v>
      </c>
      <c r="J1220" s="126"/>
      <c r="K1220" s="150"/>
      <c r="L1220" s="229">
        <f>IF(("Default"&lt;&gt;"Reference probe"),"N","Y")</f>
      </c>
    </row>
    <row r="1221" ht="11.25" customHeight="1">
      <c r="D1221" s="149" t="s">
        <v>4358</v>
      </c>
      <c r="E1221" s="150" t="s">
        <v>4318</v>
      </c>
      <c r="F1221" s="151"/>
      <c r="G1221" s="150"/>
      <c r="H1221" s="150" t="s">
        <v>4359</v>
      </c>
      <c r="I1221" s="151" t="s">
        <v>4360</v>
      </c>
      <c r="J1221" s="126"/>
      <c r="K1221" s="150"/>
      <c r="L1221" s="229">
        <f>IF(("Hybridisation Tm, ControlIntraAndInter"&lt;&gt;"Reference probe"),"N","Y")</f>
      </c>
    </row>
    <row r="1222" ht="11.25" customHeight="1">
      <c r="D1222" s="149" t="s">
        <v>4361</v>
      </c>
      <c r="E1222" s="150" t="s">
        <v>4318</v>
      </c>
      <c r="F1222" s="151"/>
      <c r="G1222" s="150"/>
      <c r="H1222" s="150" t="s">
        <v>4359</v>
      </c>
      <c r="I1222" s="151" t="s">
        <v>4360</v>
      </c>
      <c r="J1222" s="126"/>
      <c r="K1222" s="150"/>
      <c r="L1222" s="229">
        <f>IF(("Hybridisation Tm, ControlIntraAndInter"&lt;&gt;"Reference probe"),"N","Y")</f>
      </c>
    </row>
    <row r="1223" ht="11.25" customHeight="1">
      <c r="D1223" s="149" t="s">
        <v>4362</v>
      </c>
      <c r="E1223" s="150" t="s">
        <v>4318</v>
      </c>
      <c r="F1223" s="151"/>
      <c r="G1223" s="150"/>
      <c r="H1223" s="150" t="s">
        <v>4359</v>
      </c>
      <c r="I1223" s="151" t="s">
        <v>4360</v>
      </c>
      <c r="J1223" s="126"/>
      <c r="K1223" s="150"/>
      <c r="L1223" s="229">
        <f>IF(("Hybridisation Tm, ControlIntraAndInter"&lt;&gt;"Reference probe"),"N","Y")</f>
      </c>
    </row>
    <row r="1224" ht="11.25" customHeight="1">
      <c r="D1224" s="149" t="s">
        <v>4363</v>
      </c>
      <c r="E1224" s="150" t="s">
        <v>4318</v>
      </c>
      <c r="F1224" s="151"/>
      <c r="G1224" s="150"/>
      <c r="H1224" s="150" t="s">
        <v>4359</v>
      </c>
      <c r="I1224" s="151" t="s">
        <v>4360</v>
      </c>
      <c r="J1224" s="126"/>
      <c r="K1224" s="150"/>
      <c r="L1224" s="229">
        <f>IF(("Hybridisation Tm, ControlIntraAndInter"&lt;&gt;"Reference probe"),"N","Y")</f>
      </c>
    </row>
    <row r="1225" ht="11.25" customHeight="1">
      <c r="D1225" s="149" t="s">
        <v>4364</v>
      </c>
      <c r="E1225" s="150" t="s">
        <v>4318</v>
      </c>
      <c r="F1225" s="151"/>
      <c r="G1225" s="150"/>
      <c r="H1225" s="150" t="s">
        <v>4359</v>
      </c>
      <c r="I1225" s="151" t="s">
        <v>4360</v>
      </c>
      <c r="J1225" s="126"/>
      <c r="K1225" s="150"/>
      <c r="L1225" s="229">
        <f>IF(("Hybridisation Tm, ControlIntraAndInter"&lt;&gt;"Reference probe"),"N","Y")</f>
      </c>
    </row>
    <row r="1226" ht="11.25" customHeight="1">
      <c r="D1226" s="149" t="s">
        <v>4358</v>
      </c>
      <c r="E1226" s="150" t="s">
        <v>4318</v>
      </c>
      <c r="F1226" s="151"/>
      <c r="G1226" s="150"/>
      <c r="H1226" s="150" t="s">
        <v>4365</v>
      </c>
      <c r="I1226" s="151" t="s">
        <v>4366</v>
      </c>
      <c r="J1226" s="126"/>
      <c r="K1226" s="150"/>
      <c r="L1226" s="229">
        <f>IF(("Default"&lt;&gt;"Reference probe"),"N","Y")</f>
      </c>
    </row>
    <row r="1227" ht="11.25" customHeight="1">
      <c r="D1227" s="149" t="s">
        <v>4361</v>
      </c>
      <c r="E1227" s="150" t="s">
        <v>4318</v>
      </c>
      <c r="F1227" s="151"/>
      <c r="G1227" s="150"/>
      <c r="H1227" s="150" t="s">
        <v>4365</v>
      </c>
      <c r="I1227" s="151" t="s">
        <v>4366</v>
      </c>
      <c r="J1227" s="126"/>
      <c r="K1227" s="150"/>
      <c r="L1227" s="229">
        <f>IF(("Default"&lt;&gt;"Reference probe"),"N","Y")</f>
      </c>
    </row>
    <row r="1228" ht="11.25" customHeight="1">
      <c r="D1228" s="149" t="s">
        <v>4362</v>
      </c>
      <c r="E1228" s="150" t="s">
        <v>4318</v>
      </c>
      <c r="F1228" s="151"/>
      <c r="G1228" s="150"/>
      <c r="H1228" s="150" t="s">
        <v>4365</v>
      </c>
      <c r="I1228" s="151" t="s">
        <v>4366</v>
      </c>
      <c r="J1228" s="126"/>
      <c r="K1228" s="150"/>
      <c r="L1228" s="229">
        <f>IF(("Default"&lt;&gt;"Reference probe"),"N","Y")</f>
      </c>
    </row>
    <row r="1229" ht="11.25" customHeight="1">
      <c r="D1229" s="149" t="s">
        <v>4363</v>
      </c>
      <c r="E1229" s="150" t="s">
        <v>4318</v>
      </c>
      <c r="F1229" s="151"/>
      <c r="G1229" s="150"/>
      <c r="H1229" s="150" t="s">
        <v>4365</v>
      </c>
      <c r="I1229" s="151" t="s">
        <v>4366</v>
      </c>
      <c r="J1229" s="126"/>
      <c r="K1229" s="150"/>
      <c r="L1229" s="229">
        <f>IF(("Default"&lt;&gt;"Reference probe"),"N","Y")</f>
      </c>
    </row>
    <row r="1230" ht="11.25" customHeight="1">
      <c r="D1230" s="149" t="s">
        <v>4364</v>
      </c>
      <c r="E1230" s="150" t="s">
        <v>4318</v>
      </c>
      <c r="F1230" s="151"/>
      <c r="G1230" s="150"/>
      <c r="H1230" s="150" t="s">
        <v>4365</v>
      </c>
      <c r="I1230" s="151" t="s">
        <v>4366</v>
      </c>
      <c r="J1230" s="126"/>
      <c r="K1230" s="150"/>
      <c r="L1230" s="229">
        <f>IF(("Default"&lt;&gt;"Reference probe"),"N","Y")</f>
      </c>
    </row>
    <row r="1231" ht="11.25" customHeight="1">
      <c r="D1231" s="149" t="s">
        <v>4367</v>
      </c>
      <c r="E1231" s="150" t="s">
        <v>4318</v>
      </c>
      <c r="F1231" s="151"/>
      <c r="G1231" s="150"/>
      <c r="H1231" s="150" t="s">
        <v>4368</v>
      </c>
      <c r="I1231" s="151" t="s">
        <v>4369</v>
      </c>
      <c r="J1231" s="126"/>
      <c r="K1231" s="150"/>
      <c r="L1231" s="229">
        <f>IF(("Hybridisation completeness, ControlIntraAndInter"&lt;&gt;"Reference probe"),"N","Y")</f>
      </c>
    </row>
    <row r="1232" ht="11.25" customHeight="1">
      <c r="D1232" s="149" t="s">
        <v>4370</v>
      </c>
      <c r="E1232" s="150" t="s">
        <v>4318</v>
      </c>
      <c r="F1232" s="151"/>
      <c r="G1232" s="150"/>
      <c r="H1232" s="150" t="s">
        <v>4368</v>
      </c>
      <c r="I1232" s="151" t="s">
        <v>4369</v>
      </c>
      <c r="J1232" s="126"/>
      <c r="K1232" s="150"/>
      <c r="L1232" s="229">
        <f>IF(("Hybridisation completeness, ControlIntraAndInter"&lt;&gt;"Reference probe"),"N","Y")</f>
      </c>
    </row>
    <row r="1233" ht="11.25" customHeight="1">
      <c r="D1233" s="149" t="s">
        <v>4371</v>
      </c>
      <c r="E1233" s="150" t="s">
        <v>4318</v>
      </c>
      <c r="F1233" s="151"/>
      <c r="G1233" s="150"/>
      <c r="H1233" s="150" t="s">
        <v>4368</v>
      </c>
      <c r="I1233" s="151" t="s">
        <v>4369</v>
      </c>
      <c r="J1233" s="126"/>
      <c r="K1233" s="150"/>
      <c r="L1233" s="229">
        <f>IF(("Hybridisation completeness, ControlIntraAndInter"&lt;&gt;"Reference probe"),"N","Y")</f>
      </c>
    </row>
    <row r="1234" ht="11.25" customHeight="1">
      <c r="D1234" s="149" t="s">
        <v>4372</v>
      </c>
      <c r="E1234" s="150" t="s">
        <v>4318</v>
      </c>
      <c r="F1234" s="151"/>
      <c r="G1234" s="150"/>
      <c r="H1234" s="150" t="s">
        <v>4368</v>
      </c>
      <c r="I1234" s="151" t="s">
        <v>4369</v>
      </c>
      <c r="J1234" s="126"/>
      <c r="K1234" s="150"/>
      <c r="L1234" s="229">
        <f>IF(("Hybridisation completeness, ControlIntraAndInter"&lt;&gt;"Reference probe"),"N","Y")</f>
      </c>
    </row>
    <row r="1235" ht="11.25" customHeight="1">
      <c r="D1235" s="149" t="s">
        <v>4373</v>
      </c>
      <c r="E1235" s="150" t="s">
        <v>4318</v>
      </c>
      <c r="F1235" s="151"/>
      <c r="G1235" s="150"/>
      <c r="H1235" s="150" t="s">
        <v>4368</v>
      </c>
      <c r="I1235" s="151" t="s">
        <v>4369</v>
      </c>
      <c r="J1235" s="126"/>
      <c r="K1235" s="150"/>
      <c r="L1235" s="229">
        <f>IF(("Hybridisation completeness, ControlIntraAndInter"&lt;&gt;"Reference probe"),"N","Y")</f>
      </c>
    </row>
    <row r="1236" ht="11.25" customHeight="1">
      <c r="D1236" s="149" t="s">
        <v>4367</v>
      </c>
      <c r="E1236" s="150" t="s">
        <v>4318</v>
      </c>
      <c r="F1236" s="151"/>
      <c r="G1236" s="150"/>
      <c r="H1236" s="150" t="s">
        <v>4374</v>
      </c>
      <c r="I1236" s="151" t="s">
        <v>4375</v>
      </c>
      <c r="J1236" s="126"/>
      <c r="K1236" s="150"/>
      <c r="L1236" s="229">
        <f>IF(("Default"&lt;&gt;"Reference probe"),"N","Y")</f>
      </c>
    </row>
    <row r="1237" ht="11.25" customHeight="1">
      <c r="D1237" s="149" t="s">
        <v>4370</v>
      </c>
      <c r="E1237" s="150" t="s">
        <v>4318</v>
      </c>
      <c r="F1237" s="151"/>
      <c r="G1237" s="150"/>
      <c r="H1237" s="150" t="s">
        <v>4374</v>
      </c>
      <c r="I1237" s="151" t="s">
        <v>4375</v>
      </c>
      <c r="J1237" s="126"/>
      <c r="K1237" s="150"/>
      <c r="L1237" s="229">
        <f>IF(("Default"&lt;&gt;"Reference probe"),"N","Y")</f>
      </c>
    </row>
    <row r="1238" ht="11.25" customHeight="1">
      <c r="D1238" s="149" t="s">
        <v>4371</v>
      </c>
      <c r="E1238" s="150" t="s">
        <v>4318</v>
      </c>
      <c r="F1238" s="151"/>
      <c r="G1238" s="150"/>
      <c r="H1238" s="150" t="s">
        <v>4374</v>
      </c>
      <c r="I1238" s="151" t="s">
        <v>4375</v>
      </c>
      <c r="J1238" s="126"/>
      <c r="K1238" s="150"/>
      <c r="L1238" s="229">
        <f>IF(("Default"&lt;&gt;"Reference probe"),"N","Y")</f>
      </c>
    </row>
    <row r="1239" ht="11.25" customHeight="1">
      <c r="D1239" s="149" t="s">
        <v>4372</v>
      </c>
      <c r="E1239" s="150" t="s">
        <v>4318</v>
      </c>
      <c r="F1239" s="151"/>
      <c r="G1239" s="150"/>
      <c r="H1239" s="150" t="s">
        <v>4374</v>
      </c>
      <c r="I1239" s="151" t="s">
        <v>4375</v>
      </c>
      <c r="J1239" s="126"/>
      <c r="K1239" s="150"/>
      <c r="L1239" s="229">
        <f>IF(("Default"&lt;&gt;"Reference probe"),"N","Y")</f>
      </c>
    </row>
    <row r="1240" ht="11.25" customHeight="1">
      <c r="D1240" s="149" t="s">
        <v>4373</v>
      </c>
      <c r="E1240" s="150" t="s">
        <v>4318</v>
      </c>
      <c r="F1240" s="151"/>
      <c r="G1240" s="150"/>
      <c r="H1240" s="150" t="s">
        <v>4374</v>
      </c>
      <c r="I1240" s="151" t="s">
        <v>4375</v>
      </c>
      <c r="J1240" s="126"/>
      <c r="K1240" s="150"/>
      <c r="L1240" s="229">
        <f>IF(("Default"&lt;&gt;"Reference probe"),"N","Y")</f>
      </c>
    </row>
    <row r="1241" ht="11.25" customHeight="1">
      <c r="D1241" s="149" t="s">
        <v>4376</v>
      </c>
      <c r="E1241" s="150" t="s">
        <v>4318</v>
      </c>
      <c r="F1241" s="151"/>
      <c r="G1241" s="150"/>
      <c r="H1241" s="150" t="s">
        <v>4377</v>
      </c>
      <c r="I1241" s="151" t="s">
        <v>4378</v>
      </c>
      <c r="J1241" s="126"/>
      <c r="K1241" s="150"/>
      <c r="L1241" s="229">
        <f>IF(("Ligation start temperature, ControlIntra"&lt;&gt;"Reference probe"),"N","Y")</f>
      </c>
    </row>
    <row r="1242" ht="11.25" customHeight="1">
      <c r="D1242" s="149" t="s">
        <v>4379</v>
      </c>
      <c r="E1242" s="150" t="s">
        <v>4318</v>
      </c>
      <c r="F1242" s="151"/>
      <c r="G1242" s="150"/>
      <c r="H1242" s="150" t="s">
        <v>4377</v>
      </c>
      <c r="I1242" s="151" t="s">
        <v>4378</v>
      </c>
      <c r="J1242" s="126"/>
      <c r="K1242" s="150"/>
      <c r="L1242" s="229">
        <f>IF(("Ligation start temperature, ControlIntra"&lt;&gt;"Reference probe"),"N","Y")</f>
      </c>
    </row>
    <row r="1243" ht="11.25" customHeight="1">
      <c r="D1243" s="149" t="s">
        <v>4380</v>
      </c>
      <c r="E1243" s="150" t="s">
        <v>4318</v>
      </c>
      <c r="F1243" s="151"/>
      <c r="G1243" s="150"/>
      <c r="H1243" s="150" t="s">
        <v>4381</v>
      </c>
      <c r="I1243" s="151" t="s">
        <v>4382</v>
      </c>
      <c r="J1243" s="126"/>
      <c r="K1243" s="150"/>
      <c r="L1243" s="229">
        <f>IF(("Ligase activity, ControlIntraAndInter"&lt;&gt;"Reference probe"),"N","Y")</f>
      </c>
    </row>
    <row r="1244" ht="11.25" customHeight="1">
      <c r="D1244" s="149" t="s">
        <v>4383</v>
      </c>
      <c r="E1244" s="150" t="s">
        <v>4318</v>
      </c>
      <c r="F1244" s="151"/>
      <c r="G1244" s="150"/>
      <c r="H1244" s="150" t="s">
        <v>4381</v>
      </c>
      <c r="I1244" s="151" t="s">
        <v>4382</v>
      </c>
      <c r="J1244" s="126"/>
      <c r="K1244" s="150"/>
      <c r="L1244" s="229">
        <f>IF(("Ligase activity, ControlIntraAndInter"&lt;&gt;"Reference probe"),"N","Y")</f>
      </c>
    </row>
    <row r="1245" ht="11.25" customHeight="1">
      <c r="D1245" s="149" t="s">
        <v>4384</v>
      </c>
      <c r="E1245" s="150" t="s">
        <v>4318</v>
      </c>
      <c r="F1245" s="151"/>
      <c r="G1245" s="150"/>
      <c r="H1245" s="150" t="s">
        <v>4381</v>
      </c>
      <c r="I1245" s="151" t="s">
        <v>4382</v>
      </c>
      <c r="J1245" s="126"/>
      <c r="K1245" s="150"/>
      <c r="L1245" s="229">
        <f>IF(("Ligase activity, ControlIntraAndInter"&lt;&gt;"Reference probe"),"N","Y")</f>
      </c>
    </row>
    <row r="1246" ht="11.25" customHeight="1">
      <c r="D1246" s="149" t="s">
        <v>4385</v>
      </c>
      <c r="E1246" s="150" t="s">
        <v>4318</v>
      </c>
      <c r="F1246" s="151"/>
      <c r="G1246" s="150"/>
      <c r="H1246" s="150" t="s">
        <v>4381</v>
      </c>
      <c r="I1246" s="151" t="s">
        <v>4382</v>
      </c>
      <c r="J1246" s="126"/>
      <c r="K1246" s="150"/>
      <c r="L1246" s="229">
        <f>IF(("Ligase activity, ControlIntraAndInter"&lt;&gt;"Reference probe"),"N","Y")</f>
      </c>
    </row>
    <row r="1247" ht="11.25" customHeight="1">
      <c r="D1247" s="149" t="s">
        <v>4386</v>
      </c>
      <c r="E1247" s="150" t="s">
        <v>4318</v>
      </c>
      <c r="F1247" s="151"/>
      <c r="G1247" s="150"/>
      <c r="H1247" s="150" t="s">
        <v>4381</v>
      </c>
      <c r="I1247" s="151" t="s">
        <v>4382</v>
      </c>
      <c r="J1247" s="126"/>
      <c r="K1247" s="150"/>
      <c r="L1247" s="229">
        <f>IF(("Ligase activity, ControlIntraAndInter"&lt;&gt;"Reference probe"),"N","Y")</f>
      </c>
    </row>
    <row r="1248" ht="11.25" customHeight="1">
      <c r="D1248" s="149" t="s">
        <v>4380</v>
      </c>
      <c r="E1248" s="150" t="s">
        <v>4318</v>
      </c>
      <c r="F1248" s="151"/>
      <c r="G1248" s="150"/>
      <c r="H1248" s="150" t="s">
        <v>4387</v>
      </c>
      <c r="I1248" s="151" t="s">
        <v>4388</v>
      </c>
      <c r="J1248" s="126"/>
      <c r="K1248" s="150"/>
      <c r="L1248" s="229">
        <f>IF(("Default"&lt;&gt;"Reference probe"),"N","Y")</f>
      </c>
    </row>
    <row r="1249" ht="11.25" customHeight="1">
      <c r="D1249" s="149" t="s">
        <v>4383</v>
      </c>
      <c r="E1249" s="150" t="s">
        <v>4318</v>
      </c>
      <c r="F1249" s="151"/>
      <c r="G1249" s="150"/>
      <c r="H1249" s="150" t="s">
        <v>4387</v>
      </c>
      <c r="I1249" s="151" t="s">
        <v>4388</v>
      </c>
      <c r="J1249" s="126"/>
      <c r="K1249" s="150"/>
      <c r="L1249" s="229">
        <f>IF(("Default"&lt;&gt;"Reference probe"),"N","Y")</f>
      </c>
    </row>
    <row r="1250" ht="11.25" customHeight="1">
      <c r="D1250" s="149" t="s">
        <v>4384</v>
      </c>
      <c r="E1250" s="150" t="s">
        <v>4318</v>
      </c>
      <c r="F1250" s="151"/>
      <c r="G1250" s="150"/>
      <c r="H1250" s="150" t="s">
        <v>4387</v>
      </c>
      <c r="I1250" s="151" t="s">
        <v>4388</v>
      </c>
      <c r="J1250" s="126"/>
      <c r="K1250" s="150"/>
      <c r="L1250" s="229">
        <f>IF(("Default"&lt;&gt;"Reference probe"),"N","Y")</f>
      </c>
    </row>
    <row r="1251" ht="11.25" customHeight="1">
      <c r="D1251" s="149" t="s">
        <v>4385</v>
      </c>
      <c r="E1251" s="150" t="s">
        <v>4318</v>
      </c>
      <c r="F1251" s="151"/>
      <c r="G1251" s="150"/>
      <c r="H1251" s="150" t="s">
        <v>4387</v>
      </c>
      <c r="I1251" s="151" t="s">
        <v>4388</v>
      </c>
      <c r="J1251" s="126"/>
      <c r="K1251" s="150"/>
      <c r="L1251" s="229">
        <f>IF(("Default"&lt;&gt;"Reference probe"),"N","Y")</f>
      </c>
    </row>
    <row r="1252" ht="11.25" customHeight="1">
      <c r="D1252" s="149" t="s">
        <v>4386</v>
      </c>
      <c r="E1252" s="150" t="s">
        <v>4318</v>
      </c>
      <c r="F1252" s="151"/>
      <c r="G1252" s="150"/>
      <c r="H1252" s="150" t="s">
        <v>4387</v>
      </c>
      <c r="I1252" s="151" t="s">
        <v>4388</v>
      </c>
      <c r="J1252" s="126"/>
      <c r="K1252" s="150"/>
      <c r="L1252" s="229">
        <f>IF(("Default"&lt;&gt;"Reference probe"),"N","Y")</f>
      </c>
    </row>
    <row r="1253" ht="11.25" customHeight="1">
      <c r="D1253" s="149" t="s">
        <v>4389</v>
      </c>
      <c r="E1253" s="150" t="s">
        <v>4318</v>
      </c>
      <c r="F1253" s="151"/>
      <c r="G1253" s="150"/>
      <c r="H1253" s="150" t="s">
        <v>4390</v>
      </c>
      <c r="I1253" s="151" t="s">
        <v>4391</v>
      </c>
      <c r="J1253" s="126"/>
      <c r="K1253" s="150"/>
      <c r="L1253" s="229">
        <f>IF(("Ligase inactivation, ControlIntra"&lt;&gt;"Reference probe"),"N","Y")</f>
      </c>
    </row>
    <row r="1254" ht="11.25" customHeight="1">
      <c r="D1254" s="149" t="s">
        <v>4392</v>
      </c>
      <c r="E1254" s="150" t="s">
        <v>4318</v>
      </c>
      <c r="F1254" s="151"/>
      <c r="G1254" s="150"/>
      <c r="H1254" s="150" t="s">
        <v>4390</v>
      </c>
      <c r="I1254" s="151" t="s">
        <v>4391</v>
      </c>
      <c r="J1254" s="126"/>
      <c r="K1254" s="150"/>
      <c r="L1254" s="229">
        <f>IF(("Ligase inactivation, ControlIntra"&lt;&gt;"Reference probe"),"N","Y")</f>
      </c>
    </row>
    <row r="1255" ht="11.25" customHeight="1">
      <c r="D1255" s="149" t="s">
        <v>4393</v>
      </c>
      <c r="E1255" s="150" t="s">
        <v>4318</v>
      </c>
      <c r="F1255" s="151"/>
      <c r="G1255" s="150"/>
      <c r="H1255" s="150" t="s">
        <v>4394</v>
      </c>
      <c r="I1255" s="151" t="s">
        <v>4395</v>
      </c>
      <c r="J1255" s="126"/>
      <c r="K1255" s="150"/>
      <c r="L1255" s="229">
        <f>IF(("Polymerase activity, ControlIntraAndInter"&lt;&gt;"Reference probe"),"N","Y")</f>
      </c>
    </row>
    <row r="1256" ht="11.25" customHeight="1">
      <c r="D1256" s="149" t="s">
        <v>4396</v>
      </c>
      <c r="E1256" s="150" t="s">
        <v>4318</v>
      </c>
      <c r="F1256" s="151"/>
      <c r="G1256" s="150"/>
      <c r="H1256" s="150" t="s">
        <v>4394</v>
      </c>
      <c r="I1256" s="151" t="s">
        <v>4395</v>
      </c>
      <c r="J1256" s="126"/>
      <c r="K1256" s="150"/>
      <c r="L1256" s="229">
        <f>IF(("Polymerase activity, ControlIntraAndInter"&lt;&gt;"Reference probe"),"N","Y")</f>
      </c>
    </row>
    <row r="1257" ht="11.25" customHeight="1">
      <c r="D1257" s="149" t="s">
        <v>4397</v>
      </c>
      <c r="E1257" s="150" t="s">
        <v>4318</v>
      </c>
      <c r="F1257" s="151"/>
      <c r="G1257" s="150"/>
      <c r="H1257" s="150" t="s">
        <v>4394</v>
      </c>
      <c r="I1257" s="151" t="s">
        <v>4395</v>
      </c>
      <c r="J1257" s="126"/>
      <c r="K1257" s="150"/>
      <c r="L1257" s="229">
        <f>IF(("Polymerase activity, ControlIntraAndInter"&lt;&gt;"Reference probe"),"N","Y")</f>
      </c>
    </row>
    <row r="1258" ht="11.25" customHeight="1">
      <c r="D1258" s="149" t="s">
        <v>4398</v>
      </c>
      <c r="E1258" s="150" t="s">
        <v>4318</v>
      </c>
      <c r="F1258" s="151"/>
      <c r="G1258" s="150"/>
      <c r="H1258" s="150" t="s">
        <v>4394</v>
      </c>
      <c r="I1258" s="151" t="s">
        <v>4395</v>
      </c>
      <c r="J1258" s="126"/>
      <c r="K1258" s="150"/>
      <c r="L1258" s="229">
        <f>IF(("Polymerase activity, ControlIntraAndInter"&lt;&gt;"Reference probe"),"N","Y")</f>
      </c>
    </row>
    <row r="1259" ht="11.25" customHeight="1">
      <c r="D1259" s="149" t="s">
        <v>4393</v>
      </c>
      <c r="E1259" s="150" t="s">
        <v>4318</v>
      </c>
      <c r="F1259" s="151"/>
      <c r="G1259" s="150"/>
      <c r="H1259" s="150" t="s">
        <v>4399</v>
      </c>
      <c r="I1259" s="151" t="s">
        <v>4400</v>
      </c>
      <c r="J1259" s="126"/>
      <c r="K1259" s="150"/>
      <c r="L1259" s="229">
        <f>IF(("Default"&lt;&gt;"Reference probe"),"N","Y")</f>
      </c>
    </row>
    <row r="1260" ht="11.25" customHeight="1">
      <c r="D1260" s="149" t="s">
        <v>4396</v>
      </c>
      <c r="E1260" s="150" t="s">
        <v>4318</v>
      </c>
      <c r="F1260" s="151"/>
      <c r="G1260" s="150"/>
      <c r="H1260" s="150" t="s">
        <v>4399</v>
      </c>
      <c r="I1260" s="151" t="s">
        <v>4400</v>
      </c>
      <c r="J1260" s="126"/>
      <c r="K1260" s="150"/>
      <c r="L1260" s="229">
        <f>IF(("Default"&lt;&gt;"Reference probe"),"N","Y")</f>
      </c>
    </row>
    <row r="1261" ht="11.25" customHeight="1">
      <c r="D1261" s="149" t="s">
        <v>4397</v>
      </c>
      <c r="E1261" s="150" t="s">
        <v>4318</v>
      </c>
      <c r="F1261" s="151"/>
      <c r="G1261" s="150"/>
      <c r="H1261" s="150" t="s">
        <v>4399</v>
      </c>
      <c r="I1261" s="151" t="s">
        <v>4400</v>
      </c>
      <c r="J1261" s="126"/>
      <c r="K1261" s="150"/>
      <c r="L1261" s="229">
        <f>IF(("Default"&lt;&gt;"Reference probe"),"N","Y")</f>
      </c>
    </row>
    <row r="1262" ht="11.25" customHeight="1">
      <c r="D1262" s="149" t="s">
        <v>4398</v>
      </c>
      <c r="E1262" s="150" t="s">
        <v>4318</v>
      </c>
      <c r="F1262" s="151"/>
      <c r="G1262" s="150"/>
      <c r="H1262" s="150" t="s">
        <v>4399</v>
      </c>
      <c r="I1262" s="151" t="s">
        <v>4400</v>
      </c>
      <c r="J1262" s="126"/>
      <c r="K1262" s="150"/>
      <c r="L1262" s="229">
        <f>IF(("Default"&lt;&gt;"Reference probe"),"N","Y")</f>
      </c>
    </row>
    <row r="1263" ht="11.25" customHeight="1">
      <c r="D1263" s="149" t="s">
        <v>4401</v>
      </c>
      <c r="E1263" s="150" t="s">
        <v>4318</v>
      </c>
      <c r="F1263" s="151"/>
      <c r="G1263" s="150"/>
      <c r="H1263" s="150" t="s">
        <v>4402</v>
      </c>
      <c r="I1263" s="151" t="s">
        <v>4403</v>
      </c>
      <c r="J1263" s="126"/>
      <c r="K1263" s="150"/>
      <c r="L1263" s="229">
        <f>IF(("Digestion control, ControlIntra"&lt;&gt;"Reference probe"),"N","Y")</f>
      </c>
    </row>
    <row r="1264" ht="11.25" customHeight="1">
      <c r="D1264" s="149" t="s">
        <v>4404</v>
      </c>
      <c r="E1264" s="150" t="s">
        <v>4318</v>
      </c>
      <c r="F1264" s="151"/>
      <c r="G1264" s="150"/>
      <c r="H1264" s="150" t="s">
        <v>4402</v>
      </c>
      <c r="I1264" s="151" t="s">
        <v>4403</v>
      </c>
      <c r="J1264" s="126"/>
      <c r="K1264" s="150"/>
      <c r="L1264" s="229">
        <f>IF(("Digestion control, ControlIntra"&lt;&gt;"Reference probe"),"N","Y")</f>
      </c>
    </row>
    <row r="1265" ht="11.25" customHeight="1">
      <c r="D1265" s="149" t="s">
        <v>4405</v>
      </c>
      <c r="E1265" s="150" t="s">
        <v>4318</v>
      </c>
      <c r="F1265" s="151"/>
      <c r="G1265" s="150"/>
      <c r="H1265" s="150" t="s">
        <v>4402</v>
      </c>
      <c r="I1265" s="151" t="s">
        <v>4403</v>
      </c>
      <c r="J1265" s="126"/>
      <c r="K1265" s="150"/>
      <c r="L1265" s="229">
        <f>IF(("Digestion control, ControlIntra"&lt;&gt;"Reference probe"),"N","Y")</f>
      </c>
    </row>
    <row r="1266" ht="11.25" customHeight="1">
      <c r="D1266" s="149" t="s">
        <v>4406</v>
      </c>
      <c r="E1266" s="150" t="s">
        <v>4318</v>
      </c>
      <c r="F1266" s="151"/>
      <c r="G1266" s="150"/>
      <c r="H1266" s="150" t="s">
        <v>4402</v>
      </c>
      <c r="I1266" s="151" t="s">
        <v>4403</v>
      </c>
      <c r="J1266" s="126"/>
      <c r="K1266" s="150"/>
      <c r="L1266" s="229">
        <f>IF(("Digestion control, ControlIntra"&lt;&gt;"Reference probe"),"N","Y")</f>
      </c>
    </row>
  </sheetData>
  <sheetProtection algorithmName="SHA-512" hashValue="XWUCn6HzJJJLHESFLRAJ48py7NMJzsxa4WxmY0UPDKr1I0G9/IbH0sy+UJ8zjLe6BqG4jnUEpchlAdmLStzOdQ==" saltValue="QMHfbKIErXePm8x6rc9WEg==" spinCount="100000" sheet="1" formatColumns="0" formatRows="0"/>
  <dataConsolidate/>
  <mergeCells>
    <mergeCell ref="D1:E2"/>
    <mergeCell ref="I1:J4"/>
  </mergeCells>
  <conditionalFormatting sqref="D7:L1266">
    <cfRule type="expression" dxfId="15" priority="1">
      <formula>$E7="ME"</formula>
    </cfRule>
    <cfRule type="expression" dxfId="14" priority="2">
      <formula>$E7="MUT"</formula>
    </cfRule>
    <cfRule type="expression" dxfId="13" priority="3">
      <formula>$E7="SNP"</formula>
    </cfRule>
    <cfRule type="expression" dxfId="12" priority="4">
      <formula>$E7="CTRL"</formula>
    </cfRule>
  </conditionalFormatting>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DD4D-D577-4D62-9E25-7ECF66ED2979}">
  <dimension ref="A1:EB67"/>
  <sheetViews>
    <sheetView zoomScaleNormal="100" workbookViewId="0">
      <pane xSplit="2" ySplit="4" topLeftCell="C5" activePane="bottomRight" state="frozen"/>
      <selection pane="topRight"/>
      <selection pane="bottomLeft"/>
      <selection pane="bottomRight"/>
    </sheetView>
  </sheetViews>
  <sheetFormatPr defaultColWidth="9.140625" defaultRowHeight="11.25" outlineLevelRow="1"/>
  <cols>
    <col min="1" max="1" width="18.7109375" customWidth="1" style="73"/>
    <col min="2" max="2" width="18.7109375" customWidth="1" style="135"/>
    <col min="3" max="3" width="20.7109375" customWidth="1" style="135"/>
    <col min="4" max="4" width="20.7109375" customWidth="1"/>
    <col min="5" max="5" width="20.7109375" customWidth="1"/>
    <col min="6" max="6" width="20.7109375" customWidth="1"/>
    <col min="7" max="7" width="20.7109375" customWidth="1"/>
    <col min="8" max="8" width="20.7109375" customWidth="1"/>
    <col min="9" max="9" width="20.7109375" customWidth="1"/>
    <col min="10" max="10" width="20.7109375" customWidth="1"/>
    <col min="11" max="11" width="20.7109375" customWidth="1"/>
    <col min="12" max="12" width="20.7109375" customWidth="1"/>
    <col min="13" max="13" width="20.7109375" customWidth="1"/>
    <col min="14" max="14" width="20.7109375" customWidth="1"/>
    <col min="15" max="15" width="20.7109375" customWidth="1"/>
    <col min="16" max="29" width="15.7109375" customWidth="1" style="73"/>
    <col min="30" max="16384" width="9.140625" customWidth="1" style="73"/>
  </cols>
  <sheetData>
    <row r="1" hidden="1" ht="37.5" customHeight="1" s="100" customFormat="1">
      <c r="B1" s="101"/>
      <c r="C1" s="104"/>
      <c r="D1" s="104"/>
      <c r="E1" s="104"/>
      <c r="F1" s="104"/>
      <c r="G1" s="104"/>
      <c r="H1" s="104"/>
      <c r="I1" s="104"/>
      <c r="J1" s="104"/>
      <c r="K1" s="104"/>
      <c r="L1" s="104"/>
      <c r="M1" s="104"/>
      <c r="N1" s="104"/>
      <c r="O1" s="104"/>
      <c r="P1" s="102"/>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row>
    <row r="2" ht="17.25" customHeight="1" s="107" customFormat="1">
      <c r="A2" s="207" t="s" vm="1">
        <v>0</v>
      </c>
      <c r="B2" s="105" t="s">
        <v>4409</v>
      </c>
      <c r="C2" s="106"/>
      <c r="D2" s="106"/>
      <c r="E2" s="106"/>
      <c r="F2" s="106"/>
      <c r="G2" s="106"/>
      <c r="H2" s="106"/>
      <c r="I2" s="106"/>
      <c r="J2" s="106"/>
      <c r="K2" s="106"/>
      <c r="L2" s="106"/>
      <c r="M2" s="106"/>
      <c r="N2" s="106"/>
      <c r="O2" s="106"/>
      <c r="P2" s="102"/>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row>
    <row r="3" ht="19.5" customHeight="1">
      <c r="A3" s="207"/>
      <c r="B3" s="108" t="s">
        <v>69</v>
      </c>
      <c r="C3" s="106"/>
      <c r="D3" s="106"/>
      <c r="E3" s="106"/>
      <c r="F3" s="106"/>
      <c r="G3" s="106"/>
      <c r="H3" s="106"/>
      <c r="I3" s="106"/>
      <c r="J3" s="106"/>
      <c r="K3" s="106"/>
      <c r="L3" s="106"/>
      <c r="M3" s="106"/>
      <c r="N3" s="106"/>
      <c r="O3" s="106"/>
      <c r="P3" s="109"/>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row>
    <row r="4" ht="15" customHeight="1">
      <c r="A4" s="210" t="s">
        <v>55</v>
      </c>
      <c r="B4" s="211"/>
      <c r="C4" s="111" t="s">
        <v>56</v>
      </c>
      <c r="D4" s="111" t="s">
        <v>57</v>
      </c>
      <c r="E4" s="111" t="s">
        <v>58</v>
      </c>
      <c r="F4" s="111" t="s">
        <v>59</v>
      </c>
      <c r="G4" s="111" t="s">
        <v>60</v>
      </c>
      <c r="H4" s="111" t="s">
        <v>61</v>
      </c>
      <c r="I4" s="111" t="s">
        <v>62</v>
      </c>
      <c r="J4" s="111" t="s">
        <v>63</v>
      </c>
      <c r="K4" s="111" t="s">
        <v>64</v>
      </c>
      <c r="L4" s="111" t="s">
        <v>65</v>
      </c>
      <c r="M4" s="111" t="s">
        <v>66</v>
      </c>
      <c r="N4" s="111" t="s">
        <v>67</v>
      </c>
      <c r="O4" s="111" t="s">
        <v>68</v>
      </c>
      <c r="P4" s="109"/>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row>
    <row r="5" ht="15" customHeight="1">
      <c r="A5" s="208" t="s">
        <v>4410</v>
      </c>
      <c r="B5" s="209"/>
      <c r="C5" s="112"/>
      <c r="D5" s="112"/>
      <c r="E5" s="112"/>
      <c r="F5" s="112"/>
      <c r="G5" s="112"/>
      <c r="H5" s="112"/>
      <c r="I5" s="112"/>
      <c r="J5" s="112"/>
      <c r="K5" s="112"/>
      <c r="L5" s="112"/>
      <c r="M5" s="112"/>
      <c r="N5" s="112"/>
      <c r="O5" s="112"/>
      <c r="P5" s="109"/>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row>
    <row r="6" ht="45" customHeight="1">
      <c r="A6" s="202" t="s">
        <v>4411</v>
      </c>
      <c r="B6" s="202"/>
      <c r="C6" s="113" t="s">
        <v>71</v>
      </c>
      <c r="D6" s="113" t="s">
        <v>72</v>
      </c>
      <c r="E6" s="113" t="s">
        <v>73</v>
      </c>
      <c r="F6" s="113" t="s">
        <v>74</v>
      </c>
      <c r="G6" s="113" t="s">
        <v>75</v>
      </c>
      <c r="H6" s="113" t="s">
        <v>76</v>
      </c>
      <c r="I6" s="113" t="s">
        <v>77</v>
      </c>
      <c r="J6" s="113" t="s">
        <v>78</v>
      </c>
      <c r="K6" s="113" t="s">
        <v>79</v>
      </c>
      <c r="L6" s="113" t="s">
        <v>80</v>
      </c>
      <c r="M6" s="113" t="s">
        <v>81</v>
      </c>
      <c r="N6" s="113" t="s">
        <v>82</v>
      </c>
      <c r="O6" s="113" t="s">
        <v>83</v>
      </c>
      <c r="P6" s="109"/>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row>
    <row r="7" ht="15" customHeight="1">
      <c r="A7" s="202" t="s">
        <v>4412</v>
      </c>
      <c r="B7" s="202"/>
      <c r="C7" s="106" t="s">
        <v>87</v>
      </c>
      <c r="D7" s="106" t="s">
        <v>88</v>
      </c>
      <c r="E7" s="106" t="s">
        <v>87</v>
      </c>
      <c r="F7" s="106" t="s">
        <v>87</v>
      </c>
      <c r="G7" s="106" t="s">
        <v>88</v>
      </c>
      <c r="H7" s="106" t="s">
        <v>87</v>
      </c>
      <c r="I7" s="106" t="s">
        <v>87</v>
      </c>
      <c r="J7" s="106" t="s">
        <v>87</v>
      </c>
      <c r="K7" s="106" t="s">
        <v>88</v>
      </c>
      <c r="L7" s="106" t="s">
        <v>87</v>
      </c>
      <c r="M7" s="106" t="s">
        <v>88</v>
      </c>
      <c r="N7" s="106" t="s">
        <v>87</v>
      </c>
      <c r="O7" s="106" t="s">
        <v>88</v>
      </c>
      <c r="P7" s="109"/>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row>
    <row r="8" ht="25.15" customHeight="1">
      <c r="A8" s="200" t="s">
        <v>4413</v>
      </c>
      <c r="B8" s="200"/>
      <c r="C8" s="231" t="str">
        <f>IF(C9="","N/A",C9)</f>
        <v>(SampleFile.SnpIdentificationCode)</v>
      </c>
      <c r="D8" s="231" t="str">
        <f>IF(D9="","N/A",D9)</f>
        <v>(SampleFile.SnpIdentificationCode)</v>
      </c>
      <c r="E8" s="231" t="str">
        <f>IF(E9="","N/A",E9)</f>
        <v>(SampleFile.SnpIdentificationCode)</v>
      </c>
      <c r="F8" s="231" t="str">
        <f>IF(F9="","N/A",F9)</f>
        <v>(SampleFile.SnpIdentificationCode)</v>
      </c>
      <c r="G8" s="231" t="str">
        <f>IF(G9="","N/A",G9)</f>
        <v>(SampleFile.SnpIdentificationCode)</v>
      </c>
      <c r="H8" s="231" t="str">
        <f>IF(H9="","N/A",H9)</f>
        <v>(SampleFile.SnpIdentificationCode)</v>
      </c>
      <c r="I8" s="231" t="str">
        <f>IF(I9="","N/A",I9)</f>
        <v>(SampleFile.SnpIdentificationCode)</v>
      </c>
      <c r="J8" s="231" t="str">
        <f>IF(J9="","N/A",J9)</f>
        <v>(SampleFile.SnpIdentificationCode)</v>
      </c>
      <c r="K8" s="231" t="str">
        <f>IF(K9="","N/A",K9)</f>
        <v>(SampleFile.SnpIdentificationCode)</v>
      </c>
      <c r="L8" s="231" t="str">
        <f>IF(L9="","N/A",L9)</f>
        <v>(SampleFile.SnpIdentificationCode)</v>
      </c>
      <c r="M8" s="231" t="str">
        <f>IF(M9="","N/A",M9)</f>
        <v>(SampleFile.SnpIdentificationCode)</v>
      </c>
      <c r="N8" s="231" t="str">
        <f>IF(N9="","N/A",N9)</f>
        <v>(SampleFile.SnpIdentificationCode)</v>
      </c>
      <c r="O8" s="231" t="str">
        <f>IF(O9="","N/A",O9)</f>
        <v>(SampleFile.SnpIdentificationCode)</v>
      </c>
      <c r="P8" s="109"/>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row>
    <row r="9" hidden="1" ht="15" customHeight="1">
      <c r="A9" s="213" t="s">
        <v>4414</v>
      </c>
      <c r="B9" s="214"/>
      <c r="C9" s="106" t="s">
        <v>4415</v>
      </c>
      <c r="D9" s="106"/>
      <c r="E9" s="106" t="s">
        <v>4416</v>
      </c>
      <c r="F9" s="106" t="s">
        <v>4417</v>
      </c>
      <c r="G9" s="106"/>
      <c r="H9" s="106" t="s">
        <v>4418</v>
      </c>
      <c r="I9" s="106" t="s">
        <v>4419</v>
      </c>
      <c r="J9" s="106" t="s">
        <v>4420</v>
      </c>
      <c r="K9" s="106"/>
      <c r="L9" s="106" t="s">
        <v>4421</v>
      </c>
      <c r="M9" s="106"/>
      <c r="N9" s="106" t="s">
        <v>4422</v>
      </c>
      <c r="O9" s="106"/>
      <c r="P9" s="109"/>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row>
    <row r="10" ht="5.1" customHeight="1">
      <c r="A10" s="114"/>
      <c r="B10" s="116"/>
      <c r="C10" s="106"/>
      <c r="D10" s="106"/>
      <c r="E10" s="106"/>
      <c r="F10" s="106"/>
      <c r="G10" s="106"/>
      <c r="H10" s="106"/>
      <c r="I10" s="106"/>
      <c r="J10" s="106"/>
      <c r="K10" s="106"/>
      <c r="L10" s="106"/>
      <c r="M10" s="106"/>
      <c r="N10" s="106"/>
      <c r="O10" s="106"/>
      <c r="P10" s="109"/>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row>
    <row r="11" ht="15" customHeight="1" s="119" customFormat="1">
      <c r="A11" s="203" t="s">
        <v>91</v>
      </c>
      <c r="B11" s="204"/>
      <c r="C11" s="117"/>
      <c r="D11" s="117"/>
      <c r="E11" s="117"/>
      <c r="F11" s="117"/>
      <c r="G11" s="117"/>
      <c r="H11" s="117"/>
      <c r="I11" s="117"/>
      <c r="J11" s="117"/>
      <c r="K11" s="117"/>
      <c r="L11" s="117"/>
      <c r="M11" s="117"/>
      <c r="N11" s="117"/>
      <c r="O11" s="117"/>
      <c r="P11" s="118"/>
    </row>
    <row r="12" ht="15" customHeight="1" outlineLevel="1">
      <c r="A12" s="200" t="s">
        <v>4423</v>
      </c>
      <c r="B12" s="200"/>
      <c r="C12" s="106" t="s">
        <v>4424</v>
      </c>
      <c r="D12" s="106" t="s">
        <v>4424</v>
      </c>
      <c r="E12" s="106" t="s">
        <v>4424</v>
      </c>
      <c r="F12" s="106" t="s">
        <v>4424</v>
      </c>
      <c r="G12" s="106" t="s">
        <v>4424</v>
      </c>
      <c r="H12" s="106" t="s">
        <v>4424</v>
      </c>
      <c r="I12" s="106" t="s">
        <v>4424</v>
      </c>
      <c r="J12" s="106" t="s">
        <v>4424</v>
      </c>
      <c r="K12" s="106" t="s">
        <v>4424</v>
      </c>
      <c r="L12" s="106" t="s">
        <v>4424</v>
      </c>
      <c r="M12" s="106" t="s">
        <v>4424</v>
      </c>
      <c r="N12" s="106" t="s">
        <v>4424</v>
      </c>
      <c r="O12" s="106" t="s">
        <v>4424</v>
      </c>
      <c r="P12" s="109"/>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row>
    <row r="13" ht="15" customHeight="1" outlineLevel="1">
      <c r="A13" s="200" t="s">
        <v>4425</v>
      </c>
      <c r="B13" s="200"/>
      <c r="C13" s="106" t="s">
        <v>92</v>
      </c>
      <c r="D13" s="106" t="s">
        <v>92</v>
      </c>
      <c r="E13" s="106" t="s">
        <v>92</v>
      </c>
      <c r="F13" s="106" t="s">
        <v>92</v>
      </c>
      <c r="G13" s="106" t="s">
        <v>92</v>
      </c>
      <c r="H13" s="106" t="s">
        <v>92</v>
      </c>
      <c r="I13" s="106" t="s">
        <v>92</v>
      </c>
      <c r="J13" s="106" t="s">
        <v>92</v>
      </c>
      <c r="K13" s="106" t="s">
        <v>92</v>
      </c>
      <c r="L13" s="106" t="s">
        <v>92</v>
      </c>
      <c r="M13" s="106" t="s">
        <v>92</v>
      </c>
      <c r="N13" s="106" t="s">
        <v>92</v>
      </c>
      <c r="O13" s="106" t="s">
        <v>92</v>
      </c>
      <c r="P13" s="109"/>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row>
    <row r="14" ht="15" customHeight="1">
      <c r="A14" s="200" t="s">
        <v>4426</v>
      </c>
      <c r="B14" s="200"/>
      <c r="C14" s="106" t="s">
        <v>92</v>
      </c>
      <c r="D14" s="106" t="s">
        <v>92</v>
      </c>
      <c r="E14" s="106" t="s">
        <v>92</v>
      </c>
      <c r="F14" s="106" t="s">
        <v>92</v>
      </c>
      <c r="G14" s="106" t="s">
        <v>92</v>
      </c>
      <c r="H14" s="106" t="s">
        <v>92</v>
      </c>
      <c r="I14" s="106" t="s">
        <v>92</v>
      </c>
      <c r="J14" s="106" t="s">
        <v>92</v>
      </c>
      <c r="K14" s="106" t="s">
        <v>92</v>
      </c>
      <c r="L14" s="106" t="s">
        <v>92</v>
      </c>
      <c r="M14" s="106" t="s">
        <v>92</v>
      </c>
      <c r="N14" s="106" t="s">
        <v>92</v>
      </c>
      <c r="O14" s="106" t="s">
        <v>92</v>
      </c>
      <c r="P14" s="109"/>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row>
    <row r="15" ht="5.1" customHeight="1">
      <c r="A15" s="114"/>
      <c r="B15" s="116"/>
      <c r="C15" s="106"/>
      <c r="D15" s="106"/>
      <c r="E15" s="106"/>
      <c r="F15" s="106"/>
      <c r="G15" s="106"/>
      <c r="H15" s="106"/>
      <c r="I15" s="106"/>
      <c r="J15" s="106"/>
      <c r="K15" s="106"/>
      <c r="L15" s="106"/>
      <c r="M15" s="106"/>
      <c r="N15" s="106"/>
      <c r="O15" s="106"/>
      <c r="P15" s="109"/>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row>
    <row r="16" ht="15" customHeight="1" s="119" customFormat="1">
      <c r="A16" s="203" t="s">
        <v>4427</v>
      </c>
      <c r="B16" s="204"/>
      <c r="C16" s="117"/>
      <c r="D16" s="117"/>
      <c r="E16" s="117"/>
      <c r="F16" s="117"/>
      <c r="G16" s="117"/>
      <c r="H16" s="117"/>
      <c r="I16" s="117"/>
      <c r="J16" s="117"/>
      <c r="K16" s="117"/>
      <c r="L16" s="117"/>
      <c r="M16" s="117"/>
      <c r="N16" s="117"/>
      <c r="O16" s="117"/>
      <c r="P16" s="118"/>
    </row>
    <row r="17" ht="15" customHeight="1">
      <c r="A17" s="200" t="s">
        <v>4428</v>
      </c>
      <c r="B17" s="200"/>
      <c r="C17" s="120" t="s">
        <v>4429</v>
      </c>
      <c r="D17" s="120" t="s">
        <v>4430</v>
      </c>
      <c r="E17" s="120" t="s">
        <v>4431</v>
      </c>
      <c r="F17" s="120" t="s">
        <v>4432</v>
      </c>
      <c r="G17" s="120" t="s">
        <v>4433</v>
      </c>
      <c r="H17" s="120" t="s">
        <v>4434</v>
      </c>
      <c r="I17" s="120" t="s">
        <v>4435</v>
      </c>
      <c r="J17" s="120" t="s">
        <v>4436</v>
      </c>
      <c r="K17" s="120" t="s">
        <v>4437</v>
      </c>
      <c r="L17" s="120" t="s">
        <v>4438</v>
      </c>
      <c r="M17" s="120" t="s">
        <v>4439</v>
      </c>
      <c r="N17" s="120" t="s">
        <v>4440</v>
      </c>
      <c r="O17" s="120" t="s">
        <v>4441</v>
      </c>
      <c r="P17" s="109"/>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110"/>
      <c r="DT17" s="110"/>
      <c r="DU17" s="110"/>
      <c r="DV17" s="110"/>
      <c r="DW17" s="110"/>
      <c r="DX17" s="110"/>
      <c r="DY17" s="110"/>
      <c r="DZ17" s="110"/>
      <c r="EA17" s="110"/>
      <c r="EB17" s="110"/>
    </row>
    <row r="18" ht="4.9" customHeight="1">
      <c r="A18" s="114"/>
      <c r="B18" s="116"/>
      <c r="C18" s="120"/>
      <c r="D18" s="120"/>
      <c r="E18" s="120"/>
      <c r="F18" s="120"/>
      <c r="G18" s="120"/>
      <c r="H18" s="120"/>
      <c r="I18" s="120"/>
      <c r="J18" s="120"/>
      <c r="K18" s="120"/>
      <c r="L18" s="120"/>
      <c r="M18" s="120"/>
      <c r="N18" s="120"/>
      <c r="O18" s="120"/>
      <c r="P18" s="109"/>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c r="DS18" s="110"/>
      <c r="DT18" s="110"/>
      <c r="DU18" s="110"/>
      <c r="DV18" s="110"/>
      <c r="DW18" s="110"/>
      <c r="DX18" s="110"/>
      <c r="DY18" s="110"/>
      <c r="DZ18" s="110"/>
      <c r="EA18" s="110"/>
      <c r="EB18" s="110"/>
    </row>
    <row r="19" ht="15" customHeight="1" s="119" customFormat="1">
      <c r="A19" s="203" t="s">
        <v>4442</v>
      </c>
      <c r="B19" s="204"/>
      <c r="C19" s="117"/>
      <c r="D19" s="117"/>
      <c r="E19" s="117"/>
      <c r="F19" s="117"/>
      <c r="G19" s="117"/>
      <c r="H19" s="117"/>
      <c r="I19" s="117"/>
      <c r="J19" s="117"/>
      <c r="K19" s="117"/>
      <c r="L19" s="117"/>
      <c r="M19" s="117"/>
      <c r="N19" s="117"/>
      <c r="O19" s="117"/>
      <c r="P19" s="118"/>
    </row>
    <row r="20" ht="15" customHeight="1">
      <c r="A20" s="200" t="s">
        <v>4443</v>
      </c>
      <c r="B20" s="200"/>
      <c r="C20" s="230">
        <f>IF(("True"&lt;&gt;"TRUE"),"QC FAILED","QC PASSED")</f>
      </c>
      <c r="D20" s="230">
        <f>IF(("True"&lt;&gt;"TRUE"),"QC FAILED","QC PASSED")</f>
      </c>
      <c r="E20" s="230">
        <f>IF(("True"&lt;&gt;"TRUE"),"QC FAILED","QC PASSED")</f>
      </c>
      <c r="F20" s="230">
        <f>IF(("True"&lt;&gt;"TRUE"),"QC FAILED","QC PASSED")</f>
      </c>
      <c r="G20" s="230">
        <f>IF(("True"&lt;&gt;"TRUE"),"QC FAILED","QC PASSED")</f>
      </c>
      <c r="H20" s="230">
        <f>IF(("True"&lt;&gt;"TRUE"),"QC FAILED","QC PASSED")</f>
      </c>
      <c r="I20" s="230">
        <f>IF(("True"&lt;&gt;"TRUE"),"QC FAILED","QC PASSED")</f>
      </c>
      <c r="J20" s="230">
        <f>IF(("True"&lt;&gt;"TRUE"),"QC FAILED","QC PASSED")</f>
      </c>
      <c r="K20" s="230">
        <f>IF(("True"&lt;&gt;"TRUE"),"QC FAILED","QC PASSED")</f>
      </c>
      <c r="L20" s="230">
        <f>IF(("True"&lt;&gt;"TRUE"),"QC FAILED","QC PASSED")</f>
      </c>
      <c r="M20" s="230">
        <f>IF(("True"&lt;&gt;"TRUE"),"QC FAILED","QC PASSED")</f>
      </c>
      <c r="N20" s="230">
        <f>IF(("True"&lt;&gt;"TRUE"),"QC FAILED","QC PASSED")</f>
      </c>
      <c r="O20" s="230">
        <f>IF(("True"&lt;&gt;"TRUE"),"QC FAILED","QC PASSED")</f>
      </c>
      <c r="P20" s="109"/>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c r="CL20" s="110"/>
      <c r="CM20" s="110"/>
      <c r="CN20" s="110"/>
      <c r="CO20" s="110"/>
      <c r="CP20" s="110"/>
      <c r="CQ20" s="110"/>
      <c r="CR20" s="110"/>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110"/>
      <c r="DS20" s="110"/>
      <c r="DT20" s="110"/>
      <c r="DU20" s="110"/>
      <c r="DV20" s="110"/>
      <c r="DW20" s="110"/>
      <c r="DX20" s="110"/>
      <c r="DY20" s="110"/>
      <c r="DZ20" s="110"/>
      <c r="EA20" s="110"/>
      <c r="EB20" s="110"/>
    </row>
    <row r="21" ht="15" customHeight="1">
      <c r="A21" s="200" t="s">
        <v>4444</v>
      </c>
      <c r="B21" s="201"/>
      <c r="C21" s="106" t="s">
        <v>42</v>
      </c>
      <c r="D21" s="106" t="s">
        <v>42</v>
      </c>
      <c r="E21" s="106" t="s">
        <v>42</v>
      </c>
      <c r="F21" s="106" t="s">
        <v>42</v>
      </c>
      <c r="G21" s="106" t="s">
        <v>42</v>
      </c>
      <c r="H21" s="106" t="s">
        <v>42</v>
      </c>
      <c r="I21" s="106" t="s">
        <v>42</v>
      </c>
      <c r="J21" s="106" t="s">
        <v>42</v>
      </c>
      <c r="K21" s="106" t="s">
        <v>42</v>
      </c>
      <c r="L21" s="106" t="s">
        <v>42</v>
      </c>
      <c r="M21" s="106" t="s">
        <v>42</v>
      </c>
      <c r="N21" s="106" t="s">
        <v>42</v>
      </c>
      <c r="O21" s="106" t="s">
        <v>42</v>
      </c>
      <c r="P21" s="109"/>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0"/>
      <c r="CW21" s="110"/>
      <c r="CX21" s="110"/>
      <c r="CY21" s="110"/>
      <c r="CZ21" s="110"/>
      <c r="DA21" s="110"/>
      <c r="DB21" s="110"/>
      <c r="DC21" s="110"/>
      <c r="DD21" s="110"/>
      <c r="DE21" s="110"/>
      <c r="DF21" s="110"/>
      <c r="DG21" s="110"/>
      <c r="DH21" s="110"/>
      <c r="DI21" s="110"/>
      <c r="DJ21" s="110"/>
      <c r="DK21" s="110"/>
      <c r="DL21" s="110"/>
      <c r="DM21" s="110"/>
      <c r="DN21" s="110"/>
      <c r="DO21" s="110"/>
      <c r="DP21" s="110"/>
      <c r="DQ21" s="110"/>
      <c r="DR21" s="110"/>
      <c r="DS21" s="110"/>
      <c r="DT21" s="110"/>
      <c r="DU21" s="110"/>
      <c r="DV21" s="110"/>
      <c r="DW21" s="110"/>
      <c r="DX21" s="110"/>
      <c r="DY21" s="110"/>
      <c r="DZ21" s="110"/>
      <c r="EA21" s="110"/>
      <c r="EB21" s="110"/>
    </row>
    <row r="22" ht="5.1" customHeight="1">
      <c r="A22" s="122"/>
      <c r="B22" s="123"/>
      <c r="C22" s="124"/>
      <c r="D22" s="124"/>
      <c r="E22" s="124"/>
      <c r="F22" s="124"/>
      <c r="G22" s="124"/>
      <c r="H22" s="124"/>
      <c r="I22" s="124"/>
      <c r="J22" s="124"/>
      <c r="K22" s="124"/>
      <c r="L22" s="124"/>
      <c r="M22" s="124"/>
      <c r="N22" s="124"/>
      <c r="O22" s="124"/>
      <c r="P22" s="109"/>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0"/>
      <c r="BM22" s="110"/>
      <c r="BN22" s="110"/>
      <c r="BO22" s="110"/>
      <c r="BP22" s="110"/>
      <c r="BQ22" s="110"/>
      <c r="BR22" s="110"/>
      <c r="BS22" s="110"/>
      <c r="BT22" s="110"/>
      <c r="BU22" s="110"/>
      <c r="BV22" s="110"/>
      <c r="BW22" s="110"/>
      <c r="BX22" s="110"/>
      <c r="BY22" s="110"/>
      <c r="BZ22" s="110"/>
      <c r="CA22" s="110"/>
      <c r="CB22" s="110"/>
      <c r="CC22" s="110"/>
      <c r="CD22" s="110"/>
      <c r="CE22" s="110"/>
      <c r="CF22" s="110"/>
      <c r="CG22" s="110"/>
      <c r="CH22" s="110"/>
      <c r="CI22" s="110"/>
      <c r="CJ22" s="110"/>
      <c r="CK22" s="110"/>
      <c r="CL22" s="110"/>
      <c r="CM22" s="110"/>
      <c r="CN22" s="110"/>
      <c r="CO22" s="110"/>
      <c r="CP22" s="110"/>
      <c r="CQ22" s="110"/>
      <c r="CR22" s="110"/>
      <c r="CS22" s="110"/>
      <c r="CT22" s="110"/>
      <c r="CU22" s="110"/>
      <c r="CV22" s="110"/>
      <c r="CW22" s="110"/>
      <c r="CX22" s="110"/>
      <c r="CY22" s="110"/>
      <c r="CZ22" s="110"/>
      <c r="DA22" s="110"/>
      <c r="DB22" s="110"/>
      <c r="DC22" s="110"/>
      <c r="DD22" s="110"/>
      <c r="DE22" s="110"/>
      <c r="DF22" s="110"/>
      <c r="DG22" s="110"/>
      <c r="DH22" s="110"/>
      <c r="DI22" s="110"/>
      <c r="DJ22" s="110"/>
      <c r="DK22" s="110"/>
      <c r="DL22" s="110"/>
      <c r="DM22" s="110"/>
      <c r="DN22" s="110"/>
      <c r="DO22" s="110"/>
      <c r="DP22" s="110"/>
      <c r="DQ22" s="110"/>
      <c r="DR22" s="110"/>
      <c r="DS22" s="110"/>
      <c r="DT22" s="110"/>
      <c r="DU22" s="110"/>
      <c r="DV22" s="110"/>
      <c r="DW22" s="110"/>
      <c r="DX22" s="110"/>
      <c r="DY22" s="110"/>
      <c r="DZ22" s="110"/>
      <c r="EA22" s="110"/>
      <c r="EB22" s="110"/>
    </row>
    <row r="23">
      <c r="A23" s="74"/>
      <c r="B23" s="125"/>
      <c r="C23" s="126"/>
      <c r="D23" s="126"/>
      <c r="E23" s="126"/>
      <c r="F23" s="126"/>
      <c r="G23" s="126"/>
      <c r="H23" s="126"/>
      <c r="I23" s="126"/>
      <c r="J23" s="126"/>
      <c r="K23" s="126"/>
      <c r="L23" s="126"/>
      <c r="M23" s="126"/>
      <c r="N23" s="126"/>
      <c r="O23" s="126"/>
      <c r="P23" s="109"/>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110"/>
      <c r="DH23" s="110"/>
      <c r="DI23" s="110"/>
      <c r="DJ23" s="110"/>
      <c r="DK23" s="110"/>
      <c r="DL23" s="110"/>
      <c r="DM23" s="110"/>
      <c r="DN23" s="110"/>
      <c r="DO23" s="110"/>
      <c r="DP23" s="110"/>
      <c r="DQ23" s="110"/>
      <c r="DR23" s="110"/>
      <c r="DS23" s="110"/>
      <c r="DT23" s="110"/>
      <c r="DU23" s="110"/>
      <c r="DV23" s="110"/>
      <c r="DW23" s="110"/>
      <c r="DX23" s="110"/>
      <c r="DY23" s="110"/>
      <c r="DZ23" s="110"/>
      <c r="EA23" s="110"/>
      <c r="EB23" s="110"/>
    </row>
    <row r="24" ht="15" customHeight="1">
      <c r="A24" s="205" t="s">
        <v>4445</v>
      </c>
      <c r="B24" s="206"/>
      <c r="C24" s="127"/>
      <c r="D24" s="127"/>
      <c r="E24" s="127"/>
      <c r="F24" s="127"/>
      <c r="G24" s="127"/>
      <c r="H24" s="127"/>
      <c r="I24" s="127"/>
      <c r="J24" s="127"/>
      <c r="K24" s="127"/>
      <c r="L24" s="127"/>
      <c r="M24" s="127"/>
      <c r="N24" s="127"/>
      <c r="O24" s="127"/>
      <c r="P24" s="109"/>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c r="BT24" s="110"/>
      <c r="BU24" s="110"/>
      <c r="BV24" s="110"/>
      <c r="BW24" s="110"/>
      <c r="BX24" s="110"/>
      <c r="BY24" s="110"/>
      <c r="BZ24" s="110"/>
      <c r="CA24" s="110"/>
      <c r="CB24" s="110"/>
      <c r="CC24" s="110"/>
      <c r="CD24" s="110"/>
      <c r="CE24" s="110"/>
      <c r="CF24" s="110"/>
      <c r="CG24" s="110"/>
      <c r="CH24" s="110"/>
      <c r="CI24" s="110"/>
      <c r="CJ24" s="110"/>
      <c r="CK24" s="110"/>
      <c r="CL24" s="110"/>
      <c r="CM24" s="110"/>
      <c r="CN24" s="110"/>
      <c r="CO24" s="110"/>
      <c r="CP24" s="110"/>
      <c r="CQ24" s="110"/>
      <c r="CR24" s="110"/>
      <c r="CS24" s="110"/>
      <c r="CT24" s="110"/>
      <c r="CU24" s="110"/>
      <c r="CV24" s="110"/>
      <c r="CW24" s="110"/>
      <c r="CX24" s="110"/>
      <c r="CY24" s="110"/>
      <c r="CZ24" s="110"/>
      <c r="DA24" s="110"/>
      <c r="DB24" s="110"/>
      <c r="DC24" s="110"/>
      <c r="DD24" s="110"/>
      <c r="DE24" s="110"/>
      <c r="DF24" s="110"/>
      <c r="DG24" s="110"/>
      <c r="DH24" s="110"/>
      <c r="DI24" s="110"/>
      <c r="DJ24" s="110"/>
      <c r="DK24" s="110"/>
      <c r="DL24" s="110"/>
      <c r="DM24" s="110"/>
      <c r="DN24" s="110"/>
      <c r="DO24" s="110"/>
      <c r="DP24" s="110"/>
      <c r="DQ24" s="110"/>
      <c r="DR24" s="110"/>
      <c r="DS24" s="110"/>
      <c r="DT24" s="110"/>
      <c r="DU24" s="110"/>
      <c r="DV24" s="110"/>
      <c r="DW24" s="110"/>
      <c r="DX24" s="110"/>
      <c r="DY24" s="110"/>
      <c r="DZ24" s="110"/>
      <c r="EA24" s="110"/>
      <c r="EB24" s="110"/>
    </row>
    <row r="25" ht="15" customHeight="1">
      <c r="A25" s="203" t="s">
        <v>4446</v>
      </c>
      <c r="B25" s="204"/>
      <c r="C25" s="117"/>
      <c r="D25" s="117"/>
      <c r="E25" s="117"/>
      <c r="F25" s="117"/>
      <c r="G25" s="117"/>
      <c r="H25" s="117"/>
      <c r="I25" s="117"/>
      <c r="J25" s="117"/>
      <c r="K25" s="117"/>
      <c r="L25" s="117"/>
      <c r="M25" s="117"/>
      <c r="N25" s="117"/>
      <c r="O25" s="117"/>
      <c r="P25" s="109"/>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10"/>
      <c r="DC25" s="110"/>
      <c r="DD25" s="110"/>
      <c r="DE25" s="110"/>
      <c r="DF25" s="110"/>
      <c r="DG25" s="110"/>
      <c r="DH25" s="110"/>
      <c r="DI25" s="110"/>
      <c r="DJ25" s="110"/>
      <c r="DK25" s="110"/>
      <c r="DL25" s="110"/>
      <c r="DM25" s="110"/>
      <c r="DN25" s="110"/>
      <c r="DO25" s="110"/>
      <c r="DP25" s="110"/>
      <c r="DQ25" s="110"/>
      <c r="DR25" s="110"/>
      <c r="DS25" s="110"/>
      <c r="DT25" s="110"/>
      <c r="DU25" s="110"/>
      <c r="DV25" s="110"/>
      <c r="DW25" s="110"/>
      <c r="DX25" s="110"/>
      <c r="DY25" s="110"/>
      <c r="DZ25" s="110"/>
      <c r="EA25" s="110"/>
      <c r="EB25" s="110"/>
    </row>
    <row r="26" ht="15" customHeight="1">
      <c r="A26" s="200" t="s">
        <v>4447</v>
      </c>
      <c r="B26" s="200"/>
      <c r="C26" s="106" t="s">
        <v>4448</v>
      </c>
      <c r="D26" s="106" t="s">
        <v>4448</v>
      </c>
      <c r="E26" s="106" t="s">
        <v>4448</v>
      </c>
      <c r="F26" s="106" t="s">
        <v>4448</v>
      </c>
      <c r="G26" s="106" t="s">
        <v>4448</v>
      </c>
      <c r="H26" s="106" t="s">
        <v>4448</v>
      </c>
      <c r="I26" s="106" t="s">
        <v>4448</v>
      </c>
      <c r="J26" s="106" t="s">
        <v>4448</v>
      </c>
      <c r="K26" s="106" t="s">
        <v>4448</v>
      </c>
      <c r="L26" s="106" t="s">
        <v>4448</v>
      </c>
      <c r="M26" s="106" t="s">
        <v>4448</v>
      </c>
      <c r="N26" s="106" t="s">
        <v>4448</v>
      </c>
      <c r="O26" s="106" t="s">
        <v>4448</v>
      </c>
      <c r="P26" s="109"/>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c r="CS26" s="110"/>
      <c r="CT26" s="110"/>
      <c r="CU26" s="110"/>
      <c r="CV26" s="110"/>
      <c r="CW26" s="110"/>
      <c r="CX26" s="110"/>
      <c r="CY26" s="110"/>
      <c r="CZ26" s="110"/>
      <c r="DA26" s="110"/>
      <c r="DB26" s="110"/>
      <c r="DC26" s="110"/>
      <c r="DD26" s="110"/>
      <c r="DE26" s="110"/>
      <c r="DF26" s="110"/>
      <c r="DG26" s="110"/>
      <c r="DH26" s="110"/>
      <c r="DI26" s="110"/>
      <c r="DJ26" s="110"/>
      <c r="DK26" s="110"/>
      <c r="DL26" s="110"/>
      <c r="DM26" s="110"/>
      <c r="DN26" s="110"/>
      <c r="DO26" s="110"/>
      <c r="DP26" s="110"/>
      <c r="DQ26" s="110"/>
      <c r="DR26" s="110"/>
      <c r="DS26" s="110"/>
      <c r="DT26" s="110"/>
      <c r="DU26" s="110"/>
      <c r="DV26" s="110"/>
      <c r="DW26" s="110"/>
      <c r="DX26" s="110"/>
      <c r="DY26" s="110"/>
      <c r="DZ26" s="110"/>
      <c r="EA26" s="110"/>
      <c r="EB26" s="110"/>
    </row>
    <row r="27" ht="15" customHeight="1">
      <c r="A27" s="200" t="s">
        <v>4449</v>
      </c>
      <c r="B27" s="200"/>
      <c r="C27" s="106" t="s">
        <v>4448</v>
      </c>
      <c r="D27" s="106" t="s">
        <v>4448</v>
      </c>
      <c r="E27" s="106" t="s">
        <v>4448</v>
      </c>
      <c r="F27" s="106" t="s">
        <v>4448</v>
      </c>
      <c r="G27" s="106" t="s">
        <v>4448</v>
      </c>
      <c r="H27" s="106" t="s">
        <v>4448</v>
      </c>
      <c r="I27" s="106" t="s">
        <v>4448</v>
      </c>
      <c r="J27" s="106" t="s">
        <v>4448</v>
      </c>
      <c r="K27" s="106" t="s">
        <v>4448</v>
      </c>
      <c r="L27" s="106" t="s">
        <v>4448</v>
      </c>
      <c r="M27" s="106" t="s">
        <v>4448</v>
      </c>
      <c r="N27" s="106" t="s">
        <v>4448</v>
      </c>
      <c r="O27" s="106" t="s">
        <v>4448</v>
      </c>
      <c r="P27" s="109"/>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c r="BZ27" s="110"/>
      <c r="CA27" s="110"/>
      <c r="CB27" s="110"/>
      <c r="CC27" s="110"/>
      <c r="CD27" s="110"/>
      <c r="CE27" s="110"/>
      <c r="CF27" s="110"/>
      <c r="CG27" s="110"/>
      <c r="CH27" s="110"/>
      <c r="CI27" s="110"/>
      <c r="CJ27" s="110"/>
      <c r="CK27" s="110"/>
      <c r="CL27" s="110"/>
      <c r="CM27" s="110"/>
      <c r="CN27" s="110"/>
      <c r="CO27" s="110"/>
      <c r="CP27" s="110"/>
      <c r="CQ27" s="110"/>
      <c r="CR27" s="110"/>
      <c r="CS27" s="110"/>
      <c r="CT27" s="110"/>
      <c r="CU27" s="110"/>
      <c r="CV27" s="110"/>
      <c r="CW27" s="110"/>
      <c r="CX27" s="110"/>
      <c r="CY27" s="110"/>
      <c r="CZ27" s="110"/>
      <c r="DA27" s="110"/>
      <c r="DB27" s="110"/>
      <c r="DC27" s="110"/>
      <c r="DD27" s="110"/>
      <c r="DE27" s="110"/>
      <c r="DF27" s="110"/>
      <c r="DG27" s="110"/>
      <c r="DH27" s="110"/>
      <c r="DI27" s="110"/>
      <c r="DJ27" s="110"/>
      <c r="DK27" s="110"/>
      <c r="DL27" s="110"/>
      <c r="DM27" s="110"/>
      <c r="DN27" s="110"/>
      <c r="DO27" s="110"/>
      <c r="DP27" s="110"/>
      <c r="DQ27" s="110"/>
      <c r="DR27" s="110"/>
      <c r="DS27" s="110"/>
      <c r="DT27" s="110"/>
      <c r="DU27" s="110"/>
      <c r="DV27" s="110"/>
      <c r="DW27" s="110"/>
      <c r="DX27" s="110"/>
      <c r="DY27" s="110"/>
      <c r="DZ27" s="110"/>
      <c r="EA27" s="110"/>
      <c r="EB27" s="110"/>
    </row>
    <row r="28" ht="5.1" customHeight="1">
      <c r="A28" s="128"/>
      <c r="B28" s="129"/>
      <c r="C28" s="106"/>
      <c r="D28" s="106"/>
      <c r="E28" s="106"/>
      <c r="F28" s="106"/>
      <c r="G28" s="106"/>
      <c r="H28" s="106"/>
      <c r="I28" s="106"/>
      <c r="J28" s="106"/>
      <c r="K28" s="106"/>
      <c r="L28" s="106"/>
      <c r="M28" s="106"/>
      <c r="N28" s="106"/>
      <c r="O28" s="106"/>
      <c r="P28" s="109"/>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row>
    <row r="29" ht="15" customHeight="1">
      <c r="A29" s="203" t="s">
        <v>4450</v>
      </c>
      <c r="B29" s="204"/>
      <c r="C29" s="117"/>
      <c r="D29" s="117"/>
      <c r="E29" s="117"/>
      <c r="F29" s="117"/>
      <c r="G29" s="117"/>
      <c r="H29" s="117"/>
      <c r="I29" s="117"/>
      <c r="J29" s="117"/>
      <c r="K29" s="117"/>
      <c r="L29" s="117"/>
      <c r="M29" s="117"/>
      <c r="N29" s="117"/>
      <c r="O29" s="117"/>
      <c r="P29" s="109"/>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row>
    <row r="30" ht="15" customHeight="1">
      <c r="A30" s="200" t="s">
        <v>4451</v>
      </c>
      <c r="B30" s="200"/>
      <c r="C30" s="106" t="s">
        <v>4448</v>
      </c>
      <c r="D30" s="106" t="s">
        <v>4448</v>
      </c>
      <c r="E30" s="106" t="s">
        <v>4448</v>
      </c>
      <c r="F30" s="106" t="s">
        <v>4448</v>
      </c>
      <c r="G30" s="106" t="s">
        <v>4448</v>
      </c>
      <c r="H30" s="106" t="s">
        <v>4448</v>
      </c>
      <c r="I30" s="106" t="s">
        <v>4448</v>
      </c>
      <c r="J30" s="106" t="s">
        <v>4448</v>
      </c>
      <c r="K30" s="106" t="s">
        <v>4448</v>
      </c>
      <c r="L30" s="106" t="s">
        <v>4448</v>
      </c>
      <c r="M30" s="106" t="s">
        <v>4448</v>
      </c>
      <c r="N30" s="106" t="s">
        <v>4448</v>
      </c>
      <c r="O30" s="106" t="s">
        <v>4448</v>
      </c>
      <c r="P30" s="109"/>
      <c r="Q30" s="110"/>
      <c r="R30" s="110"/>
      <c r="S30" s="110"/>
      <c r="T30" s="110"/>
      <c r="U30" s="110"/>
      <c r="V30" s="110"/>
      <c r="W30" s="110"/>
      <c r="X30" s="110"/>
      <c r="Y30" s="110"/>
      <c r="Z30" s="110"/>
      <c r="AA30" s="110"/>
      <c r="AB30" s="110"/>
      <c r="AC30" s="110"/>
      <c r="AD30" s="110"/>
      <c r="AE30" s="110"/>
      <c r="AF30" s="110"/>
      <c r="AG30" s="110"/>
      <c r="AH30" s="110"/>
      <c r="AI30" s="110"/>
      <c r="AJ30" s="110"/>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c r="DX30" s="110"/>
      <c r="DY30" s="110"/>
      <c r="DZ30" s="110"/>
      <c r="EA30" s="110"/>
      <c r="EB30" s="110"/>
    </row>
    <row r="31" ht="15" customHeight="1">
      <c r="A31" s="200" t="s">
        <v>4452</v>
      </c>
      <c r="B31" s="200"/>
      <c r="C31" s="106" t="s">
        <v>4448</v>
      </c>
      <c r="D31" s="106" t="s">
        <v>4448</v>
      </c>
      <c r="E31" s="106" t="s">
        <v>4448</v>
      </c>
      <c r="F31" s="106" t="s">
        <v>4448</v>
      </c>
      <c r="G31" s="106" t="s">
        <v>4448</v>
      </c>
      <c r="H31" s="106" t="s">
        <v>4448</v>
      </c>
      <c r="I31" s="106" t="s">
        <v>4448</v>
      </c>
      <c r="J31" s="106" t="s">
        <v>4448</v>
      </c>
      <c r="K31" s="106" t="s">
        <v>4448</v>
      </c>
      <c r="L31" s="106" t="s">
        <v>4448</v>
      </c>
      <c r="M31" s="106" t="s">
        <v>4448</v>
      </c>
      <c r="N31" s="106" t="s">
        <v>4448</v>
      </c>
      <c r="O31" s="106" t="s">
        <v>4448</v>
      </c>
      <c r="P31" s="109"/>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row>
    <row r="32" ht="15" customHeight="1">
      <c r="A32" s="200" t="s">
        <v>4453</v>
      </c>
      <c r="B32" s="200"/>
      <c r="C32" s="106" t="s">
        <v>4448</v>
      </c>
      <c r="D32" s="106" t="s">
        <v>4448</v>
      </c>
      <c r="E32" s="106" t="s">
        <v>4448</v>
      </c>
      <c r="F32" s="106" t="s">
        <v>4448</v>
      </c>
      <c r="G32" s="106" t="s">
        <v>4448</v>
      </c>
      <c r="H32" s="106" t="s">
        <v>4448</v>
      </c>
      <c r="I32" s="106" t="s">
        <v>4448</v>
      </c>
      <c r="J32" s="106" t="s">
        <v>4448</v>
      </c>
      <c r="K32" s="106" t="s">
        <v>4448</v>
      </c>
      <c r="L32" s="106" t="s">
        <v>4448</v>
      </c>
      <c r="M32" s="106" t="s">
        <v>4448</v>
      </c>
      <c r="N32" s="106" t="s">
        <v>4448</v>
      </c>
      <c r="O32" s="106" t="s">
        <v>4448</v>
      </c>
      <c r="P32" s="109"/>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c r="EB32" s="110"/>
    </row>
    <row r="33" ht="15" customHeight="1">
      <c r="A33" s="200" t="s">
        <v>4454</v>
      </c>
      <c r="B33" s="200"/>
      <c r="C33" s="106" t="s">
        <v>4448</v>
      </c>
      <c r="D33" s="106" t="s">
        <v>4448</v>
      </c>
      <c r="E33" s="106" t="s">
        <v>4448</v>
      </c>
      <c r="F33" s="106" t="s">
        <v>4448</v>
      </c>
      <c r="G33" s="106" t="s">
        <v>4448</v>
      </c>
      <c r="H33" s="106" t="s">
        <v>4448</v>
      </c>
      <c r="I33" s="106" t="s">
        <v>4448</v>
      </c>
      <c r="J33" s="106" t="s">
        <v>4448</v>
      </c>
      <c r="K33" s="106" t="s">
        <v>4448</v>
      </c>
      <c r="L33" s="106" t="s">
        <v>4448</v>
      </c>
      <c r="M33" s="106" t="s">
        <v>4448</v>
      </c>
      <c r="N33" s="106" t="s">
        <v>4448</v>
      </c>
      <c r="O33" s="106" t="s">
        <v>4448</v>
      </c>
      <c r="P33" s="109"/>
      <c r="Q33" s="110"/>
      <c r="R33" s="110"/>
      <c r="S33" s="110"/>
      <c r="T33" s="110"/>
      <c r="U33" s="110"/>
      <c r="V33" s="110"/>
      <c r="W33" s="110"/>
      <c r="X33" s="110"/>
      <c r="Y33" s="110"/>
      <c r="Z33" s="110"/>
      <c r="AA33" s="110"/>
      <c r="AB33" s="110"/>
      <c r="AC33" s="110"/>
      <c r="AD33" s="110"/>
      <c r="AE33" s="110"/>
      <c r="AF33" s="110"/>
      <c r="AG33" s="110"/>
      <c r="AH33" s="110"/>
      <c r="AI33" s="110"/>
      <c r="AJ33" s="110"/>
      <c r="AK33" s="110"/>
      <c r="AL33" s="110"/>
      <c r="AM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c r="EB33" s="110"/>
    </row>
    <row r="34" ht="15" customHeight="1">
      <c r="A34" s="200" t="s">
        <v>4455</v>
      </c>
      <c r="B34" s="200"/>
      <c r="C34" s="106" t="s">
        <v>4448</v>
      </c>
      <c r="D34" s="106" t="s">
        <v>4448</v>
      </c>
      <c r="E34" s="106" t="s">
        <v>4448</v>
      </c>
      <c r="F34" s="106" t="s">
        <v>4448</v>
      </c>
      <c r="G34" s="106" t="s">
        <v>4448</v>
      </c>
      <c r="H34" s="106" t="s">
        <v>4448</v>
      </c>
      <c r="I34" s="106" t="s">
        <v>4448</v>
      </c>
      <c r="J34" s="106" t="s">
        <v>4448</v>
      </c>
      <c r="K34" s="106" t="s">
        <v>4448</v>
      </c>
      <c r="L34" s="106" t="s">
        <v>4448</v>
      </c>
      <c r="M34" s="106" t="s">
        <v>4448</v>
      </c>
      <c r="N34" s="106" t="s">
        <v>4448</v>
      </c>
      <c r="O34" s="106" t="s">
        <v>4448</v>
      </c>
      <c r="P34" s="109"/>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c r="EB34" s="110"/>
    </row>
    <row r="35" ht="5.1" customHeight="1">
      <c r="A35" s="128"/>
      <c r="B35" s="129"/>
      <c r="C35" s="130"/>
      <c r="D35" s="130"/>
      <c r="E35" s="130"/>
      <c r="F35" s="130"/>
      <c r="G35" s="130"/>
      <c r="H35" s="130"/>
      <c r="I35" s="130"/>
      <c r="J35" s="130"/>
      <c r="K35" s="130"/>
      <c r="L35" s="130"/>
      <c r="M35" s="130"/>
      <c r="N35" s="130"/>
      <c r="O35" s="130"/>
      <c r="P35" s="109"/>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row>
    <row r="36" ht="15" customHeight="1">
      <c r="A36" s="203" t="s">
        <v>4456</v>
      </c>
      <c r="B36" s="204"/>
      <c r="C36" s="117"/>
      <c r="D36" s="117"/>
      <c r="E36" s="117"/>
      <c r="F36" s="117"/>
      <c r="G36" s="117"/>
      <c r="H36" s="117"/>
      <c r="I36" s="117"/>
      <c r="J36" s="117"/>
      <c r="K36" s="117"/>
      <c r="L36" s="117"/>
      <c r="M36" s="117"/>
      <c r="N36" s="117"/>
      <c r="O36" s="117"/>
      <c r="P36" s="109"/>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c r="EB36" s="110"/>
    </row>
    <row r="37" ht="15" customHeight="1">
      <c r="A37" s="200" t="s">
        <v>4457</v>
      </c>
      <c r="B37" s="200"/>
      <c r="C37" s="106" t="s">
        <v>4448</v>
      </c>
      <c r="D37" s="106" t="s">
        <v>4448</v>
      </c>
      <c r="E37" s="106" t="s">
        <v>4448</v>
      </c>
      <c r="F37" s="106" t="s">
        <v>4448</v>
      </c>
      <c r="G37" s="106" t="s">
        <v>4448</v>
      </c>
      <c r="H37" s="106" t="s">
        <v>4448</v>
      </c>
      <c r="I37" s="106" t="s">
        <v>4448</v>
      </c>
      <c r="J37" s="106" t="s">
        <v>4448</v>
      </c>
      <c r="K37" s="106" t="s">
        <v>4448</v>
      </c>
      <c r="L37" s="106" t="s">
        <v>4448</v>
      </c>
      <c r="M37" s="106" t="s">
        <v>4448</v>
      </c>
      <c r="N37" s="106" t="s">
        <v>4448</v>
      </c>
      <c r="O37" s="106" t="s">
        <v>4448</v>
      </c>
      <c r="P37" s="109"/>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row>
    <row r="38" ht="15" customHeight="1">
      <c r="A38" s="200" t="s">
        <v>4458</v>
      </c>
      <c r="B38" s="200"/>
      <c r="C38" s="106" t="s">
        <v>4448</v>
      </c>
      <c r="D38" s="106" t="s">
        <v>4448</v>
      </c>
      <c r="E38" s="106" t="s">
        <v>4448</v>
      </c>
      <c r="F38" s="106" t="s">
        <v>4448</v>
      </c>
      <c r="G38" s="106" t="s">
        <v>4448</v>
      </c>
      <c r="H38" s="106" t="s">
        <v>4448</v>
      </c>
      <c r="I38" s="106" t="s">
        <v>4448</v>
      </c>
      <c r="J38" s="106" t="s">
        <v>4448</v>
      </c>
      <c r="K38" s="106" t="s">
        <v>4448</v>
      </c>
      <c r="L38" s="106" t="s">
        <v>4448</v>
      </c>
      <c r="M38" s="106" t="s">
        <v>4448</v>
      </c>
      <c r="N38" s="106" t="s">
        <v>4448</v>
      </c>
      <c r="O38" s="106" t="s">
        <v>4448</v>
      </c>
      <c r="P38" s="109"/>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row>
    <row r="39" ht="15" customHeight="1">
      <c r="A39" s="200" t="s">
        <v>4459</v>
      </c>
      <c r="B39" s="200"/>
      <c r="C39" s="106" t="s">
        <v>4448</v>
      </c>
      <c r="D39" s="106" t="s">
        <v>4448</v>
      </c>
      <c r="E39" s="106" t="s">
        <v>4448</v>
      </c>
      <c r="F39" s="106" t="s">
        <v>4448</v>
      </c>
      <c r="G39" s="106" t="s">
        <v>4448</v>
      </c>
      <c r="H39" s="106" t="s">
        <v>4448</v>
      </c>
      <c r="I39" s="106" t="s">
        <v>4448</v>
      </c>
      <c r="J39" s="106" t="s">
        <v>4448</v>
      </c>
      <c r="K39" s="106" t="s">
        <v>4448</v>
      </c>
      <c r="L39" s="106" t="s">
        <v>4448</v>
      </c>
      <c r="M39" s="106" t="s">
        <v>4448</v>
      </c>
      <c r="N39" s="106" t="s">
        <v>4448</v>
      </c>
      <c r="O39" s="106" t="s">
        <v>4448</v>
      </c>
      <c r="P39" s="131"/>
      <c r="Q39" s="74"/>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row>
    <row r="40" ht="15" customHeight="1">
      <c r="A40" s="200" t="s">
        <v>4460</v>
      </c>
      <c r="B40" s="200"/>
      <c r="C40" s="106" t="s">
        <v>4424</v>
      </c>
      <c r="D40" s="106" t="s">
        <v>4424</v>
      </c>
      <c r="E40" s="106" t="s">
        <v>4424</v>
      </c>
      <c r="F40" s="106" t="s">
        <v>4424</v>
      </c>
      <c r="G40" s="106" t="s">
        <v>4424</v>
      </c>
      <c r="H40" s="106" t="s">
        <v>4424</v>
      </c>
      <c r="I40" s="106" t="s">
        <v>4424</v>
      </c>
      <c r="J40" s="106" t="s">
        <v>4424</v>
      </c>
      <c r="K40" s="106" t="s">
        <v>4424</v>
      </c>
      <c r="L40" s="106" t="s">
        <v>4424</v>
      </c>
      <c r="M40" s="106" t="s">
        <v>4424</v>
      </c>
      <c r="N40" s="106" t="s">
        <v>4424</v>
      </c>
      <c r="O40" s="106" t="s">
        <v>4424</v>
      </c>
      <c r="P40" s="109"/>
      <c r="Q40" s="110"/>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row>
    <row r="41" ht="5.1" customHeight="1">
      <c r="A41" s="132"/>
      <c r="B41" s="116"/>
      <c r="C41" s="106"/>
      <c r="D41" s="106"/>
      <c r="E41" s="106"/>
      <c r="F41" s="106"/>
      <c r="G41" s="106"/>
      <c r="H41" s="106"/>
      <c r="I41" s="106"/>
      <c r="J41" s="106"/>
      <c r="K41" s="106"/>
      <c r="L41" s="106"/>
      <c r="M41" s="106"/>
      <c r="N41" s="106"/>
      <c r="O41" s="106"/>
      <c r="P41" s="109"/>
      <c r="Q41" s="110"/>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row>
    <row r="42" ht="15" customHeight="1">
      <c r="A42" s="203" t="s">
        <v>4461</v>
      </c>
      <c r="B42" s="204"/>
      <c r="C42" s="117"/>
      <c r="D42" s="117"/>
      <c r="E42" s="117"/>
      <c r="F42" s="117"/>
      <c r="G42" s="117"/>
      <c r="H42" s="117"/>
      <c r="I42" s="117"/>
      <c r="J42" s="117"/>
      <c r="K42" s="117"/>
      <c r="L42" s="117"/>
      <c r="M42" s="117"/>
      <c r="N42" s="117"/>
      <c r="O42" s="117"/>
      <c r="P42" s="109"/>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row>
    <row r="43" ht="15" customHeight="1">
      <c r="A43" s="200" t="s">
        <v>4462</v>
      </c>
      <c r="B43" s="200"/>
      <c r="C43" s="133" t="s">
        <v>4448</v>
      </c>
      <c r="D43" s="133" t="s">
        <v>4448</v>
      </c>
      <c r="E43" s="133" t="s">
        <v>4448</v>
      </c>
      <c r="F43" s="133" t="s">
        <v>4448</v>
      </c>
      <c r="G43" s="133" t="s">
        <v>4448</v>
      </c>
      <c r="H43" s="133" t="s">
        <v>4448</v>
      </c>
      <c r="I43" s="133" t="s">
        <v>4448</v>
      </c>
      <c r="J43" s="133" t="s">
        <v>4448</v>
      </c>
      <c r="K43" s="133" t="s">
        <v>4448</v>
      </c>
      <c r="L43" s="133" t="s">
        <v>4448</v>
      </c>
      <c r="M43" s="133" t="s">
        <v>4448</v>
      </c>
      <c r="N43" s="133" t="s">
        <v>4448</v>
      </c>
      <c r="O43" s="133" t="s">
        <v>4448</v>
      </c>
      <c r="P43" s="109"/>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row>
    <row r="44" ht="15" customHeight="1">
      <c r="A44" s="200" t="s">
        <v>4463</v>
      </c>
      <c r="B44" s="200"/>
      <c r="C44" s="133" t="s">
        <v>4448</v>
      </c>
      <c r="D44" s="133" t="s">
        <v>4424</v>
      </c>
      <c r="E44" s="133" t="s">
        <v>4448</v>
      </c>
      <c r="F44" s="133" t="s">
        <v>4448</v>
      </c>
      <c r="G44" s="133" t="s">
        <v>4424</v>
      </c>
      <c r="H44" s="133" t="s">
        <v>4448</v>
      </c>
      <c r="I44" s="133" t="s">
        <v>4448</v>
      </c>
      <c r="J44" s="133" t="s">
        <v>4448</v>
      </c>
      <c r="K44" s="133" t="s">
        <v>4424</v>
      </c>
      <c r="L44" s="133" t="s">
        <v>4448</v>
      </c>
      <c r="M44" s="133" t="s">
        <v>4424</v>
      </c>
      <c r="N44" s="133" t="s">
        <v>4448</v>
      </c>
      <c r="O44" s="133" t="s">
        <v>4424</v>
      </c>
      <c r="P44" s="109"/>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row>
    <row r="45" ht="15" customHeight="1">
      <c r="A45" s="200" t="s">
        <v>4464</v>
      </c>
      <c r="B45" s="200"/>
      <c r="C45" s="133" t="s">
        <v>4465</v>
      </c>
      <c r="D45" s="133" t="s">
        <v>4465</v>
      </c>
      <c r="E45" s="133" t="s">
        <v>4465</v>
      </c>
      <c r="F45" s="133" t="s">
        <v>4465</v>
      </c>
      <c r="G45" s="133" t="s">
        <v>4465</v>
      </c>
      <c r="H45" s="133" t="s">
        <v>4465</v>
      </c>
      <c r="I45" s="133" t="s">
        <v>4465</v>
      </c>
      <c r="J45" s="133" t="s">
        <v>4465</v>
      </c>
      <c r="K45" s="133" t="s">
        <v>4465</v>
      </c>
      <c r="L45" s="133" t="s">
        <v>4465</v>
      </c>
      <c r="M45" s="133" t="s">
        <v>4465</v>
      </c>
      <c r="N45" s="133" t="s">
        <v>4465</v>
      </c>
      <c r="O45" s="133" t="s">
        <v>4465</v>
      </c>
      <c r="P45" s="109"/>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row>
    <row r="46" ht="15" customHeight="1">
      <c r="A46" s="200" t="s">
        <v>4466</v>
      </c>
      <c r="B46" s="200"/>
      <c r="C46" s="133" t="s">
        <v>4465</v>
      </c>
      <c r="D46" s="133" t="s">
        <v>4465</v>
      </c>
      <c r="E46" s="133" t="s">
        <v>4465</v>
      </c>
      <c r="F46" s="133" t="s">
        <v>4465</v>
      </c>
      <c r="G46" s="133" t="s">
        <v>4465</v>
      </c>
      <c r="H46" s="133" t="s">
        <v>4465</v>
      </c>
      <c r="I46" s="133" t="s">
        <v>4465</v>
      </c>
      <c r="J46" s="133" t="s">
        <v>4465</v>
      </c>
      <c r="K46" s="133" t="s">
        <v>4465</v>
      </c>
      <c r="L46" s="133" t="s">
        <v>4465</v>
      </c>
      <c r="M46" s="133" t="s">
        <v>4465</v>
      </c>
      <c r="N46" s="133" t="s">
        <v>4465</v>
      </c>
      <c r="O46" s="133" t="s">
        <v>4465</v>
      </c>
      <c r="P46" s="109"/>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row>
    <row r="47" ht="15" customHeight="1">
      <c r="A47" s="200" t="s">
        <v>4467</v>
      </c>
      <c r="B47" s="200"/>
      <c r="C47" s="133" t="s">
        <v>4465</v>
      </c>
      <c r="D47" s="133" t="s">
        <v>4465</v>
      </c>
      <c r="E47" s="133" t="s">
        <v>4465</v>
      </c>
      <c r="F47" s="133" t="s">
        <v>4465</v>
      </c>
      <c r="G47" s="133" t="s">
        <v>4465</v>
      </c>
      <c r="H47" s="133" t="s">
        <v>4465</v>
      </c>
      <c r="I47" s="133" t="s">
        <v>4465</v>
      </c>
      <c r="J47" s="133" t="s">
        <v>4465</v>
      </c>
      <c r="K47" s="133" t="s">
        <v>4465</v>
      </c>
      <c r="L47" s="133" t="s">
        <v>4465</v>
      </c>
      <c r="M47" s="133" t="s">
        <v>4465</v>
      </c>
      <c r="N47" s="133" t="s">
        <v>4465</v>
      </c>
      <c r="O47" s="133" t="s">
        <v>4465</v>
      </c>
      <c r="P47" s="109"/>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row>
    <row r="48" ht="15" customHeight="1">
      <c r="A48" s="200" t="s">
        <v>4468</v>
      </c>
      <c r="B48" s="200"/>
      <c r="C48" s="133" t="s">
        <v>4448</v>
      </c>
      <c r="D48" s="133" t="s">
        <v>4448</v>
      </c>
      <c r="E48" s="133" t="s">
        <v>4448</v>
      </c>
      <c r="F48" s="133" t="s">
        <v>4448</v>
      </c>
      <c r="G48" s="133" t="s">
        <v>4448</v>
      </c>
      <c r="H48" s="133" t="s">
        <v>4448</v>
      </c>
      <c r="I48" s="133" t="s">
        <v>4448</v>
      </c>
      <c r="J48" s="133" t="s">
        <v>4448</v>
      </c>
      <c r="K48" s="133" t="s">
        <v>4448</v>
      </c>
      <c r="L48" s="133" t="s">
        <v>4448</v>
      </c>
      <c r="M48" s="133" t="s">
        <v>4448</v>
      </c>
      <c r="N48" s="133" t="s">
        <v>4448</v>
      </c>
      <c r="O48" s="133" t="s">
        <v>4448</v>
      </c>
      <c r="P48" s="109"/>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row>
    <row r="49" ht="5.1" customHeight="1">
      <c r="A49" s="132"/>
      <c r="B49" s="116"/>
      <c r="C49" s="106"/>
      <c r="D49" s="106"/>
      <c r="E49" s="106"/>
      <c r="F49" s="106"/>
      <c r="G49" s="106"/>
      <c r="H49" s="106"/>
      <c r="I49" s="106"/>
      <c r="J49" s="106"/>
      <c r="K49" s="106"/>
      <c r="L49" s="106"/>
      <c r="M49" s="106"/>
      <c r="N49" s="106"/>
      <c r="O49" s="106"/>
      <c r="P49" s="109"/>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row>
    <row r="50" ht="15" customHeight="1">
      <c r="A50" s="203" t="s">
        <v>4469</v>
      </c>
      <c r="B50" s="204"/>
      <c r="C50" s="117"/>
      <c r="D50" s="117"/>
      <c r="E50" s="117"/>
      <c r="F50" s="117"/>
      <c r="G50" s="117"/>
      <c r="H50" s="117"/>
      <c r="I50" s="117"/>
      <c r="J50" s="117"/>
      <c r="K50" s="117"/>
      <c r="L50" s="117"/>
      <c r="M50" s="117"/>
      <c r="N50" s="117"/>
      <c r="O50" s="117"/>
      <c r="P50" s="109"/>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0"/>
      <c r="BN50" s="110"/>
      <c r="BO50" s="110"/>
      <c r="BP50" s="110"/>
      <c r="BQ50" s="110"/>
      <c r="BR50" s="110"/>
      <c r="BS50" s="110"/>
      <c r="BT50" s="110"/>
      <c r="BU50" s="110"/>
      <c r="BV50" s="110"/>
      <c r="BW50" s="110"/>
      <c r="BX50" s="110"/>
      <c r="BY50" s="110"/>
      <c r="BZ50" s="110"/>
      <c r="CA50" s="110"/>
      <c r="CB50" s="110"/>
      <c r="CC50" s="110"/>
      <c r="CD50" s="110"/>
      <c r="CE50" s="110"/>
      <c r="CF50" s="110"/>
      <c r="CG50" s="110"/>
      <c r="CH50" s="110"/>
      <c r="CI50" s="110"/>
      <c r="CJ50" s="110"/>
      <c r="CK50" s="110"/>
      <c r="CL50" s="110"/>
      <c r="CM50" s="110"/>
      <c r="CN50" s="110"/>
      <c r="CO50" s="110"/>
      <c r="CP50" s="110"/>
      <c r="CQ50" s="110"/>
      <c r="CR50" s="110"/>
      <c r="CS50" s="110"/>
      <c r="CT50" s="110"/>
      <c r="CU50" s="110"/>
      <c r="CV50" s="110"/>
      <c r="CW50" s="110"/>
      <c r="CX50" s="110"/>
      <c r="CY50" s="110"/>
      <c r="CZ50" s="110"/>
      <c r="DA50" s="110"/>
      <c r="DB50" s="110"/>
      <c r="DC50" s="110"/>
      <c r="DD50" s="110"/>
      <c r="DE50" s="110"/>
      <c r="DF50" s="110"/>
      <c r="DG50" s="110"/>
      <c r="DH50" s="110"/>
      <c r="DI50" s="110"/>
      <c r="DJ50" s="110"/>
      <c r="DK50" s="110"/>
      <c r="DL50" s="110"/>
      <c r="DM50" s="110"/>
      <c r="DN50" s="110"/>
      <c r="DO50" s="110"/>
      <c r="DP50" s="110"/>
      <c r="DQ50" s="110"/>
      <c r="DR50" s="110"/>
      <c r="DS50" s="110"/>
      <c r="DT50" s="110"/>
      <c r="DU50" s="110"/>
      <c r="DV50" s="110"/>
      <c r="DW50" s="110"/>
      <c r="DX50" s="110"/>
      <c r="DY50" s="110"/>
      <c r="DZ50" s="110"/>
      <c r="EA50" s="110"/>
      <c r="EB50" s="110"/>
    </row>
    <row r="51" ht="15" customHeight="1">
      <c r="A51" s="200" t="s">
        <v>4470</v>
      </c>
      <c r="B51" s="200"/>
      <c r="C51" s="133" t="s">
        <v>4465</v>
      </c>
      <c r="D51" s="133" t="s">
        <v>4465</v>
      </c>
      <c r="E51" s="133" t="s">
        <v>4465</v>
      </c>
      <c r="F51" s="133" t="s">
        <v>4465</v>
      </c>
      <c r="G51" s="133" t="s">
        <v>4465</v>
      </c>
      <c r="H51" s="133" t="s">
        <v>4465</v>
      </c>
      <c r="I51" s="133" t="s">
        <v>4465</v>
      </c>
      <c r="J51" s="133" t="s">
        <v>4465</v>
      </c>
      <c r="K51" s="133" t="s">
        <v>4465</v>
      </c>
      <c r="L51" s="133" t="s">
        <v>4465</v>
      </c>
      <c r="M51" s="133" t="s">
        <v>4465</v>
      </c>
      <c r="N51" s="133" t="s">
        <v>4465</v>
      </c>
      <c r="O51" s="133" t="s">
        <v>4465</v>
      </c>
      <c r="P51" s="109"/>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110"/>
      <c r="BL51" s="110"/>
      <c r="BM51" s="110"/>
      <c r="BN51" s="110"/>
      <c r="BO51" s="110"/>
      <c r="BP51" s="110"/>
      <c r="BQ51" s="110"/>
      <c r="BR51" s="110"/>
      <c r="BS51" s="110"/>
      <c r="BT51" s="110"/>
      <c r="BU51" s="110"/>
      <c r="BV51" s="110"/>
      <c r="BW51" s="110"/>
      <c r="BX51" s="110"/>
      <c r="BY51" s="110"/>
      <c r="BZ51" s="110"/>
      <c r="CA51" s="110"/>
      <c r="CB51" s="110"/>
      <c r="CC51" s="110"/>
      <c r="CD51" s="110"/>
      <c r="CE51" s="110"/>
      <c r="CF51" s="110"/>
      <c r="CG51" s="110"/>
      <c r="CH51" s="110"/>
      <c r="CI51" s="110"/>
      <c r="CJ51" s="110"/>
      <c r="CK51" s="110"/>
      <c r="CL51" s="110"/>
      <c r="CM51" s="110"/>
      <c r="CN51" s="110"/>
      <c r="CO51" s="110"/>
      <c r="CP51" s="110"/>
      <c r="CQ51" s="110"/>
      <c r="CR51" s="110"/>
      <c r="CS51" s="110"/>
      <c r="CT51" s="110"/>
      <c r="CU51" s="110"/>
      <c r="CV51" s="110"/>
      <c r="CW51" s="110"/>
      <c r="CX51" s="110"/>
      <c r="CY51" s="110"/>
      <c r="CZ51" s="110"/>
      <c r="DA51" s="110"/>
      <c r="DB51" s="110"/>
      <c r="DC51" s="110"/>
      <c r="DD51" s="110"/>
      <c r="DE51" s="110"/>
      <c r="DF51" s="110"/>
      <c r="DG51" s="110"/>
      <c r="DH51" s="110"/>
      <c r="DI51" s="110"/>
      <c r="DJ51" s="110"/>
      <c r="DK51" s="110"/>
      <c r="DL51" s="110"/>
      <c r="DM51" s="110"/>
      <c r="DN51" s="110"/>
      <c r="DO51" s="110"/>
      <c r="DP51" s="110"/>
      <c r="DQ51" s="110"/>
      <c r="DR51" s="110"/>
      <c r="DS51" s="110"/>
      <c r="DT51" s="110"/>
      <c r="DU51" s="110"/>
      <c r="DV51" s="110"/>
      <c r="DW51" s="110"/>
      <c r="DX51" s="110"/>
      <c r="DY51" s="110"/>
      <c r="DZ51" s="110"/>
      <c r="EA51" s="110"/>
      <c r="EB51" s="110"/>
    </row>
    <row r="52" ht="15" customHeight="1">
      <c r="A52" s="200" t="s">
        <v>4471</v>
      </c>
      <c r="B52" s="200"/>
      <c r="C52" s="133" t="s">
        <v>4465</v>
      </c>
      <c r="D52" s="133" t="s">
        <v>4465</v>
      </c>
      <c r="E52" s="133" t="s">
        <v>4465</v>
      </c>
      <c r="F52" s="133" t="s">
        <v>4465</v>
      </c>
      <c r="G52" s="133" t="s">
        <v>4465</v>
      </c>
      <c r="H52" s="133" t="s">
        <v>4465</v>
      </c>
      <c r="I52" s="133" t="s">
        <v>4465</v>
      </c>
      <c r="J52" s="133" t="s">
        <v>4465</v>
      </c>
      <c r="K52" s="133" t="s">
        <v>4465</v>
      </c>
      <c r="L52" s="133" t="s">
        <v>4465</v>
      </c>
      <c r="M52" s="133" t="s">
        <v>4465</v>
      </c>
      <c r="N52" s="133" t="s">
        <v>4465</v>
      </c>
      <c r="O52" s="133" t="s">
        <v>4465</v>
      </c>
      <c r="P52" s="109"/>
      <c r="Q52" s="110"/>
      <c r="R52" s="110"/>
      <c r="S52" s="110"/>
      <c r="T52" s="110"/>
      <c r="U52" s="110"/>
      <c r="V52" s="110"/>
      <c r="W52" s="110"/>
      <c r="X52" s="110"/>
      <c r="Y52" s="110"/>
      <c r="Z52" s="110"/>
      <c r="AA52" s="110"/>
      <c r="AB52" s="110"/>
      <c r="AC52" s="110"/>
      <c r="AD52" s="110"/>
      <c r="AE52" s="110"/>
      <c r="AF52" s="110"/>
      <c r="AG52" s="110"/>
      <c r="AH52" s="110"/>
      <c r="AI52" s="110"/>
      <c r="AJ52" s="110"/>
      <c r="AK52" s="110"/>
      <c r="AL52" s="110"/>
      <c r="AM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110"/>
      <c r="BL52" s="110"/>
      <c r="BM52" s="110"/>
      <c r="BN52" s="110"/>
      <c r="BO52" s="110"/>
      <c r="BP52" s="110"/>
      <c r="BQ52" s="110"/>
      <c r="BR52" s="110"/>
      <c r="BS52" s="110"/>
      <c r="BT52" s="110"/>
      <c r="BU52" s="110"/>
      <c r="BV52" s="110"/>
      <c r="BW52" s="110"/>
      <c r="BX52" s="110"/>
      <c r="BY52" s="110"/>
      <c r="BZ52" s="110"/>
      <c r="CA52" s="110"/>
      <c r="CB52" s="110"/>
      <c r="CC52" s="110"/>
      <c r="CD52" s="110"/>
      <c r="CE52" s="110"/>
      <c r="CF52" s="110"/>
      <c r="CG52" s="110"/>
      <c r="CH52" s="110"/>
      <c r="CI52" s="110"/>
      <c r="CJ52" s="110"/>
      <c r="CK52" s="110"/>
      <c r="CL52" s="110"/>
      <c r="CM52" s="110"/>
      <c r="CN52" s="110"/>
      <c r="CO52" s="110"/>
      <c r="CP52" s="110"/>
      <c r="CQ52" s="110"/>
      <c r="CR52" s="110"/>
      <c r="CS52" s="110"/>
      <c r="CT52" s="110"/>
      <c r="CU52" s="110"/>
      <c r="CV52" s="110"/>
      <c r="CW52" s="110"/>
      <c r="CX52" s="110"/>
      <c r="CY52" s="110"/>
      <c r="CZ52" s="110"/>
      <c r="DA52" s="110"/>
      <c r="DB52" s="110"/>
      <c r="DC52" s="110"/>
      <c r="DD52" s="110"/>
      <c r="DE52" s="110"/>
      <c r="DF52" s="110"/>
      <c r="DG52" s="110"/>
      <c r="DH52" s="110"/>
      <c r="DI52" s="110"/>
      <c r="DJ52" s="110"/>
      <c r="DK52" s="110"/>
      <c r="DL52" s="110"/>
      <c r="DM52" s="110"/>
      <c r="DN52" s="110"/>
      <c r="DO52" s="110"/>
      <c r="DP52" s="110"/>
      <c r="DQ52" s="110"/>
      <c r="DR52" s="110"/>
      <c r="DS52" s="110"/>
      <c r="DT52" s="110"/>
      <c r="DU52" s="110"/>
      <c r="DV52" s="110"/>
      <c r="DW52" s="110"/>
      <c r="DX52" s="110"/>
      <c r="DY52" s="110"/>
      <c r="DZ52" s="110"/>
      <c r="EA52" s="110"/>
      <c r="EB52" s="110"/>
    </row>
    <row r="53" ht="5.1" customHeight="1">
      <c r="A53" s="132"/>
      <c r="B53" s="116"/>
      <c r="C53" s="106"/>
      <c r="D53" s="106"/>
      <c r="E53" s="106"/>
      <c r="F53" s="106"/>
      <c r="G53" s="106"/>
      <c r="H53" s="106"/>
      <c r="I53" s="106"/>
      <c r="J53" s="106"/>
      <c r="K53" s="106"/>
      <c r="L53" s="106"/>
      <c r="M53" s="106"/>
      <c r="N53" s="106"/>
      <c r="O53" s="106"/>
      <c r="P53" s="109"/>
      <c r="Q53" s="110"/>
      <c r="R53" s="110"/>
      <c r="S53" s="110"/>
      <c r="T53" s="110"/>
      <c r="U53" s="110"/>
      <c r="V53" s="110"/>
      <c r="W53" s="110"/>
      <c r="X53" s="110"/>
      <c r="Y53" s="110"/>
      <c r="Z53" s="110"/>
      <c r="AA53" s="110"/>
      <c r="AB53" s="110"/>
      <c r="AC53" s="110"/>
      <c r="AD53" s="110"/>
      <c r="AE53" s="110"/>
      <c r="AF53" s="110"/>
      <c r="AG53" s="110"/>
      <c r="AH53" s="110"/>
      <c r="AI53" s="110"/>
      <c r="AJ53" s="110"/>
      <c r="AK53" s="110"/>
      <c r="AL53" s="110"/>
      <c r="AM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110"/>
      <c r="BL53" s="110"/>
      <c r="BM53" s="110"/>
      <c r="BN53" s="110"/>
      <c r="BO53" s="110"/>
      <c r="BP53" s="110"/>
      <c r="BQ53" s="110"/>
      <c r="BR53" s="110"/>
      <c r="BS53" s="110"/>
      <c r="BT53" s="110"/>
      <c r="BU53" s="110"/>
      <c r="BV53" s="110"/>
      <c r="BW53" s="110"/>
      <c r="BX53" s="110"/>
      <c r="BY53" s="110"/>
      <c r="BZ53" s="110"/>
      <c r="CA53" s="110"/>
      <c r="CB53" s="110"/>
      <c r="CC53" s="110"/>
      <c r="CD53" s="110"/>
      <c r="CE53" s="110"/>
      <c r="CF53" s="110"/>
      <c r="CG53" s="110"/>
      <c r="CH53" s="110"/>
      <c r="CI53" s="110"/>
      <c r="CJ53" s="110"/>
      <c r="CK53" s="110"/>
      <c r="CL53" s="110"/>
      <c r="CM53" s="110"/>
      <c r="CN53" s="110"/>
      <c r="CO53" s="110"/>
      <c r="CP53" s="110"/>
      <c r="CQ53" s="110"/>
      <c r="CR53" s="110"/>
      <c r="CS53" s="110"/>
      <c r="CT53" s="110"/>
      <c r="CU53" s="110"/>
      <c r="CV53" s="110"/>
      <c r="CW53" s="110"/>
      <c r="CX53" s="110"/>
      <c r="CY53" s="110"/>
      <c r="CZ53" s="110"/>
      <c r="DA53" s="110"/>
      <c r="DB53" s="110"/>
      <c r="DC53" s="110"/>
      <c r="DD53" s="110"/>
      <c r="DE53" s="110"/>
      <c r="DF53" s="110"/>
      <c r="DG53" s="110"/>
      <c r="DH53" s="110"/>
      <c r="DI53" s="110"/>
      <c r="DJ53" s="110"/>
      <c r="DK53" s="110"/>
      <c r="DL53" s="110"/>
      <c r="DM53" s="110"/>
      <c r="DN53" s="110"/>
      <c r="DO53" s="110"/>
      <c r="DP53" s="110"/>
      <c r="DQ53" s="110"/>
      <c r="DR53" s="110"/>
      <c r="DS53" s="110"/>
      <c r="DT53" s="110"/>
      <c r="DU53" s="110"/>
      <c r="DV53" s="110"/>
      <c r="DW53" s="110"/>
      <c r="DX53" s="110"/>
      <c r="DY53" s="110"/>
      <c r="DZ53" s="110"/>
      <c r="EA53" s="110"/>
      <c r="EB53" s="110"/>
    </row>
    <row r="54" ht="15" customHeight="1">
      <c r="A54" s="203" t="s">
        <v>4472</v>
      </c>
      <c r="B54" s="204"/>
      <c r="C54" s="117"/>
      <c r="D54" s="117"/>
      <c r="E54" s="117"/>
      <c r="F54" s="117"/>
      <c r="G54" s="117"/>
      <c r="H54" s="117"/>
      <c r="I54" s="117"/>
      <c r="J54" s="117"/>
      <c r="K54" s="117"/>
      <c r="L54" s="117"/>
      <c r="M54" s="117"/>
      <c r="N54" s="117"/>
      <c r="O54" s="117"/>
      <c r="P54" s="109"/>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110"/>
      <c r="BL54" s="110"/>
      <c r="BM54" s="110"/>
      <c r="BN54" s="110"/>
      <c r="BO54" s="110"/>
      <c r="BP54" s="110"/>
      <c r="BQ54" s="110"/>
      <c r="BR54" s="110"/>
      <c r="BS54" s="110"/>
      <c r="BT54" s="110"/>
      <c r="BU54" s="110"/>
      <c r="BV54" s="110"/>
      <c r="BW54" s="110"/>
      <c r="BX54" s="110"/>
      <c r="BY54" s="110"/>
      <c r="BZ54" s="110"/>
      <c r="CA54" s="110"/>
      <c r="CB54" s="110"/>
      <c r="CC54" s="110"/>
      <c r="CD54" s="110"/>
      <c r="CE54" s="110"/>
      <c r="CF54" s="110"/>
      <c r="CG54" s="110"/>
      <c r="CH54" s="110"/>
      <c r="CI54" s="110"/>
      <c r="CJ54" s="110"/>
      <c r="CK54" s="110"/>
      <c r="CL54" s="110"/>
      <c r="CM54" s="110"/>
      <c r="CN54" s="110"/>
      <c r="CO54" s="110"/>
      <c r="CP54" s="110"/>
      <c r="CQ54" s="110"/>
      <c r="CR54" s="110"/>
      <c r="CS54" s="110"/>
      <c r="CT54" s="110"/>
      <c r="CU54" s="110"/>
      <c r="CV54" s="110"/>
      <c r="CW54" s="110"/>
      <c r="CX54" s="110"/>
      <c r="CY54" s="110"/>
      <c r="CZ54" s="110"/>
      <c r="DA54" s="110"/>
      <c r="DB54" s="110"/>
      <c r="DC54" s="110"/>
      <c r="DD54" s="110"/>
      <c r="DE54" s="110"/>
      <c r="DF54" s="110"/>
      <c r="DG54" s="110"/>
      <c r="DH54" s="110"/>
      <c r="DI54" s="110"/>
      <c r="DJ54" s="110"/>
      <c r="DK54" s="110"/>
      <c r="DL54" s="110"/>
      <c r="DM54" s="110"/>
      <c r="DN54" s="110"/>
      <c r="DO54" s="110"/>
      <c r="DP54" s="110"/>
      <c r="DQ54" s="110"/>
      <c r="DR54" s="110"/>
      <c r="DS54" s="110"/>
      <c r="DT54" s="110"/>
      <c r="DU54" s="110"/>
      <c r="DV54" s="110"/>
      <c r="DW54" s="110"/>
      <c r="DX54" s="110"/>
      <c r="DY54" s="110"/>
      <c r="DZ54" s="110"/>
      <c r="EA54" s="110"/>
      <c r="EB54" s="110"/>
    </row>
    <row r="55" ht="15" customHeight="1">
      <c r="A55" s="198" t="s">
        <v>4473</v>
      </c>
      <c r="B55" s="199"/>
      <c r="C55" s="106" t="s">
        <v>4448</v>
      </c>
      <c r="D55" s="106" t="s">
        <v>4448</v>
      </c>
      <c r="E55" s="106" t="s">
        <v>4448</v>
      </c>
      <c r="F55" s="106" t="s">
        <v>4448</v>
      </c>
      <c r="G55" s="106" t="s">
        <v>4448</v>
      </c>
      <c r="H55" s="106" t="s">
        <v>4448</v>
      </c>
      <c r="I55" s="106" t="s">
        <v>4448</v>
      </c>
      <c r="J55" s="106" t="s">
        <v>4448</v>
      </c>
      <c r="K55" s="106" t="s">
        <v>4448</v>
      </c>
      <c r="L55" s="106" t="s">
        <v>4448</v>
      </c>
      <c r="M55" s="106" t="s">
        <v>4448</v>
      </c>
      <c r="N55" s="106" t="s">
        <v>4448</v>
      </c>
      <c r="O55" s="106" t="s">
        <v>4448</v>
      </c>
      <c r="P55" s="109"/>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10"/>
      <c r="AN55" s="110"/>
      <c r="AO55" s="110"/>
      <c r="AP55" s="110"/>
      <c r="AQ55" s="110"/>
      <c r="AR55" s="110"/>
      <c r="AS55" s="110"/>
      <c r="AT55" s="110"/>
      <c r="AU55" s="110"/>
      <c r="AV55" s="110"/>
      <c r="AW55" s="110"/>
      <c r="AX55" s="110"/>
      <c r="AY55" s="110"/>
      <c r="AZ55" s="110"/>
      <c r="BA55" s="110"/>
      <c r="BB55" s="110"/>
      <c r="BC55" s="110"/>
      <c r="BD55" s="110"/>
      <c r="BE55" s="110"/>
      <c r="BF55" s="110"/>
      <c r="BG55" s="110"/>
      <c r="BH55" s="110"/>
      <c r="BI55" s="110"/>
      <c r="BJ55" s="110"/>
      <c r="BK55" s="110"/>
      <c r="BL55" s="110"/>
      <c r="BM55" s="110"/>
      <c r="BN55" s="110"/>
      <c r="BO55" s="110"/>
      <c r="BP55" s="110"/>
      <c r="BQ55" s="110"/>
      <c r="BR55" s="110"/>
      <c r="BS55" s="110"/>
      <c r="BT55" s="110"/>
      <c r="BU55" s="110"/>
      <c r="BV55" s="110"/>
      <c r="BW55" s="110"/>
      <c r="BX55" s="110"/>
      <c r="BY55" s="110"/>
      <c r="BZ55" s="110"/>
      <c r="CA55" s="110"/>
      <c r="CB55" s="110"/>
      <c r="CC55" s="110"/>
      <c r="CD55" s="110"/>
      <c r="CE55" s="110"/>
      <c r="CF55" s="110"/>
      <c r="CG55" s="110"/>
      <c r="CH55" s="110"/>
      <c r="CI55" s="110"/>
      <c r="CJ55" s="110"/>
      <c r="CK55" s="110"/>
      <c r="CL55" s="110"/>
      <c r="CM55" s="110"/>
      <c r="CN55" s="110"/>
      <c r="CO55" s="110"/>
      <c r="CP55" s="110"/>
      <c r="CQ55" s="110"/>
      <c r="CR55" s="110"/>
      <c r="CS55" s="110"/>
      <c r="CT55" s="110"/>
      <c r="CU55" s="110"/>
      <c r="CV55" s="110"/>
      <c r="CW55" s="110"/>
      <c r="CX55" s="110"/>
      <c r="CY55" s="110"/>
      <c r="CZ55" s="110"/>
      <c r="DA55" s="110"/>
      <c r="DB55" s="110"/>
      <c r="DC55" s="110"/>
      <c r="DD55" s="110"/>
      <c r="DE55" s="110"/>
      <c r="DF55" s="110"/>
      <c r="DG55" s="110"/>
      <c r="DH55" s="110"/>
      <c r="DI55" s="110"/>
      <c r="DJ55" s="110"/>
      <c r="DK55" s="110"/>
      <c r="DL55" s="110"/>
      <c r="DM55" s="110"/>
      <c r="DN55" s="110"/>
      <c r="DO55" s="110"/>
      <c r="DP55" s="110"/>
      <c r="DQ55" s="110"/>
      <c r="DR55" s="110"/>
      <c r="DS55" s="110"/>
      <c r="DT55" s="110"/>
      <c r="DU55" s="110"/>
      <c r="DV55" s="110"/>
      <c r="DW55" s="110"/>
      <c r="DX55" s="110"/>
      <c r="DY55" s="110"/>
      <c r="DZ55" s="110"/>
      <c r="EA55" s="110"/>
      <c r="EB55" s="110"/>
    </row>
    <row r="56" ht="15" customHeight="1">
      <c r="A56" s="200" t="s">
        <v>4474</v>
      </c>
      <c r="B56" s="201"/>
      <c r="C56" s="133" t="s">
        <v>4465</v>
      </c>
      <c r="D56" s="133" t="s">
        <v>4465</v>
      </c>
      <c r="E56" s="133" t="s">
        <v>4465</v>
      </c>
      <c r="F56" s="133" t="s">
        <v>4465</v>
      </c>
      <c r="G56" s="133" t="s">
        <v>4465</v>
      </c>
      <c r="H56" s="133" t="s">
        <v>4465</v>
      </c>
      <c r="I56" s="133" t="s">
        <v>4465</v>
      </c>
      <c r="J56" s="133" t="s">
        <v>4465</v>
      </c>
      <c r="K56" s="133" t="s">
        <v>4465</v>
      </c>
      <c r="L56" s="133" t="s">
        <v>4465</v>
      </c>
      <c r="M56" s="133" t="s">
        <v>4465</v>
      </c>
      <c r="N56" s="133" t="s">
        <v>4465</v>
      </c>
      <c r="O56" s="133" t="s">
        <v>4465</v>
      </c>
      <c r="P56" s="109"/>
      <c r="Q56" s="110"/>
      <c r="R56" s="110"/>
      <c r="S56" s="110"/>
      <c r="T56" s="110"/>
      <c r="U56" s="110"/>
      <c r="V56" s="110"/>
      <c r="W56" s="110"/>
      <c r="X56" s="110"/>
      <c r="Y56" s="110"/>
      <c r="Z56" s="110"/>
      <c r="AA56" s="110"/>
      <c r="AB56" s="110"/>
      <c r="AC56" s="110"/>
      <c r="AD56" s="110"/>
      <c r="AE56" s="110"/>
      <c r="AF56" s="110"/>
      <c r="AG56" s="110"/>
      <c r="AH56" s="110"/>
      <c r="AI56" s="110"/>
      <c r="AJ56" s="110"/>
      <c r="AK56" s="110"/>
      <c r="AL56" s="110"/>
      <c r="AM56" s="110"/>
      <c r="AN56" s="110"/>
      <c r="AO56" s="110"/>
      <c r="AP56" s="110"/>
      <c r="AQ56" s="110"/>
      <c r="AR56" s="110"/>
      <c r="AS56" s="110"/>
      <c r="AT56" s="110"/>
      <c r="AU56" s="110"/>
      <c r="AV56" s="110"/>
      <c r="AW56" s="110"/>
      <c r="AX56" s="110"/>
      <c r="AY56" s="110"/>
      <c r="AZ56" s="110"/>
      <c r="BA56" s="110"/>
      <c r="BB56" s="110"/>
      <c r="BC56" s="110"/>
      <c r="BD56" s="110"/>
      <c r="BE56" s="110"/>
      <c r="BF56" s="110"/>
      <c r="BG56" s="110"/>
      <c r="BH56" s="110"/>
      <c r="BI56" s="110"/>
      <c r="BJ56" s="110"/>
      <c r="BK56" s="110"/>
      <c r="BL56" s="110"/>
      <c r="BM56" s="110"/>
      <c r="BN56" s="110"/>
      <c r="BO56" s="110"/>
      <c r="BP56" s="110"/>
      <c r="BQ56" s="110"/>
      <c r="BR56" s="110"/>
      <c r="BS56" s="110"/>
      <c r="BT56" s="110"/>
      <c r="BU56" s="110"/>
      <c r="BV56" s="110"/>
      <c r="BW56" s="110"/>
      <c r="BX56" s="110"/>
      <c r="BY56" s="110"/>
      <c r="BZ56" s="110"/>
      <c r="CA56" s="110"/>
      <c r="CB56" s="110"/>
      <c r="CC56" s="110"/>
      <c r="CD56" s="110"/>
      <c r="CE56" s="110"/>
      <c r="CF56" s="110"/>
      <c r="CG56" s="110"/>
      <c r="CH56" s="110"/>
      <c r="CI56" s="110"/>
      <c r="CJ56" s="110"/>
      <c r="CK56" s="110"/>
      <c r="CL56" s="110"/>
      <c r="CM56" s="110"/>
      <c r="CN56" s="110"/>
      <c r="CO56" s="110"/>
      <c r="CP56" s="110"/>
      <c r="CQ56" s="110"/>
      <c r="CR56" s="110"/>
      <c r="CS56" s="110"/>
      <c r="CT56" s="110"/>
      <c r="CU56" s="110"/>
      <c r="CV56" s="110"/>
      <c r="CW56" s="110"/>
      <c r="CX56" s="110"/>
      <c r="CY56" s="110"/>
      <c r="CZ56" s="110"/>
      <c r="DA56" s="110"/>
      <c r="DB56" s="110"/>
      <c r="DC56" s="110"/>
      <c r="DD56" s="110"/>
      <c r="DE56" s="110"/>
      <c r="DF56" s="110"/>
      <c r="DG56" s="110"/>
      <c r="DH56" s="110"/>
      <c r="DI56" s="110"/>
      <c r="DJ56" s="110"/>
      <c r="DK56" s="110"/>
      <c r="DL56" s="110"/>
      <c r="DM56" s="110"/>
      <c r="DN56" s="110"/>
      <c r="DO56" s="110"/>
      <c r="DP56" s="110"/>
      <c r="DQ56" s="110"/>
      <c r="DR56" s="110"/>
      <c r="DS56" s="110"/>
      <c r="DT56" s="110"/>
      <c r="DU56" s="110"/>
      <c r="DV56" s="110"/>
      <c r="DW56" s="110"/>
      <c r="DX56" s="110"/>
      <c r="DY56" s="110"/>
      <c r="DZ56" s="110"/>
      <c r="EA56" s="110"/>
      <c r="EB56" s="110"/>
    </row>
    <row r="57" ht="15" customHeight="1">
      <c r="A57" s="200" t="s">
        <v>4475</v>
      </c>
      <c r="B57" s="200"/>
      <c r="C57" s="106" t="s">
        <v>4448</v>
      </c>
      <c r="D57" s="106" t="s">
        <v>4448</v>
      </c>
      <c r="E57" s="106" t="s">
        <v>4448</v>
      </c>
      <c r="F57" s="106" t="s">
        <v>4448</v>
      </c>
      <c r="G57" s="106" t="s">
        <v>4448</v>
      </c>
      <c r="H57" s="106" t="s">
        <v>4448</v>
      </c>
      <c r="I57" s="106" t="s">
        <v>4448</v>
      </c>
      <c r="J57" s="106" t="s">
        <v>4448</v>
      </c>
      <c r="K57" s="106" t="s">
        <v>4448</v>
      </c>
      <c r="L57" s="106" t="s">
        <v>4448</v>
      </c>
      <c r="M57" s="106" t="s">
        <v>4448</v>
      </c>
      <c r="N57" s="106" t="s">
        <v>4448</v>
      </c>
      <c r="O57" s="106" t="s">
        <v>4448</v>
      </c>
      <c r="P57" s="109"/>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0"/>
      <c r="BK57" s="110"/>
      <c r="BL57" s="110"/>
      <c r="BM57" s="110"/>
      <c r="BN57" s="110"/>
      <c r="BO57" s="110"/>
      <c r="BP57" s="110"/>
      <c r="BQ57" s="110"/>
      <c r="BR57" s="110"/>
      <c r="BS57" s="110"/>
      <c r="BT57" s="110"/>
      <c r="BU57" s="110"/>
      <c r="BV57" s="110"/>
      <c r="BW57" s="110"/>
      <c r="BX57" s="110"/>
      <c r="BY57" s="110"/>
      <c r="BZ57" s="110"/>
      <c r="CA57" s="110"/>
      <c r="CB57" s="110"/>
      <c r="CC57" s="110"/>
      <c r="CD57" s="110"/>
      <c r="CE57" s="110"/>
      <c r="CF57" s="110"/>
      <c r="CG57" s="110"/>
      <c r="CH57" s="110"/>
      <c r="CI57" s="110"/>
      <c r="CJ57" s="110"/>
      <c r="CK57" s="110"/>
      <c r="CL57" s="110"/>
      <c r="CM57" s="110"/>
      <c r="CN57" s="110"/>
      <c r="CO57" s="110"/>
      <c r="CP57" s="110"/>
      <c r="CQ57" s="110"/>
      <c r="CR57" s="110"/>
      <c r="CS57" s="110"/>
      <c r="CT57" s="110"/>
      <c r="CU57" s="110"/>
      <c r="CV57" s="110"/>
      <c r="CW57" s="110"/>
      <c r="CX57" s="110"/>
      <c r="CY57" s="110"/>
      <c r="CZ57" s="110"/>
      <c r="DA57" s="110"/>
      <c r="DB57" s="110"/>
      <c r="DC57" s="110"/>
      <c r="DD57" s="110"/>
      <c r="DE57" s="110"/>
      <c r="DF57" s="110"/>
      <c r="DG57" s="110"/>
      <c r="DH57" s="110"/>
      <c r="DI57" s="110"/>
      <c r="DJ57" s="110"/>
      <c r="DK57" s="110"/>
      <c r="DL57" s="110"/>
      <c r="DM57" s="110"/>
      <c r="DN57" s="110"/>
      <c r="DO57" s="110"/>
      <c r="DP57" s="110"/>
      <c r="DQ57" s="110"/>
      <c r="DR57" s="110"/>
      <c r="DS57" s="110"/>
      <c r="DT57" s="110"/>
      <c r="DU57" s="110"/>
      <c r="DV57" s="110"/>
      <c r="DW57" s="110"/>
      <c r="DX57" s="110"/>
      <c r="DY57" s="110"/>
      <c r="DZ57" s="110"/>
      <c r="EA57" s="110"/>
      <c r="EB57" s="110"/>
    </row>
    <row r="58" ht="5.1" customHeight="1">
      <c r="A58" s="132"/>
      <c r="B58" s="116"/>
      <c r="C58" s="106"/>
      <c r="D58" s="106"/>
      <c r="E58" s="106"/>
      <c r="F58" s="106"/>
      <c r="G58" s="106"/>
      <c r="H58" s="106"/>
      <c r="I58" s="106"/>
      <c r="J58" s="106"/>
      <c r="K58" s="106"/>
      <c r="L58" s="106"/>
      <c r="M58" s="106"/>
      <c r="N58" s="106"/>
      <c r="O58" s="106"/>
      <c r="P58" s="109"/>
      <c r="Q58" s="110"/>
      <c r="R58" s="110"/>
      <c r="S58" s="110"/>
      <c r="T58" s="110"/>
      <c r="U58" s="110"/>
      <c r="V58" s="110"/>
      <c r="W58" s="110"/>
      <c r="X58" s="110"/>
      <c r="Y58" s="110"/>
      <c r="Z58" s="110"/>
      <c r="AA58" s="110"/>
      <c r="AB58" s="110"/>
      <c r="AC58" s="110"/>
      <c r="AD58" s="110"/>
      <c r="AE58" s="110"/>
      <c r="AF58" s="110"/>
      <c r="AG58" s="110"/>
      <c r="AH58" s="110"/>
      <c r="AI58" s="110"/>
      <c r="AJ58" s="110"/>
      <c r="AK58" s="110"/>
      <c r="AL58" s="110"/>
      <c r="AM58" s="110"/>
      <c r="AN58" s="110"/>
      <c r="AO58" s="110"/>
      <c r="AP58" s="110"/>
      <c r="AQ58" s="110"/>
      <c r="AR58" s="110"/>
      <c r="AS58" s="110"/>
      <c r="AT58" s="110"/>
      <c r="AU58" s="110"/>
      <c r="AV58" s="110"/>
      <c r="AW58" s="110"/>
      <c r="AX58" s="110"/>
      <c r="AY58" s="110"/>
      <c r="AZ58" s="110"/>
      <c r="BA58" s="110"/>
      <c r="BB58" s="110"/>
      <c r="BC58" s="110"/>
      <c r="BD58" s="110"/>
      <c r="BE58" s="110"/>
      <c r="BF58" s="110"/>
      <c r="BG58" s="110"/>
      <c r="BH58" s="110"/>
      <c r="BI58" s="110"/>
      <c r="BJ58" s="110"/>
      <c r="BK58" s="110"/>
      <c r="BL58" s="110"/>
      <c r="BM58" s="110"/>
      <c r="BN58" s="110"/>
      <c r="BO58" s="110"/>
      <c r="BP58" s="110"/>
      <c r="BQ58" s="110"/>
      <c r="BR58" s="110"/>
      <c r="BS58" s="110"/>
      <c r="BT58" s="110"/>
      <c r="BU58" s="110"/>
      <c r="BV58" s="110"/>
      <c r="BW58" s="110"/>
      <c r="BX58" s="110"/>
      <c r="BY58" s="110"/>
      <c r="BZ58" s="110"/>
      <c r="CA58" s="110"/>
      <c r="CB58" s="110"/>
      <c r="CC58" s="110"/>
      <c r="CD58" s="110"/>
      <c r="CE58" s="110"/>
      <c r="CF58" s="110"/>
      <c r="CG58" s="110"/>
      <c r="CH58" s="110"/>
      <c r="CI58" s="110"/>
      <c r="CJ58" s="110"/>
      <c r="CK58" s="110"/>
      <c r="CL58" s="110"/>
      <c r="CM58" s="110"/>
      <c r="CN58" s="110"/>
      <c r="CO58" s="110"/>
      <c r="CP58" s="110"/>
      <c r="CQ58" s="110"/>
      <c r="CR58" s="110"/>
      <c r="CS58" s="110"/>
      <c r="CT58" s="110"/>
      <c r="CU58" s="110"/>
      <c r="CV58" s="110"/>
      <c r="CW58" s="110"/>
      <c r="CX58" s="110"/>
      <c r="CY58" s="110"/>
      <c r="CZ58" s="110"/>
      <c r="DA58" s="110"/>
      <c r="DB58" s="110"/>
      <c r="DC58" s="110"/>
      <c r="DD58" s="110"/>
      <c r="DE58" s="110"/>
      <c r="DF58" s="110"/>
      <c r="DG58" s="110"/>
      <c r="DH58" s="110"/>
      <c r="DI58" s="110"/>
      <c r="DJ58" s="110"/>
      <c r="DK58" s="110"/>
      <c r="DL58" s="110"/>
      <c r="DM58" s="110"/>
      <c r="DN58" s="110"/>
      <c r="DO58" s="110"/>
      <c r="DP58" s="110"/>
      <c r="DQ58" s="110"/>
      <c r="DR58" s="110"/>
      <c r="DS58" s="110"/>
      <c r="DT58" s="110"/>
      <c r="DU58" s="110"/>
      <c r="DV58" s="110"/>
      <c r="DW58" s="110"/>
      <c r="DX58" s="110"/>
      <c r="DY58" s="110"/>
      <c r="DZ58" s="110"/>
      <c r="EA58" s="110"/>
      <c r="EB58" s="110"/>
    </row>
    <row r="59" ht="15" customHeight="1">
      <c r="A59" s="203" t="s">
        <v>4476</v>
      </c>
      <c r="B59" s="204"/>
      <c r="C59" s="117"/>
      <c r="D59" s="117"/>
      <c r="E59" s="117"/>
      <c r="F59" s="117"/>
      <c r="G59" s="117"/>
      <c r="H59" s="117"/>
      <c r="I59" s="117"/>
      <c r="J59" s="117"/>
      <c r="K59" s="117"/>
      <c r="L59" s="117"/>
      <c r="M59" s="117"/>
      <c r="N59" s="117"/>
      <c r="O59" s="117"/>
      <c r="P59" s="109"/>
      <c r="Q59" s="110"/>
      <c r="R59" s="110"/>
      <c r="S59" s="110"/>
      <c r="T59" s="110"/>
      <c r="U59" s="110"/>
      <c r="V59" s="110"/>
      <c r="W59" s="110"/>
      <c r="X59" s="110"/>
      <c r="Y59" s="110"/>
      <c r="Z59" s="110"/>
      <c r="AA59" s="110"/>
      <c r="AB59" s="110"/>
      <c r="AC59" s="110"/>
      <c r="AD59" s="110"/>
      <c r="AE59" s="110"/>
      <c r="AF59" s="110"/>
      <c r="AG59" s="110"/>
      <c r="AH59" s="110"/>
      <c r="AI59" s="110"/>
      <c r="AJ59" s="110"/>
      <c r="AK59" s="110"/>
      <c r="AL59" s="110"/>
      <c r="AM59" s="110"/>
      <c r="AN59" s="110"/>
      <c r="AO59" s="110"/>
      <c r="AP59" s="110"/>
      <c r="AQ59" s="110"/>
      <c r="AR59" s="110"/>
      <c r="AS59" s="110"/>
      <c r="AT59" s="110"/>
      <c r="AU59" s="110"/>
      <c r="AV59" s="110"/>
      <c r="AW59" s="110"/>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110"/>
      <c r="BY59" s="110"/>
      <c r="BZ59" s="110"/>
      <c r="CA59" s="110"/>
      <c r="CB59" s="110"/>
      <c r="CC59" s="110"/>
      <c r="CD59" s="110"/>
      <c r="CE59" s="110"/>
      <c r="CF59" s="110"/>
      <c r="CG59" s="110"/>
      <c r="CH59" s="110"/>
      <c r="CI59" s="110"/>
      <c r="CJ59" s="110"/>
      <c r="CK59" s="110"/>
      <c r="CL59" s="110"/>
      <c r="CM59" s="110"/>
      <c r="CN59" s="110"/>
      <c r="CO59" s="110"/>
      <c r="CP59" s="110"/>
      <c r="CQ59" s="110"/>
      <c r="CR59" s="110"/>
      <c r="CS59" s="110"/>
      <c r="CT59" s="110"/>
      <c r="CU59" s="110"/>
      <c r="CV59" s="110"/>
      <c r="CW59" s="110"/>
      <c r="CX59" s="110"/>
      <c r="CY59" s="110"/>
      <c r="CZ59" s="110"/>
      <c r="DA59" s="110"/>
      <c r="DB59" s="110"/>
      <c r="DC59" s="110"/>
      <c r="DD59" s="110"/>
      <c r="DE59" s="110"/>
      <c r="DF59" s="110"/>
      <c r="DG59" s="110"/>
      <c r="DH59" s="110"/>
      <c r="DI59" s="110"/>
      <c r="DJ59" s="110"/>
      <c r="DK59" s="110"/>
      <c r="DL59" s="110"/>
      <c r="DM59" s="110"/>
      <c r="DN59" s="110"/>
      <c r="DO59" s="110"/>
      <c r="DP59" s="110"/>
      <c r="DQ59" s="110"/>
      <c r="DR59" s="110"/>
      <c r="DS59" s="110"/>
      <c r="DT59" s="110"/>
      <c r="DU59" s="110"/>
      <c r="DV59" s="110"/>
      <c r="DW59" s="110"/>
      <c r="DX59" s="110"/>
      <c r="DY59" s="110"/>
      <c r="DZ59" s="110"/>
      <c r="EA59" s="110"/>
      <c r="EB59" s="110"/>
    </row>
    <row r="60" ht="15" customHeight="1">
      <c r="A60" s="200" t="s">
        <v>4477</v>
      </c>
      <c r="B60" s="200"/>
      <c r="C60" s="133" t="s">
        <v>4465</v>
      </c>
      <c r="D60" s="133" t="s">
        <v>4465</v>
      </c>
      <c r="E60" s="133" t="s">
        <v>4465</v>
      </c>
      <c r="F60" s="133" t="s">
        <v>4465</v>
      </c>
      <c r="G60" s="133" t="s">
        <v>4465</v>
      </c>
      <c r="H60" s="133" t="s">
        <v>4465</v>
      </c>
      <c r="I60" s="133" t="s">
        <v>4465</v>
      </c>
      <c r="J60" s="133" t="s">
        <v>4465</v>
      </c>
      <c r="K60" s="133" t="s">
        <v>4465</v>
      </c>
      <c r="L60" s="133" t="s">
        <v>4465</v>
      </c>
      <c r="M60" s="133" t="s">
        <v>4465</v>
      </c>
      <c r="N60" s="133" t="s">
        <v>4465</v>
      </c>
      <c r="O60" s="133" t="s">
        <v>4465</v>
      </c>
      <c r="P60" s="109"/>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N60" s="110"/>
      <c r="AO60" s="110"/>
      <c r="AP60" s="110"/>
      <c r="AQ60" s="110"/>
      <c r="AR60" s="110"/>
      <c r="AS60" s="110"/>
      <c r="AT60" s="110"/>
      <c r="AU60" s="110"/>
      <c r="AV60" s="110"/>
      <c r="AW60" s="110"/>
      <c r="AX60" s="110"/>
      <c r="AY60" s="110"/>
      <c r="AZ60" s="110"/>
      <c r="BA60" s="110"/>
      <c r="BB60" s="110"/>
      <c r="BC60" s="110"/>
      <c r="BD60" s="110"/>
      <c r="BE60" s="110"/>
      <c r="BF60" s="110"/>
      <c r="BG60" s="110"/>
      <c r="BH60" s="110"/>
      <c r="BI60" s="110"/>
      <c r="BJ60" s="110"/>
      <c r="BK60" s="110"/>
      <c r="BL60" s="110"/>
      <c r="BM60" s="110"/>
      <c r="BN60" s="110"/>
      <c r="BO60" s="110"/>
      <c r="BP60" s="110"/>
      <c r="BQ60" s="110"/>
      <c r="BR60" s="110"/>
      <c r="BS60" s="110"/>
      <c r="BT60" s="110"/>
      <c r="BU60" s="110"/>
      <c r="BV60" s="110"/>
      <c r="BW60" s="110"/>
      <c r="BX60" s="110"/>
      <c r="BY60" s="110"/>
      <c r="BZ60" s="110"/>
      <c r="CA60" s="110"/>
      <c r="CB60" s="110"/>
      <c r="CC60" s="110"/>
      <c r="CD60" s="110"/>
      <c r="CE60" s="110"/>
      <c r="CF60" s="110"/>
      <c r="CG60" s="110"/>
      <c r="CH60" s="110"/>
      <c r="CI60" s="110"/>
      <c r="CJ60" s="110"/>
      <c r="CK60" s="110"/>
      <c r="CL60" s="110"/>
      <c r="CM60" s="110"/>
      <c r="CN60" s="110"/>
      <c r="CO60" s="110"/>
      <c r="CP60" s="110"/>
      <c r="CQ60" s="110"/>
      <c r="CR60" s="110"/>
      <c r="CS60" s="110"/>
      <c r="CT60" s="110"/>
      <c r="CU60" s="110"/>
      <c r="CV60" s="110"/>
      <c r="CW60" s="110"/>
      <c r="CX60" s="110"/>
      <c r="CY60" s="110"/>
      <c r="CZ60" s="110"/>
      <c r="DA60" s="110"/>
      <c r="DB60" s="110"/>
      <c r="DC60" s="110"/>
      <c r="DD60" s="110"/>
      <c r="DE60" s="110"/>
      <c r="DF60" s="110"/>
      <c r="DG60" s="110"/>
      <c r="DH60" s="110"/>
      <c r="DI60" s="110"/>
      <c r="DJ60" s="110"/>
      <c r="DK60" s="110"/>
      <c r="DL60" s="110"/>
      <c r="DM60" s="110"/>
      <c r="DN60" s="110"/>
      <c r="DO60" s="110"/>
      <c r="DP60" s="110"/>
      <c r="DQ60" s="110"/>
      <c r="DR60" s="110"/>
      <c r="DS60" s="110"/>
      <c r="DT60" s="110"/>
      <c r="DU60" s="110"/>
      <c r="DV60" s="110"/>
      <c r="DW60" s="110"/>
      <c r="DX60" s="110"/>
      <c r="DY60" s="110"/>
      <c r="DZ60" s="110"/>
      <c r="EA60" s="110"/>
      <c r="EB60" s="110"/>
    </row>
    <row r="61" ht="5.1" customHeight="1">
      <c r="A61" s="200"/>
      <c r="B61" s="200"/>
      <c r="C61" s="106"/>
      <c r="D61" s="106"/>
      <c r="E61" s="106"/>
      <c r="F61" s="106"/>
      <c r="G61" s="106"/>
      <c r="H61" s="106"/>
      <c r="I61" s="106"/>
      <c r="J61" s="106"/>
      <c r="K61" s="106"/>
      <c r="L61" s="106"/>
      <c r="M61" s="106"/>
      <c r="N61" s="106"/>
      <c r="O61" s="106"/>
      <c r="P61" s="109"/>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0"/>
      <c r="AR61" s="110"/>
      <c r="AS61" s="110"/>
      <c r="AT61" s="110"/>
      <c r="AU61" s="110"/>
      <c r="AV61" s="110"/>
      <c r="AW61" s="110"/>
      <c r="AX61" s="110"/>
      <c r="AY61" s="110"/>
      <c r="AZ61" s="110"/>
      <c r="BA61" s="110"/>
      <c r="BB61" s="110"/>
      <c r="BC61" s="110"/>
      <c r="BD61" s="110"/>
      <c r="BE61" s="110"/>
      <c r="BF61" s="110"/>
      <c r="BG61" s="110"/>
      <c r="BH61" s="110"/>
      <c r="BI61" s="110"/>
      <c r="BJ61" s="110"/>
      <c r="BK61" s="110"/>
      <c r="BL61" s="110"/>
      <c r="BM61" s="110"/>
      <c r="BN61" s="110"/>
      <c r="BO61" s="110"/>
      <c r="BP61" s="110"/>
      <c r="BQ61" s="110"/>
      <c r="BR61" s="110"/>
      <c r="BS61" s="110"/>
      <c r="BT61" s="110"/>
      <c r="BU61" s="110"/>
      <c r="BV61" s="110"/>
      <c r="BW61" s="110"/>
      <c r="BX61" s="110"/>
      <c r="BY61" s="110"/>
      <c r="BZ61" s="110"/>
      <c r="CA61" s="110"/>
      <c r="CB61" s="110"/>
      <c r="CC61" s="110"/>
      <c r="CD61" s="110"/>
      <c r="CE61" s="110"/>
      <c r="CF61" s="110"/>
      <c r="CG61" s="110"/>
      <c r="CH61" s="110"/>
      <c r="CI61" s="110"/>
      <c r="CJ61" s="110"/>
      <c r="CK61" s="110"/>
      <c r="CL61" s="110"/>
      <c r="CM61" s="110"/>
      <c r="CN61" s="110"/>
      <c r="CO61" s="110"/>
      <c r="CP61" s="110"/>
      <c r="CQ61" s="110"/>
      <c r="CR61" s="110"/>
      <c r="CS61" s="110"/>
      <c r="CT61" s="110"/>
      <c r="CU61" s="110"/>
      <c r="CV61" s="110"/>
      <c r="CW61" s="110"/>
      <c r="CX61" s="110"/>
      <c r="CY61" s="110"/>
      <c r="CZ61" s="110"/>
      <c r="DA61" s="110"/>
      <c r="DB61" s="110"/>
      <c r="DC61" s="110"/>
      <c r="DD61" s="110"/>
      <c r="DE61" s="110"/>
      <c r="DF61" s="110"/>
      <c r="DG61" s="110"/>
      <c r="DH61" s="110"/>
      <c r="DI61" s="110"/>
      <c r="DJ61" s="110"/>
      <c r="DK61" s="110"/>
      <c r="DL61" s="110"/>
      <c r="DM61" s="110"/>
      <c r="DN61" s="110"/>
      <c r="DO61" s="110"/>
      <c r="DP61" s="110"/>
      <c r="DQ61" s="110"/>
      <c r="DR61" s="110"/>
      <c r="DS61" s="110"/>
      <c r="DT61" s="110"/>
      <c r="DU61" s="110"/>
      <c r="DV61" s="110"/>
      <c r="DW61" s="110"/>
      <c r="DX61" s="110"/>
      <c r="DY61" s="110"/>
      <c r="DZ61" s="110"/>
      <c r="EA61" s="110"/>
      <c r="EB61" s="110"/>
    </row>
    <row r="62" ht="15" customHeight="1">
      <c r="A62" s="203" t="s">
        <v>4478</v>
      </c>
      <c r="B62" s="204"/>
      <c r="C62" s="117"/>
      <c r="D62" s="117"/>
      <c r="E62" s="117"/>
      <c r="F62" s="117"/>
      <c r="G62" s="117"/>
      <c r="H62" s="117"/>
      <c r="I62" s="117"/>
      <c r="J62" s="117"/>
      <c r="K62" s="117"/>
      <c r="L62" s="117"/>
      <c r="M62" s="117"/>
      <c r="N62" s="117"/>
      <c r="O62" s="117"/>
      <c r="P62" s="109"/>
      <c r="Q62" s="110"/>
      <c r="R62" s="110"/>
      <c r="S62" s="110"/>
      <c r="T62" s="110"/>
      <c r="U62" s="110"/>
      <c r="V62" s="110"/>
      <c r="W62" s="110"/>
      <c r="X62" s="110"/>
      <c r="Y62" s="110"/>
      <c r="Z62" s="110"/>
      <c r="AA62" s="110"/>
      <c r="AB62" s="110"/>
      <c r="AC62" s="110"/>
      <c r="AD62" s="110"/>
      <c r="AE62" s="110"/>
      <c r="AF62" s="110"/>
      <c r="AG62" s="110"/>
      <c r="AH62" s="110"/>
      <c r="AI62" s="110"/>
      <c r="AJ62" s="110"/>
      <c r="AK62" s="110"/>
      <c r="AL62" s="110"/>
      <c r="AM62" s="110"/>
      <c r="AN62" s="110"/>
      <c r="AO62" s="110"/>
      <c r="AP62" s="110"/>
      <c r="AQ62" s="110"/>
      <c r="AR62" s="110"/>
      <c r="AS62" s="110"/>
      <c r="AT62" s="110"/>
      <c r="AU62" s="110"/>
      <c r="AV62" s="110"/>
      <c r="AW62" s="110"/>
      <c r="AX62" s="110"/>
      <c r="AY62" s="110"/>
      <c r="AZ62" s="110"/>
      <c r="BA62" s="110"/>
      <c r="BB62" s="110"/>
      <c r="BC62" s="110"/>
      <c r="BD62" s="110"/>
      <c r="BE62" s="110"/>
      <c r="BF62" s="110"/>
      <c r="BG62" s="110"/>
      <c r="BH62" s="110"/>
      <c r="BI62" s="110"/>
      <c r="BJ62" s="110"/>
      <c r="BK62" s="110"/>
      <c r="BL62" s="110"/>
      <c r="BM62" s="110"/>
      <c r="BN62" s="110"/>
      <c r="BO62" s="110"/>
      <c r="BP62" s="110"/>
      <c r="BQ62" s="110"/>
      <c r="BR62" s="110"/>
      <c r="BS62" s="110"/>
      <c r="BT62" s="110"/>
      <c r="BU62" s="110"/>
      <c r="BV62" s="110"/>
      <c r="BW62" s="110"/>
      <c r="BX62" s="110"/>
      <c r="BY62" s="110"/>
      <c r="BZ62" s="110"/>
      <c r="CA62" s="110"/>
      <c r="CB62" s="110"/>
      <c r="CC62" s="110"/>
      <c r="CD62" s="110"/>
      <c r="CE62" s="110"/>
      <c r="CF62" s="110"/>
      <c r="CG62" s="110"/>
      <c r="CH62" s="110"/>
      <c r="CI62" s="110"/>
      <c r="CJ62" s="110"/>
      <c r="CK62" s="110"/>
      <c r="CL62" s="110"/>
      <c r="CM62" s="110"/>
      <c r="CN62" s="110"/>
      <c r="CO62" s="110"/>
      <c r="CP62" s="110"/>
      <c r="CQ62" s="110"/>
      <c r="CR62" s="110"/>
      <c r="CS62" s="110"/>
      <c r="CT62" s="110"/>
      <c r="CU62" s="110"/>
      <c r="CV62" s="110"/>
      <c r="CW62" s="110"/>
      <c r="CX62" s="110"/>
      <c r="CY62" s="110"/>
      <c r="CZ62" s="110"/>
      <c r="DA62" s="110"/>
      <c r="DB62" s="110"/>
      <c r="DC62" s="110"/>
      <c r="DD62" s="110"/>
      <c r="DE62" s="110"/>
      <c r="DF62" s="110"/>
      <c r="DG62" s="110"/>
      <c r="DH62" s="110"/>
      <c r="DI62" s="110"/>
      <c r="DJ62" s="110"/>
      <c r="DK62" s="110"/>
      <c r="DL62" s="110"/>
      <c r="DM62" s="110"/>
      <c r="DN62" s="110"/>
      <c r="DO62" s="110"/>
      <c r="DP62" s="110"/>
      <c r="DQ62" s="110"/>
      <c r="DR62" s="110"/>
      <c r="DS62" s="110"/>
      <c r="DT62" s="110"/>
      <c r="DU62" s="110"/>
      <c r="DV62" s="110"/>
      <c r="DW62" s="110"/>
      <c r="DX62" s="110"/>
      <c r="DY62" s="110"/>
      <c r="DZ62" s="110"/>
      <c r="EA62" s="110"/>
      <c r="EB62" s="110"/>
    </row>
    <row r="63" ht="15" customHeight="1">
      <c r="A63" s="200" t="s">
        <v>4479</v>
      </c>
      <c r="B63" s="200"/>
      <c r="C63" s="106" t="s">
        <v>4448</v>
      </c>
      <c r="D63" s="106" t="s">
        <v>4448</v>
      </c>
      <c r="E63" s="106" t="s">
        <v>4448</v>
      </c>
      <c r="F63" s="106" t="s">
        <v>4448</v>
      </c>
      <c r="G63" s="106" t="s">
        <v>4448</v>
      </c>
      <c r="H63" s="106" t="s">
        <v>4448</v>
      </c>
      <c r="I63" s="106" t="s">
        <v>4448</v>
      </c>
      <c r="J63" s="106" t="s">
        <v>4448</v>
      </c>
      <c r="K63" s="106" t="s">
        <v>4448</v>
      </c>
      <c r="L63" s="106" t="s">
        <v>4448</v>
      </c>
      <c r="M63" s="106" t="s">
        <v>4448</v>
      </c>
      <c r="N63" s="106" t="s">
        <v>4448</v>
      </c>
      <c r="O63" s="106" t="s">
        <v>4448</v>
      </c>
      <c r="P63" s="109"/>
      <c r="Q63" s="110"/>
      <c r="R63" s="110"/>
      <c r="S63" s="110"/>
      <c r="T63" s="110"/>
      <c r="U63" s="110"/>
      <c r="V63" s="110"/>
      <c r="W63" s="110"/>
      <c r="X63" s="110"/>
      <c r="Y63" s="110"/>
      <c r="Z63" s="110"/>
      <c r="AA63" s="110"/>
      <c r="AB63" s="110"/>
      <c r="AC63" s="110"/>
      <c r="AD63" s="110"/>
      <c r="AE63" s="110"/>
      <c r="AF63" s="110"/>
      <c r="AG63" s="110"/>
      <c r="AH63" s="110"/>
      <c r="AI63" s="110"/>
      <c r="AJ63" s="110"/>
      <c r="AK63" s="110"/>
      <c r="AL63" s="110"/>
      <c r="AM63" s="110"/>
      <c r="AN63" s="110"/>
      <c r="AO63" s="110"/>
      <c r="AP63" s="110"/>
      <c r="AQ63" s="110"/>
      <c r="AR63" s="110"/>
      <c r="AS63" s="110"/>
      <c r="AT63" s="110"/>
      <c r="AU63" s="110"/>
      <c r="AV63" s="110"/>
      <c r="AW63" s="110"/>
      <c r="AX63" s="110"/>
      <c r="AY63" s="110"/>
      <c r="AZ63" s="110"/>
      <c r="BA63" s="110"/>
      <c r="BB63" s="110"/>
      <c r="BC63" s="110"/>
      <c r="BD63" s="110"/>
      <c r="BE63" s="110"/>
      <c r="BF63" s="110"/>
      <c r="BG63" s="110"/>
      <c r="BH63" s="110"/>
      <c r="BI63" s="110"/>
      <c r="BJ63" s="110"/>
      <c r="BK63" s="110"/>
      <c r="BL63" s="110"/>
      <c r="BM63" s="110"/>
      <c r="BN63" s="110"/>
      <c r="BO63" s="110"/>
      <c r="BP63" s="110"/>
      <c r="BQ63" s="110"/>
      <c r="BR63" s="110"/>
      <c r="BS63" s="110"/>
      <c r="BT63" s="110"/>
      <c r="BU63" s="110"/>
      <c r="BV63" s="110"/>
      <c r="BW63" s="110"/>
      <c r="BX63" s="110"/>
      <c r="BY63" s="110"/>
      <c r="BZ63" s="110"/>
      <c r="CA63" s="110"/>
      <c r="CB63" s="110"/>
      <c r="CC63" s="110"/>
      <c r="CD63" s="110"/>
      <c r="CE63" s="110"/>
      <c r="CF63" s="110"/>
      <c r="CG63" s="110"/>
      <c r="CH63" s="110"/>
      <c r="CI63" s="110"/>
      <c r="CJ63" s="110"/>
      <c r="CK63" s="110"/>
      <c r="CL63" s="110"/>
      <c r="CM63" s="110"/>
      <c r="CN63" s="110"/>
      <c r="CO63" s="110"/>
      <c r="CP63" s="110"/>
      <c r="CQ63" s="110"/>
      <c r="CR63" s="110"/>
      <c r="CS63" s="110"/>
      <c r="CT63" s="110"/>
      <c r="CU63" s="110"/>
      <c r="CV63" s="110"/>
      <c r="CW63" s="110"/>
      <c r="CX63" s="110"/>
      <c r="CY63" s="110"/>
      <c r="CZ63" s="110"/>
      <c r="DA63" s="110"/>
      <c r="DB63" s="110"/>
      <c r="DC63" s="110"/>
      <c r="DD63" s="110"/>
      <c r="DE63" s="110"/>
      <c r="DF63" s="110"/>
      <c r="DG63" s="110"/>
      <c r="DH63" s="110"/>
      <c r="DI63" s="110"/>
      <c r="DJ63" s="110"/>
      <c r="DK63" s="110"/>
      <c r="DL63" s="110"/>
      <c r="DM63" s="110"/>
      <c r="DN63" s="110"/>
      <c r="DO63" s="110"/>
      <c r="DP63" s="110"/>
      <c r="DQ63" s="110"/>
      <c r="DR63" s="110"/>
      <c r="DS63" s="110"/>
      <c r="DT63" s="110"/>
      <c r="DU63" s="110"/>
      <c r="DV63" s="110"/>
      <c r="DW63" s="110"/>
      <c r="DX63" s="110"/>
      <c r="DY63" s="110"/>
      <c r="DZ63" s="110"/>
      <c r="EA63" s="110"/>
      <c r="EB63" s="110"/>
    </row>
    <row r="64" ht="15" customHeight="1">
      <c r="A64" s="202" t="s">
        <v>4480</v>
      </c>
      <c r="B64" s="202"/>
      <c r="C64" s="133" t="s">
        <v>4465</v>
      </c>
      <c r="D64" s="133" t="s">
        <v>4465</v>
      </c>
      <c r="E64" s="133" t="s">
        <v>4465</v>
      </c>
      <c r="F64" s="133" t="s">
        <v>4465</v>
      </c>
      <c r="G64" s="133" t="s">
        <v>4465</v>
      </c>
      <c r="H64" s="133" t="s">
        <v>4465</v>
      </c>
      <c r="I64" s="133" t="s">
        <v>4465</v>
      </c>
      <c r="J64" s="133" t="s">
        <v>4465</v>
      </c>
      <c r="K64" s="133" t="s">
        <v>4465</v>
      </c>
      <c r="L64" s="133" t="s">
        <v>4465</v>
      </c>
      <c r="M64" s="133" t="s">
        <v>4465</v>
      </c>
      <c r="N64" s="133" t="s">
        <v>4465</v>
      </c>
      <c r="O64" s="133" t="s">
        <v>4465</v>
      </c>
      <c r="P64" s="109"/>
      <c r="Q64" s="110"/>
      <c r="R64" s="110"/>
      <c r="S64" s="110"/>
      <c r="T64" s="110"/>
      <c r="U64" s="110"/>
      <c r="V64" s="110"/>
      <c r="W64" s="110"/>
      <c r="X64" s="110"/>
      <c r="Y64" s="110"/>
      <c r="Z64" s="110"/>
      <c r="AA64" s="110"/>
      <c r="AB64" s="110"/>
      <c r="AC64" s="110"/>
      <c r="AD64" s="110"/>
      <c r="AE64" s="110"/>
      <c r="AF64" s="110"/>
      <c r="AG64" s="110"/>
      <c r="AH64" s="110"/>
      <c r="AI64" s="110"/>
      <c r="AJ64" s="110"/>
      <c r="AK64" s="110"/>
      <c r="AL64" s="110"/>
      <c r="AM64" s="110"/>
      <c r="AN64" s="110"/>
      <c r="AO64" s="110"/>
      <c r="AP64" s="110"/>
      <c r="AQ64" s="110"/>
      <c r="AR64" s="110"/>
      <c r="AS64" s="110"/>
      <c r="AT64" s="110"/>
      <c r="AU64" s="110"/>
      <c r="AV64" s="110"/>
      <c r="AW64" s="110"/>
      <c r="AX64" s="110"/>
      <c r="AY64" s="110"/>
      <c r="AZ64" s="110"/>
      <c r="BA64" s="110"/>
      <c r="BB64" s="110"/>
      <c r="BC64" s="110"/>
      <c r="BD64" s="110"/>
      <c r="BE64" s="110"/>
      <c r="BF64" s="110"/>
      <c r="BG64" s="110"/>
      <c r="BH64" s="110"/>
      <c r="BI64" s="110"/>
      <c r="BJ64" s="110"/>
      <c r="BK64" s="110"/>
      <c r="BL64" s="110"/>
      <c r="BM64" s="110"/>
      <c r="BN64" s="110"/>
      <c r="BO64" s="110"/>
      <c r="BP64" s="110"/>
      <c r="BQ64" s="110"/>
      <c r="BR64" s="110"/>
      <c r="BS64" s="110"/>
      <c r="BT64" s="110"/>
      <c r="BU64" s="110"/>
      <c r="BV64" s="110"/>
      <c r="BW64" s="110"/>
      <c r="BX64" s="110"/>
      <c r="BY64" s="110"/>
      <c r="BZ64" s="110"/>
      <c r="CA64" s="110"/>
      <c r="CB64" s="110"/>
      <c r="CC64" s="110"/>
      <c r="CD64" s="110"/>
      <c r="CE64" s="110"/>
      <c r="CF64" s="110"/>
      <c r="CG64" s="110"/>
      <c r="CH64" s="110"/>
      <c r="CI64" s="110"/>
      <c r="CJ64" s="110"/>
      <c r="CK64" s="110"/>
      <c r="CL64" s="110"/>
      <c r="CM64" s="110"/>
      <c r="CN64" s="110"/>
      <c r="CO64" s="110"/>
      <c r="CP64" s="110"/>
      <c r="CQ64" s="110"/>
      <c r="CR64" s="110"/>
      <c r="CS64" s="110"/>
      <c r="CT64" s="110"/>
      <c r="CU64" s="110"/>
      <c r="CV64" s="110"/>
      <c r="CW64" s="110"/>
      <c r="CX64" s="110"/>
      <c r="CY64" s="110"/>
      <c r="CZ64" s="110"/>
      <c r="DA64" s="110"/>
      <c r="DB64" s="110"/>
      <c r="DC64" s="110"/>
      <c r="DD64" s="110"/>
      <c r="DE64" s="110"/>
      <c r="DF64" s="110"/>
      <c r="DG64" s="110"/>
      <c r="DH64" s="110"/>
      <c r="DI64" s="110"/>
      <c r="DJ64" s="110"/>
      <c r="DK64" s="110"/>
      <c r="DL64" s="110"/>
      <c r="DM64" s="110"/>
      <c r="DN64" s="110"/>
      <c r="DO64" s="110"/>
      <c r="DP64" s="110"/>
      <c r="DQ64" s="110"/>
      <c r="DR64" s="110"/>
      <c r="DS64" s="110"/>
      <c r="DT64" s="110"/>
      <c r="DU64" s="110"/>
      <c r="DV64" s="110"/>
      <c r="DW64" s="110"/>
      <c r="DX64" s="110"/>
      <c r="DY64" s="110"/>
      <c r="DZ64" s="110"/>
      <c r="EA64" s="110"/>
      <c r="EB64" s="110"/>
    </row>
    <row r="65" ht="15" customHeight="1">
      <c r="A65" s="202" t="s">
        <v>4481</v>
      </c>
      <c r="B65" s="202"/>
      <c r="C65" s="133" t="s">
        <v>4465</v>
      </c>
      <c r="D65" s="133" t="s">
        <v>4465</v>
      </c>
      <c r="E65" s="133" t="s">
        <v>4465</v>
      </c>
      <c r="F65" s="133" t="s">
        <v>4465</v>
      </c>
      <c r="G65" s="133" t="s">
        <v>4465</v>
      </c>
      <c r="H65" s="133" t="s">
        <v>4465</v>
      </c>
      <c r="I65" s="133" t="s">
        <v>4465</v>
      </c>
      <c r="J65" s="133" t="s">
        <v>4465</v>
      </c>
      <c r="K65" s="133" t="s">
        <v>4465</v>
      </c>
      <c r="L65" s="133" t="s">
        <v>4465</v>
      </c>
      <c r="M65" s="133" t="s">
        <v>4465</v>
      </c>
      <c r="N65" s="133" t="s">
        <v>4465</v>
      </c>
      <c r="O65" s="133" t="s">
        <v>4465</v>
      </c>
      <c r="P65" s="109"/>
      <c r="Q65" s="110"/>
      <c r="R65" s="110"/>
      <c r="S65" s="110"/>
      <c r="T65" s="110"/>
      <c r="U65" s="110"/>
      <c r="V65" s="110"/>
      <c r="W65" s="110"/>
      <c r="X65" s="110"/>
      <c r="Y65" s="110"/>
      <c r="Z65" s="110"/>
      <c r="AA65" s="110"/>
      <c r="AB65" s="110"/>
      <c r="AC65" s="110"/>
      <c r="AD65" s="110"/>
      <c r="AE65" s="110"/>
      <c r="AF65" s="110"/>
      <c r="AG65" s="110"/>
      <c r="AH65" s="110"/>
      <c r="AI65" s="110"/>
      <c r="AJ65" s="110"/>
      <c r="AK65" s="110"/>
      <c r="AL65" s="110"/>
      <c r="AM65" s="110"/>
      <c r="AN65" s="110"/>
      <c r="AO65" s="110"/>
      <c r="AP65" s="110"/>
      <c r="AQ65" s="110"/>
      <c r="AR65" s="110"/>
      <c r="AS65" s="110"/>
      <c r="AT65" s="110"/>
      <c r="AU65" s="110"/>
      <c r="AV65" s="110"/>
      <c r="AW65" s="110"/>
      <c r="AX65" s="110"/>
      <c r="AY65" s="110"/>
      <c r="AZ65" s="110"/>
      <c r="BA65" s="110"/>
      <c r="BB65" s="110"/>
      <c r="BC65" s="110"/>
      <c r="BD65" s="110"/>
      <c r="BE65" s="110"/>
      <c r="BF65" s="110"/>
      <c r="BG65" s="110"/>
      <c r="BH65" s="110"/>
      <c r="BI65" s="110"/>
      <c r="BJ65" s="110"/>
      <c r="BK65" s="110"/>
      <c r="BL65" s="110"/>
      <c r="BM65" s="110"/>
      <c r="BN65" s="110"/>
      <c r="BO65" s="110"/>
      <c r="BP65" s="110"/>
      <c r="BQ65" s="110"/>
      <c r="BR65" s="110"/>
      <c r="BS65" s="110"/>
      <c r="BT65" s="110"/>
      <c r="BU65" s="110"/>
      <c r="BV65" s="110"/>
      <c r="BW65" s="110"/>
      <c r="BX65" s="110"/>
      <c r="BY65" s="110"/>
      <c r="BZ65" s="110"/>
      <c r="CA65" s="110"/>
      <c r="CB65" s="110"/>
      <c r="CC65" s="110"/>
      <c r="CD65" s="110"/>
      <c r="CE65" s="110"/>
      <c r="CF65" s="110"/>
      <c r="CG65" s="110"/>
      <c r="CH65" s="110"/>
      <c r="CI65" s="110"/>
      <c r="CJ65" s="110"/>
      <c r="CK65" s="110"/>
      <c r="CL65" s="110"/>
      <c r="CM65" s="110"/>
      <c r="CN65" s="110"/>
      <c r="CO65" s="110"/>
      <c r="CP65" s="110"/>
      <c r="CQ65" s="110"/>
      <c r="CR65" s="110"/>
      <c r="CS65" s="110"/>
      <c r="CT65" s="110"/>
      <c r="CU65" s="110"/>
      <c r="CV65" s="110"/>
      <c r="CW65" s="110"/>
      <c r="CX65" s="110"/>
      <c r="CY65" s="110"/>
      <c r="CZ65" s="110"/>
      <c r="DA65" s="110"/>
      <c r="DB65" s="110"/>
      <c r="DC65" s="110"/>
      <c r="DD65" s="110"/>
      <c r="DE65" s="110"/>
      <c r="DF65" s="110"/>
      <c r="DG65" s="110"/>
      <c r="DH65" s="110"/>
      <c r="DI65" s="110"/>
      <c r="DJ65" s="110"/>
      <c r="DK65" s="110"/>
      <c r="DL65" s="110"/>
      <c r="DM65" s="110"/>
      <c r="DN65" s="110"/>
      <c r="DO65" s="110"/>
      <c r="DP65" s="110"/>
      <c r="DQ65" s="110"/>
      <c r="DR65" s="110"/>
      <c r="DS65" s="110"/>
      <c r="DT65" s="110"/>
      <c r="DU65" s="110"/>
      <c r="DV65" s="110"/>
      <c r="DW65" s="110"/>
      <c r="DX65" s="110"/>
      <c r="DY65" s="110"/>
      <c r="DZ65" s="110"/>
      <c r="EA65" s="110"/>
      <c r="EB65" s="110"/>
    </row>
    <row r="66" ht="15" customHeight="1">
      <c r="A66" s="202" t="s">
        <v>4482</v>
      </c>
      <c r="B66" s="202"/>
      <c r="C66" s="106" t="s">
        <v>4424</v>
      </c>
      <c r="D66" s="106" t="s">
        <v>4424</v>
      </c>
      <c r="E66" s="106" t="s">
        <v>4424</v>
      </c>
      <c r="F66" s="106" t="s">
        <v>4424</v>
      </c>
      <c r="G66" s="106" t="s">
        <v>4424</v>
      </c>
      <c r="H66" s="106" t="s">
        <v>4424</v>
      </c>
      <c r="I66" s="106" t="s">
        <v>4424</v>
      </c>
      <c r="J66" s="106" t="s">
        <v>4424</v>
      </c>
      <c r="K66" s="106" t="s">
        <v>4424</v>
      </c>
      <c r="L66" s="106" t="s">
        <v>4424</v>
      </c>
      <c r="M66" s="106" t="s">
        <v>4424</v>
      </c>
      <c r="N66" s="106" t="s">
        <v>4424</v>
      </c>
      <c r="O66" s="106" t="s">
        <v>4424</v>
      </c>
      <c r="P66" s="109"/>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N66" s="110"/>
      <c r="AO66" s="110"/>
      <c r="AP66" s="110"/>
      <c r="AQ66" s="110"/>
      <c r="AR66" s="110"/>
      <c r="AS66" s="110"/>
      <c r="AT66" s="110"/>
      <c r="AU66" s="110"/>
      <c r="AV66" s="110"/>
      <c r="AW66" s="110"/>
      <c r="AX66" s="110"/>
      <c r="AY66" s="110"/>
      <c r="AZ66" s="110"/>
      <c r="BA66" s="110"/>
      <c r="BB66" s="110"/>
      <c r="BC66" s="110"/>
      <c r="BD66" s="110"/>
      <c r="BE66" s="110"/>
      <c r="BF66" s="110"/>
      <c r="BG66" s="110"/>
      <c r="BH66" s="110"/>
      <c r="BI66" s="110"/>
      <c r="BJ66" s="110"/>
      <c r="BK66" s="110"/>
      <c r="BL66" s="110"/>
      <c r="BM66" s="110"/>
      <c r="BN66" s="110"/>
      <c r="BO66" s="110"/>
      <c r="BP66" s="110"/>
      <c r="BQ66" s="110"/>
      <c r="BR66" s="110"/>
      <c r="BS66" s="110"/>
      <c r="BT66" s="110"/>
      <c r="BU66" s="110"/>
      <c r="BV66" s="110"/>
      <c r="BW66" s="110"/>
      <c r="BX66" s="110"/>
      <c r="BY66" s="110"/>
      <c r="BZ66" s="110"/>
      <c r="CA66" s="110"/>
      <c r="CB66" s="110"/>
      <c r="CC66" s="110"/>
      <c r="CD66" s="110"/>
      <c r="CE66" s="110"/>
      <c r="CF66" s="110"/>
      <c r="CG66" s="110"/>
      <c r="CH66" s="110"/>
      <c r="CI66" s="110"/>
      <c r="CJ66" s="110"/>
      <c r="CK66" s="110"/>
      <c r="CL66" s="110"/>
      <c r="CM66" s="110"/>
      <c r="CN66" s="110"/>
      <c r="CO66" s="110"/>
      <c r="CP66" s="110"/>
      <c r="CQ66" s="110"/>
      <c r="CR66" s="110"/>
      <c r="CS66" s="110"/>
      <c r="CT66" s="110"/>
      <c r="CU66" s="110"/>
      <c r="CV66" s="110"/>
      <c r="CW66" s="110"/>
      <c r="CX66" s="110"/>
      <c r="CY66" s="110"/>
      <c r="CZ66" s="110"/>
      <c r="DA66" s="110"/>
      <c r="DB66" s="110"/>
      <c r="DC66" s="110"/>
      <c r="DD66" s="110"/>
      <c r="DE66" s="110"/>
      <c r="DF66" s="110"/>
      <c r="DG66" s="110"/>
      <c r="DH66" s="110"/>
      <c r="DI66" s="110"/>
      <c r="DJ66" s="110"/>
      <c r="DK66" s="110"/>
      <c r="DL66" s="110"/>
      <c r="DM66" s="110"/>
      <c r="DN66" s="110"/>
      <c r="DO66" s="110"/>
      <c r="DP66" s="110"/>
      <c r="DQ66" s="110"/>
      <c r="DR66" s="110"/>
      <c r="DS66" s="110"/>
      <c r="DT66" s="110"/>
      <c r="DU66" s="110"/>
      <c r="DV66" s="110"/>
      <c r="DW66" s="110"/>
      <c r="DX66" s="110"/>
      <c r="DY66" s="110"/>
      <c r="DZ66" s="110"/>
      <c r="EA66" s="110"/>
      <c r="EB66" s="110"/>
    </row>
    <row r="67">
      <c r="A67" s="212" t="s">
        <v>4483</v>
      </c>
      <c r="B67" s="212"/>
      <c r="C67" s="134" t="s">
        <v>4483</v>
      </c>
      <c r="D67" s="134" t="s">
        <v>4483</v>
      </c>
      <c r="E67" s="134" t="s">
        <v>4483</v>
      </c>
      <c r="F67" s="134" t="s">
        <v>4483</v>
      </c>
      <c r="G67" s="134" t="s">
        <v>4483</v>
      </c>
      <c r="H67" s="134" t="s">
        <v>4483</v>
      </c>
      <c r="I67" s="134" t="s">
        <v>4483</v>
      </c>
      <c r="J67" s="134" t="s">
        <v>4483</v>
      </c>
      <c r="K67" s="134" t="s">
        <v>4483</v>
      </c>
      <c r="L67" s="134" t="s">
        <v>4483</v>
      </c>
      <c r="M67" s="134" t="s">
        <v>4483</v>
      </c>
      <c r="N67" s="134" t="s">
        <v>4483</v>
      </c>
      <c r="O67" s="134" t="s">
        <v>4483</v>
      </c>
    </row>
  </sheetData>
  <sheetProtection algorithmName="SHA-512" hashValue="rojA7ZddjT49YdcprUSkYaOzj9iSMunXD0p6WrC6aUVOxZb6Bx2VDaw/qhU0fWesRWasUUpwNUPMTBQmvbFB8g==" saltValue="05/l3G6J9kwP2QCypm/hsQ==" spinCount="100000" sheet="1" formatColumns="0" formatRows="0"/>
  <mergeCells>
    <mergeCell ref="A67:B67"/>
    <mergeCell ref="A9:B9"/>
    <mergeCell ref="A20:B20"/>
    <mergeCell ref="A38:B38"/>
    <mergeCell ref="A39:B39"/>
    <mergeCell ref="A40:B40"/>
    <mergeCell ref="A25:B25"/>
    <mergeCell ref="A26:B26"/>
    <mergeCell ref="A21:B21"/>
    <mergeCell ref="A14:B14"/>
    <mergeCell ref="A16:B16"/>
    <mergeCell ref="A17:B17"/>
    <mergeCell ref="A42:B42"/>
    <mergeCell ref="A11:B11"/>
    <mergeCell ref="A12:B12"/>
    <mergeCell ref="A13:B13"/>
    <mergeCell ref="A2:A3"/>
    <mergeCell ref="A5:B5"/>
    <mergeCell ref="A6:B6"/>
    <mergeCell ref="A7:B7"/>
    <mergeCell ref="A8:B8"/>
    <mergeCell ref="A4:B4"/>
    <mergeCell ref="A37:B37"/>
    <mergeCell ref="A19:B19"/>
    <mergeCell ref="A48:B48"/>
    <mergeCell ref="A50:B50"/>
    <mergeCell ref="A51:B51"/>
    <mergeCell ref="A29:B29"/>
    <mergeCell ref="A24:B24"/>
    <mergeCell ref="A36:B36"/>
    <mergeCell ref="A27:B27"/>
    <mergeCell ref="A30:B30"/>
    <mergeCell ref="A31:B31"/>
    <mergeCell ref="A32:B32"/>
    <mergeCell ref="A33:B33"/>
    <mergeCell ref="A34:B34"/>
    <mergeCell ref="A52:B52"/>
    <mergeCell ref="A54:B54"/>
    <mergeCell ref="A43:B43"/>
    <mergeCell ref="A44:B44"/>
    <mergeCell ref="A45:B45"/>
    <mergeCell ref="A46:B46"/>
    <mergeCell ref="A47:B47"/>
    <mergeCell ref="A55:B55"/>
    <mergeCell ref="A56:B56"/>
    <mergeCell ref="A57:B57"/>
    <mergeCell ref="A65:B65"/>
    <mergeCell ref="A66:B66"/>
    <mergeCell ref="A61:B61"/>
    <mergeCell ref="A59:B59"/>
    <mergeCell ref="A60:B60"/>
    <mergeCell ref="A62:B62"/>
    <mergeCell ref="A63:B63"/>
    <mergeCell ref="A64:B64"/>
  </mergeCells>
  <conditionalFormatting sqref="C1:C1048576 D1:D67 E1:E67 F1:F67 G1:G67 H1:H67 I1:I67 J1:J67 K1:K67 L1:L67 M1:M67 N1:N67 O1:O67">
    <cfRule type="containsText" dxfId="1" priority="7" stopIfTrue="1" operator="containsText" text="Error">
      <formula>NOT(ISERROR(SEARCH("Error",C1)))</formula>
    </cfRule>
    <cfRule type="containsText" dxfId="0" priority="8" stopIfTrue="1" operator="containsText" text="Warning">
      <formula>NOT(ISERROR(SEARCH("Warning",C1)))</formula>
    </cfRule>
  </conditionalFormatting>
  <conditionalFormatting sqref="C14 D14 E14 F14 G14 H14 I14 J14 K14 L14 M14 N14 O14">
    <cfRule type="expression" dxfId="1" priority="9" stopIfTrue="1">
      <formula>C39="Error"</formula>
    </cfRule>
    <cfRule type="expression" dxfId="0" priority="17" stopIfTrue="1">
      <formula>C39="Warning"</formula>
    </cfRule>
  </conditionalFormatting>
  <conditionalFormatting sqref="C17 D17 E17 F17 G17 H17 I17 J17 K17 L17 M17 N17 O17">
    <cfRule type="expression" dxfId="18" priority="65">
      <formula>SEARCH("Warning",C31)</formula>
    </cfRule>
    <cfRule type="expression" dxfId="18" priority="66">
      <formula>SEARCH("Error",C31)</formula>
    </cfRule>
  </conditionalFormatting>
  <conditionalFormatting sqref="C20 D20 E20 F20 G20 H20 I20 J20 K20 L20 M20 N20 O20">
    <cfRule type="cellIs" dxfId="17" priority="37" operator="equal">
      <formula>"QC PASSED"</formula>
    </cfRule>
    <cfRule type="cellIs" dxfId="16" priority="38" operator="equal">
      <formula>"QC FAILED"</formula>
    </cfRule>
  </conditionalFormatting>
  <pageMargins left="0.7" right="0.7" top="0.75" bottom="0.75" header="0.3" footer="0.3"/>
  <pageSetup paperSize="9" orientation="portrait" horizontalDpi="1200" verticalDpi="1200"/>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4ECC-5464-4BC3-A57F-0C3AA7E642FD}">
  <sheetPr>
    <tabColor rgb="FFFFFF00"/>
  </sheetPr>
  <dimension ref="A1:AL1266"/>
  <sheetViews>
    <sheetView zoomScaleNormal="100" workbookViewId="0">
      <pane xSplit="12" ySplit="6" topLeftCell="M7" activePane="bottomRight" state="frozen"/>
      <selection pane="topRight"/>
      <selection pane="bottomLeft"/>
      <selection pane="bottomRight"/>
    </sheetView>
  </sheetViews>
  <sheetFormatPr defaultColWidth="9.140625" defaultRowHeight="11.25" customHeight="1"/>
  <cols>
    <col min="1" max="1" width="0.140625" customWidth="1" style="67"/>
    <col min="2" max="2" hidden="1" width="4.5703125" customWidth="1" style="69"/>
    <col min="3" max="3" hidden="1" width="3" customWidth="1" style="69"/>
    <col min="4" max="5" width="12.7109375" customWidth="1" style="73"/>
    <col min="6" max="6" width="12.7109375" customWidth="1" style="93"/>
    <col min="7" max="8" width="12.7109375" customWidth="1" style="73"/>
    <col min="9" max="9" width="22" customWidth="1" style="73"/>
    <col min="10" max="10" width="16.42578125" customWidth="1" style="73"/>
    <col min="11" max="12" width="12.7109375" customWidth="1" style="73"/>
    <col min="13" max="13" width="15.7109375" customWidth="1" style="97"/>
    <col min="14" max="14" width="15.7109375" customWidth="1"/>
    <col min="15" max="15" width="15.7109375" customWidth="1"/>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26" width="18.7109375" customWidth="1" style="115"/>
    <col min="27" max="16384" width="9.140625" customWidth="1" style="72"/>
  </cols>
  <sheetData>
    <row r="1" ht="18" customHeight="1">
      <c r="D1" s="175" t="s" vm="1">
        <v>0</v>
      </c>
      <c r="E1" s="175"/>
      <c r="F1" s="99" t="s">
        <v>4484</v>
      </c>
      <c r="G1" s="71"/>
      <c r="H1" s="72"/>
      <c r="I1" s="176" t="s" vm="3">
        <v>0</v>
      </c>
      <c r="J1" s="176"/>
      <c r="K1" s="74"/>
      <c r="L1" s="75" t="s">
        <v>55</v>
      </c>
      <c r="M1" s="76" t="s">
        <v>56</v>
      </c>
      <c r="N1" s="76" t="s">
        <v>57</v>
      </c>
      <c r="O1" s="76" t="s">
        <v>58</v>
      </c>
      <c r="P1" s="76" t="s">
        <v>59</v>
      </c>
      <c r="Q1" s="76" t="s">
        <v>60</v>
      </c>
      <c r="R1" s="76" t="s">
        <v>61</v>
      </c>
      <c r="S1" s="76" t="s">
        <v>62</v>
      </c>
      <c r="T1" s="76" t="s">
        <v>63</v>
      </c>
      <c r="U1" s="76" t="s">
        <v>64</v>
      </c>
      <c r="V1" s="76" t="s">
        <v>65</v>
      </c>
      <c r="W1" s="76" t="s">
        <v>66</v>
      </c>
      <c r="X1" s="76" t="s">
        <v>67</v>
      </c>
      <c r="Y1" s="76" t="s">
        <v>68</v>
      </c>
      <c r="Z1" s="74"/>
    </row>
    <row r="2" ht="55.5" customHeight="1">
      <c r="D2" s="175"/>
      <c r="E2" s="175"/>
      <c r="F2" s="77" t="s">
        <v>69</v>
      </c>
      <c r="G2" s="77"/>
      <c r="H2" s="78"/>
      <c r="I2" s="176"/>
      <c r="J2" s="176"/>
      <c r="K2" s="23"/>
      <c r="L2" s="75" t="s">
        <v>70</v>
      </c>
      <c r="M2" s="79" t="s">
        <v>71</v>
      </c>
      <c r="N2" s="79" t="s">
        <v>72</v>
      </c>
      <c r="O2" s="79" t="s">
        <v>73</v>
      </c>
      <c r="P2" s="79" t="s">
        <v>74</v>
      </c>
      <c r="Q2" s="79" t="s">
        <v>75</v>
      </c>
      <c r="R2" s="79" t="s">
        <v>76</v>
      </c>
      <c r="S2" s="79" t="s">
        <v>77</v>
      </c>
      <c r="T2" s="79" t="s">
        <v>78</v>
      </c>
      <c r="U2" s="79" t="s">
        <v>79</v>
      </c>
      <c r="V2" s="79" t="s">
        <v>80</v>
      </c>
      <c r="W2" s="79" t="s">
        <v>81</v>
      </c>
      <c r="X2" s="79" t="s">
        <v>82</v>
      </c>
      <c r="Y2" s="79" t="s">
        <v>83</v>
      </c>
      <c r="Z2" s="157"/>
    </row>
    <row r="3" ht="15" customHeight="1">
      <c r="D3" s="80" t="s">
        <v>84</v>
      </c>
      <c r="E3" s="81" t="s">
        <v>85</v>
      </c>
      <c r="F3" s="82"/>
      <c r="G3" s="83"/>
      <c r="H3" s="71"/>
      <c r="I3" s="176"/>
      <c r="J3" s="176"/>
      <c r="K3" s="23"/>
      <c r="L3" s="84" t="s">
        <v>86</v>
      </c>
      <c r="M3" s="85" t="s">
        <v>87</v>
      </c>
      <c r="N3" s="85" t="s">
        <v>88</v>
      </c>
      <c r="O3" s="85" t="s">
        <v>87</v>
      </c>
      <c r="P3" s="85" t="s">
        <v>87</v>
      </c>
      <c r="Q3" s="85" t="s">
        <v>88</v>
      </c>
      <c r="R3" s="85" t="s">
        <v>87</v>
      </c>
      <c r="S3" s="85" t="s">
        <v>87</v>
      </c>
      <c r="T3" s="85" t="s">
        <v>87</v>
      </c>
      <c r="U3" s="85" t="s">
        <v>88</v>
      </c>
      <c r="V3" s="85" t="s">
        <v>87</v>
      </c>
      <c r="W3" s="85" t="s">
        <v>88</v>
      </c>
      <c r="X3" s="85" t="s">
        <v>87</v>
      </c>
      <c r="Y3" s="85" t="s">
        <v>88</v>
      </c>
      <c r="Z3" s="74"/>
    </row>
    <row r="4" ht="15" customHeight="1">
      <c r="D4" s="86" t="s">
        <v>89</v>
      </c>
      <c r="E4" s="87" t="s">
        <v>90</v>
      </c>
      <c r="F4" s="82"/>
      <c r="G4" s="83"/>
      <c r="H4" s="71"/>
      <c r="I4" s="176"/>
      <c r="J4" s="176"/>
      <c r="K4" s="23"/>
      <c r="L4" s="88" t="s">
        <v>91</v>
      </c>
      <c r="M4" s="85" t="s">
        <v>92</v>
      </c>
      <c r="N4" s="85" t="s">
        <v>92</v>
      </c>
      <c r="O4" s="85" t="s">
        <v>92</v>
      </c>
      <c r="P4" s="85" t="s">
        <v>92</v>
      </c>
      <c r="Q4" s="85" t="s">
        <v>92</v>
      </c>
      <c r="R4" s="85" t="s">
        <v>92</v>
      </c>
      <c r="S4" s="85" t="s">
        <v>92</v>
      </c>
      <c r="T4" s="85" t="s">
        <v>92</v>
      </c>
      <c r="U4" s="85" t="s">
        <v>92</v>
      </c>
      <c r="V4" s="85" t="s">
        <v>92</v>
      </c>
      <c r="W4" s="85" t="s">
        <v>92</v>
      </c>
      <c r="X4" s="85" t="s">
        <v>92</v>
      </c>
      <c r="Y4" s="85" t="s">
        <v>92</v>
      </c>
      <c r="Z4" s="158"/>
    </row>
    <row r="5" hidden="1" ht="11.25" customHeight="1">
      <c r="B5" s="89" t="s">
        <v>93</v>
      </c>
      <c r="C5" s="89"/>
      <c r="D5" s="90"/>
      <c r="E5" s="91"/>
      <c r="F5" s="92"/>
      <c r="G5" s="91"/>
      <c r="H5" s="90"/>
      <c r="J5" s="90"/>
      <c r="M5" s="90"/>
      <c r="N5" s="90"/>
      <c r="O5" s="90"/>
      <c r="P5" s="90"/>
      <c r="Q5" s="90"/>
      <c r="R5" s="90"/>
      <c r="S5" s="90"/>
      <c r="T5" s="90"/>
      <c r="U5" s="90"/>
      <c r="V5" s="90"/>
      <c r="W5" s="90"/>
      <c r="X5" s="90"/>
      <c r="Y5" s="90"/>
      <c r="Z5" s="159"/>
    </row>
    <row r="6" ht="24.95" customHeight="1">
      <c r="B6" s="94"/>
      <c r="C6" s="94"/>
      <c r="D6" s="160" t="s">
        <v>94</v>
      </c>
      <c r="E6" s="160" t="s">
        <v>25</v>
      </c>
      <c r="F6" s="161" t="s">
        <v>95</v>
      </c>
      <c r="G6" s="160" t="s">
        <v>96</v>
      </c>
      <c r="H6" s="160" t="s">
        <v>97</v>
      </c>
      <c r="I6" s="160" t="s">
        <v>98</v>
      </c>
      <c r="J6" s="162" t="s">
        <v>99</v>
      </c>
      <c r="K6" s="160" t="s">
        <v>100</v>
      </c>
      <c r="L6" s="160" t="s">
        <v>101</v>
      </c>
      <c r="M6" s="95">
        <f>IF(("True"&lt;&gt;"TRUE"),"QC FAILED","QC PASSED")</f>
      </c>
      <c r="N6" s="95">
        <f>IF(("True"&lt;&gt;"TRUE"),"QC FAILED","QC PASSED")</f>
      </c>
      <c r="O6" s="95">
        <f>IF(("True"&lt;&gt;"TRUE"),"QC FAILED","QC PASSED")</f>
      </c>
      <c r="P6" s="95">
        <f>IF(("True"&lt;&gt;"TRUE"),"QC FAILED","QC PASSED")</f>
      </c>
      <c r="Q6" s="95">
        <f>IF(("True"&lt;&gt;"TRUE"),"QC FAILED","QC PASSED")</f>
      </c>
      <c r="R6" s="95">
        <f>IF(("True"&lt;&gt;"TRUE"),"QC FAILED","QC PASSED")</f>
      </c>
      <c r="S6" s="95">
        <f>IF(("True"&lt;&gt;"TRUE"),"QC FAILED","QC PASSED")</f>
      </c>
      <c r="T6" s="95">
        <f>IF(("True"&lt;&gt;"TRUE"),"QC FAILED","QC PASSED")</f>
      </c>
      <c r="U6" s="95">
        <f>IF(("True"&lt;&gt;"TRUE"),"QC FAILED","QC PASSED")</f>
      </c>
      <c r="V6" s="95">
        <f>IF(("True"&lt;&gt;"TRUE"),"QC FAILED","QC PASSED")</f>
      </c>
      <c r="W6" s="95">
        <f>IF(("True"&lt;&gt;"TRUE"),"QC FAILED","QC PASSED")</f>
      </c>
      <c r="X6" s="95">
        <f>IF(("True"&lt;&gt;"TRUE"),"QC FAILED","QC PASSED")</f>
      </c>
      <c r="Y6" s="95">
        <f>IF(("True"&lt;&gt;"TRUE"),"QC FAILED","QC PASSED")</f>
      </c>
      <c r="Z6" s="163" t="s">
        <v>4485</v>
      </c>
    </row>
    <row r="7" ht="11.25" customHeight="1">
      <c r="B7" s="96"/>
      <c r="C7" s="96"/>
      <c r="D7" s="149" t="s">
        <v>102</v>
      </c>
      <c r="E7" s="150" t="s">
        <v>103</v>
      </c>
      <c r="F7" s="151" t="s">
        <v>104</v>
      </c>
      <c r="G7" s="150" t="s">
        <v>105</v>
      </c>
      <c r="H7" s="150" t="s">
        <v>106</v>
      </c>
      <c r="I7" s="164"/>
      <c r="J7" s="135">
        <v>2</v>
      </c>
      <c r="K7" s="150"/>
      <c r="L7" s="145">
        <f>IF(("Default"&lt;&gt;"Reference probe"),"N","Y")</f>
      </c>
      <c r="M7" s="173">
        <v>0.43000000715255737</v>
      </c>
      <c r="N7" s="173">
        <v>0.95999997854232788</v>
      </c>
      <c r="O7" s="173">
        <v>0.92000001668930054</v>
      </c>
      <c r="P7" s="173">
        <v>0.87999999523162842</v>
      </c>
      <c r="Q7" s="173">
        <v>0.92000001668930054</v>
      </c>
      <c r="R7" s="173">
        <v>0.89999997615814209</v>
      </c>
      <c r="S7" s="173">
        <v>0.949999988079071</v>
      </c>
      <c r="T7" s="173">
        <v>0.93000000715255737</v>
      </c>
      <c r="U7" s="173">
        <v>1.0800000429153442</v>
      </c>
      <c r="V7" s="173">
        <v>0.9100000262260437</v>
      </c>
      <c r="W7" s="173">
        <v>0.88999998569488525</v>
      </c>
      <c r="X7" s="173">
        <v>0.81000000238418579</v>
      </c>
      <c r="Y7" s="173">
        <v>0.92000001668930054</v>
      </c>
      <c r="Z7" s="165"/>
      <c r="AA7" s="87"/>
      <c r="AB7" s="87"/>
      <c r="AC7" s="87"/>
      <c r="AD7" s="87"/>
      <c r="AE7" s="87"/>
      <c r="AF7" s="87"/>
      <c r="AG7" s="87"/>
      <c r="AH7" s="87"/>
      <c r="AI7" s="87"/>
      <c r="AJ7" s="87"/>
      <c r="AK7" s="87"/>
      <c r="AL7" s="87"/>
    </row>
    <row r="8" ht="11.25" customHeight="1">
      <c r="B8" s="68"/>
      <c r="C8" s="96"/>
      <c r="D8" s="149" t="s">
        <v>107</v>
      </c>
      <c r="E8" s="150" t="s">
        <v>103</v>
      </c>
      <c r="F8" s="151" t="s">
        <v>108</v>
      </c>
      <c r="G8" s="150" t="s">
        <v>109</v>
      </c>
      <c r="H8" s="150" t="s">
        <v>110</v>
      </c>
      <c r="I8" s="164"/>
      <c r="J8" s="135">
        <v>2</v>
      </c>
      <c r="K8" s="150"/>
      <c r="L8" s="145">
        <f>IF(("Reference probe"&lt;&gt;"Reference probe"),"N","Y")</f>
      </c>
      <c r="M8" s="173">
        <v>0.33000001311302185</v>
      </c>
      <c r="N8" s="173">
        <v>0.70999997854232788</v>
      </c>
      <c r="O8" s="173">
        <v>0.70999997854232788</v>
      </c>
      <c r="P8" s="173">
        <v>0.64999997615814209</v>
      </c>
      <c r="Q8" s="173">
        <v>0.74000000953674316</v>
      </c>
      <c r="R8" s="173">
        <v>0.68999999761581421</v>
      </c>
      <c r="S8" s="173">
        <v>0.70999997854232788</v>
      </c>
      <c r="T8" s="173">
        <v>0.73000001907348633</v>
      </c>
      <c r="U8" s="173">
        <v>0.72000002861022949</v>
      </c>
      <c r="V8" s="173">
        <v>0.72000002861022949</v>
      </c>
      <c r="W8" s="173">
        <v>0.63999998569488525</v>
      </c>
      <c r="X8" s="173">
        <v>0.699999988079071</v>
      </c>
      <c r="Y8" s="173">
        <v>0.68999999761581421</v>
      </c>
      <c r="Z8" s="165"/>
      <c r="AA8" s="166"/>
      <c r="AB8" s="166"/>
      <c r="AC8" s="166"/>
      <c r="AD8" s="166"/>
      <c r="AE8" s="166"/>
      <c r="AF8" s="166"/>
      <c r="AG8" s="166"/>
      <c r="AH8" s="166"/>
      <c r="AI8" s="166"/>
      <c r="AJ8" s="166"/>
      <c r="AK8" s="166"/>
      <c r="AL8" s="166"/>
    </row>
    <row r="9" ht="11.25" customHeight="1">
      <c r="D9" s="149" t="s">
        <v>111</v>
      </c>
      <c r="E9" s="150" t="s">
        <v>103</v>
      </c>
      <c r="F9" s="151" t="s">
        <v>112</v>
      </c>
      <c r="G9" s="150" t="s">
        <v>113</v>
      </c>
      <c r="H9" s="150" t="s">
        <v>114</v>
      </c>
      <c r="I9" s="164"/>
      <c r="J9" s="135">
        <v>2</v>
      </c>
      <c r="K9" s="150"/>
      <c r="L9" s="145">
        <f>IF(("Reference probe"&lt;&gt;"Reference probe"),"N","Y")</f>
      </c>
      <c r="M9" s="173">
        <v>1.0499999523162842</v>
      </c>
      <c r="N9" s="173">
        <v>1.1100000143051148</v>
      </c>
      <c r="O9" s="173">
        <v>1.0900000333786011</v>
      </c>
      <c r="P9" s="173">
        <v>1.0499999523162842</v>
      </c>
      <c r="Q9" s="173">
        <v>1.059999942779541</v>
      </c>
      <c r="R9" s="173">
        <v>1.0199999809265137</v>
      </c>
      <c r="S9" s="173">
        <v>0.98000001907348633</v>
      </c>
      <c r="T9" s="173">
        <v>1.059999942779541</v>
      </c>
      <c r="U9" s="173">
        <v>1.0700000524520874</v>
      </c>
      <c r="V9" s="173">
        <v>0.97000002861022949</v>
      </c>
      <c r="W9" s="173">
        <v>1.0399999618530273</v>
      </c>
      <c r="X9" s="173">
        <v>1.0299999713897705</v>
      </c>
      <c r="Y9" s="173">
        <v>1.0399999618530273</v>
      </c>
      <c r="Z9" s="165"/>
    </row>
    <row r="10" ht="11.25" customHeight="1">
      <c r="D10" s="149" t="s">
        <v>115</v>
      </c>
      <c r="E10" s="150" t="s">
        <v>103</v>
      </c>
      <c r="F10" s="151" t="s">
        <v>116</v>
      </c>
      <c r="G10" s="150" t="s">
        <v>117</v>
      </c>
      <c r="H10" s="150" t="s">
        <v>118</v>
      </c>
      <c r="I10" s="164"/>
      <c r="J10" s="135">
        <v>2</v>
      </c>
      <c r="K10" s="150"/>
      <c r="L10" s="145">
        <f>IF(("Reference probe"&lt;&gt;"Reference probe"),"N","Y")</f>
      </c>
      <c r="M10" s="173">
        <v>1.25</v>
      </c>
      <c r="N10" s="173">
        <v>1.1200000047683716</v>
      </c>
      <c r="O10" s="173">
        <v>1.2300000190734863</v>
      </c>
      <c r="P10" s="173">
        <v>1.1799999475479126</v>
      </c>
      <c r="Q10" s="173">
        <v>1.2000000476837158</v>
      </c>
      <c r="R10" s="173">
        <v>1.2799999713897705</v>
      </c>
      <c r="S10" s="173">
        <v>1.2400000095367432</v>
      </c>
      <c r="T10" s="173">
        <v>1.1499999761581421</v>
      </c>
      <c r="U10" s="173">
        <v>1.2400000095367432</v>
      </c>
      <c r="V10" s="173">
        <v>1.2200000286102295</v>
      </c>
      <c r="W10" s="173">
        <v>1.190000057220459</v>
      </c>
      <c r="X10" s="173">
        <v>1.0399999618530273</v>
      </c>
      <c r="Y10" s="173">
        <v>1.2200000286102295</v>
      </c>
      <c r="Z10" s="165"/>
    </row>
    <row r="11" ht="11.25" customHeight="1">
      <c r="D11" s="149" t="s">
        <v>119</v>
      </c>
      <c r="E11" s="150" t="s">
        <v>103</v>
      </c>
      <c r="F11" s="151" t="s">
        <v>120</v>
      </c>
      <c r="G11" s="150" t="s">
        <v>121</v>
      </c>
      <c r="H11" s="150" t="s">
        <v>122</v>
      </c>
      <c r="I11" s="164"/>
      <c r="J11" s="135">
        <v>2</v>
      </c>
      <c r="K11" s="150"/>
      <c r="L11" s="145">
        <f>IF(("Reference probe"&lt;&gt;"Reference probe"),"N","Y")</f>
      </c>
      <c r="M11" s="173">
        <v>1.0700000524520874</v>
      </c>
      <c r="N11" s="173">
        <v>1</v>
      </c>
      <c r="O11" s="173">
        <v>1.0199999809265137</v>
      </c>
      <c r="P11" s="173">
        <v>0.949999988079071</v>
      </c>
      <c r="Q11" s="173">
        <v>1.1100000143051148</v>
      </c>
      <c r="R11" s="173">
        <v>0.949999988079071</v>
      </c>
      <c r="S11" s="173">
        <v>0.99000000953674316</v>
      </c>
      <c r="T11" s="173">
        <v>1.0099999904632568</v>
      </c>
      <c r="U11" s="173">
        <v>1.0099999904632568</v>
      </c>
      <c r="V11" s="173">
        <v>1.0299999713897705</v>
      </c>
      <c r="W11" s="173">
        <v>1.0399999618530273</v>
      </c>
      <c r="X11" s="173">
        <v>0.92000001668930054</v>
      </c>
      <c r="Y11" s="173">
        <v>1.0299999713897705</v>
      </c>
      <c r="Z11" s="165"/>
    </row>
    <row r="12" ht="11.25" customHeight="1">
      <c r="D12" s="149" t="s">
        <v>123</v>
      </c>
      <c r="E12" s="150" t="s">
        <v>103</v>
      </c>
      <c r="F12" s="151" t="s">
        <v>124</v>
      </c>
      <c r="G12" s="150" t="s">
        <v>121</v>
      </c>
      <c r="H12" s="150" t="s">
        <v>125</v>
      </c>
      <c r="I12" s="164"/>
      <c r="J12" s="135">
        <v>2</v>
      </c>
      <c r="K12" s="150"/>
      <c r="L12" s="145">
        <f>IF(("Reference probe"&lt;&gt;"Reference probe"),"N","Y")</f>
      </c>
      <c r="M12" s="173">
        <v>1.190000057220459</v>
      </c>
      <c r="N12" s="173">
        <v>1.2000000476837158</v>
      </c>
      <c r="O12" s="173">
        <v>1.1699999570846558</v>
      </c>
      <c r="P12" s="173">
        <v>1.1499999761581421</v>
      </c>
      <c r="Q12" s="173">
        <v>1.1000000238418579</v>
      </c>
      <c r="R12" s="173">
        <v>1.1599999666213989</v>
      </c>
      <c r="S12" s="173">
        <v>1.1399999856948853</v>
      </c>
      <c r="T12" s="173">
        <v>1.1599999666213989</v>
      </c>
      <c r="U12" s="173">
        <v>1.1100000143051148</v>
      </c>
      <c r="V12" s="173">
        <v>1.1699999570846558</v>
      </c>
      <c r="W12" s="173">
        <v>1.25</v>
      </c>
      <c r="X12" s="173">
        <v>1.1200000047683716</v>
      </c>
      <c r="Y12" s="173">
        <v>1.1100000143051148</v>
      </c>
      <c r="Z12" s="165"/>
    </row>
    <row r="13" ht="11.25" customHeight="1">
      <c r="D13" s="149" t="s">
        <v>126</v>
      </c>
      <c r="E13" s="150" t="s">
        <v>103</v>
      </c>
      <c r="F13" s="151" t="s">
        <v>127</v>
      </c>
      <c r="G13" s="150" t="s">
        <v>128</v>
      </c>
      <c r="H13" s="150" t="s">
        <v>129</v>
      </c>
      <c r="I13" s="164"/>
      <c r="J13" s="135">
        <v>2</v>
      </c>
      <c r="K13" s="150"/>
      <c r="L13" s="145">
        <f>IF(("Reference probe"&lt;&gt;"Reference probe"),"N","Y")</f>
      </c>
      <c r="M13" s="173">
        <v>1.25</v>
      </c>
      <c r="N13" s="173">
        <v>1.1200000047683716</v>
      </c>
      <c r="O13" s="173">
        <v>1.1299999952316284</v>
      </c>
      <c r="P13" s="173">
        <v>1.1499999761581421</v>
      </c>
      <c r="Q13" s="173">
        <v>1.1699999570846558</v>
      </c>
      <c r="R13" s="173">
        <v>1.0499999523162842</v>
      </c>
      <c r="S13" s="173">
        <v>1.1599999666213989</v>
      </c>
      <c r="T13" s="173">
        <v>1.1299999952316284</v>
      </c>
      <c r="U13" s="173">
        <v>1.1299999952316284</v>
      </c>
      <c r="V13" s="173">
        <v>1.1599999666213989</v>
      </c>
      <c r="W13" s="173">
        <v>1.1599999666213989</v>
      </c>
      <c r="X13" s="173">
        <v>1.2000000476837158</v>
      </c>
      <c r="Y13" s="173">
        <v>1.2599999904632568</v>
      </c>
      <c r="Z13" s="165"/>
    </row>
    <row r="14" ht="11.25" customHeight="1">
      <c r="D14" s="149" t="s">
        <v>130</v>
      </c>
      <c r="E14" s="150" t="s">
        <v>103</v>
      </c>
      <c r="F14" s="151" t="s">
        <v>131</v>
      </c>
      <c r="G14" s="150" t="s">
        <v>128</v>
      </c>
      <c r="H14" s="150" t="s">
        <v>132</v>
      </c>
      <c r="I14" s="164"/>
      <c r="J14" s="135">
        <v>2</v>
      </c>
      <c r="K14" s="150"/>
      <c r="L14" s="145">
        <f>IF(("Reference probe"&lt;&gt;"Reference probe"),"N","Y")</f>
      </c>
      <c r="M14" s="173">
        <v>1.1599999666213989</v>
      </c>
      <c r="N14" s="173">
        <v>1.1200000047683716</v>
      </c>
      <c r="O14" s="173">
        <v>1.0499999523162842</v>
      </c>
      <c r="P14" s="173">
        <v>1.1000000238418579</v>
      </c>
      <c r="Q14" s="173">
        <v>1.1399999856948853</v>
      </c>
      <c r="R14" s="173">
        <v>1.190000057220459</v>
      </c>
      <c r="S14" s="173">
        <v>1.1599999666213989</v>
      </c>
      <c r="T14" s="173">
        <v>1.1299999952316284</v>
      </c>
      <c r="U14" s="173">
        <v>1.1699999570846558</v>
      </c>
      <c r="V14" s="173">
        <v>1.1599999666213989</v>
      </c>
      <c r="W14" s="173">
        <v>1.0900000333786011</v>
      </c>
      <c r="X14" s="173">
        <v>1.1799999475479126</v>
      </c>
      <c r="Y14" s="173">
        <v>1.1000000238418579</v>
      </c>
      <c r="Z14" s="165"/>
    </row>
    <row r="15" ht="11.25" customHeight="1">
      <c r="D15" s="149" t="s">
        <v>133</v>
      </c>
      <c r="E15" s="150" t="s">
        <v>103</v>
      </c>
      <c r="F15" s="151" t="s">
        <v>134</v>
      </c>
      <c r="G15" s="150" t="s">
        <v>135</v>
      </c>
      <c r="H15" s="150" t="s">
        <v>136</v>
      </c>
      <c r="I15" s="164"/>
      <c r="J15" s="135">
        <v>2</v>
      </c>
      <c r="K15" s="150"/>
      <c r="L15" s="145">
        <f>IF(("Reference probe"&lt;&gt;"Reference probe"),"N","Y")</f>
      </c>
      <c r="M15" s="173">
        <v>1.1299999952316284</v>
      </c>
      <c r="N15" s="173">
        <v>1.1299999952316284</v>
      </c>
      <c r="O15" s="173">
        <v>1.1100000143051148</v>
      </c>
      <c r="P15" s="173">
        <v>1.1299999952316284</v>
      </c>
      <c r="Q15" s="173">
        <v>1.1100000143051148</v>
      </c>
      <c r="R15" s="173">
        <v>1.2300000190734863</v>
      </c>
      <c r="S15" s="173">
        <v>1.1499999761581421</v>
      </c>
      <c r="T15" s="173">
        <v>1.1200000047683716</v>
      </c>
      <c r="U15" s="173">
        <v>1.0700000524520874</v>
      </c>
      <c r="V15" s="173">
        <v>1.1499999761581421</v>
      </c>
      <c r="W15" s="173">
        <v>1.059999942779541</v>
      </c>
      <c r="X15" s="173">
        <v>1.1599999666213989</v>
      </c>
      <c r="Y15" s="173">
        <v>1.0800000429153442</v>
      </c>
      <c r="Z15" s="165"/>
    </row>
    <row r="16" ht="11.25" customHeight="1">
      <c r="D16" s="149" t="s">
        <v>137</v>
      </c>
      <c r="E16" s="150" t="s">
        <v>103</v>
      </c>
      <c r="F16" s="151" t="s">
        <v>138</v>
      </c>
      <c r="G16" s="150" t="s">
        <v>135</v>
      </c>
      <c r="H16" s="150" t="s">
        <v>139</v>
      </c>
      <c r="I16" s="164"/>
      <c r="J16" s="135">
        <v>2</v>
      </c>
      <c r="K16" s="150"/>
      <c r="L16" s="145">
        <f>IF(("Reference probe"&lt;&gt;"Reference probe"),"N","Y")</f>
      </c>
      <c r="M16" s="173">
        <v>1.2200000286102295</v>
      </c>
      <c r="N16" s="173">
        <v>1.2300000190734863</v>
      </c>
      <c r="O16" s="173">
        <v>1.1399999856948853</v>
      </c>
      <c r="P16" s="173">
        <v>1.1799999475479126</v>
      </c>
      <c r="Q16" s="173">
        <v>1.1499999761581421</v>
      </c>
      <c r="R16" s="173">
        <v>1.3200000524520874</v>
      </c>
      <c r="S16" s="173">
        <v>1.1599999666213989</v>
      </c>
      <c r="T16" s="173">
        <v>1.1399999856948853</v>
      </c>
      <c r="U16" s="173">
        <v>1.1699999570846558</v>
      </c>
      <c r="V16" s="173">
        <v>1.2699999809265137</v>
      </c>
      <c r="W16" s="173">
        <v>1.2899999618530273</v>
      </c>
      <c r="X16" s="173">
        <v>1.2400000095367432</v>
      </c>
      <c r="Y16" s="173">
        <v>1.1299999952316284</v>
      </c>
      <c r="Z16" s="165"/>
    </row>
    <row r="17" ht="11.25" customHeight="1">
      <c r="D17" s="149" t="s">
        <v>140</v>
      </c>
      <c r="E17" s="150" t="s">
        <v>103</v>
      </c>
      <c r="F17" s="151" t="s">
        <v>141</v>
      </c>
      <c r="G17" s="150" t="s">
        <v>142</v>
      </c>
      <c r="H17" s="150" t="s">
        <v>143</v>
      </c>
      <c r="I17" s="164"/>
      <c r="J17" s="135">
        <v>2</v>
      </c>
      <c r="K17" s="150"/>
      <c r="L17" s="145">
        <f>IF(("Reference probe"&lt;&gt;"Reference probe"),"N","Y")</f>
      </c>
      <c r="M17" s="173">
        <v>0.86000001430511475</v>
      </c>
      <c r="N17" s="173">
        <v>0.87000000476837158</v>
      </c>
      <c r="O17" s="173">
        <v>0.87000000476837158</v>
      </c>
      <c r="P17" s="173">
        <v>0.87999999523162842</v>
      </c>
      <c r="Q17" s="173">
        <v>0.8399999737739563</v>
      </c>
      <c r="R17" s="173">
        <v>0.9100000262260437</v>
      </c>
      <c r="S17" s="173">
        <v>0.97000002861022949</v>
      </c>
      <c r="T17" s="173">
        <v>0.9100000262260437</v>
      </c>
      <c r="U17" s="173">
        <v>0.92000001668930054</v>
      </c>
      <c r="V17" s="173">
        <v>0.92000001668930054</v>
      </c>
      <c r="W17" s="173">
        <v>0.8399999737739563</v>
      </c>
      <c r="X17" s="173">
        <v>0.9100000262260437</v>
      </c>
      <c r="Y17" s="173">
        <v>0.86000001430511475</v>
      </c>
      <c r="Z17" s="165"/>
    </row>
    <row r="18" ht="11.25" customHeight="1">
      <c r="D18" s="149" t="s">
        <v>144</v>
      </c>
      <c r="E18" s="150" t="s">
        <v>103</v>
      </c>
      <c r="F18" s="151" t="s">
        <v>145</v>
      </c>
      <c r="G18" s="150" t="s">
        <v>146</v>
      </c>
      <c r="H18" s="150" t="s">
        <v>147</v>
      </c>
      <c r="I18" s="164"/>
      <c r="J18" s="135">
        <v>2</v>
      </c>
      <c r="K18" s="150"/>
      <c r="L18" s="145">
        <f>IF(("Reference probe"&lt;&gt;"Reference probe"),"N","Y")</f>
      </c>
      <c r="M18" s="173">
        <v>0.86000001430511475</v>
      </c>
      <c r="N18" s="173">
        <v>0.72000002861022949</v>
      </c>
      <c r="O18" s="173">
        <v>0.81000000238418579</v>
      </c>
      <c r="P18" s="173">
        <v>0.75</v>
      </c>
      <c r="Q18" s="173">
        <v>0.81000000238418579</v>
      </c>
      <c r="R18" s="173">
        <v>0.800000011920929</v>
      </c>
      <c r="S18" s="173">
        <v>0.79000002145767212</v>
      </c>
      <c r="T18" s="173">
        <v>0.800000011920929</v>
      </c>
      <c r="U18" s="173">
        <v>0.76999998092651367</v>
      </c>
      <c r="V18" s="173">
        <v>0.81999999284744263</v>
      </c>
      <c r="W18" s="173">
        <v>0.86000001430511475</v>
      </c>
      <c r="X18" s="173">
        <v>0.75999999046325684</v>
      </c>
      <c r="Y18" s="173">
        <v>0.77999997138977051</v>
      </c>
      <c r="Z18" s="165"/>
    </row>
    <row r="19" ht="11.25" customHeight="1">
      <c r="D19" s="149" t="s">
        <v>148</v>
      </c>
      <c r="E19" s="150" t="s">
        <v>103</v>
      </c>
      <c r="F19" s="151" t="s">
        <v>149</v>
      </c>
      <c r="G19" s="150" t="s">
        <v>150</v>
      </c>
      <c r="H19" s="150" t="s">
        <v>151</v>
      </c>
      <c r="I19" s="164"/>
      <c r="J19" s="135">
        <v>2</v>
      </c>
      <c r="K19" s="150" t="s">
        <v>152</v>
      </c>
      <c r="L19" s="145">
        <f>IF(("Default"&lt;&gt;"Reference probe"),"N","Y")</f>
      </c>
      <c r="M19" s="173">
        <v>0.85000002384185791</v>
      </c>
      <c r="N19" s="173">
        <v>0.87000000476837158</v>
      </c>
      <c r="O19" s="173">
        <v>0.8399999737739563</v>
      </c>
      <c r="P19" s="173">
        <v>0.85000002384185791</v>
      </c>
      <c r="Q19" s="173">
        <v>0.81000000238418579</v>
      </c>
      <c r="R19" s="173">
        <v>0.81000000238418579</v>
      </c>
      <c r="S19" s="173">
        <v>0.81000000238418579</v>
      </c>
      <c r="T19" s="173">
        <v>0.86000001430511475</v>
      </c>
      <c r="U19" s="173">
        <v>0.81000000238418579</v>
      </c>
      <c r="V19" s="173">
        <v>0.81000000238418579</v>
      </c>
      <c r="W19" s="173">
        <v>0.800000011920929</v>
      </c>
      <c r="X19" s="173">
        <v>0.85000002384185791</v>
      </c>
      <c r="Y19" s="173">
        <v>0.82999998331069946</v>
      </c>
      <c r="Z19" s="165"/>
    </row>
    <row r="20" ht="11.25" customHeight="1">
      <c r="D20" s="149" t="s">
        <v>153</v>
      </c>
      <c r="E20" s="150" t="s">
        <v>103</v>
      </c>
      <c r="F20" s="151" t="s">
        <v>154</v>
      </c>
      <c r="G20" s="150" t="s">
        <v>155</v>
      </c>
      <c r="H20" s="150" t="s">
        <v>156</v>
      </c>
      <c r="I20" s="164"/>
      <c r="J20" s="135">
        <v>2</v>
      </c>
      <c r="K20" s="150"/>
      <c r="L20" s="145">
        <f>IF(("Reference probe"&lt;&gt;"Reference probe"),"N","Y")</f>
      </c>
      <c r="M20" s="173">
        <v>0.79000002145767212</v>
      </c>
      <c r="N20" s="173">
        <v>0.85000002384185791</v>
      </c>
      <c r="O20" s="173">
        <v>0.81000000238418579</v>
      </c>
      <c r="P20" s="173">
        <v>0.75999999046325684</v>
      </c>
      <c r="Q20" s="173">
        <v>0.82999998331069946</v>
      </c>
      <c r="R20" s="173">
        <v>0.8399999737739563</v>
      </c>
      <c r="S20" s="173">
        <v>0.79000002145767212</v>
      </c>
      <c r="T20" s="173">
        <v>0.87999999523162842</v>
      </c>
      <c r="U20" s="173">
        <v>0.86000001430511475</v>
      </c>
      <c r="V20" s="173">
        <v>0.87999999523162842</v>
      </c>
      <c r="W20" s="173">
        <v>0.87999999523162842</v>
      </c>
      <c r="X20" s="173">
        <v>0.800000011920929</v>
      </c>
      <c r="Y20" s="173">
        <v>0.8399999737739563</v>
      </c>
      <c r="Z20" s="165"/>
    </row>
    <row r="21" ht="11.25" customHeight="1">
      <c r="D21" s="149" t="s">
        <v>157</v>
      </c>
      <c r="E21" s="150" t="s">
        <v>103</v>
      </c>
      <c r="F21" s="151" t="s">
        <v>158</v>
      </c>
      <c r="G21" s="150" t="s">
        <v>155</v>
      </c>
      <c r="H21" s="150" t="s">
        <v>159</v>
      </c>
      <c r="I21" s="164"/>
      <c r="J21" s="135">
        <v>2</v>
      </c>
      <c r="K21" s="150"/>
      <c r="L21" s="145">
        <f>IF(("Reference probe"&lt;&gt;"Reference probe"),"N","Y")</f>
      </c>
      <c r="M21" s="173">
        <v>0.87000000476837158</v>
      </c>
      <c r="N21" s="173">
        <v>0.77999997138977051</v>
      </c>
      <c r="O21" s="173">
        <v>0.88999998569488525</v>
      </c>
      <c r="P21" s="173">
        <v>0.75999999046325684</v>
      </c>
      <c r="Q21" s="173">
        <v>0.85000002384185791</v>
      </c>
      <c r="R21" s="173">
        <v>0.81000000238418579</v>
      </c>
      <c r="S21" s="173">
        <v>0.81000000238418579</v>
      </c>
      <c r="T21" s="173">
        <v>0.800000011920929</v>
      </c>
      <c r="U21" s="173">
        <v>0.76999998092651367</v>
      </c>
      <c r="V21" s="173">
        <v>0.87999999523162842</v>
      </c>
      <c r="W21" s="173">
        <v>0.75</v>
      </c>
      <c r="X21" s="173">
        <v>0.79000002145767212</v>
      </c>
      <c r="Y21" s="173">
        <v>0.800000011920929</v>
      </c>
      <c r="Z21" s="165"/>
    </row>
    <row r="22" ht="11.25" customHeight="1">
      <c r="D22" s="149" t="s">
        <v>160</v>
      </c>
      <c r="E22" s="150" t="s">
        <v>103</v>
      </c>
      <c r="F22" s="151" t="s">
        <v>161</v>
      </c>
      <c r="G22" s="150" t="s">
        <v>155</v>
      </c>
      <c r="H22" s="150" t="s">
        <v>162</v>
      </c>
      <c r="I22" s="164"/>
      <c r="J22" s="135">
        <v>2</v>
      </c>
      <c r="K22" s="150"/>
      <c r="L22" s="145">
        <f>IF(("Reference probe"&lt;&gt;"Reference probe"),"N","Y")</f>
      </c>
      <c r="M22" s="173">
        <v>0.93000000715255737</v>
      </c>
      <c r="N22" s="173">
        <v>0.82999998331069946</v>
      </c>
      <c r="O22" s="173">
        <v>0.81999999284744263</v>
      </c>
      <c r="P22" s="173">
        <v>0.87999999523162842</v>
      </c>
      <c r="Q22" s="173">
        <v>0.87999999523162842</v>
      </c>
      <c r="R22" s="173">
        <v>0.81000000238418579</v>
      </c>
      <c r="S22" s="173">
        <v>0.87999999523162842</v>
      </c>
      <c r="T22" s="173">
        <v>0.86000001430511475</v>
      </c>
      <c r="U22" s="173">
        <v>0.81999999284744263</v>
      </c>
      <c r="V22" s="173">
        <v>0.8399999737739563</v>
      </c>
      <c r="W22" s="173">
        <v>0.87000000476837158</v>
      </c>
      <c r="X22" s="173">
        <v>0.86000001430511475</v>
      </c>
      <c r="Y22" s="173">
        <v>0.82999998331069946</v>
      </c>
      <c r="Z22" s="165"/>
    </row>
    <row r="23" ht="11.25" customHeight="1">
      <c r="D23" s="149" t="s">
        <v>163</v>
      </c>
      <c r="E23" s="150" t="s">
        <v>103</v>
      </c>
      <c r="F23" s="151" t="s">
        <v>164</v>
      </c>
      <c r="G23" s="150" t="s">
        <v>165</v>
      </c>
      <c r="H23" s="150" t="s">
        <v>166</v>
      </c>
      <c r="I23" s="164"/>
      <c r="J23" s="135">
        <v>2</v>
      </c>
      <c r="K23" s="150"/>
      <c r="L23" s="145">
        <f>IF(("Reference probe"&lt;&gt;"Reference probe"),"N","Y")</f>
      </c>
      <c r="M23" s="173">
        <v>1.059999942779541</v>
      </c>
      <c r="N23" s="173">
        <v>1.0499999523162842</v>
      </c>
      <c r="O23" s="173">
        <v>1</v>
      </c>
      <c r="P23" s="173">
        <v>1.059999942779541</v>
      </c>
      <c r="Q23" s="173">
        <v>1.0499999523162842</v>
      </c>
      <c r="R23" s="173">
        <v>1.0800000429153442</v>
      </c>
      <c r="S23" s="173">
        <v>1.0299999713897705</v>
      </c>
      <c r="T23" s="173">
        <v>1.0900000333786011</v>
      </c>
      <c r="U23" s="173">
        <v>1.0700000524520874</v>
      </c>
      <c r="V23" s="173">
        <v>1.1200000047683716</v>
      </c>
      <c r="W23" s="173">
        <v>1.0499999523162842</v>
      </c>
      <c r="X23" s="173">
        <v>0.97000002861022949</v>
      </c>
      <c r="Y23" s="173">
        <v>1.0800000429153442</v>
      </c>
      <c r="Z23" s="165"/>
    </row>
    <row r="24" ht="11.25" customHeight="1">
      <c r="D24" s="149" t="s">
        <v>167</v>
      </c>
      <c r="E24" s="150" t="s">
        <v>103</v>
      </c>
      <c r="F24" s="151" t="s">
        <v>168</v>
      </c>
      <c r="G24" s="150" t="s">
        <v>165</v>
      </c>
      <c r="H24" s="150" t="s">
        <v>169</v>
      </c>
      <c r="I24" s="164"/>
      <c r="J24" s="135">
        <v>2</v>
      </c>
      <c r="K24" s="150"/>
      <c r="L24" s="145">
        <f>IF(("Reference probe"&lt;&gt;"Reference probe"),"N","Y")</f>
      </c>
      <c r="M24" s="173">
        <v>1.0700000524520874</v>
      </c>
      <c r="N24" s="173">
        <v>1.0199999809265137</v>
      </c>
      <c r="O24" s="173">
        <v>1.059999942779541</v>
      </c>
      <c r="P24" s="173">
        <v>0.93000000715255737</v>
      </c>
      <c r="Q24" s="173">
        <v>1.0099999904632568</v>
      </c>
      <c r="R24" s="173">
        <v>1.0399999618530273</v>
      </c>
      <c r="S24" s="173">
        <v>0.99000000953674316</v>
      </c>
      <c r="T24" s="173">
        <v>1.059999942779541</v>
      </c>
      <c r="U24" s="173">
        <v>0.949999988079071</v>
      </c>
      <c r="V24" s="173">
        <v>0.949999988079071</v>
      </c>
      <c r="W24" s="173">
        <v>0.949999988079071</v>
      </c>
      <c r="X24" s="173">
        <v>0.97000002861022949</v>
      </c>
      <c r="Y24" s="173">
        <v>1.0499999523162842</v>
      </c>
      <c r="Z24" s="165"/>
    </row>
    <row r="25" ht="11.25" customHeight="1">
      <c r="D25" s="149" t="s">
        <v>170</v>
      </c>
      <c r="E25" s="150" t="s">
        <v>103</v>
      </c>
      <c r="F25" s="151" t="s">
        <v>171</v>
      </c>
      <c r="G25" s="150" t="s">
        <v>172</v>
      </c>
      <c r="H25" s="150" t="s">
        <v>173</v>
      </c>
      <c r="I25" s="164"/>
      <c r="J25" s="135">
        <v>2</v>
      </c>
      <c r="K25" s="150"/>
      <c r="L25" s="145">
        <f>IF(("Reference probe"&lt;&gt;"Reference probe"),"N","Y")</f>
      </c>
      <c r="M25" s="173">
        <v>1.1200000047683716</v>
      </c>
      <c r="N25" s="173">
        <v>0.99000000953674316</v>
      </c>
      <c r="O25" s="173">
        <v>0.9100000262260437</v>
      </c>
      <c r="P25" s="173">
        <v>0.99000000953674316</v>
      </c>
      <c r="Q25" s="173">
        <v>1</v>
      </c>
      <c r="R25" s="173">
        <v>1.0399999618530273</v>
      </c>
      <c r="S25" s="173">
        <v>0.93999999761581421</v>
      </c>
      <c r="T25" s="173">
        <v>1.1200000047683716</v>
      </c>
      <c r="U25" s="173">
        <v>1.0499999523162842</v>
      </c>
      <c r="V25" s="173">
        <v>1.0900000333786011</v>
      </c>
      <c r="W25" s="173">
        <v>1.0199999809265137</v>
      </c>
      <c r="X25" s="173">
        <v>0.99000000953674316</v>
      </c>
      <c r="Y25" s="173">
        <v>1.1100000143051148</v>
      </c>
      <c r="Z25" s="165"/>
    </row>
    <row r="26" ht="11.25" customHeight="1">
      <c r="D26" s="149" t="s">
        <v>174</v>
      </c>
      <c r="E26" s="150" t="s">
        <v>103</v>
      </c>
      <c r="F26" s="151" t="s">
        <v>175</v>
      </c>
      <c r="G26" s="150" t="s">
        <v>176</v>
      </c>
      <c r="H26" s="150" t="s">
        <v>177</v>
      </c>
      <c r="I26" s="164"/>
      <c r="J26" s="135">
        <v>2</v>
      </c>
      <c r="K26" s="150"/>
      <c r="L26" s="145">
        <f>IF(("Reference probe"&lt;&gt;"Reference probe"),"N","Y")</f>
      </c>
      <c r="M26" s="173">
        <v>0.86000001430511475</v>
      </c>
      <c r="N26" s="173">
        <v>0.800000011920929</v>
      </c>
      <c r="O26" s="173">
        <v>0.93000000715255737</v>
      </c>
      <c r="P26" s="173">
        <v>0.86000001430511475</v>
      </c>
      <c r="Q26" s="173">
        <v>0.8399999737739563</v>
      </c>
      <c r="R26" s="173">
        <v>0.82999998331069946</v>
      </c>
      <c r="S26" s="173">
        <v>0.82999998331069946</v>
      </c>
      <c r="T26" s="173">
        <v>0.82999998331069946</v>
      </c>
      <c r="U26" s="173">
        <v>0.8399999737739563</v>
      </c>
      <c r="V26" s="173">
        <v>0.89999997615814209</v>
      </c>
      <c r="W26" s="173">
        <v>0.86000001430511475</v>
      </c>
      <c r="X26" s="173">
        <v>0.82999998331069946</v>
      </c>
      <c r="Y26" s="173">
        <v>0.88999998569488525</v>
      </c>
      <c r="Z26" s="165"/>
    </row>
    <row r="27" ht="11.25" customHeight="1">
      <c r="D27" s="149" t="s">
        <v>178</v>
      </c>
      <c r="E27" s="150" t="s">
        <v>103</v>
      </c>
      <c r="F27" s="151" t="s">
        <v>179</v>
      </c>
      <c r="G27" s="150" t="s">
        <v>176</v>
      </c>
      <c r="H27" s="150" t="s">
        <v>180</v>
      </c>
      <c r="I27" s="164"/>
      <c r="J27" s="135">
        <v>2</v>
      </c>
      <c r="K27" s="150"/>
      <c r="L27" s="145">
        <f>IF(("Reference probe"&lt;&gt;"Reference probe"),"N","Y")</f>
      </c>
      <c r="M27" s="173">
        <v>1.0700000524520874</v>
      </c>
      <c r="N27" s="173">
        <v>1.0199999809265137</v>
      </c>
      <c r="O27" s="173">
        <v>1.1100000143051148</v>
      </c>
      <c r="P27" s="173">
        <v>1.0800000429153442</v>
      </c>
      <c r="Q27" s="173">
        <v>1.1000000238418579</v>
      </c>
      <c r="R27" s="173">
        <v>1.0900000333786011</v>
      </c>
      <c r="S27" s="173">
        <v>0.95999997854232788</v>
      </c>
      <c r="T27" s="173">
        <v>1.0499999523162842</v>
      </c>
      <c r="U27" s="173">
        <v>1.1599999666213989</v>
      </c>
      <c r="V27" s="173">
        <v>1.1100000143051148</v>
      </c>
      <c r="W27" s="173">
        <v>1.0900000333786011</v>
      </c>
      <c r="X27" s="173">
        <v>0.98000001907348633</v>
      </c>
      <c r="Y27" s="173">
        <v>1.1000000238418579</v>
      </c>
      <c r="Z27" s="165"/>
    </row>
    <row r="28" ht="11.25" customHeight="1">
      <c r="D28" s="149" t="s">
        <v>181</v>
      </c>
      <c r="E28" s="150" t="s">
        <v>103</v>
      </c>
      <c r="F28" s="151" t="s">
        <v>182</v>
      </c>
      <c r="G28" s="150" t="s">
        <v>183</v>
      </c>
      <c r="H28" s="150" t="s">
        <v>184</v>
      </c>
      <c r="I28" s="164"/>
      <c r="J28" s="135">
        <v>2</v>
      </c>
      <c r="K28" s="150" t="s">
        <v>152</v>
      </c>
      <c r="L28" s="145">
        <f>IF(("Default"&lt;&gt;"Reference probe"),"N","Y")</f>
      </c>
      <c r="M28" s="173">
        <v>0.68000000715255737</v>
      </c>
      <c r="N28" s="173">
        <v>0.64999997615814209</v>
      </c>
      <c r="O28" s="173">
        <v>0.64999997615814209</v>
      </c>
      <c r="P28" s="173">
        <v>0.62000000476837158</v>
      </c>
      <c r="Q28" s="173">
        <v>0.68999999761581421</v>
      </c>
      <c r="R28" s="173">
        <v>0.57999998331069946</v>
      </c>
      <c r="S28" s="173">
        <v>0.73000001907348633</v>
      </c>
      <c r="T28" s="173">
        <v>0.6600000262260437</v>
      </c>
      <c r="U28" s="173">
        <v>0.699999988079071</v>
      </c>
      <c r="V28" s="173">
        <v>0.75</v>
      </c>
      <c r="W28" s="173">
        <v>0.62999999523162842</v>
      </c>
      <c r="X28" s="173">
        <v>0.699999988079071</v>
      </c>
      <c r="Y28" s="173">
        <v>0.68000000715255737</v>
      </c>
      <c r="Z28" s="165"/>
    </row>
    <row r="29" ht="11.25" customHeight="1">
      <c r="D29" s="149" t="s">
        <v>185</v>
      </c>
      <c r="E29" s="150" t="s">
        <v>103</v>
      </c>
      <c r="F29" s="151" t="s">
        <v>186</v>
      </c>
      <c r="G29" s="150" t="s">
        <v>183</v>
      </c>
      <c r="H29" s="150" t="s">
        <v>187</v>
      </c>
      <c r="I29" s="164"/>
      <c r="J29" s="135">
        <v>2</v>
      </c>
      <c r="K29" s="150"/>
      <c r="L29" s="145">
        <f>IF(("Reference probe"&lt;&gt;"Reference probe"),"N","Y")</f>
      </c>
      <c r="M29" s="173">
        <v>1.3400000333786011</v>
      </c>
      <c r="N29" s="173">
        <v>1.1799999475479126</v>
      </c>
      <c r="O29" s="173">
        <v>1.1799999475479126</v>
      </c>
      <c r="P29" s="173">
        <v>1.0800000429153442</v>
      </c>
      <c r="Q29" s="173">
        <v>1.1599999666213989</v>
      </c>
      <c r="R29" s="173">
        <v>1.2799999713897705</v>
      </c>
      <c r="S29" s="173">
        <v>1.1799999475479126</v>
      </c>
      <c r="T29" s="173">
        <v>1.190000057220459</v>
      </c>
      <c r="U29" s="173">
        <v>1.2000000476837158</v>
      </c>
      <c r="V29" s="173">
        <v>1.2300000190734863</v>
      </c>
      <c r="W29" s="173">
        <v>1.190000057220459</v>
      </c>
      <c r="X29" s="173">
        <v>1.1299999952316284</v>
      </c>
      <c r="Y29" s="173">
        <v>1.1200000047683716</v>
      </c>
      <c r="Z29" s="165"/>
    </row>
    <row r="30" ht="11.25" customHeight="1">
      <c r="D30" s="149" t="s">
        <v>188</v>
      </c>
      <c r="E30" s="150" t="s">
        <v>103</v>
      </c>
      <c r="F30" s="151" t="s">
        <v>189</v>
      </c>
      <c r="G30" s="150" t="s">
        <v>183</v>
      </c>
      <c r="H30" s="150" t="s">
        <v>190</v>
      </c>
      <c r="I30" s="164"/>
      <c r="J30" s="135">
        <v>2</v>
      </c>
      <c r="K30" s="150"/>
      <c r="L30" s="145">
        <f>IF(("Reference probe"&lt;&gt;"Reference probe"),"N","Y")</f>
      </c>
      <c r="M30" s="173">
        <v>1.2100000381469727</v>
      </c>
      <c r="N30" s="173">
        <v>1.1499999761581421</v>
      </c>
      <c r="O30" s="173">
        <v>1.2000000476837158</v>
      </c>
      <c r="P30" s="173">
        <v>1.0499999523162842</v>
      </c>
      <c r="Q30" s="173">
        <v>1.1599999666213989</v>
      </c>
      <c r="R30" s="173">
        <v>1.1799999475479126</v>
      </c>
      <c r="S30" s="173">
        <v>1.1399999856948853</v>
      </c>
      <c r="T30" s="173">
        <v>1.1100000143051148</v>
      </c>
      <c r="U30" s="173">
        <v>1.1799999475479126</v>
      </c>
      <c r="V30" s="173">
        <v>1.1299999952316284</v>
      </c>
      <c r="W30" s="173">
        <v>1.1299999952316284</v>
      </c>
      <c r="X30" s="173">
        <v>1.1299999952316284</v>
      </c>
      <c r="Y30" s="173">
        <v>1.1299999952316284</v>
      </c>
      <c r="Z30" s="165"/>
    </row>
    <row r="31" ht="11.25" customHeight="1">
      <c r="D31" s="149" t="s">
        <v>191</v>
      </c>
      <c r="E31" s="150" t="s">
        <v>103</v>
      </c>
      <c r="F31" s="151" t="s">
        <v>192</v>
      </c>
      <c r="G31" s="150" t="s">
        <v>193</v>
      </c>
      <c r="H31" s="150" t="s">
        <v>194</v>
      </c>
      <c r="I31" s="164"/>
      <c r="J31" s="135">
        <v>2</v>
      </c>
      <c r="K31" s="150"/>
      <c r="L31" s="145">
        <f>IF(("Reference probe"&lt;&gt;"Reference probe"),"N","Y")</f>
      </c>
      <c r="M31" s="173">
        <v>0.93000000715255737</v>
      </c>
      <c r="N31" s="173">
        <v>0.95999997854232788</v>
      </c>
      <c r="O31" s="173">
        <v>0.95999997854232788</v>
      </c>
      <c r="P31" s="173">
        <v>0.88999998569488525</v>
      </c>
      <c r="Q31" s="173">
        <v>1</v>
      </c>
      <c r="R31" s="173">
        <v>0.95999997854232788</v>
      </c>
      <c r="S31" s="173">
        <v>1.0399999618530273</v>
      </c>
      <c r="T31" s="173">
        <v>1.0099999904632568</v>
      </c>
      <c r="U31" s="173">
        <v>0.99000000953674316</v>
      </c>
      <c r="V31" s="173">
        <v>1.0099999904632568</v>
      </c>
      <c r="W31" s="173">
        <v>0.93000000715255737</v>
      </c>
      <c r="X31" s="173">
        <v>1.0499999523162842</v>
      </c>
      <c r="Y31" s="173">
        <v>1.0099999904632568</v>
      </c>
      <c r="Z31" s="165"/>
    </row>
    <row r="32" ht="11.25" customHeight="1">
      <c r="D32" s="149" t="s">
        <v>195</v>
      </c>
      <c r="E32" s="150" t="s">
        <v>103</v>
      </c>
      <c r="F32" s="151" t="s">
        <v>196</v>
      </c>
      <c r="G32" s="150" t="s">
        <v>197</v>
      </c>
      <c r="H32" s="150" t="s">
        <v>198</v>
      </c>
      <c r="I32" s="164"/>
      <c r="J32" s="135">
        <v>2</v>
      </c>
      <c r="K32" s="150" t="s">
        <v>199</v>
      </c>
      <c r="L32" s="145">
        <f>IF(("Reference probe"&lt;&gt;"Reference probe"),"N","Y")</f>
      </c>
      <c r="M32" s="173">
        <v>0.800000011920929</v>
      </c>
      <c r="N32" s="173">
        <v>0.72000002861022949</v>
      </c>
      <c r="O32" s="173">
        <v>0.81999999284744263</v>
      </c>
      <c r="P32" s="173">
        <v>0.85000002384185791</v>
      </c>
      <c r="Q32" s="173">
        <v>0.86000001430511475</v>
      </c>
      <c r="R32" s="173">
        <v>0.77999997138977051</v>
      </c>
      <c r="S32" s="173">
        <v>0.86000001430511475</v>
      </c>
      <c r="T32" s="173">
        <v>0.86000001430511475</v>
      </c>
      <c r="U32" s="173">
        <v>0.85000002384185791</v>
      </c>
      <c r="V32" s="173">
        <v>0.86000001430511475</v>
      </c>
      <c r="W32" s="173">
        <v>0.75999999046325684</v>
      </c>
      <c r="X32" s="173">
        <v>0.81999999284744263</v>
      </c>
      <c r="Y32" s="173">
        <v>0.87999999523162842</v>
      </c>
      <c r="Z32" s="165"/>
    </row>
    <row r="33" ht="11.25" customHeight="1">
      <c r="D33" s="149" t="s">
        <v>200</v>
      </c>
      <c r="E33" s="150" t="s">
        <v>103</v>
      </c>
      <c r="F33" s="151" t="s">
        <v>201</v>
      </c>
      <c r="G33" s="150" t="s">
        <v>202</v>
      </c>
      <c r="H33" s="150" t="s">
        <v>203</v>
      </c>
      <c r="I33" s="164"/>
      <c r="J33" s="135">
        <v>2</v>
      </c>
      <c r="K33" s="150"/>
      <c r="L33" s="145">
        <f>IF(("Reference probe"&lt;&gt;"Reference probe"),"N","Y")</f>
      </c>
      <c r="M33" s="173">
        <v>1.0299999713897705</v>
      </c>
      <c r="N33" s="173">
        <v>1.1499999761581421</v>
      </c>
      <c r="O33" s="173">
        <v>1.059999942779541</v>
      </c>
      <c r="P33" s="173">
        <v>1.1100000143051148</v>
      </c>
      <c r="Q33" s="173">
        <v>1.1100000143051148</v>
      </c>
      <c r="R33" s="173">
        <v>1.190000057220459</v>
      </c>
      <c r="S33" s="173">
        <v>1.0900000333786011</v>
      </c>
      <c r="T33" s="173">
        <v>1.1599999666213989</v>
      </c>
      <c r="U33" s="173">
        <v>1.1100000143051148</v>
      </c>
      <c r="V33" s="173">
        <v>1.1699999570846558</v>
      </c>
      <c r="W33" s="173">
        <v>1.1000000238418579</v>
      </c>
      <c r="X33" s="173">
        <v>1.190000057220459</v>
      </c>
      <c r="Y33" s="173">
        <v>1.1200000047683716</v>
      </c>
      <c r="Z33" s="165"/>
    </row>
    <row r="34" ht="11.25" customHeight="1">
      <c r="D34" s="149" t="s">
        <v>204</v>
      </c>
      <c r="E34" s="150" t="s">
        <v>103</v>
      </c>
      <c r="F34" s="151" t="s">
        <v>205</v>
      </c>
      <c r="G34" s="150" t="s">
        <v>202</v>
      </c>
      <c r="H34" s="150" t="s">
        <v>206</v>
      </c>
      <c r="I34" s="164"/>
      <c r="J34" s="135">
        <v>2</v>
      </c>
      <c r="K34" s="150"/>
      <c r="L34" s="145">
        <f>IF(("Reference probe"&lt;&gt;"Reference probe"),"N","Y")</f>
      </c>
      <c r="M34" s="173">
        <v>1.0299999713897705</v>
      </c>
      <c r="N34" s="173">
        <v>1.0800000429153442</v>
      </c>
      <c r="O34" s="173">
        <v>1.0399999618530273</v>
      </c>
      <c r="P34" s="173">
        <v>1.0299999713897705</v>
      </c>
      <c r="Q34" s="173">
        <v>1.0499999523162842</v>
      </c>
      <c r="R34" s="173">
        <v>1.1299999952316284</v>
      </c>
      <c r="S34" s="173">
        <v>1.0199999809265137</v>
      </c>
      <c r="T34" s="173">
        <v>1.059999942779541</v>
      </c>
      <c r="U34" s="173">
        <v>1.0800000429153442</v>
      </c>
      <c r="V34" s="173">
        <v>1.0099999904632568</v>
      </c>
      <c r="W34" s="173">
        <v>1.0299999713897705</v>
      </c>
      <c r="X34" s="173">
        <v>0.949999988079071</v>
      </c>
      <c r="Y34" s="173">
        <v>0.95999997854232788</v>
      </c>
      <c r="Z34" s="165"/>
    </row>
    <row r="35" ht="11.25" customHeight="1">
      <c r="D35" s="149" t="s">
        <v>207</v>
      </c>
      <c r="E35" s="150" t="s">
        <v>103</v>
      </c>
      <c r="F35" s="151" t="s">
        <v>208</v>
      </c>
      <c r="G35" s="150" t="s">
        <v>202</v>
      </c>
      <c r="H35" s="150" t="s">
        <v>209</v>
      </c>
      <c r="I35" s="164"/>
      <c r="J35" s="135">
        <v>2</v>
      </c>
      <c r="K35" s="150"/>
      <c r="L35" s="145">
        <f>IF(("Reference probe"&lt;&gt;"Reference probe"),"N","Y")</f>
      </c>
      <c r="M35" s="173">
        <v>0.85000002384185791</v>
      </c>
      <c r="N35" s="173">
        <v>0.86000001430511475</v>
      </c>
      <c r="O35" s="173">
        <v>0.93999999761581421</v>
      </c>
      <c r="P35" s="173">
        <v>0.89999997615814209</v>
      </c>
      <c r="Q35" s="173">
        <v>0.87999999523162842</v>
      </c>
      <c r="R35" s="173">
        <v>0.87999999523162842</v>
      </c>
      <c r="S35" s="173">
        <v>0.86000001430511475</v>
      </c>
      <c r="T35" s="173">
        <v>0.85000002384185791</v>
      </c>
      <c r="U35" s="173">
        <v>0.87999999523162842</v>
      </c>
      <c r="V35" s="173">
        <v>0.88999998569488525</v>
      </c>
      <c r="W35" s="173">
        <v>0.93999999761581421</v>
      </c>
      <c r="X35" s="173">
        <v>0.88999998569488525</v>
      </c>
      <c r="Y35" s="173">
        <v>0.89999997615814209</v>
      </c>
      <c r="Z35" s="165"/>
    </row>
    <row r="36" ht="11.25" customHeight="1">
      <c r="D36" s="149" t="s">
        <v>210</v>
      </c>
      <c r="E36" s="150" t="s">
        <v>103</v>
      </c>
      <c r="F36" s="151" t="s">
        <v>211</v>
      </c>
      <c r="G36" s="150" t="s">
        <v>202</v>
      </c>
      <c r="H36" s="150" t="s">
        <v>212</v>
      </c>
      <c r="I36" s="164"/>
      <c r="J36" s="135">
        <v>2</v>
      </c>
      <c r="K36" s="150"/>
      <c r="L36" s="145">
        <f>IF(("Reference probe"&lt;&gt;"Reference probe"),"N","Y")</f>
      </c>
      <c r="M36" s="173">
        <v>1.0800000429153442</v>
      </c>
      <c r="N36" s="173">
        <v>1.1000000238418579</v>
      </c>
      <c r="O36" s="173">
        <v>1.0800000429153442</v>
      </c>
      <c r="P36" s="173">
        <v>1.0299999713897705</v>
      </c>
      <c r="Q36" s="173">
        <v>1.1699999570846558</v>
      </c>
      <c r="R36" s="173">
        <v>1.0900000333786011</v>
      </c>
      <c r="S36" s="173">
        <v>1.1499999761581421</v>
      </c>
      <c r="T36" s="173">
        <v>1.1599999666213989</v>
      </c>
      <c r="U36" s="173">
        <v>1.1499999761581421</v>
      </c>
      <c r="V36" s="173">
        <v>1.1499999761581421</v>
      </c>
      <c r="W36" s="173">
        <v>1.0499999523162842</v>
      </c>
      <c r="X36" s="173">
        <v>1.1100000143051148</v>
      </c>
      <c r="Y36" s="173">
        <v>1.1200000047683716</v>
      </c>
      <c r="Z36" s="165"/>
    </row>
    <row r="37" ht="11.25" customHeight="1">
      <c r="D37" s="149" t="s">
        <v>213</v>
      </c>
      <c r="E37" s="150" t="s">
        <v>103</v>
      </c>
      <c r="F37" s="151" t="s">
        <v>214</v>
      </c>
      <c r="G37" s="150" t="s">
        <v>215</v>
      </c>
      <c r="H37" s="150" t="s">
        <v>216</v>
      </c>
      <c r="I37" s="164"/>
      <c r="J37" s="135">
        <v>2</v>
      </c>
      <c r="K37" s="150"/>
      <c r="L37" s="145">
        <f>IF(("Reference probe"&lt;&gt;"Reference probe"),"N","Y")</f>
      </c>
      <c r="M37" s="173">
        <v>1.0199999809265137</v>
      </c>
      <c r="N37" s="173">
        <v>1.1000000238418579</v>
      </c>
      <c r="O37" s="173">
        <v>1.0199999809265137</v>
      </c>
      <c r="P37" s="173">
        <v>0.99000000953674316</v>
      </c>
      <c r="Q37" s="173">
        <v>1</v>
      </c>
      <c r="R37" s="173">
        <v>1.0099999904632568</v>
      </c>
      <c r="S37" s="173">
        <v>1.0199999809265137</v>
      </c>
      <c r="T37" s="173">
        <v>1.0800000429153442</v>
      </c>
      <c r="U37" s="173">
        <v>1.059999942779541</v>
      </c>
      <c r="V37" s="173">
        <v>0.95999997854232788</v>
      </c>
      <c r="W37" s="173">
        <v>0.949999988079071</v>
      </c>
      <c r="X37" s="173">
        <v>1.0900000333786011</v>
      </c>
      <c r="Y37" s="173">
        <v>0.98000001907348633</v>
      </c>
      <c r="Z37" s="165"/>
    </row>
    <row r="38" ht="11.25" customHeight="1">
      <c r="D38" s="149" t="s">
        <v>217</v>
      </c>
      <c r="E38" s="150" t="s">
        <v>103</v>
      </c>
      <c r="F38" s="151" t="s">
        <v>218</v>
      </c>
      <c r="G38" s="150" t="s">
        <v>215</v>
      </c>
      <c r="H38" s="150" t="s">
        <v>219</v>
      </c>
      <c r="I38" s="164"/>
      <c r="J38" s="135">
        <v>2</v>
      </c>
      <c r="K38" s="150"/>
      <c r="L38" s="145">
        <f>IF(("Default"&lt;&gt;"Reference probe"),"N","Y")</f>
      </c>
      <c r="M38" s="173">
        <v>0.95999997854232788</v>
      </c>
      <c r="N38" s="173">
        <v>1.0299999713897705</v>
      </c>
      <c r="O38" s="173">
        <v>1.1000000238418579</v>
      </c>
      <c r="P38" s="173">
        <v>1.059999942779541</v>
      </c>
      <c r="Q38" s="173">
        <v>0.99000000953674316</v>
      </c>
      <c r="R38" s="173">
        <v>1.0700000524520874</v>
      </c>
      <c r="S38" s="173">
        <v>1.0900000333786011</v>
      </c>
      <c r="T38" s="173">
        <v>1.0399999618530273</v>
      </c>
      <c r="U38" s="173">
        <v>1</v>
      </c>
      <c r="V38" s="173">
        <v>0.98000001907348633</v>
      </c>
      <c r="W38" s="173">
        <v>0.98000001907348633</v>
      </c>
      <c r="X38" s="173">
        <v>1.0299999713897705</v>
      </c>
      <c r="Y38" s="173">
        <v>0.949999988079071</v>
      </c>
      <c r="Z38" s="165"/>
    </row>
    <row r="39" ht="11.25" customHeight="1">
      <c r="D39" s="149" t="s">
        <v>220</v>
      </c>
      <c r="E39" s="150" t="s">
        <v>103</v>
      </c>
      <c r="F39" s="151" t="s">
        <v>221</v>
      </c>
      <c r="G39" s="150" t="s">
        <v>215</v>
      </c>
      <c r="H39" s="150" t="s">
        <v>222</v>
      </c>
      <c r="I39" s="164"/>
      <c r="J39" s="135">
        <v>2</v>
      </c>
      <c r="K39" s="150"/>
      <c r="L39" s="145">
        <f>IF(("Reference probe"&lt;&gt;"Reference probe"),"N","Y")</f>
      </c>
      <c r="M39" s="173">
        <v>1.0700000524520874</v>
      </c>
      <c r="N39" s="173">
        <v>1.1200000047683716</v>
      </c>
      <c r="O39" s="173">
        <v>1.0499999523162842</v>
      </c>
      <c r="P39" s="173">
        <v>1.0299999713897705</v>
      </c>
      <c r="Q39" s="173">
        <v>1.0900000333786011</v>
      </c>
      <c r="R39" s="173">
        <v>1.059999942779541</v>
      </c>
      <c r="S39" s="173">
        <v>1.0900000333786011</v>
      </c>
      <c r="T39" s="173">
        <v>1.1200000047683716</v>
      </c>
      <c r="U39" s="173">
        <v>1.1399999856948853</v>
      </c>
      <c r="V39" s="173">
        <v>1.1200000047683716</v>
      </c>
      <c r="W39" s="173">
        <v>1.0700000524520874</v>
      </c>
      <c r="X39" s="173">
        <v>1.0900000333786011</v>
      </c>
      <c r="Y39" s="173">
        <v>1.059999942779541</v>
      </c>
      <c r="Z39" s="165"/>
    </row>
    <row r="40" ht="11.25" customHeight="1">
      <c r="D40" s="149" t="s">
        <v>223</v>
      </c>
      <c r="E40" s="150" t="s">
        <v>103</v>
      </c>
      <c r="F40" s="151" t="s">
        <v>224</v>
      </c>
      <c r="G40" s="150" t="s">
        <v>215</v>
      </c>
      <c r="H40" s="150" t="s">
        <v>225</v>
      </c>
      <c r="I40" s="164"/>
      <c r="J40" s="135">
        <v>2</v>
      </c>
      <c r="K40" s="150"/>
      <c r="L40" s="145">
        <f>IF(("Reference probe"&lt;&gt;"Reference probe"),"N","Y")</f>
      </c>
      <c r="M40" s="173">
        <v>0.88999998569488525</v>
      </c>
      <c r="N40" s="173">
        <v>0.93000000715255737</v>
      </c>
      <c r="O40" s="173">
        <v>0.9100000262260437</v>
      </c>
      <c r="P40" s="173">
        <v>0.93000000715255737</v>
      </c>
      <c r="Q40" s="173">
        <v>0.93000000715255737</v>
      </c>
      <c r="R40" s="173">
        <v>0.99000000953674316</v>
      </c>
      <c r="S40" s="173">
        <v>0.85000002384185791</v>
      </c>
      <c r="T40" s="173">
        <v>0.82999998331069946</v>
      </c>
      <c r="U40" s="173">
        <v>0.949999988079071</v>
      </c>
      <c r="V40" s="173">
        <v>0.8399999737739563</v>
      </c>
      <c r="W40" s="173">
        <v>0.949999988079071</v>
      </c>
      <c r="X40" s="173">
        <v>0.800000011920929</v>
      </c>
      <c r="Y40" s="173">
        <v>0.89999997615814209</v>
      </c>
      <c r="Z40" s="165"/>
    </row>
    <row r="41" ht="11.25" customHeight="1">
      <c r="D41" s="149" t="s">
        <v>226</v>
      </c>
      <c r="E41" s="150" t="s">
        <v>103</v>
      </c>
      <c r="F41" s="151" t="s">
        <v>227</v>
      </c>
      <c r="G41" s="150" t="s">
        <v>228</v>
      </c>
      <c r="H41" s="150" t="s">
        <v>229</v>
      </c>
      <c r="I41" s="164"/>
      <c r="J41" s="135">
        <v>2</v>
      </c>
      <c r="K41" s="150"/>
      <c r="L41" s="145">
        <f>IF(("Reference probe"&lt;&gt;"Reference probe"),"N","Y")</f>
      </c>
      <c r="M41" s="173">
        <v>0.87999999523162842</v>
      </c>
      <c r="N41" s="173">
        <v>0.85000002384185791</v>
      </c>
      <c r="O41" s="173">
        <v>0.800000011920929</v>
      </c>
      <c r="P41" s="173">
        <v>0.76999998092651367</v>
      </c>
      <c r="Q41" s="173">
        <v>0.81000000238418579</v>
      </c>
      <c r="R41" s="173">
        <v>0.87000000476837158</v>
      </c>
      <c r="S41" s="173">
        <v>0.86000001430511475</v>
      </c>
      <c r="T41" s="173">
        <v>0.85000002384185791</v>
      </c>
      <c r="U41" s="173">
        <v>0.81999999284744263</v>
      </c>
      <c r="V41" s="173">
        <v>0.85000002384185791</v>
      </c>
      <c r="W41" s="173">
        <v>0.77999997138977051</v>
      </c>
      <c r="X41" s="173">
        <v>0.88999998569488525</v>
      </c>
      <c r="Y41" s="173">
        <v>0.86000001430511475</v>
      </c>
      <c r="Z41" s="165"/>
    </row>
    <row r="42" ht="11.25" customHeight="1">
      <c r="D42" s="149" t="s">
        <v>230</v>
      </c>
      <c r="E42" s="150" t="s">
        <v>103</v>
      </c>
      <c r="F42" s="151" t="s">
        <v>231</v>
      </c>
      <c r="G42" s="150" t="s">
        <v>228</v>
      </c>
      <c r="H42" s="150" t="s">
        <v>232</v>
      </c>
      <c r="I42" s="164"/>
      <c r="J42" s="135">
        <v>2</v>
      </c>
      <c r="K42" s="150"/>
      <c r="L42" s="145">
        <f>IF(("Reference probe"&lt;&gt;"Reference probe"),"N","Y")</f>
      </c>
      <c r="M42" s="173">
        <v>1.0399999618530273</v>
      </c>
      <c r="N42" s="173">
        <v>0.98000001907348633</v>
      </c>
      <c r="O42" s="173">
        <v>1.1399999856948853</v>
      </c>
      <c r="P42" s="173">
        <v>1.0900000333786011</v>
      </c>
      <c r="Q42" s="173">
        <v>1.0800000429153442</v>
      </c>
      <c r="R42" s="173">
        <v>0.99000000953674316</v>
      </c>
      <c r="S42" s="173">
        <v>1.0900000333786011</v>
      </c>
      <c r="T42" s="173">
        <v>1.1100000143051148</v>
      </c>
      <c r="U42" s="173">
        <v>1.0499999523162842</v>
      </c>
      <c r="V42" s="173">
        <v>1.1399999856948853</v>
      </c>
      <c r="W42" s="173">
        <v>1.0399999618530273</v>
      </c>
      <c r="X42" s="173">
        <v>1.0700000524520874</v>
      </c>
      <c r="Y42" s="173">
        <v>1.1399999856948853</v>
      </c>
      <c r="Z42" s="165"/>
    </row>
    <row r="43" ht="11.25" customHeight="1">
      <c r="D43" s="149" t="s">
        <v>233</v>
      </c>
      <c r="E43" s="150" t="s">
        <v>103</v>
      </c>
      <c r="F43" s="151" t="s">
        <v>234</v>
      </c>
      <c r="G43" s="150" t="s">
        <v>235</v>
      </c>
      <c r="H43" s="150" t="s">
        <v>236</v>
      </c>
      <c r="I43" s="164"/>
      <c r="J43" s="135">
        <v>2</v>
      </c>
      <c r="K43" s="150"/>
      <c r="L43" s="145">
        <f>IF(("Reference probe"&lt;&gt;"Reference probe"),"N","Y")</f>
      </c>
      <c r="M43" s="173">
        <v>1.2300000190734863</v>
      </c>
      <c r="N43" s="173">
        <v>1.1399999856948853</v>
      </c>
      <c r="O43" s="173">
        <v>1.2200000286102295</v>
      </c>
      <c r="P43" s="173">
        <v>1.190000057220459</v>
      </c>
      <c r="Q43" s="173">
        <v>1.2000000476837158</v>
      </c>
      <c r="R43" s="173">
        <v>1.3400000333786011</v>
      </c>
      <c r="S43" s="173">
        <v>1.1699999570846558</v>
      </c>
      <c r="T43" s="173">
        <v>1.2300000190734863</v>
      </c>
      <c r="U43" s="173">
        <v>1.3600000143051148</v>
      </c>
      <c r="V43" s="173">
        <v>1.2699999809265137</v>
      </c>
      <c r="W43" s="173">
        <v>1.190000057220459</v>
      </c>
      <c r="X43" s="173">
        <v>1.1699999570846558</v>
      </c>
      <c r="Y43" s="173">
        <v>1.3200000524520874</v>
      </c>
      <c r="Z43" s="165"/>
    </row>
    <row r="44" ht="11.25" customHeight="1">
      <c r="D44" s="149" t="s">
        <v>237</v>
      </c>
      <c r="E44" s="150" t="s">
        <v>103</v>
      </c>
      <c r="F44" s="151" t="s">
        <v>238</v>
      </c>
      <c r="G44" s="150" t="s">
        <v>239</v>
      </c>
      <c r="H44" s="150" t="s">
        <v>240</v>
      </c>
      <c r="I44" s="164"/>
      <c r="J44" s="135">
        <v>2</v>
      </c>
      <c r="K44" s="150"/>
      <c r="L44" s="145">
        <f>IF(("Reference probe"&lt;&gt;"Reference probe"),"N","Y")</f>
      </c>
      <c r="M44" s="173">
        <v>1.25</v>
      </c>
      <c r="N44" s="173">
        <v>1.1399999856948853</v>
      </c>
      <c r="O44" s="173">
        <v>1.1799999475479126</v>
      </c>
      <c r="P44" s="173">
        <v>1.1799999475479126</v>
      </c>
      <c r="Q44" s="173">
        <v>1.1499999761581421</v>
      </c>
      <c r="R44" s="173">
        <v>1.1799999475479126</v>
      </c>
      <c r="S44" s="173">
        <v>1.190000057220459</v>
      </c>
      <c r="T44" s="173">
        <v>1.1200000047683716</v>
      </c>
      <c r="U44" s="173">
        <v>1.1200000047683716</v>
      </c>
      <c r="V44" s="173">
        <v>1.2000000476837158</v>
      </c>
      <c r="W44" s="173">
        <v>1.2000000476837158</v>
      </c>
      <c r="X44" s="173">
        <v>1.1399999856948853</v>
      </c>
      <c r="Y44" s="173">
        <v>1.190000057220459</v>
      </c>
      <c r="Z44" s="165"/>
    </row>
    <row r="45" ht="11.25" customHeight="1">
      <c r="D45" s="149" t="s">
        <v>241</v>
      </c>
      <c r="E45" s="150" t="s">
        <v>103</v>
      </c>
      <c r="F45" s="151" t="s">
        <v>242</v>
      </c>
      <c r="G45" s="150" t="s">
        <v>243</v>
      </c>
      <c r="H45" s="150" t="s">
        <v>244</v>
      </c>
      <c r="I45" s="164"/>
      <c r="J45" s="135">
        <v>2</v>
      </c>
      <c r="K45" s="150"/>
      <c r="L45" s="145">
        <f>IF(("Reference probe"&lt;&gt;"Reference probe"),"N","Y")</f>
      </c>
      <c r="M45" s="173">
        <v>0.75999999046325684</v>
      </c>
      <c r="N45" s="173">
        <v>0.82999998331069946</v>
      </c>
      <c r="O45" s="173">
        <v>0.92000001668930054</v>
      </c>
      <c r="P45" s="173">
        <v>0.81999999284744263</v>
      </c>
      <c r="Q45" s="173">
        <v>0.82999998331069946</v>
      </c>
      <c r="R45" s="173">
        <v>0.81000000238418579</v>
      </c>
      <c r="S45" s="173">
        <v>0.79000002145767212</v>
      </c>
      <c r="T45" s="173">
        <v>0.8399999737739563</v>
      </c>
      <c r="U45" s="173">
        <v>0.82999998331069946</v>
      </c>
      <c r="V45" s="173">
        <v>0.87000000476837158</v>
      </c>
      <c r="W45" s="173">
        <v>0.76999998092651367</v>
      </c>
      <c r="X45" s="173">
        <v>0.81000000238418579</v>
      </c>
      <c r="Y45" s="173">
        <v>0.87000000476837158</v>
      </c>
      <c r="Z45" s="165"/>
    </row>
    <row r="46" ht="11.25" customHeight="1">
      <c r="D46" s="149" t="s">
        <v>245</v>
      </c>
      <c r="E46" s="150" t="s">
        <v>103</v>
      </c>
      <c r="F46" s="151" t="s">
        <v>246</v>
      </c>
      <c r="G46" s="150" t="s">
        <v>243</v>
      </c>
      <c r="H46" s="150" t="s">
        <v>247</v>
      </c>
      <c r="I46" s="164"/>
      <c r="J46" s="135">
        <v>2</v>
      </c>
      <c r="K46" s="150"/>
      <c r="L46" s="145">
        <f>IF(("Reference probe"&lt;&gt;"Reference probe"),"N","Y")</f>
      </c>
      <c r="M46" s="173">
        <v>0.89999997615814209</v>
      </c>
      <c r="N46" s="173">
        <v>0.93999999761581421</v>
      </c>
      <c r="O46" s="173">
        <v>0.9100000262260437</v>
      </c>
      <c r="P46" s="173">
        <v>1.0099999904632568</v>
      </c>
      <c r="Q46" s="173">
        <v>0.93000000715255737</v>
      </c>
      <c r="R46" s="173">
        <v>0.97000002861022949</v>
      </c>
      <c r="S46" s="173">
        <v>0.93000000715255737</v>
      </c>
      <c r="T46" s="173">
        <v>1.0299999713897705</v>
      </c>
      <c r="U46" s="173">
        <v>0.88999998569488525</v>
      </c>
      <c r="V46" s="173">
        <v>0.93000000715255737</v>
      </c>
      <c r="W46" s="173">
        <v>1.0199999809265137</v>
      </c>
      <c r="X46" s="173">
        <v>0.87999999523162842</v>
      </c>
      <c r="Y46" s="173">
        <v>0.95999997854232788</v>
      </c>
      <c r="Z46" s="165"/>
    </row>
    <row r="47" ht="11.25" customHeight="1">
      <c r="D47" s="149" t="s">
        <v>248</v>
      </c>
      <c r="E47" s="150" t="s">
        <v>103</v>
      </c>
      <c r="F47" s="151" t="s">
        <v>249</v>
      </c>
      <c r="G47" s="150" t="s">
        <v>243</v>
      </c>
      <c r="H47" s="150" t="s">
        <v>250</v>
      </c>
      <c r="I47" s="164"/>
      <c r="J47" s="135">
        <v>2</v>
      </c>
      <c r="K47" s="150"/>
      <c r="L47" s="121">
        <f>IF(("Reference probe"&lt;&gt;"Reference probe"),"N","Y")</f>
      </c>
      <c r="M47" s="173">
        <v>1.1299999952316284</v>
      </c>
      <c r="N47" s="173">
        <v>1.1799999475479126</v>
      </c>
      <c r="O47" s="173">
        <v>1.1299999952316284</v>
      </c>
      <c r="P47" s="173">
        <v>1.1100000143051148</v>
      </c>
      <c r="Q47" s="173">
        <v>1.2599999904632568</v>
      </c>
      <c r="R47" s="173">
        <v>1.2100000381469727</v>
      </c>
      <c r="S47" s="173">
        <v>1.1299999952316284</v>
      </c>
      <c r="T47" s="173">
        <v>1.190000057220459</v>
      </c>
      <c r="U47" s="173">
        <v>1.2000000476837158</v>
      </c>
      <c r="V47" s="173">
        <v>1.1399999856948853</v>
      </c>
      <c r="W47" s="173">
        <v>1.1499999761581421</v>
      </c>
      <c r="X47" s="173">
        <v>1.1299999952316284</v>
      </c>
      <c r="Y47" s="173">
        <v>1.1799999475479126</v>
      </c>
      <c r="Z47" s="165"/>
    </row>
    <row r="48" ht="11.25" customHeight="1">
      <c r="D48" s="149" t="s">
        <v>251</v>
      </c>
      <c r="E48" s="150" t="s">
        <v>103</v>
      </c>
      <c r="F48" s="151" t="s">
        <v>252</v>
      </c>
      <c r="G48" s="150" t="s">
        <v>253</v>
      </c>
      <c r="H48" s="150" t="s">
        <v>254</v>
      </c>
      <c r="I48" s="164"/>
      <c r="J48" s="135">
        <v>2</v>
      </c>
      <c r="K48" s="150"/>
      <c r="L48" s="121">
        <f>IF(("Reference probe"&lt;&gt;"Reference probe"),"N","Y")</f>
      </c>
      <c r="M48" s="173">
        <v>1.0800000429153442</v>
      </c>
      <c r="N48" s="173">
        <v>1.1100000143051148</v>
      </c>
      <c r="O48" s="173">
        <v>1.0900000333786011</v>
      </c>
      <c r="P48" s="173">
        <v>1.0399999618530273</v>
      </c>
      <c r="Q48" s="173">
        <v>1.0900000333786011</v>
      </c>
      <c r="R48" s="173">
        <v>1.059999942779541</v>
      </c>
      <c r="S48" s="173">
        <v>1.0499999523162842</v>
      </c>
      <c r="T48" s="173">
        <v>1.0199999809265137</v>
      </c>
      <c r="U48" s="173">
        <v>1.1299999952316284</v>
      </c>
      <c r="V48" s="173">
        <v>1.1699999570846558</v>
      </c>
      <c r="W48" s="173">
        <v>1.0499999523162842</v>
      </c>
      <c r="X48" s="173">
        <v>1.1100000143051148</v>
      </c>
      <c r="Y48" s="173">
        <v>1.0399999618530273</v>
      </c>
      <c r="Z48" s="165"/>
    </row>
    <row r="49" ht="11.25" customHeight="1">
      <c r="D49" s="149" t="s">
        <v>255</v>
      </c>
      <c r="E49" s="150" t="s">
        <v>103</v>
      </c>
      <c r="F49" s="151" t="s">
        <v>256</v>
      </c>
      <c r="G49" s="150" t="s">
        <v>257</v>
      </c>
      <c r="H49" s="150" t="s">
        <v>258</v>
      </c>
      <c r="I49" s="164"/>
      <c r="J49" s="135">
        <v>2</v>
      </c>
      <c r="K49" s="150"/>
      <c r="L49" s="121">
        <f>IF(("Default"&lt;&gt;"Reference probe"),"N","Y")</f>
      </c>
      <c r="M49" s="173">
        <v>0.63999998569488525</v>
      </c>
      <c r="N49" s="173">
        <v>0.68000000715255737</v>
      </c>
      <c r="O49" s="173">
        <v>0.64999997615814209</v>
      </c>
      <c r="P49" s="173">
        <v>0.68000000715255737</v>
      </c>
      <c r="Q49" s="173">
        <v>0.63999998569488525</v>
      </c>
      <c r="R49" s="173">
        <v>0.61000001430511475</v>
      </c>
      <c r="S49" s="173">
        <v>0.5899999737739563</v>
      </c>
      <c r="T49" s="173">
        <v>0.6600000262260437</v>
      </c>
      <c r="U49" s="173">
        <v>0.68999999761581421</v>
      </c>
      <c r="V49" s="173">
        <v>0.64999997615814209</v>
      </c>
      <c r="W49" s="173">
        <v>0.699999988079071</v>
      </c>
      <c r="X49" s="173">
        <v>0.67000001668930054</v>
      </c>
      <c r="Y49" s="173">
        <v>0.63999998569488525</v>
      </c>
      <c r="Z49" s="165"/>
    </row>
    <row r="50" ht="11.25" customHeight="1">
      <c r="D50" s="149" t="s">
        <v>259</v>
      </c>
      <c r="E50" s="150" t="s">
        <v>103</v>
      </c>
      <c r="F50" s="151" t="s">
        <v>260</v>
      </c>
      <c r="G50" s="150" t="s">
        <v>261</v>
      </c>
      <c r="H50" s="150" t="s">
        <v>262</v>
      </c>
      <c r="I50" s="164"/>
      <c r="J50" s="135">
        <v>2</v>
      </c>
      <c r="K50" s="150"/>
      <c r="L50" s="121">
        <f>IF(("Default"&lt;&gt;"Reference probe"),"N","Y")</f>
      </c>
      <c r="M50" s="173">
        <v>1.2999999523162842</v>
      </c>
      <c r="N50" s="173">
        <v>1.3700000047683716</v>
      </c>
      <c r="O50" s="173">
        <v>1.2799999713897705</v>
      </c>
      <c r="P50" s="173">
        <v>1.3500000238418579</v>
      </c>
      <c r="Q50" s="173">
        <v>1.3899999856948853</v>
      </c>
      <c r="R50" s="173">
        <v>1.4700000286102295</v>
      </c>
      <c r="S50" s="173">
        <v>1.3600000143051148</v>
      </c>
      <c r="T50" s="173">
        <v>1.2699999809265137</v>
      </c>
      <c r="U50" s="173">
        <v>1.3999999761581421</v>
      </c>
      <c r="V50" s="173">
        <v>1.2899999618530273</v>
      </c>
      <c r="W50" s="173">
        <v>1.3400000333786011</v>
      </c>
      <c r="X50" s="173">
        <v>1.3200000524520874</v>
      </c>
      <c r="Y50" s="173">
        <v>1.4600000381469727</v>
      </c>
      <c r="Z50" s="165"/>
    </row>
    <row r="51" ht="11.25" customHeight="1">
      <c r="D51" s="149" t="s">
        <v>263</v>
      </c>
      <c r="E51" s="150" t="s">
        <v>103</v>
      </c>
      <c r="F51" s="151" t="s">
        <v>264</v>
      </c>
      <c r="G51" s="150" t="s">
        <v>261</v>
      </c>
      <c r="H51" s="150" t="s">
        <v>265</v>
      </c>
      <c r="I51" s="164"/>
      <c r="J51" s="135">
        <v>2</v>
      </c>
      <c r="K51" s="150"/>
      <c r="L51" s="121">
        <f>IF(("Default"&lt;&gt;"Reference probe"),"N","Y")</f>
      </c>
      <c r="M51" s="173">
        <v>1.1499999761581421</v>
      </c>
      <c r="N51" s="173">
        <v>1.0299999713897705</v>
      </c>
      <c r="O51" s="173">
        <v>1.0299999713897705</v>
      </c>
      <c r="P51" s="173">
        <v>1.1000000238418579</v>
      </c>
      <c r="Q51" s="173">
        <v>1.0199999809265137</v>
      </c>
      <c r="R51" s="173">
        <v>1.0900000333786011</v>
      </c>
      <c r="S51" s="173">
        <v>1.1200000047683716</v>
      </c>
      <c r="T51" s="173">
        <v>1</v>
      </c>
      <c r="U51" s="173">
        <v>1.1699999570846558</v>
      </c>
      <c r="V51" s="173">
        <v>1.0700000524520874</v>
      </c>
      <c r="W51" s="173">
        <v>1.1000000238418579</v>
      </c>
      <c r="X51" s="173">
        <v>0.99000000953674316</v>
      </c>
      <c r="Y51" s="173">
        <v>1.1000000238418579</v>
      </c>
      <c r="Z51" s="165"/>
    </row>
    <row r="52" ht="11.25" customHeight="1">
      <c r="D52" s="149" t="s">
        <v>266</v>
      </c>
      <c r="E52" s="150" t="s">
        <v>103</v>
      </c>
      <c r="F52" s="151" t="s">
        <v>267</v>
      </c>
      <c r="G52" s="150" t="s">
        <v>261</v>
      </c>
      <c r="H52" s="150" t="s">
        <v>268</v>
      </c>
      <c r="I52" s="164"/>
      <c r="J52" s="135">
        <v>2</v>
      </c>
      <c r="K52" s="150"/>
      <c r="L52" s="121">
        <f>IF(("Reference probe"&lt;&gt;"Reference probe"),"N","Y")</f>
      </c>
      <c r="M52" s="173">
        <v>1.3400000333786011</v>
      </c>
      <c r="N52" s="173">
        <v>1.2599999904632568</v>
      </c>
      <c r="O52" s="173">
        <v>1.1699999570846558</v>
      </c>
      <c r="P52" s="173">
        <v>1.2799999713897705</v>
      </c>
      <c r="Q52" s="173">
        <v>1.2100000381469727</v>
      </c>
      <c r="R52" s="173">
        <v>1.3799999952316284</v>
      </c>
      <c r="S52" s="173">
        <v>1.2300000190734863</v>
      </c>
      <c r="T52" s="173">
        <v>1.2699999809265137</v>
      </c>
      <c r="U52" s="173">
        <v>1.2799999713897705</v>
      </c>
      <c r="V52" s="173">
        <v>1.3600000143051148</v>
      </c>
      <c r="W52" s="173">
        <v>1.2200000286102295</v>
      </c>
      <c r="X52" s="173">
        <v>1.2300000190734863</v>
      </c>
      <c r="Y52" s="173">
        <v>1.2400000095367432</v>
      </c>
      <c r="Z52" s="165"/>
    </row>
    <row r="53" ht="11.25" customHeight="1">
      <c r="D53" s="149" t="s">
        <v>269</v>
      </c>
      <c r="E53" s="150" t="s">
        <v>103</v>
      </c>
      <c r="F53" s="151" t="s">
        <v>270</v>
      </c>
      <c r="G53" s="150" t="s">
        <v>271</v>
      </c>
      <c r="H53" s="150" t="s">
        <v>272</v>
      </c>
      <c r="I53" s="164"/>
      <c r="J53" s="135">
        <v>2</v>
      </c>
      <c r="K53" s="150"/>
      <c r="L53" s="121">
        <f>IF(("Default"&lt;&gt;"Reference probe"),"N","Y")</f>
      </c>
      <c r="M53" s="173">
        <v>1.1200000047683716</v>
      </c>
      <c r="N53" s="173">
        <v>1.1100000143051148</v>
      </c>
      <c r="O53" s="173">
        <v>1.1000000238418579</v>
      </c>
      <c r="P53" s="173">
        <v>1.1399999856948853</v>
      </c>
      <c r="Q53" s="173">
        <v>1.2000000476837158</v>
      </c>
      <c r="R53" s="173">
        <v>1.2599999904632568</v>
      </c>
      <c r="S53" s="173">
        <v>1.1100000143051148</v>
      </c>
      <c r="T53" s="173">
        <v>1.1599999666213989</v>
      </c>
      <c r="U53" s="173">
        <v>1.1100000143051148</v>
      </c>
      <c r="V53" s="173">
        <v>1.1699999570846558</v>
      </c>
      <c r="W53" s="173">
        <v>1.1299999952316284</v>
      </c>
      <c r="X53" s="173">
        <v>1.2000000476837158</v>
      </c>
      <c r="Y53" s="173">
        <v>1.1100000143051148</v>
      </c>
      <c r="Z53" s="165"/>
    </row>
    <row r="54" ht="11.25" customHeight="1">
      <c r="D54" s="149" t="s">
        <v>273</v>
      </c>
      <c r="E54" s="150" t="s">
        <v>103</v>
      </c>
      <c r="F54" s="151" t="s">
        <v>274</v>
      </c>
      <c r="G54" s="150" t="s">
        <v>271</v>
      </c>
      <c r="H54" s="150" t="s">
        <v>275</v>
      </c>
      <c r="I54" s="164"/>
      <c r="J54" s="135">
        <v>2</v>
      </c>
      <c r="K54" s="150"/>
      <c r="L54" s="121">
        <f>IF(("Reference probe"&lt;&gt;"Reference probe"),"N","Y")</f>
      </c>
      <c r="M54" s="173">
        <v>0.98000001907348633</v>
      </c>
      <c r="N54" s="173">
        <v>1.059999942779541</v>
      </c>
      <c r="O54" s="173">
        <v>1.0800000429153442</v>
      </c>
      <c r="P54" s="173">
        <v>1.0800000429153442</v>
      </c>
      <c r="Q54" s="173">
        <v>1.1200000047683716</v>
      </c>
      <c r="R54" s="173">
        <v>1.1599999666213989</v>
      </c>
      <c r="S54" s="173">
        <v>1.059999942779541</v>
      </c>
      <c r="T54" s="173">
        <v>1.1299999952316284</v>
      </c>
      <c r="U54" s="173">
        <v>1.1000000238418579</v>
      </c>
      <c r="V54" s="173">
        <v>0.99000000953674316</v>
      </c>
      <c r="W54" s="173">
        <v>1.0800000429153442</v>
      </c>
      <c r="X54" s="173">
        <v>1.059999942779541</v>
      </c>
      <c r="Y54" s="173">
        <v>1.1100000143051148</v>
      </c>
      <c r="Z54" s="165"/>
    </row>
    <row r="55" ht="11.25" customHeight="1">
      <c r="D55" s="149" t="s">
        <v>276</v>
      </c>
      <c r="E55" s="150" t="s">
        <v>103</v>
      </c>
      <c r="F55" s="151" t="s">
        <v>277</v>
      </c>
      <c r="G55" s="150" t="s">
        <v>278</v>
      </c>
      <c r="H55" s="150" t="s">
        <v>279</v>
      </c>
      <c r="I55" s="164"/>
      <c r="J55" s="135">
        <v>2</v>
      </c>
      <c r="K55" s="150"/>
      <c r="L55" s="121">
        <f>IF(("Reference probe"&lt;&gt;"Reference probe"),"N","Y")</f>
      </c>
      <c r="M55" s="173">
        <v>0.81999999284744263</v>
      </c>
      <c r="N55" s="173">
        <v>0.89999997615814209</v>
      </c>
      <c r="O55" s="173">
        <v>0.93000000715255737</v>
      </c>
      <c r="P55" s="173">
        <v>0.86000001430511475</v>
      </c>
      <c r="Q55" s="173">
        <v>1</v>
      </c>
      <c r="R55" s="173">
        <v>0.85000002384185791</v>
      </c>
      <c r="S55" s="173">
        <v>0.81999999284744263</v>
      </c>
      <c r="T55" s="173">
        <v>0.85000002384185791</v>
      </c>
      <c r="U55" s="173">
        <v>0.98000001907348633</v>
      </c>
      <c r="V55" s="173">
        <v>0.81999999284744263</v>
      </c>
      <c r="W55" s="173">
        <v>0.87999999523162842</v>
      </c>
      <c r="X55" s="173">
        <v>0.87999999523162842</v>
      </c>
      <c r="Y55" s="173">
        <v>0.87000000476837158</v>
      </c>
      <c r="Z55" s="165"/>
    </row>
    <row r="56" ht="11.25" customHeight="1">
      <c r="D56" s="149" t="s">
        <v>280</v>
      </c>
      <c r="E56" s="150" t="s">
        <v>103</v>
      </c>
      <c r="F56" s="151" t="s">
        <v>281</v>
      </c>
      <c r="G56" s="150" t="s">
        <v>278</v>
      </c>
      <c r="H56" s="150" t="s">
        <v>282</v>
      </c>
      <c r="I56" s="164"/>
      <c r="J56" s="135">
        <v>2</v>
      </c>
      <c r="K56" s="150"/>
      <c r="L56" s="121">
        <f>IF(("Reference probe"&lt;&gt;"Reference probe"),"N","Y")</f>
      </c>
      <c r="M56" s="173">
        <v>0.8399999737739563</v>
      </c>
      <c r="N56" s="173">
        <v>0.89999997615814209</v>
      </c>
      <c r="O56" s="173">
        <v>0.89999997615814209</v>
      </c>
      <c r="P56" s="173">
        <v>0.81999999284744263</v>
      </c>
      <c r="Q56" s="173">
        <v>0.89999997615814209</v>
      </c>
      <c r="R56" s="173">
        <v>0.9100000262260437</v>
      </c>
      <c r="S56" s="173">
        <v>0.86000001430511475</v>
      </c>
      <c r="T56" s="173">
        <v>0.82999998331069946</v>
      </c>
      <c r="U56" s="173">
        <v>0.87999999523162842</v>
      </c>
      <c r="V56" s="173">
        <v>0.8399999737739563</v>
      </c>
      <c r="W56" s="173">
        <v>0.89999997615814209</v>
      </c>
      <c r="X56" s="173">
        <v>0.87000000476837158</v>
      </c>
      <c r="Y56" s="173">
        <v>0.949999988079071</v>
      </c>
      <c r="Z56" s="165"/>
    </row>
    <row r="57" ht="11.25" customHeight="1">
      <c r="D57" s="149" t="s">
        <v>283</v>
      </c>
      <c r="E57" s="150" t="s">
        <v>103</v>
      </c>
      <c r="F57" s="151" t="s">
        <v>284</v>
      </c>
      <c r="G57" s="150" t="s">
        <v>285</v>
      </c>
      <c r="H57" s="150" t="s">
        <v>286</v>
      </c>
      <c r="I57" s="164"/>
      <c r="J57" s="135">
        <v>2</v>
      </c>
      <c r="K57" s="150"/>
      <c r="L57" s="121">
        <f>IF(("Default"&lt;&gt;"Reference probe"),"N","Y")</f>
      </c>
      <c r="M57" s="173">
        <v>1</v>
      </c>
      <c r="N57" s="173">
        <v>1.0900000333786011</v>
      </c>
      <c r="O57" s="173">
        <v>0.99000000953674316</v>
      </c>
      <c r="P57" s="173">
        <v>0.949999988079071</v>
      </c>
      <c r="Q57" s="173">
        <v>0.93999999761581421</v>
      </c>
      <c r="R57" s="173">
        <v>0.97000002861022949</v>
      </c>
      <c r="S57" s="173">
        <v>1.0199999809265137</v>
      </c>
      <c r="T57" s="173">
        <v>1.0299999713897705</v>
      </c>
      <c r="U57" s="173">
        <v>0.95999997854232788</v>
      </c>
      <c r="V57" s="173">
        <v>1.0099999904632568</v>
      </c>
      <c r="W57" s="173">
        <v>0.95999997854232788</v>
      </c>
      <c r="X57" s="173">
        <v>1.0199999809265137</v>
      </c>
      <c r="Y57" s="173">
        <v>0.95999997854232788</v>
      </c>
      <c r="Z57" s="165"/>
    </row>
    <row r="58" ht="11.25" customHeight="1">
      <c r="D58" s="149" t="s">
        <v>287</v>
      </c>
      <c r="E58" s="150" t="s">
        <v>103</v>
      </c>
      <c r="F58" s="151" t="s">
        <v>288</v>
      </c>
      <c r="G58" s="150" t="s">
        <v>289</v>
      </c>
      <c r="H58" s="150" t="s">
        <v>290</v>
      </c>
      <c r="I58" s="164"/>
      <c r="J58" s="135">
        <v>2</v>
      </c>
      <c r="K58" s="150"/>
      <c r="L58" s="121">
        <f>IF(("Reference probe"&lt;&gt;"Reference probe"),"N","Y")</f>
      </c>
      <c r="M58" s="173">
        <v>1.1100000143051148</v>
      </c>
      <c r="N58" s="173">
        <v>1.0199999809265137</v>
      </c>
      <c r="O58" s="173">
        <v>1.059999942779541</v>
      </c>
      <c r="P58" s="173">
        <v>1.0800000429153442</v>
      </c>
      <c r="Q58" s="173">
        <v>1.0199999809265137</v>
      </c>
      <c r="R58" s="173">
        <v>1.1200000047683716</v>
      </c>
      <c r="S58" s="173">
        <v>1.1000000238418579</v>
      </c>
      <c r="T58" s="173">
        <v>1.1599999666213989</v>
      </c>
      <c r="U58" s="173">
        <v>1.0900000333786011</v>
      </c>
      <c r="V58" s="173">
        <v>0.98000001907348633</v>
      </c>
      <c r="W58" s="173">
        <v>1.1100000143051148</v>
      </c>
      <c r="X58" s="173">
        <v>1.0199999809265137</v>
      </c>
      <c r="Y58" s="173">
        <v>1.0099999904632568</v>
      </c>
      <c r="Z58" s="165"/>
    </row>
    <row r="59" ht="11.25" customHeight="1">
      <c r="D59" s="149" t="s">
        <v>291</v>
      </c>
      <c r="E59" s="150" t="s">
        <v>103</v>
      </c>
      <c r="F59" s="151" t="s">
        <v>292</v>
      </c>
      <c r="G59" s="150" t="s">
        <v>289</v>
      </c>
      <c r="H59" s="150" t="s">
        <v>293</v>
      </c>
      <c r="I59" s="164"/>
      <c r="J59" s="135">
        <v>2</v>
      </c>
      <c r="K59" s="150"/>
      <c r="L59" s="121">
        <f>IF(("Reference probe"&lt;&gt;"Reference probe"),"N","Y")</f>
      </c>
      <c r="M59" s="173">
        <v>1.1799999475479126</v>
      </c>
      <c r="N59" s="173">
        <v>1.1399999856948853</v>
      </c>
      <c r="O59" s="173">
        <v>1.190000057220459</v>
      </c>
      <c r="P59" s="173">
        <v>1.1599999666213989</v>
      </c>
      <c r="Q59" s="173">
        <v>1.2200000286102295</v>
      </c>
      <c r="R59" s="173">
        <v>1.0800000429153442</v>
      </c>
      <c r="S59" s="173">
        <v>1.1200000047683716</v>
      </c>
      <c r="T59" s="173">
        <v>1.1699999570846558</v>
      </c>
      <c r="U59" s="173">
        <v>1.1200000047683716</v>
      </c>
      <c r="V59" s="173">
        <v>1.1799999475479126</v>
      </c>
      <c r="W59" s="173">
        <v>1.190000057220459</v>
      </c>
      <c r="X59" s="173">
        <v>1.0700000524520874</v>
      </c>
      <c r="Y59" s="173">
        <v>1.1399999856948853</v>
      </c>
      <c r="Z59" s="165"/>
    </row>
    <row r="60" ht="11.25" customHeight="1">
      <c r="D60" s="149" t="s">
        <v>294</v>
      </c>
      <c r="E60" s="150" t="s">
        <v>103</v>
      </c>
      <c r="F60" s="151" t="s">
        <v>295</v>
      </c>
      <c r="G60" s="150" t="s">
        <v>296</v>
      </c>
      <c r="H60" s="150" t="s">
        <v>297</v>
      </c>
      <c r="I60" s="164"/>
      <c r="J60" s="135">
        <v>2</v>
      </c>
      <c r="K60" s="150" t="s">
        <v>152</v>
      </c>
      <c r="L60" s="121">
        <f>IF(("Default"&lt;&gt;"Reference probe"),"N","Y")</f>
      </c>
      <c r="M60" s="173">
        <v>1.1000000238418579</v>
      </c>
      <c r="N60" s="173">
        <v>1.1000000238418579</v>
      </c>
      <c r="O60" s="173">
        <v>1.0499999523162842</v>
      </c>
      <c r="P60" s="173">
        <v>1.0499999523162842</v>
      </c>
      <c r="Q60" s="173">
        <v>1.0299999713897705</v>
      </c>
      <c r="R60" s="173">
        <v>1.0399999618530273</v>
      </c>
      <c r="S60" s="173">
        <v>1.1799999475479126</v>
      </c>
      <c r="T60" s="173">
        <v>1.0800000429153442</v>
      </c>
      <c r="U60" s="173">
        <v>1.0700000524520874</v>
      </c>
      <c r="V60" s="173">
        <v>1.0800000429153442</v>
      </c>
      <c r="W60" s="173">
        <v>1.0299999713897705</v>
      </c>
      <c r="X60" s="173">
        <v>1.0700000524520874</v>
      </c>
      <c r="Y60" s="173">
        <v>1.0499999523162842</v>
      </c>
      <c r="Z60" s="165"/>
    </row>
    <row r="61" ht="11.25" customHeight="1">
      <c r="D61" s="149" t="s">
        <v>298</v>
      </c>
      <c r="E61" s="150" t="s">
        <v>103</v>
      </c>
      <c r="F61" s="151" t="s">
        <v>299</v>
      </c>
      <c r="G61" s="150" t="s">
        <v>300</v>
      </c>
      <c r="H61" s="150" t="s">
        <v>301</v>
      </c>
      <c r="I61" s="164"/>
      <c r="J61" s="135">
        <v>2</v>
      </c>
      <c r="K61" s="150"/>
      <c r="L61" s="121">
        <f>IF(("Reference probe"&lt;&gt;"Reference probe"),"N","Y")</f>
      </c>
      <c r="M61" s="173">
        <v>1.1299999952316284</v>
      </c>
      <c r="N61" s="173">
        <v>1.1000000238418579</v>
      </c>
      <c r="O61" s="173">
        <v>1.1000000238418579</v>
      </c>
      <c r="P61" s="173">
        <v>1.0399999618530273</v>
      </c>
      <c r="Q61" s="173">
        <v>1.1799999475479126</v>
      </c>
      <c r="R61" s="173">
        <v>1.25</v>
      </c>
      <c r="S61" s="173">
        <v>1.1299999952316284</v>
      </c>
      <c r="T61" s="173">
        <v>1.1200000047683716</v>
      </c>
      <c r="U61" s="173">
        <v>1.1499999761581421</v>
      </c>
      <c r="V61" s="173">
        <v>1.190000057220459</v>
      </c>
      <c r="W61" s="173">
        <v>1.0499999523162842</v>
      </c>
      <c r="X61" s="173">
        <v>1.1200000047683716</v>
      </c>
      <c r="Y61" s="173">
        <v>1.0800000429153442</v>
      </c>
      <c r="Z61" s="165"/>
    </row>
    <row r="62" ht="11.25" customHeight="1">
      <c r="D62" s="149" t="s">
        <v>302</v>
      </c>
      <c r="E62" s="150" t="s">
        <v>103</v>
      </c>
      <c r="F62" s="151" t="s">
        <v>303</v>
      </c>
      <c r="G62" s="150" t="s">
        <v>304</v>
      </c>
      <c r="H62" s="150" t="s">
        <v>305</v>
      </c>
      <c r="I62" s="164"/>
      <c r="J62" s="135">
        <v>2</v>
      </c>
      <c r="K62" s="150"/>
      <c r="L62" s="121">
        <f>IF(("Reference probe"&lt;&gt;"Reference probe"),"N","Y")</f>
      </c>
      <c r="M62" s="173">
        <v>1.1000000238418579</v>
      </c>
      <c r="N62" s="173">
        <v>1.0499999523162842</v>
      </c>
      <c r="O62" s="173">
        <v>1.0800000429153442</v>
      </c>
      <c r="P62" s="173">
        <v>1.0900000333786011</v>
      </c>
      <c r="Q62" s="173">
        <v>1.1200000047683716</v>
      </c>
      <c r="R62" s="173">
        <v>1.0800000429153442</v>
      </c>
      <c r="S62" s="173">
        <v>1.059999942779541</v>
      </c>
      <c r="T62" s="173">
        <v>1.0700000524520874</v>
      </c>
      <c r="U62" s="173">
        <v>1.0299999713897705</v>
      </c>
      <c r="V62" s="173">
        <v>1.1200000047683716</v>
      </c>
      <c r="W62" s="173">
        <v>0.99000000953674316</v>
      </c>
      <c r="X62" s="173">
        <v>1.0800000429153442</v>
      </c>
      <c r="Y62" s="173">
        <v>1</v>
      </c>
      <c r="Z62" s="165"/>
    </row>
    <row r="63" ht="11.25" customHeight="1">
      <c r="D63" s="149" t="s">
        <v>306</v>
      </c>
      <c r="E63" s="150" t="s">
        <v>103</v>
      </c>
      <c r="F63" s="151" t="s">
        <v>307</v>
      </c>
      <c r="G63" s="150" t="s">
        <v>304</v>
      </c>
      <c r="H63" s="150" t="s">
        <v>308</v>
      </c>
      <c r="I63" s="164"/>
      <c r="J63" s="135">
        <v>2</v>
      </c>
      <c r="K63" s="150" t="s">
        <v>199</v>
      </c>
      <c r="L63" s="121">
        <f>IF(("Reference probe"&lt;&gt;"Reference probe"),"N","Y")</f>
      </c>
      <c r="M63" s="173">
        <v>1.1499999761581421</v>
      </c>
      <c r="N63" s="173">
        <v>1.1499999761581421</v>
      </c>
      <c r="O63" s="173">
        <v>1.1299999952316284</v>
      </c>
      <c r="P63" s="173">
        <v>1.0700000524520874</v>
      </c>
      <c r="Q63" s="173">
        <v>1.0499999523162842</v>
      </c>
      <c r="R63" s="173">
        <v>1.1200000047683716</v>
      </c>
      <c r="S63" s="173">
        <v>1.1100000143051148</v>
      </c>
      <c r="T63" s="173">
        <v>1.1299999952316284</v>
      </c>
      <c r="U63" s="173">
        <v>1.1100000143051148</v>
      </c>
      <c r="V63" s="173">
        <v>1.2000000476837158</v>
      </c>
      <c r="W63" s="173">
        <v>1.0299999713897705</v>
      </c>
      <c r="X63" s="173">
        <v>1.2000000476837158</v>
      </c>
      <c r="Y63" s="173">
        <v>1.1200000047683716</v>
      </c>
      <c r="Z63" s="165"/>
    </row>
    <row r="64" ht="11.25" customHeight="1">
      <c r="D64" s="149" t="s">
        <v>309</v>
      </c>
      <c r="E64" s="150" t="s">
        <v>103</v>
      </c>
      <c r="F64" s="151" t="s">
        <v>310</v>
      </c>
      <c r="G64" s="150" t="s">
        <v>304</v>
      </c>
      <c r="H64" s="150" t="s">
        <v>311</v>
      </c>
      <c r="I64" s="164"/>
      <c r="J64" s="135">
        <v>2</v>
      </c>
      <c r="K64" s="150"/>
      <c r="L64" s="121">
        <f>IF(("Reference probe"&lt;&gt;"Reference probe"),"N","Y")</f>
      </c>
      <c r="M64" s="173">
        <v>1.0499999523162842</v>
      </c>
      <c r="N64" s="173">
        <v>1.0900000333786011</v>
      </c>
      <c r="O64" s="173">
        <v>1.0299999713897705</v>
      </c>
      <c r="P64" s="173">
        <v>1.0499999523162842</v>
      </c>
      <c r="Q64" s="173">
        <v>1.059999942779541</v>
      </c>
      <c r="R64" s="173">
        <v>1.0499999523162842</v>
      </c>
      <c r="S64" s="173">
        <v>1.0700000524520874</v>
      </c>
      <c r="T64" s="173">
        <v>1.1299999952316284</v>
      </c>
      <c r="U64" s="173">
        <v>1.0900000333786011</v>
      </c>
      <c r="V64" s="173">
        <v>1.0800000429153442</v>
      </c>
      <c r="W64" s="173">
        <v>1.0800000429153442</v>
      </c>
      <c r="X64" s="173">
        <v>1.0900000333786011</v>
      </c>
      <c r="Y64" s="173">
        <v>1.0499999523162842</v>
      </c>
      <c r="Z64" s="165"/>
    </row>
    <row r="65" ht="11.25" customHeight="1">
      <c r="D65" s="149" t="s">
        <v>312</v>
      </c>
      <c r="E65" s="150" t="s">
        <v>103</v>
      </c>
      <c r="F65" s="151" t="s">
        <v>313</v>
      </c>
      <c r="G65" s="150" t="s">
        <v>314</v>
      </c>
      <c r="H65" s="150" t="s">
        <v>315</v>
      </c>
      <c r="I65" s="164"/>
      <c r="J65" s="135">
        <v>2</v>
      </c>
      <c r="K65" s="150"/>
      <c r="L65" s="121">
        <f>IF(("Reference probe"&lt;&gt;"Reference probe"),"N","Y")</f>
      </c>
      <c r="M65" s="173">
        <v>1.0499999523162842</v>
      </c>
      <c r="N65" s="173">
        <v>1.0099999904632568</v>
      </c>
      <c r="O65" s="173">
        <v>1.0299999713897705</v>
      </c>
      <c r="P65" s="173">
        <v>1.0700000524520874</v>
      </c>
      <c r="Q65" s="173">
        <v>1.0099999904632568</v>
      </c>
      <c r="R65" s="173">
        <v>1.059999942779541</v>
      </c>
      <c r="S65" s="173">
        <v>0.95999997854232788</v>
      </c>
      <c r="T65" s="173">
        <v>0.98000001907348633</v>
      </c>
      <c r="U65" s="173">
        <v>1.059999942779541</v>
      </c>
      <c r="V65" s="173">
        <v>1.0199999809265137</v>
      </c>
      <c r="W65" s="173">
        <v>1.0199999809265137</v>
      </c>
      <c r="X65" s="173">
        <v>1.0499999523162842</v>
      </c>
      <c r="Y65" s="173">
        <v>1.0499999523162842</v>
      </c>
      <c r="Z65" s="165"/>
    </row>
    <row r="66" ht="11.25" customHeight="1">
      <c r="D66" s="149" t="s">
        <v>316</v>
      </c>
      <c r="E66" s="150" t="s">
        <v>103</v>
      </c>
      <c r="F66" s="151" t="s">
        <v>317</v>
      </c>
      <c r="G66" s="150" t="s">
        <v>314</v>
      </c>
      <c r="H66" s="150" t="s">
        <v>318</v>
      </c>
      <c r="I66" s="164"/>
      <c r="J66" s="135">
        <v>2</v>
      </c>
      <c r="K66" s="150"/>
      <c r="L66" s="121">
        <f>IF(("Reference probe"&lt;&gt;"Reference probe"),"N","Y")</f>
      </c>
      <c r="M66" s="173">
        <v>1.1000000238418579</v>
      </c>
      <c r="N66" s="173">
        <v>1.1599999666213989</v>
      </c>
      <c r="O66" s="173">
        <v>1.0399999618530273</v>
      </c>
      <c r="P66" s="173">
        <v>1.0800000429153442</v>
      </c>
      <c r="Q66" s="173">
        <v>1.1499999761581421</v>
      </c>
      <c r="R66" s="173">
        <v>1.1200000047683716</v>
      </c>
      <c r="S66" s="173">
        <v>1.0900000333786011</v>
      </c>
      <c r="T66" s="173">
        <v>1.0399999618530273</v>
      </c>
      <c r="U66" s="173">
        <v>1.1499999761581421</v>
      </c>
      <c r="V66" s="173">
        <v>1.1799999475479126</v>
      </c>
      <c r="W66" s="173">
        <v>1.1200000047683716</v>
      </c>
      <c r="X66" s="173">
        <v>1.1599999666213989</v>
      </c>
      <c r="Y66" s="173">
        <v>1.1000000238418579</v>
      </c>
      <c r="Z66" s="165"/>
    </row>
    <row r="67" ht="11.25" customHeight="1">
      <c r="D67" s="149" t="s">
        <v>319</v>
      </c>
      <c r="E67" s="150" t="s">
        <v>103</v>
      </c>
      <c r="F67" s="151" t="s">
        <v>320</v>
      </c>
      <c r="G67" s="150" t="s">
        <v>314</v>
      </c>
      <c r="H67" s="150" t="s">
        <v>321</v>
      </c>
      <c r="I67" s="164"/>
      <c r="J67" s="135">
        <v>2</v>
      </c>
      <c r="K67" s="150"/>
      <c r="L67" s="121">
        <f>IF(("Reference probe"&lt;&gt;"Reference probe"),"N","Y")</f>
      </c>
      <c r="M67" s="173">
        <v>1.1200000047683716</v>
      </c>
      <c r="N67" s="173">
        <v>1.1699999570846558</v>
      </c>
      <c r="O67" s="173">
        <v>1.0499999523162842</v>
      </c>
      <c r="P67" s="173">
        <v>1.1299999952316284</v>
      </c>
      <c r="Q67" s="173">
        <v>1.1399999856948853</v>
      </c>
      <c r="R67" s="173">
        <v>1.0700000524520874</v>
      </c>
      <c r="S67" s="173">
        <v>1.1399999856948853</v>
      </c>
      <c r="T67" s="173">
        <v>1.0900000333786011</v>
      </c>
      <c r="U67" s="173">
        <v>1.1699999570846558</v>
      </c>
      <c r="V67" s="173">
        <v>1.1799999475479126</v>
      </c>
      <c r="W67" s="173">
        <v>1.1399999856948853</v>
      </c>
      <c r="X67" s="173">
        <v>1.1000000238418579</v>
      </c>
      <c r="Y67" s="173">
        <v>1.1200000047683716</v>
      </c>
      <c r="Z67" s="165"/>
    </row>
    <row r="68" ht="11.25" customHeight="1">
      <c r="D68" s="149" t="s">
        <v>322</v>
      </c>
      <c r="E68" s="150" t="s">
        <v>103</v>
      </c>
      <c r="F68" s="151" t="s">
        <v>323</v>
      </c>
      <c r="G68" s="150" t="s">
        <v>324</v>
      </c>
      <c r="H68" s="150" t="s">
        <v>325</v>
      </c>
      <c r="I68" s="164"/>
      <c r="J68" s="135">
        <v>2</v>
      </c>
      <c r="K68" s="150"/>
      <c r="L68" s="121">
        <f>IF(("Reference probe"&lt;&gt;"Reference probe"),"N","Y")</f>
      </c>
      <c r="M68" s="173">
        <v>1.0499999523162842</v>
      </c>
      <c r="N68" s="173">
        <v>1.1200000047683716</v>
      </c>
      <c r="O68" s="173">
        <v>1.1399999856948853</v>
      </c>
      <c r="P68" s="173">
        <v>1.1100000143051148</v>
      </c>
      <c r="Q68" s="173">
        <v>1.0700000524520874</v>
      </c>
      <c r="R68" s="173">
        <v>1.2300000190734863</v>
      </c>
      <c r="S68" s="173">
        <v>1.1799999475479126</v>
      </c>
      <c r="T68" s="173">
        <v>1.2200000286102295</v>
      </c>
      <c r="U68" s="173">
        <v>1.0800000429153442</v>
      </c>
      <c r="V68" s="173">
        <v>1.1100000143051148</v>
      </c>
      <c r="W68" s="173">
        <v>1.1599999666213989</v>
      </c>
      <c r="X68" s="173">
        <v>1.1000000238418579</v>
      </c>
      <c r="Y68" s="173">
        <v>1.1599999666213989</v>
      </c>
      <c r="Z68" s="165"/>
    </row>
    <row r="69" ht="11.25" customHeight="1">
      <c r="D69" s="149" t="s">
        <v>326</v>
      </c>
      <c r="E69" s="150" t="s">
        <v>103</v>
      </c>
      <c r="F69" s="151" t="s">
        <v>327</v>
      </c>
      <c r="G69" s="150" t="s">
        <v>328</v>
      </c>
      <c r="H69" s="150" t="s">
        <v>329</v>
      </c>
      <c r="I69" s="164"/>
      <c r="J69" s="135">
        <v>2</v>
      </c>
      <c r="K69" s="150"/>
      <c r="L69" s="121">
        <f>IF(("Reference probe"&lt;&gt;"Reference probe"),"N","Y")</f>
      </c>
      <c r="M69" s="173">
        <v>0.85000002384185791</v>
      </c>
      <c r="N69" s="173">
        <v>0.86000001430511475</v>
      </c>
      <c r="O69" s="173">
        <v>0.88999998569488525</v>
      </c>
      <c r="P69" s="173">
        <v>0.92000001668930054</v>
      </c>
      <c r="Q69" s="173">
        <v>0.87999999523162842</v>
      </c>
      <c r="R69" s="173">
        <v>0.92000001668930054</v>
      </c>
      <c r="S69" s="173">
        <v>0.88999998569488525</v>
      </c>
      <c r="T69" s="173">
        <v>0.93000000715255737</v>
      </c>
      <c r="U69" s="173">
        <v>0.87000000476837158</v>
      </c>
      <c r="V69" s="173">
        <v>0.88999998569488525</v>
      </c>
      <c r="W69" s="173">
        <v>0.92000001668930054</v>
      </c>
      <c r="X69" s="173">
        <v>0.88999998569488525</v>
      </c>
      <c r="Y69" s="173">
        <v>0.9100000262260437</v>
      </c>
      <c r="Z69" s="165"/>
    </row>
    <row r="70" ht="11.25" customHeight="1">
      <c r="D70" s="149" t="s">
        <v>330</v>
      </c>
      <c r="E70" s="150" t="s">
        <v>103</v>
      </c>
      <c r="F70" s="151" t="s">
        <v>331</v>
      </c>
      <c r="G70" s="150" t="s">
        <v>328</v>
      </c>
      <c r="H70" s="150" t="s">
        <v>332</v>
      </c>
      <c r="I70" s="164"/>
      <c r="J70" s="135">
        <v>2</v>
      </c>
      <c r="K70" s="150"/>
      <c r="L70" s="121">
        <f>IF(("Reference probe"&lt;&gt;"Reference probe"),"N","Y")</f>
      </c>
      <c r="M70" s="173">
        <v>1.0199999809265137</v>
      </c>
      <c r="N70" s="173">
        <v>1.0700000524520874</v>
      </c>
      <c r="O70" s="173">
        <v>1.0299999713897705</v>
      </c>
      <c r="P70" s="173">
        <v>1.0199999809265137</v>
      </c>
      <c r="Q70" s="173">
        <v>1.0700000524520874</v>
      </c>
      <c r="R70" s="173">
        <v>1.0800000429153442</v>
      </c>
      <c r="S70" s="173">
        <v>1.0199999809265137</v>
      </c>
      <c r="T70" s="173">
        <v>1.1699999570846558</v>
      </c>
      <c r="U70" s="173">
        <v>1.0900000333786011</v>
      </c>
      <c r="V70" s="173">
        <v>1.1200000047683716</v>
      </c>
      <c r="W70" s="173">
        <v>1.0099999904632568</v>
      </c>
      <c r="X70" s="173">
        <v>1.0700000524520874</v>
      </c>
      <c r="Y70" s="173">
        <v>1.1100000143051148</v>
      </c>
      <c r="Z70" s="165"/>
    </row>
    <row r="71" ht="11.25" customHeight="1">
      <c r="D71" s="149" t="s">
        <v>333</v>
      </c>
      <c r="E71" s="150" t="s">
        <v>103</v>
      </c>
      <c r="F71" s="151" t="s">
        <v>334</v>
      </c>
      <c r="G71" s="150" t="s">
        <v>335</v>
      </c>
      <c r="H71" s="150" t="s">
        <v>336</v>
      </c>
      <c r="I71" s="164"/>
      <c r="J71" s="135">
        <v>2</v>
      </c>
      <c r="K71" s="150"/>
      <c r="L71" s="121">
        <f>IF(("Reference probe"&lt;&gt;"Reference probe"),"N","Y")</f>
      </c>
      <c r="M71" s="173">
        <v>1.2100000381469727</v>
      </c>
      <c r="N71" s="173">
        <v>1.190000057220459</v>
      </c>
      <c r="O71" s="173">
        <v>1.1499999761581421</v>
      </c>
      <c r="P71" s="173">
        <v>1.0900000333786011</v>
      </c>
      <c r="Q71" s="173">
        <v>1.2000000476837158</v>
      </c>
      <c r="R71" s="173">
        <v>1.1499999761581421</v>
      </c>
      <c r="S71" s="173">
        <v>1.2599999904632568</v>
      </c>
      <c r="T71" s="173">
        <v>1.1299999952316284</v>
      </c>
      <c r="U71" s="173">
        <v>1.1499999761581421</v>
      </c>
      <c r="V71" s="173">
        <v>1.190000057220459</v>
      </c>
      <c r="W71" s="173">
        <v>1.1299999952316284</v>
      </c>
      <c r="X71" s="173">
        <v>1.1200000047683716</v>
      </c>
      <c r="Y71" s="173">
        <v>1.1499999761581421</v>
      </c>
      <c r="Z71" s="165"/>
    </row>
    <row r="72" ht="11.25" customHeight="1">
      <c r="D72" s="149" t="s">
        <v>337</v>
      </c>
      <c r="E72" s="150" t="s">
        <v>103</v>
      </c>
      <c r="F72" s="151" t="s">
        <v>338</v>
      </c>
      <c r="G72" s="150" t="s">
        <v>335</v>
      </c>
      <c r="H72" s="150" t="s">
        <v>339</v>
      </c>
      <c r="I72" s="164"/>
      <c r="J72" s="135">
        <v>2</v>
      </c>
      <c r="K72" s="150"/>
      <c r="L72" s="121">
        <f>IF(("Reference probe"&lt;&gt;"Reference probe"),"N","Y")</f>
      </c>
      <c r="M72" s="173">
        <v>1.059999942779541</v>
      </c>
      <c r="N72" s="173">
        <v>1.1100000143051148</v>
      </c>
      <c r="O72" s="173">
        <v>1.0900000333786011</v>
      </c>
      <c r="P72" s="173">
        <v>1.1000000238418579</v>
      </c>
      <c r="Q72" s="173">
        <v>1.0199999809265137</v>
      </c>
      <c r="R72" s="173">
        <v>1.1799999475479126</v>
      </c>
      <c r="S72" s="173">
        <v>1.0800000429153442</v>
      </c>
      <c r="T72" s="173">
        <v>1.0800000429153442</v>
      </c>
      <c r="U72" s="173">
        <v>1.059999942779541</v>
      </c>
      <c r="V72" s="173">
        <v>1.0299999713897705</v>
      </c>
      <c r="W72" s="173">
        <v>1.059999942779541</v>
      </c>
      <c r="X72" s="173">
        <v>1.1399999856948853</v>
      </c>
      <c r="Y72" s="173">
        <v>1.1000000238418579</v>
      </c>
      <c r="Z72" s="165"/>
    </row>
    <row r="73" ht="11.25" customHeight="1">
      <c r="D73" s="149" t="s">
        <v>340</v>
      </c>
      <c r="E73" s="150" t="s">
        <v>103</v>
      </c>
      <c r="F73" s="151" t="s">
        <v>341</v>
      </c>
      <c r="G73" s="150" t="s">
        <v>335</v>
      </c>
      <c r="H73" s="150" t="s">
        <v>342</v>
      </c>
      <c r="I73" s="164"/>
      <c r="J73" s="135">
        <v>2</v>
      </c>
      <c r="K73" s="150"/>
      <c r="L73" s="121">
        <f>IF(("Reference probe"&lt;&gt;"Reference probe"),"N","Y")</f>
      </c>
      <c r="M73" s="173">
        <v>1.2400000095367432</v>
      </c>
      <c r="N73" s="173">
        <v>1.2200000286102295</v>
      </c>
      <c r="O73" s="173">
        <v>1.1399999856948853</v>
      </c>
      <c r="P73" s="173">
        <v>1.2000000476837158</v>
      </c>
      <c r="Q73" s="173">
        <v>1.1699999570846558</v>
      </c>
      <c r="R73" s="173">
        <v>1.25</v>
      </c>
      <c r="S73" s="173">
        <v>1.1699999570846558</v>
      </c>
      <c r="T73" s="173">
        <v>1.2300000190734863</v>
      </c>
      <c r="U73" s="173">
        <v>1.1699999570846558</v>
      </c>
      <c r="V73" s="173">
        <v>1.25</v>
      </c>
      <c r="W73" s="173">
        <v>1.1799999475479126</v>
      </c>
      <c r="X73" s="173">
        <v>1.059999942779541</v>
      </c>
      <c r="Y73" s="173">
        <v>1.1499999761581421</v>
      </c>
      <c r="Z73" s="165"/>
    </row>
    <row r="74" ht="11.25" customHeight="1">
      <c r="D74" s="149" t="s">
        <v>343</v>
      </c>
      <c r="E74" s="150" t="s">
        <v>103</v>
      </c>
      <c r="F74" s="151" t="s">
        <v>344</v>
      </c>
      <c r="G74" s="150" t="s">
        <v>345</v>
      </c>
      <c r="H74" s="150" t="s">
        <v>346</v>
      </c>
      <c r="I74" s="164"/>
      <c r="J74" s="135">
        <v>2</v>
      </c>
      <c r="K74" s="150"/>
      <c r="L74" s="121">
        <f>IF(("Reference probe"&lt;&gt;"Reference probe"),"N","Y")</f>
      </c>
      <c r="M74" s="173">
        <v>1.1100000143051148</v>
      </c>
      <c r="N74" s="173">
        <v>1.0900000333786011</v>
      </c>
      <c r="O74" s="173">
        <v>1.1100000143051148</v>
      </c>
      <c r="P74" s="173">
        <v>1.1100000143051148</v>
      </c>
      <c r="Q74" s="173">
        <v>1.059999942779541</v>
      </c>
      <c r="R74" s="173">
        <v>1.1299999952316284</v>
      </c>
      <c r="S74" s="173">
        <v>1.1100000143051148</v>
      </c>
      <c r="T74" s="173">
        <v>1.0499999523162842</v>
      </c>
      <c r="U74" s="173">
        <v>1.1499999761581421</v>
      </c>
      <c r="V74" s="173">
        <v>1.1100000143051148</v>
      </c>
      <c r="W74" s="173">
        <v>1.1499999761581421</v>
      </c>
      <c r="X74" s="173">
        <v>1.0399999618530273</v>
      </c>
      <c r="Y74" s="173">
        <v>1.1399999856948853</v>
      </c>
      <c r="Z74" s="165"/>
    </row>
    <row r="75" ht="11.25" customHeight="1">
      <c r="D75" s="149" t="s">
        <v>347</v>
      </c>
      <c r="E75" s="150" t="s">
        <v>103</v>
      </c>
      <c r="F75" s="151" t="s">
        <v>348</v>
      </c>
      <c r="G75" s="150" t="s">
        <v>349</v>
      </c>
      <c r="H75" s="150" t="s">
        <v>350</v>
      </c>
      <c r="I75" s="164"/>
      <c r="J75" s="135">
        <v>2</v>
      </c>
      <c r="K75" s="150"/>
      <c r="L75" s="121">
        <f>IF(("Reference probe"&lt;&gt;"Reference probe"),"N","Y")</f>
      </c>
      <c r="M75" s="173">
        <v>1.1299999952316284</v>
      </c>
      <c r="N75" s="173">
        <v>1.0399999618530273</v>
      </c>
      <c r="O75" s="173">
        <v>1.0700000524520874</v>
      </c>
      <c r="P75" s="173">
        <v>1.0800000429153442</v>
      </c>
      <c r="Q75" s="173">
        <v>1.0700000524520874</v>
      </c>
      <c r="R75" s="173">
        <v>1.059999942779541</v>
      </c>
      <c r="S75" s="173">
        <v>1.1399999856948853</v>
      </c>
      <c r="T75" s="173">
        <v>1.0499999523162842</v>
      </c>
      <c r="U75" s="173">
        <v>1.1399999856948853</v>
      </c>
      <c r="V75" s="173">
        <v>1.1299999952316284</v>
      </c>
      <c r="W75" s="173">
        <v>1.059999942779541</v>
      </c>
      <c r="X75" s="173">
        <v>1.1299999952316284</v>
      </c>
      <c r="Y75" s="173">
        <v>1.0499999523162842</v>
      </c>
      <c r="Z75" s="165"/>
    </row>
    <row r="76" ht="11.25" customHeight="1">
      <c r="D76" s="149" t="s">
        <v>351</v>
      </c>
      <c r="E76" s="150" t="s">
        <v>103</v>
      </c>
      <c r="F76" s="151" t="s">
        <v>352</v>
      </c>
      <c r="G76" s="150" t="s">
        <v>353</v>
      </c>
      <c r="H76" s="150" t="s">
        <v>354</v>
      </c>
      <c r="I76" s="164"/>
      <c r="J76" s="135">
        <v>2</v>
      </c>
      <c r="K76" s="150"/>
      <c r="L76" s="121">
        <f>IF(("Reference probe"&lt;&gt;"Reference probe"),"N","Y")</f>
      </c>
      <c r="M76" s="173">
        <v>1.2100000381469727</v>
      </c>
      <c r="N76" s="173">
        <v>1.2899999618530273</v>
      </c>
      <c r="O76" s="173">
        <v>1.2000000476837158</v>
      </c>
      <c r="P76" s="173">
        <v>1.1299999952316284</v>
      </c>
      <c r="Q76" s="173">
        <v>1.190000057220459</v>
      </c>
      <c r="R76" s="173">
        <v>1.1200000047683716</v>
      </c>
      <c r="S76" s="173">
        <v>1.2000000476837158</v>
      </c>
      <c r="T76" s="173">
        <v>1.2200000286102295</v>
      </c>
      <c r="U76" s="173">
        <v>1.2400000095367432</v>
      </c>
      <c r="V76" s="173">
        <v>1.190000057220459</v>
      </c>
      <c r="W76" s="173">
        <v>1.2000000476837158</v>
      </c>
      <c r="X76" s="173">
        <v>1.2100000381469727</v>
      </c>
      <c r="Y76" s="173">
        <v>1.1799999475479126</v>
      </c>
      <c r="Z76" s="165"/>
    </row>
    <row r="77" ht="11.25" customHeight="1">
      <c r="D77" s="149" t="s">
        <v>355</v>
      </c>
      <c r="E77" s="150" t="s">
        <v>103</v>
      </c>
      <c r="F77" s="151" t="s">
        <v>356</v>
      </c>
      <c r="G77" s="150" t="s">
        <v>357</v>
      </c>
      <c r="H77" s="150" t="s">
        <v>358</v>
      </c>
      <c r="I77" s="164"/>
      <c r="J77" s="135">
        <v>2</v>
      </c>
      <c r="K77" s="150"/>
      <c r="L77" s="121">
        <f>IF(("Default"&lt;&gt;"Reference probe"),"N","Y")</f>
      </c>
      <c r="M77" s="173">
        <v>1.2000000476837158</v>
      </c>
      <c r="N77" s="173">
        <v>1.1699999570846558</v>
      </c>
      <c r="O77" s="173">
        <v>1.2300000190734863</v>
      </c>
      <c r="P77" s="173">
        <v>1.2100000381469727</v>
      </c>
      <c r="Q77" s="173">
        <v>1.1200000047683716</v>
      </c>
      <c r="R77" s="173">
        <v>1.1599999666213989</v>
      </c>
      <c r="S77" s="173">
        <v>1.1699999570846558</v>
      </c>
      <c r="T77" s="173">
        <v>1.2100000381469727</v>
      </c>
      <c r="U77" s="173">
        <v>1.2200000286102295</v>
      </c>
      <c r="V77" s="173">
        <v>1.1499999761581421</v>
      </c>
      <c r="W77" s="173">
        <v>1.2400000095367432</v>
      </c>
      <c r="X77" s="173">
        <v>1.2000000476837158</v>
      </c>
      <c r="Y77" s="173">
        <v>1.2799999713897705</v>
      </c>
      <c r="Z77" s="165"/>
    </row>
    <row r="78" ht="11.25" customHeight="1">
      <c r="D78" s="149" t="s">
        <v>359</v>
      </c>
      <c r="E78" s="150" t="s">
        <v>103</v>
      </c>
      <c r="F78" s="151" t="s">
        <v>360</v>
      </c>
      <c r="G78" s="150" t="s">
        <v>357</v>
      </c>
      <c r="H78" s="150" t="s">
        <v>361</v>
      </c>
      <c r="I78" s="164"/>
      <c r="J78" s="135">
        <v>2</v>
      </c>
      <c r="K78" s="150"/>
      <c r="L78" s="121">
        <f>IF(("Reference probe"&lt;&gt;"Reference probe"),"N","Y")</f>
      </c>
      <c r="M78" s="173">
        <v>1.1200000047683716</v>
      </c>
      <c r="N78" s="173">
        <v>1.2000000476837158</v>
      </c>
      <c r="O78" s="173">
        <v>1.0399999618530273</v>
      </c>
      <c r="P78" s="173">
        <v>1.1100000143051148</v>
      </c>
      <c r="Q78" s="173">
        <v>1.0299999713897705</v>
      </c>
      <c r="R78" s="173">
        <v>1.1100000143051148</v>
      </c>
      <c r="S78" s="173">
        <v>1.1799999475479126</v>
      </c>
      <c r="T78" s="173">
        <v>1.1000000238418579</v>
      </c>
      <c r="U78" s="173">
        <v>1.0700000524520874</v>
      </c>
      <c r="V78" s="173">
        <v>1.2200000286102295</v>
      </c>
      <c r="W78" s="173">
        <v>1.0399999618530273</v>
      </c>
      <c r="X78" s="173">
        <v>1.0700000524520874</v>
      </c>
      <c r="Y78" s="173">
        <v>1.0900000333786011</v>
      </c>
      <c r="Z78" s="165"/>
    </row>
    <row r="79" ht="11.25" customHeight="1">
      <c r="D79" s="149" t="s">
        <v>362</v>
      </c>
      <c r="E79" s="150" t="s">
        <v>103</v>
      </c>
      <c r="F79" s="151" t="s">
        <v>363</v>
      </c>
      <c r="G79" s="150" t="s">
        <v>357</v>
      </c>
      <c r="H79" s="150" t="s">
        <v>364</v>
      </c>
      <c r="I79" s="164"/>
      <c r="J79" s="135">
        <v>2</v>
      </c>
      <c r="K79" s="150"/>
      <c r="L79" s="121">
        <f>IF(("Reference probe"&lt;&gt;"Reference probe"),"N","Y")</f>
      </c>
      <c r="M79" s="173">
        <v>1.3700000047683716</v>
      </c>
      <c r="N79" s="173">
        <v>1.2599999904632568</v>
      </c>
      <c r="O79" s="173">
        <v>1.2899999618530273</v>
      </c>
      <c r="P79" s="173">
        <v>1.1499999761581421</v>
      </c>
      <c r="Q79" s="173">
        <v>1.1399999856948853</v>
      </c>
      <c r="R79" s="173">
        <v>1.3600000143051148</v>
      </c>
      <c r="S79" s="173">
        <v>1.2100000381469727</v>
      </c>
      <c r="T79" s="173">
        <v>1.3600000143051148</v>
      </c>
      <c r="U79" s="173">
        <v>1.0900000333786011</v>
      </c>
      <c r="V79" s="173">
        <v>1.2300000190734863</v>
      </c>
      <c r="W79" s="173">
        <v>1.2000000476837158</v>
      </c>
      <c r="X79" s="173">
        <v>1.2000000476837158</v>
      </c>
      <c r="Y79" s="173">
        <v>1.2799999713897705</v>
      </c>
      <c r="Z79" s="165"/>
    </row>
    <row r="80" ht="11.25" customHeight="1">
      <c r="D80" s="149" t="s">
        <v>365</v>
      </c>
      <c r="E80" s="150" t="s">
        <v>103</v>
      </c>
      <c r="F80" s="151" t="s">
        <v>366</v>
      </c>
      <c r="G80" s="150" t="s">
        <v>357</v>
      </c>
      <c r="H80" s="150" t="s">
        <v>367</v>
      </c>
      <c r="I80" s="164"/>
      <c r="J80" s="135">
        <v>2</v>
      </c>
      <c r="K80" s="150"/>
      <c r="L80" s="121">
        <f>IF(("Reference probe"&lt;&gt;"Reference probe"),"N","Y")</f>
      </c>
      <c r="M80" s="173">
        <v>0.81000000238418579</v>
      </c>
      <c r="N80" s="173">
        <v>0.85000002384185791</v>
      </c>
      <c r="O80" s="173">
        <v>0.81000000238418579</v>
      </c>
      <c r="P80" s="173">
        <v>0.800000011920929</v>
      </c>
      <c r="Q80" s="173">
        <v>0.800000011920929</v>
      </c>
      <c r="R80" s="173">
        <v>0.81000000238418579</v>
      </c>
      <c r="S80" s="173">
        <v>0.79000002145767212</v>
      </c>
      <c r="T80" s="173">
        <v>0.87000000476837158</v>
      </c>
      <c r="U80" s="173">
        <v>0.800000011920929</v>
      </c>
      <c r="V80" s="173">
        <v>0.79000002145767212</v>
      </c>
      <c r="W80" s="173">
        <v>0.75999999046325684</v>
      </c>
      <c r="X80" s="173">
        <v>0.74000000953674316</v>
      </c>
      <c r="Y80" s="173">
        <v>0.77999997138977051</v>
      </c>
      <c r="Z80" s="165"/>
    </row>
    <row r="81" ht="11.25" customHeight="1">
      <c r="D81" s="149" t="s">
        <v>368</v>
      </c>
      <c r="E81" s="150" t="s">
        <v>103</v>
      </c>
      <c r="F81" s="151" t="s">
        <v>369</v>
      </c>
      <c r="G81" s="150" t="s">
        <v>357</v>
      </c>
      <c r="H81" s="150" t="s">
        <v>370</v>
      </c>
      <c r="I81" s="164"/>
      <c r="J81" s="135">
        <v>2</v>
      </c>
      <c r="K81" s="150"/>
      <c r="L81" s="121">
        <f>IF(("Reference probe"&lt;&gt;"Reference probe"),"N","Y")</f>
      </c>
      <c r="M81" s="173">
        <v>1.2300000190734863</v>
      </c>
      <c r="N81" s="173">
        <v>1.2400000095367432</v>
      </c>
      <c r="O81" s="173">
        <v>1.2899999618530273</v>
      </c>
      <c r="P81" s="173">
        <v>1.2300000190734863</v>
      </c>
      <c r="Q81" s="173">
        <v>1.3700000047683716</v>
      </c>
      <c r="R81" s="173">
        <v>1.190000057220459</v>
      </c>
      <c r="S81" s="173">
        <v>1.2899999618530273</v>
      </c>
      <c r="T81" s="173">
        <v>1.190000057220459</v>
      </c>
      <c r="U81" s="173">
        <v>1.2599999904632568</v>
      </c>
      <c r="V81" s="173">
        <v>1.3200000524520874</v>
      </c>
      <c r="W81" s="173">
        <v>1.2699999809265137</v>
      </c>
      <c r="X81" s="173">
        <v>1.3400000333786011</v>
      </c>
      <c r="Y81" s="173">
        <v>1.2000000476837158</v>
      </c>
      <c r="Z81" s="165"/>
    </row>
    <row r="82" ht="11.25" customHeight="1">
      <c r="D82" s="149" t="s">
        <v>371</v>
      </c>
      <c r="E82" s="150" t="s">
        <v>103</v>
      </c>
      <c r="F82" s="151" t="s">
        <v>372</v>
      </c>
      <c r="G82" s="150" t="s">
        <v>373</v>
      </c>
      <c r="H82" s="150" t="s">
        <v>374</v>
      </c>
      <c r="I82" s="164"/>
      <c r="J82" s="135">
        <v>2</v>
      </c>
      <c r="K82" s="150"/>
      <c r="L82" s="121">
        <f>IF(("Reference probe"&lt;&gt;"Reference probe"),"N","Y")</f>
      </c>
      <c r="M82" s="173">
        <v>1</v>
      </c>
      <c r="N82" s="173">
        <v>1.0299999713897705</v>
      </c>
      <c r="O82" s="173">
        <v>1.0499999523162842</v>
      </c>
      <c r="P82" s="173">
        <v>1.0099999904632568</v>
      </c>
      <c r="Q82" s="173">
        <v>1.0099999904632568</v>
      </c>
      <c r="R82" s="173">
        <v>1.0099999904632568</v>
      </c>
      <c r="S82" s="173">
        <v>0.98000001907348633</v>
      </c>
      <c r="T82" s="173">
        <v>1.1100000143051148</v>
      </c>
      <c r="U82" s="173">
        <v>1.0700000524520874</v>
      </c>
      <c r="V82" s="173">
        <v>1.0800000429153442</v>
      </c>
      <c r="W82" s="173">
        <v>1.1100000143051148</v>
      </c>
      <c r="X82" s="173">
        <v>1.1000000238418579</v>
      </c>
      <c r="Y82" s="173">
        <v>1.0199999809265137</v>
      </c>
      <c r="Z82" s="165"/>
    </row>
    <row r="83" ht="11.25" customHeight="1">
      <c r="D83" s="149" t="s">
        <v>375</v>
      </c>
      <c r="E83" s="150" t="s">
        <v>103</v>
      </c>
      <c r="F83" s="151" t="s">
        <v>376</v>
      </c>
      <c r="G83" s="150" t="s">
        <v>377</v>
      </c>
      <c r="H83" s="150" t="s">
        <v>378</v>
      </c>
      <c r="I83" s="164"/>
      <c r="J83" s="135">
        <v>2</v>
      </c>
      <c r="K83" s="150"/>
      <c r="L83" s="121">
        <f>IF(("Reference probe"&lt;&gt;"Reference probe"),"N","Y")</f>
      </c>
      <c r="M83" s="173">
        <v>1.2599999904632568</v>
      </c>
      <c r="N83" s="173">
        <v>1.1499999761581421</v>
      </c>
      <c r="O83" s="173">
        <v>1.0700000524520874</v>
      </c>
      <c r="P83" s="173">
        <v>1.1699999570846558</v>
      </c>
      <c r="Q83" s="173">
        <v>1.1599999666213989</v>
      </c>
      <c r="R83" s="173">
        <v>1.2599999904632568</v>
      </c>
      <c r="S83" s="173">
        <v>1.2100000381469727</v>
      </c>
      <c r="T83" s="173">
        <v>1.1599999666213989</v>
      </c>
      <c r="U83" s="173">
        <v>1.1299999952316284</v>
      </c>
      <c r="V83" s="173">
        <v>1.190000057220459</v>
      </c>
      <c r="W83" s="173">
        <v>1.190000057220459</v>
      </c>
      <c r="X83" s="173">
        <v>1.1599999666213989</v>
      </c>
      <c r="Y83" s="173">
        <v>1.1299999952316284</v>
      </c>
      <c r="Z83" s="165"/>
    </row>
    <row r="84" ht="11.25" customHeight="1">
      <c r="D84" s="149" t="s">
        <v>379</v>
      </c>
      <c r="E84" s="150" t="s">
        <v>103</v>
      </c>
      <c r="F84" s="151" t="s">
        <v>380</v>
      </c>
      <c r="G84" s="150" t="s">
        <v>381</v>
      </c>
      <c r="H84" s="150" t="s">
        <v>382</v>
      </c>
      <c r="I84" s="164"/>
      <c r="J84" s="135">
        <v>2</v>
      </c>
      <c r="K84" s="150"/>
      <c r="L84" s="121">
        <f>IF(("Reference probe"&lt;&gt;"Reference probe"),"N","Y")</f>
      </c>
      <c r="M84" s="173">
        <v>1.0399999618530273</v>
      </c>
      <c r="N84" s="173">
        <v>1.1399999856948853</v>
      </c>
      <c r="O84" s="173">
        <v>1.1000000238418579</v>
      </c>
      <c r="P84" s="173">
        <v>1.2200000286102295</v>
      </c>
      <c r="Q84" s="173">
        <v>1.2200000286102295</v>
      </c>
      <c r="R84" s="173">
        <v>1.1299999952316284</v>
      </c>
      <c r="S84" s="173">
        <v>1.1200000047683716</v>
      </c>
      <c r="T84" s="173">
        <v>1.1699999570846558</v>
      </c>
      <c r="U84" s="173">
        <v>1.1100000143051148</v>
      </c>
      <c r="V84" s="173">
        <v>1.1699999570846558</v>
      </c>
      <c r="W84" s="173">
        <v>1.1699999570846558</v>
      </c>
      <c r="X84" s="173">
        <v>1.1599999666213989</v>
      </c>
      <c r="Y84" s="173">
        <v>1.1699999570846558</v>
      </c>
      <c r="Z84" s="165"/>
    </row>
    <row r="85" ht="11.25" customHeight="1">
      <c r="D85" s="149" t="s">
        <v>383</v>
      </c>
      <c r="E85" s="150" t="s">
        <v>103</v>
      </c>
      <c r="F85" s="151" t="s">
        <v>384</v>
      </c>
      <c r="G85" s="150" t="s">
        <v>381</v>
      </c>
      <c r="H85" s="150" t="s">
        <v>385</v>
      </c>
      <c r="I85" s="164"/>
      <c r="J85" s="135">
        <v>2</v>
      </c>
      <c r="K85" s="150"/>
      <c r="L85" s="121">
        <f>IF(("Reference probe"&lt;&gt;"Reference probe"),"N","Y")</f>
      </c>
      <c r="M85" s="173">
        <v>1.059999942779541</v>
      </c>
      <c r="N85" s="173">
        <v>1.1000000238418579</v>
      </c>
      <c r="O85" s="173">
        <v>1.1599999666213989</v>
      </c>
      <c r="P85" s="173">
        <v>1.1599999666213989</v>
      </c>
      <c r="Q85" s="173">
        <v>1.0900000333786011</v>
      </c>
      <c r="R85" s="173">
        <v>1.1399999856948853</v>
      </c>
      <c r="S85" s="173">
        <v>1.0900000333786011</v>
      </c>
      <c r="T85" s="173">
        <v>1.2300000190734863</v>
      </c>
      <c r="U85" s="173">
        <v>1.1399999856948853</v>
      </c>
      <c r="V85" s="173">
        <v>1.1000000238418579</v>
      </c>
      <c r="W85" s="173">
        <v>1.0900000333786011</v>
      </c>
      <c r="X85" s="173">
        <v>1.1799999475479126</v>
      </c>
      <c r="Y85" s="173">
        <v>1.059999942779541</v>
      </c>
      <c r="Z85" s="165"/>
    </row>
    <row r="86" ht="11.25" customHeight="1">
      <c r="D86" s="149" t="s">
        <v>386</v>
      </c>
      <c r="E86" s="150" t="s">
        <v>103</v>
      </c>
      <c r="F86" s="151" t="s">
        <v>387</v>
      </c>
      <c r="G86" s="150" t="s">
        <v>381</v>
      </c>
      <c r="H86" s="150" t="s">
        <v>388</v>
      </c>
      <c r="I86" s="164"/>
      <c r="J86" s="135">
        <v>2</v>
      </c>
      <c r="K86" s="150"/>
      <c r="L86" s="121">
        <f>IF(("Reference probe"&lt;&gt;"Reference probe"),"N","Y")</f>
      </c>
      <c r="M86" s="173">
        <v>1.0900000333786011</v>
      </c>
      <c r="N86" s="173">
        <v>1.0199999809265137</v>
      </c>
      <c r="O86" s="173">
        <v>1.059999942779541</v>
      </c>
      <c r="P86" s="173">
        <v>1.0800000429153442</v>
      </c>
      <c r="Q86" s="173">
        <v>1.0399999618530273</v>
      </c>
      <c r="R86" s="173">
        <v>1.0199999809265137</v>
      </c>
      <c r="S86" s="173">
        <v>1.0800000429153442</v>
      </c>
      <c r="T86" s="173">
        <v>1</v>
      </c>
      <c r="U86" s="173">
        <v>1.0900000333786011</v>
      </c>
      <c r="V86" s="173">
        <v>1.0499999523162842</v>
      </c>
      <c r="W86" s="173">
        <v>1.1599999666213989</v>
      </c>
      <c r="X86" s="173">
        <v>1</v>
      </c>
      <c r="Y86" s="173">
        <v>1.0299999713897705</v>
      </c>
      <c r="Z86" s="165"/>
    </row>
    <row r="87" ht="11.25" customHeight="1">
      <c r="D87" s="149" t="s">
        <v>389</v>
      </c>
      <c r="E87" s="150" t="s">
        <v>103</v>
      </c>
      <c r="F87" s="151" t="s">
        <v>390</v>
      </c>
      <c r="G87" s="150" t="s">
        <v>381</v>
      </c>
      <c r="H87" s="150" t="s">
        <v>391</v>
      </c>
      <c r="I87" s="164"/>
      <c r="J87" s="135">
        <v>2</v>
      </c>
      <c r="K87" s="150"/>
      <c r="L87" s="121">
        <f>IF(("Reference probe"&lt;&gt;"Reference probe"),"N","Y")</f>
      </c>
      <c r="M87" s="173">
        <v>0.87999999523162842</v>
      </c>
      <c r="N87" s="173">
        <v>0.82999998331069946</v>
      </c>
      <c r="O87" s="173">
        <v>0.79000002145767212</v>
      </c>
      <c r="P87" s="173">
        <v>0.85000002384185791</v>
      </c>
      <c r="Q87" s="173">
        <v>0.74000000953674316</v>
      </c>
      <c r="R87" s="173">
        <v>0.85000002384185791</v>
      </c>
      <c r="S87" s="173">
        <v>0.9100000262260437</v>
      </c>
      <c r="T87" s="173">
        <v>0.92000001668930054</v>
      </c>
      <c r="U87" s="173">
        <v>0.82999998331069946</v>
      </c>
      <c r="V87" s="173">
        <v>0.82999998331069946</v>
      </c>
      <c r="W87" s="173">
        <v>0.8399999737739563</v>
      </c>
      <c r="X87" s="173">
        <v>0.86000001430511475</v>
      </c>
      <c r="Y87" s="173">
        <v>0.8399999737739563</v>
      </c>
      <c r="Z87" s="165"/>
    </row>
    <row r="88" ht="11.25" customHeight="1">
      <c r="D88" s="149" t="s">
        <v>392</v>
      </c>
      <c r="E88" s="150" t="s">
        <v>103</v>
      </c>
      <c r="F88" s="151" t="s">
        <v>393</v>
      </c>
      <c r="G88" s="150" t="s">
        <v>381</v>
      </c>
      <c r="H88" s="150" t="s">
        <v>394</v>
      </c>
      <c r="I88" s="164"/>
      <c r="J88" s="135">
        <v>2</v>
      </c>
      <c r="K88" s="150"/>
      <c r="L88" s="121">
        <f>IF(("Reference probe"&lt;&gt;"Reference probe"),"N","Y")</f>
      </c>
      <c r="M88" s="173">
        <v>1.1100000143051148</v>
      </c>
      <c r="N88" s="173">
        <v>1.0700000524520874</v>
      </c>
      <c r="O88" s="173">
        <v>1.0399999618530273</v>
      </c>
      <c r="P88" s="173">
        <v>1.0900000333786011</v>
      </c>
      <c r="Q88" s="173">
        <v>1.059999942779541</v>
      </c>
      <c r="R88" s="173">
        <v>1.1399999856948853</v>
      </c>
      <c r="S88" s="173">
        <v>0.99000000953674316</v>
      </c>
      <c r="T88" s="173">
        <v>1.0900000333786011</v>
      </c>
      <c r="U88" s="173">
        <v>1.1100000143051148</v>
      </c>
      <c r="V88" s="173">
        <v>1</v>
      </c>
      <c r="W88" s="173">
        <v>1.1100000143051148</v>
      </c>
      <c r="X88" s="173">
        <v>1.1499999761581421</v>
      </c>
      <c r="Y88" s="173">
        <v>1.1200000047683716</v>
      </c>
      <c r="Z88" s="165"/>
    </row>
    <row r="89" ht="11.25" customHeight="1">
      <c r="D89" s="149" t="s">
        <v>395</v>
      </c>
      <c r="E89" s="150" t="s">
        <v>103</v>
      </c>
      <c r="F89" s="151" t="s">
        <v>396</v>
      </c>
      <c r="G89" s="150" t="s">
        <v>397</v>
      </c>
      <c r="H89" s="150" t="s">
        <v>398</v>
      </c>
      <c r="I89" s="164"/>
      <c r="J89" s="135">
        <v>2</v>
      </c>
      <c r="K89" s="150"/>
      <c r="L89" s="121">
        <f>IF(("Reference probe"&lt;&gt;"Reference probe"),"N","Y")</f>
      </c>
      <c r="M89" s="173">
        <v>1.0900000333786011</v>
      </c>
      <c r="N89" s="173">
        <v>1.059999942779541</v>
      </c>
      <c r="O89" s="173">
        <v>1.0900000333786011</v>
      </c>
      <c r="P89" s="173">
        <v>1.1799999475479126</v>
      </c>
      <c r="Q89" s="173">
        <v>1.1000000238418579</v>
      </c>
      <c r="R89" s="173">
        <v>1.1499999761581421</v>
      </c>
      <c r="S89" s="173">
        <v>1.1599999666213989</v>
      </c>
      <c r="T89" s="173">
        <v>1.0700000524520874</v>
      </c>
      <c r="U89" s="173">
        <v>1.0800000429153442</v>
      </c>
      <c r="V89" s="173">
        <v>1.1499999761581421</v>
      </c>
      <c r="W89" s="173">
        <v>1.1000000238418579</v>
      </c>
      <c r="X89" s="173">
        <v>1.1299999952316284</v>
      </c>
      <c r="Y89" s="173">
        <v>1.1599999666213989</v>
      </c>
      <c r="Z89" s="165"/>
    </row>
    <row r="90" ht="11.25" customHeight="1">
      <c r="D90" s="149" t="s">
        <v>399</v>
      </c>
      <c r="E90" s="150" t="s">
        <v>103</v>
      </c>
      <c r="F90" s="151" t="s">
        <v>400</v>
      </c>
      <c r="G90" s="150" t="s">
        <v>401</v>
      </c>
      <c r="H90" s="150" t="s">
        <v>402</v>
      </c>
      <c r="I90" s="164"/>
      <c r="J90" s="135">
        <v>2</v>
      </c>
      <c r="K90" s="150"/>
      <c r="L90" s="121">
        <f>IF(("Reference probe"&lt;&gt;"Reference probe"),"N","Y")</f>
      </c>
      <c r="M90" s="173">
        <v>1.1499999761581421</v>
      </c>
      <c r="N90" s="173">
        <v>1.1100000143051148</v>
      </c>
      <c r="O90" s="173">
        <v>1.0299999713897705</v>
      </c>
      <c r="P90" s="173">
        <v>1.1000000238418579</v>
      </c>
      <c r="Q90" s="173">
        <v>1.0399999618530273</v>
      </c>
      <c r="R90" s="173">
        <v>1.1200000047683716</v>
      </c>
      <c r="S90" s="173">
        <v>1.1299999952316284</v>
      </c>
      <c r="T90" s="173">
        <v>1.0299999713897705</v>
      </c>
      <c r="U90" s="173">
        <v>1.0399999618530273</v>
      </c>
      <c r="V90" s="173">
        <v>1.0700000524520874</v>
      </c>
      <c r="W90" s="173">
        <v>1.0800000429153442</v>
      </c>
      <c r="X90" s="173">
        <v>1.0299999713897705</v>
      </c>
      <c r="Y90" s="173">
        <v>1.0700000524520874</v>
      </c>
      <c r="Z90" s="165"/>
    </row>
    <row r="91" ht="11.25" customHeight="1">
      <c r="D91" s="149" t="s">
        <v>403</v>
      </c>
      <c r="E91" s="150" t="s">
        <v>103</v>
      </c>
      <c r="F91" s="151" t="s">
        <v>404</v>
      </c>
      <c r="G91" s="150" t="s">
        <v>401</v>
      </c>
      <c r="H91" s="150" t="s">
        <v>405</v>
      </c>
      <c r="I91" s="164"/>
      <c r="J91" s="135">
        <v>2</v>
      </c>
      <c r="K91" s="150"/>
      <c r="L91" s="121">
        <f>IF(("Default"&lt;&gt;"Reference probe"),"N","Y")</f>
      </c>
      <c r="M91" s="173">
        <v>0.95999997854232788</v>
      </c>
      <c r="N91" s="173">
        <v>1.0299999713897705</v>
      </c>
      <c r="O91" s="173">
        <v>1.059999942779541</v>
      </c>
      <c r="P91" s="173">
        <v>0.93999999761581421</v>
      </c>
      <c r="Q91" s="173">
        <v>0.86000001430511475</v>
      </c>
      <c r="R91" s="173">
        <v>1.0099999904632568</v>
      </c>
      <c r="S91" s="173">
        <v>0.97000002861022949</v>
      </c>
      <c r="T91" s="173">
        <v>1.059999942779541</v>
      </c>
      <c r="U91" s="173">
        <v>0.95999997854232788</v>
      </c>
      <c r="V91" s="173">
        <v>1.0199999809265137</v>
      </c>
      <c r="W91" s="173">
        <v>1.0299999713897705</v>
      </c>
      <c r="X91" s="173">
        <v>0.81999999284744263</v>
      </c>
      <c r="Y91" s="173">
        <v>0.93999999761581421</v>
      </c>
      <c r="Z91" s="165"/>
    </row>
    <row r="92" ht="11.25" customHeight="1">
      <c r="D92" s="149" t="s">
        <v>406</v>
      </c>
      <c r="E92" s="150" t="s">
        <v>103</v>
      </c>
      <c r="F92" s="151" t="s">
        <v>407</v>
      </c>
      <c r="G92" s="150" t="s">
        <v>408</v>
      </c>
      <c r="H92" s="150" t="s">
        <v>409</v>
      </c>
      <c r="I92" s="164"/>
      <c r="J92" s="135">
        <v>2</v>
      </c>
      <c r="K92" s="150"/>
      <c r="L92" s="121">
        <f>IF(("Default"&lt;&gt;"Reference probe"),"N","Y")</f>
      </c>
      <c r="M92" s="173">
        <v>1.2400000095367432</v>
      </c>
      <c r="N92" s="173">
        <v>1.0800000429153442</v>
      </c>
      <c r="O92" s="173">
        <v>1.1299999952316284</v>
      </c>
      <c r="P92" s="173">
        <v>1.1799999475479126</v>
      </c>
      <c r="Q92" s="173">
        <v>1.059999942779541</v>
      </c>
      <c r="R92" s="173">
        <v>1.1299999952316284</v>
      </c>
      <c r="S92" s="173">
        <v>1.1599999666213989</v>
      </c>
      <c r="T92" s="173">
        <v>1.1399999856948853</v>
      </c>
      <c r="U92" s="173">
        <v>1.1699999570846558</v>
      </c>
      <c r="V92" s="173">
        <v>1.2000000476837158</v>
      </c>
      <c r="W92" s="173">
        <v>1.2100000381469727</v>
      </c>
      <c r="X92" s="173">
        <v>1.1499999761581421</v>
      </c>
      <c r="Y92" s="173">
        <v>1.1499999761581421</v>
      </c>
      <c r="Z92" s="165"/>
    </row>
    <row r="93" ht="11.25" customHeight="1">
      <c r="D93" s="149" t="s">
        <v>410</v>
      </c>
      <c r="E93" s="150" t="s">
        <v>103</v>
      </c>
      <c r="F93" s="151" t="s">
        <v>411</v>
      </c>
      <c r="G93" s="150" t="s">
        <v>408</v>
      </c>
      <c r="H93" s="150" t="s">
        <v>412</v>
      </c>
      <c r="I93" s="164"/>
      <c r="J93" s="135">
        <v>2</v>
      </c>
      <c r="K93" s="150"/>
      <c r="L93" s="121">
        <f>IF(("Reference probe"&lt;&gt;"Reference probe"),"N","Y")</f>
      </c>
      <c r="M93" s="173">
        <v>0.9100000262260437</v>
      </c>
      <c r="N93" s="173">
        <v>0.93000000715255737</v>
      </c>
      <c r="O93" s="173">
        <v>0.949999988079071</v>
      </c>
      <c r="P93" s="173">
        <v>0.92000001668930054</v>
      </c>
      <c r="Q93" s="173">
        <v>1</v>
      </c>
      <c r="R93" s="173">
        <v>0.88999998569488525</v>
      </c>
      <c r="S93" s="173">
        <v>0.88999998569488525</v>
      </c>
      <c r="T93" s="173">
        <v>0.88999998569488525</v>
      </c>
      <c r="U93" s="173">
        <v>1</v>
      </c>
      <c r="V93" s="173">
        <v>0.87000000476837158</v>
      </c>
      <c r="W93" s="173">
        <v>0.9100000262260437</v>
      </c>
      <c r="X93" s="173">
        <v>0.97000002861022949</v>
      </c>
      <c r="Y93" s="173">
        <v>0.92000001668930054</v>
      </c>
      <c r="Z93" s="165"/>
    </row>
    <row r="94" ht="11.25" customHeight="1">
      <c r="D94" s="149" t="s">
        <v>413</v>
      </c>
      <c r="E94" s="150" t="s">
        <v>103</v>
      </c>
      <c r="F94" s="151" t="s">
        <v>414</v>
      </c>
      <c r="G94" s="150" t="s">
        <v>415</v>
      </c>
      <c r="H94" s="150" t="s">
        <v>416</v>
      </c>
      <c r="I94" s="164"/>
      <c r="J94" s="135">
        <v>2</v>
      </c>
      <c r="K94" s="150"/>
      <c r="L94" s="121">
        <f>IF(("Default"&lt;&gt;"Reference probe"),"N","Y")</f>
      </c>
      <c r="M94" s="173">
        <v>1.1399999856948853</v>
      </c>
      <c r="N94" s="173">
        <v>1.0800000429153442</v>
      </c>
      <c r="O94" s="173">
        <v>0.98000001907348633</v>
      </c>
      <c r="P94" s="173">
        <v>1.0099999904632568</v>
      </c>
      <c r="Q94" s="173">
        <v>1.0399999618530273</v>
      </c>
      <c r="R94" s="173">
        <v>1.0099999904632568</v>
      </c>
      <c r="S94" s="173">
        <v>1.0800000429153442</v>
      </c>
      <c r="T94" s="173">
        <v>1.0499999523162842</v>
      </c>
      <c r="U94" s="173">
        <v>0.98000001907348633</v>
      </c>
      <c r="V94" s="173">
        <v>1.0199999809265137</v>
      </c>
      <c r="W94" s="173">
        <v>0.99000000953674316</v>
      </c>
      <c r="X94" s="173">
        <v>0.98000001907348633</v>
      </c>
      <c r="Y94" s="173">
        <v>1.0299999713897705</v>
      </c>
      <c r="Z94" s="165"/>
    </row>
    <row r="95" ht="11.25" customHeight="1">
      <c r="D95" s="149" t="s">
        <v>417</v>
      </c>
      <c r="E95" s="150" t="s">
        <v>103</v>
      </c>
      <c r="F95" s="151" t="s">
        <v>418</v>
      </c>
      <c r="G95" s="150" t="s">
        <v>419</v>
      </c>
      <c r="H95" s="150" t="s">
        <v>420</v>
      </c>
      <c r="I95" s="164"/>
      <c r="J95" s="135">
        <v>2</v>
      </c>
      <c r="K95" s="150"/>
      <c r="L95" s="121">
        <f>IF(("Reference probe"&lt;&gt;"Reference probe"),"N","Y")</f>
      </c>
      <c r="M95" s="173">
        <v>1.0800000429153442</v>
      </c>
      <c r="N95" s="173">
        <v>1.0700000524520874</v>
      </c>
      <c r="O95" s="173">
        <v>1.059999942779541</v>
      </c>
      <c r="P95" s="173">
        <v>0.95999997854232788</v>
      </c>
      <c r="Q95" s="173">
        <v>1.1200000047683716</v>
      </c>
      <c r="R95" s="173">
        <v>1.1599999666213989</v>
      </c>
      <c r="S95" s="173">
        <v>1.1499999761581421</v>
      </c>
      <c r="T95" s="173">
        <v>1.059999942779541</v>
      </c>
      <c r="U95" s="173">
        <v>1.1200000047683716</v>
      </c>
      <c r="V95" s="173">
        <v>1.1100000143051148</v>
      </c>
      <c r="W95" s="173">
        <v>1.0800000429153442</v>
      </c>
      <c r="X95" s="173">
        <v>1.1499999761581421</v>
      </c>
      <c r="Y95" s="173">
        <v>1.0399999618530273</v>
      </c>
      <c r="Z95" s="165"/>
    </row>
    <row r="96" ht="11.25" customHeight="1">
      <c r="D96" s="149" t="s">
        <v>421</v>
      </c>
      <c r="E96" s="150" t="s">
        <v>103</v>
      </c>
      <c r="F96" s="151" t="s">
        <v>422</v>
      </c>
      <c r="G96" s="150" t="s">
        <v>419</v>
      </c>
      <c r="H96" s="150" t="s">
        <v>423</v>
      </c>
      <c r="I96" s="164"/>
      <c r="J96" s="135">
        <v>2</v>
      </c>
      <c r="K96" s="150"/>
      <c r="L96" s="121">
        <f>IF(("Reference probe"&lt;&gt;"Reference probe"),"N","Y")</f>
      </c>
      <c r="M96" s="173">
        <v>1.1499999761581421</v>
      </c>
      <c r="N96" s="173">
        <v>1.2400000095367432</v>
      </c>
      <c r="O96" s="173">
        <v>1.25</v>
      </c>
      <c r="P96" s="173">
        <v>1.3200000524520874</v>
      </c>
      <c r="Q96" s="173">
        <v>1.2400000095367432</v>
      </c>
      <c r="R96" s="173">
        <v>1.1799999475479126</v>
      </c>
      <c r="S96" s="173">
        <v>1.2000000476837158</v>
      </c>
      <c r="T96" s="173">
        <v>1.2999999523162842</v>
      </c>
      <c r="U96" s="173">
        <v>1.309999942779541</v>
      </c>
      <c r="V96" s="173">
        <v>1.2300000190734863</v>
      </c>
      <c r="W96" s="173">
        <v>1.2699999809265137</v>
      </c>
      <c r="X96" s="173">
        <v>1.2400000095367432</v>
      </c>
      <c r="Y96" s="173">
        <v>1.2400000095367432</v>
      </c>
      <c r="Z96" s="165"/>
    </row>
    <row r="97" ht="11.25" customHeight="1">
      <c r="D97" s="149" t="s">
        <v>424</v>
      </c>
      <c r="E97" s="150" t="s">
        <v>103</v>
      </c>
      <c r="F97" s="151" t="s">
        <v>425</v>
      </c>
      <c r="G97" s="150" t="s">
        <v>419</v>
      </c>
      <c r="H97" s="150" t="s">
        <v>426</v>
      </c>
      <c r="I97" s="164"/>
      <c r="J97" s="135">
        <v>2</v>
      </c>
      <c r="K97" s="150"/>
      <c r="L97" s="121">
        <f>IF(("Reference probe"&lt;&gt;"Reference probe"),"N","Y")</f>
      </c>
      <c r="M97" s="173">
        <v>0.77999997138977051</v>
      </c>
      <c r="N97" s="173">
        <v>0.82999998331069946</v>
      </c>
      <c r="O97" s="173">
        <v>0.81999999284744263</v>
      </c>
      <c r="P97" s="173">
        <v>0.800000011920929</v>
      </c>
      <c r="Q97" s="173">
        <v>0.77999997138977051</v>
      </c>
      <c r="R97" s="173">
        <v>0.79000002145767212</v>
      </c>
      <c r="S97" s="173">
        <v>0.8399999737739563</v>
      </c>
      <c r="T97" s="173">
        <v>0.79000002145767212</v>
      </c>
      <c r="U97" s="173">
        <v>0.81000000238418579</v>
      </c>
      <c r="V97" s="173">
        <v>0.75999999046325684</v>
      </c>
      <c r="W97" s="173">
        <v>0.82999998331069946</v>
      </c>
      <c r="X97" s="173">
        <v>0.77999997138977051</v>
      </c>
      <c r="Y97" s="173">
        <v>0.85000002384185791</v>
      </c>
      <c r="Z97" s="165"/>
    </row>
    <row r="98" ht="11.25" customHeight="1">
      <c r="D98" s="149" t="s">
        <v>427</v>
      </c>
      <c r="E98" s="150" t="s">
        <v>103</v>
      </c>
      <c r="F98" s="151" t="s">
        <v>428</v>
      </c>
      <c r="G98" s="150" t="s">
        <v>419</v>
      </c>
      <c r="H98" s="150" t="s">
        <v>429</v>
      </c>
      <c r="I98" s="164"/>
      <c r="J98" s="135">
        <v>2</v>
      </c>
      <c r="K98" s="150"/>
      <c r="L98" s="121">
        <f>IF(("Reference probe"&lt;&gt;"Reference probe"),"N","Y")</f>
      </c>
      <c r="M98" s="173">
        <v>1.2000000476837158</v>
      </c>
      <c r="N98" s="173">
        <v>1.2999999523162842</v>
      </c>
      <c r="O98" s="173">
        <v>1.1399999856948853</v>
      </c>
      <c r="P98" s="173">
        <v>1.2699999809265137</v>
      </c>
      <c r="Q98" s="173">
        <v>1.1699999570846558</v>
      </c>
      <c r="R98" s="173">
        <v>1.190000057220459</v>
      </c>
      <c r="S98" s="173">
        <v>1.1499999761581421</v>
      </c>
      <c r="T98" s="173">
        <v>1.2699999809265137</v>
      </c>
      <c r="U98" s="173">
        <v>1.1200000047683716</v>
      </c>
      <c r="V98" s="173">
        <v>1.2799999713897705</v>
      </c>
      <c r="W98" s="173">
        <v>1.190000057220459</v>
      </c>
      <c r="X98" s="173">
        <v>1.2100000381469727</v>
      </c>
      <c r="Y98" s="173">
        <v>1.2699999809265137</v>
      </c>
      <c r="Z98" s="165"/>
    </row>
    <row r="99" ht="11.25" customHeight="1">
      <c r="D99" s="149" t="s">
        <v>430</v>
      </c>
      <c r="E99" s="150" t="s">
        <v>103</v>
      </c>
      <c r="F99" s="151" t="s">
        <v>431</v>
      </c>
      <c r="G99" s="150" t="s">
        <v>432</v>
      </c>
      <c r="H99" s="150" t="s">
        <v>433</v>
      </c>
      <c r="I99" s="164"/>
      <c r="J99" s="135">
        <v>2</v>
      </c>
      <c r="K99" s="150"/>
      <c r="L99" s="121">
        <f>IF(("Reference probe"&lt;&gt;"Reference probe"),"N","Y")</f>
      </c>
      <c r="M99" s="173">
        <v>0.92000001668930054</v>
      </c>
      <c r="N99" s="173">
        <v>0.8399999737739563</v>
      </c>
      <c r="O99" s="173">
        <v>0.82999998331069946</v>
      </c>
      <c r="P99" s="173">
        <v>0.88999998569488525</v>
      </c>
      <c r="Q99" s="173">
        <v>0.98000001907348633</v>
      </c>
      <c r="R99" s="173">
        <v>0.92000001668930054</v>
      </c>
      <c r="S99" s="173">
        <v>0.87999999523162842</v>
      </c>
      <c r="T99" s="173">
        <v>0.86000001430511475</v>
      </c>
      <c r="U99" s="173">
        <v>0.92000001668930054</v>
      </c>
      <c r="V99" s="173">
        <v>0.88999998569488525</v>
      </c>
      <c r="W99" s="173">
        <v>0.87000000476837158</v>
      </c>
      <c r="X99" s="173">
        <v>0.82999998331069946</v>
      </c>
      <c r="Y99" s="173">
        <v>0.81999999284744263</v>
      </c>
      <c r="Z99" s="165"/>
    </row>
    <row r="100" ht="11.25" customHeight="1">
      <c r="D100" s="149" t="s">
        <v>434</v>
      </c>
      <c r="E100" s="150" t="s">
        <v>103</v>
      </c>
      <c r="F100" s="151" t="s">
        <v>435</v>
      </c>
      <c r="G100" s="150" t="s">
        <v>432</v>
      </c>
      <c r="H100" s="150" t="s">
        <v>436</v>
      </c>
      <c r="I100" s="164"/>
      <c r="J100" s="135">
        <v>2</v>
      </c>
      <c r="K100" s="150"/>
      <c r="L100" s="121">
        <f>IF(("Reference probe"&lt;&gt;"Reference probe"),"N","Y")</f>
      </c>
      <c r="M100" s="173">
        <v>0.9100000262260437</v>
      </c>
      <c r="N100" s="173">
        <v>0.95999997854232788</v>
      </c>
      <c r="O100" s="173">
        <v>0.87999999523162842</v>
      </c>
      <c r="P100" s="173">
        <v>0.82999998331069946</v>
      </c>
      <c r="Q100" s="173">
        <v>1.0299999713897705</v>
      </c>
      <c r="R100" s="173">
        <v>0.88999998569488525</v>
      </c>
      <c r="S100" s="173">
        <v>0.92000001668930054</v>
      </c>
      <c r="T100" s="173">
        <v>1.0099999904632568</v>
      </c>
      <c r="U100" s="173">
        <v>0.93000000715255737</v>
      </c>
      <c r="V100" s="173">
        <v>0.98000001907348633</v>
      </c>
      <c r="W100" s="173">
        <v>0.92000001668930054</v>
      </c>
      <c r="X100" s="173">
        <v>0.87000000476837158</v>
      </c>
      <c r="Y100" s="173">
        <v>0.93999999761581421</v>
      </c>
      <c r="Z100" s="165"/>
    </row>
    <row r="101" ht="11.25" customHeight="1">
      <c r="D101" s="149" t="s">
        <v>437</v>
      </c>
      <c r="E101" s="150" t="s">
        <v>103</v>
      </c>
      <c r="F101" s="151" t="s">
        <v>438</v>
      </c>
      <c r="G101" s="150" t="s">
        <v>432</v>
      </c>
      <c r="H101" s="150" t="s">
        <v>439</v>
      </c>
      <c r="I101" s="164"/>
      <c r="J101" s="135">
        <v>2</v>
      </c>
      <c r="K101" s="150"/>
      <c r="L101" s="121">
        <f>IF(("Default"&lt;&gt;"Reference probe"),"N","Y")</f>
      </c>
      <c r="M101" s="173">
        <v>0.93000000715255737</v>
      </c>
      <c r="N101" s="173">
        <v>0.9100000262260437</v>
      </c>
      <c r="O101" s="173">
        <v>0.86000001430511475</v>
      </c>
      <c r="P101" s="173">
        <v>0.81999999284744263</v>
      </c>
      <c r="Q101" s="173">
        <v>0.88999998569488525</v>
      </c>
      <c r="R101" s="173">
        <v>0.88999998569488525</v>
      </c>
      <c r="S101" s="173">
        <v>0.92000001668930054</v>
      </c>
      <c r="T101" s="173">
        <v>0.88999998569488525</v>
      </c>
      <c r="U101" s="173">
        <v>0.89999997615814209</v>
      </c>
      <c r="V101" s="173">
        <v>0.92000001668930054</v>
      </c>
      <c r="W101" s="173">
        <v>0.9100000262260437</v>
      </c>
      <c r="X101" s="173">
        <v>0.88999998569488525</v>
      </c>
      <c r="Y101" s="173">
        <v>0.92000001668930054</v>
      </c>
      <c r="Z101" s="165"/>
    </row>
    <row r="102" ht="11.25" customHeight="1">
      <c r="D102" s="149" t="s">
        <v>440</v>
      </c>
      <c r="E102" s="150" t="s">
        <v>103</v>
      </c>
      <c r="F102" s="151" t="s">
        <v>441</v>
      </c>
      <c r="G102" s="150" t="s">
        <v>442</v>
      </c>
      <c r="H102" s="150" t="s">
        <v>443</v>
      </c>
      <c r="I102" s="164"/>
      <c r="J102" s="135">
        <v>2</v>
      </c>
      <c r="K102" s="150"/>
      <c r="L102" s="121">
        <f>IF(("Default"&lt;&gt;"Reference probe"),"N","Y")</f>
      </c>
      <c r="M102" s="173">
        <v>0.95999997854232788</v>
      </c>
      <c r="N102" s="173">
        <v>1.0399999618530273</v>
      </c>
      <c r="O102" s="173">
        <v>0.95999997854232788</v>
      </c>
      <c r="P102" s="173">
        <v>0.92000001668930054</v>
      </c>
      <c r="Q102" s="173">
        <v>0.93999999761581421</v>
      </c>
      <c r="R102" s="173">
        <v>0.87000000476837158</v>
      </c>
      <c r="S102" s="173">
        <v>0.949999988079071</v>
      </c>
      <c r="T102" s="173">
        <v>1.0399999618530273</v>
      </c>
      <c r="U102" s="173">
        <v>0.89999997615814209</v>
      </c>
      <c r="V102" s="173">
        <v>0.93000000715255737</v>
      </c>
      <c r="W102" s="173">
        <v>0.949999988079071</v>
      </c>
      <c r="X102" s="173">
        <v>1.0399999618530273</v>
      </c>
      <c r="Y102" s="173">
        <v>1.0099999904632568</v>
      </c>
      <c r="Z102" s="165"/>
    </row>
    <row r="103" ht="11.25" customHeight="1">
      <c r="D103" s="149" t="s">
        <v>444</v>
      </c>
      <c r="E103" s="150" t="s">
        <v>103</v>
      </c>
      <c r="F103" s="151" t="s">
        <v>445</v>
      </c>
      <c r="G103" s="150" t="s">
        <v>442</v>
      </c>
      <c r="H103" s="150" t="s">
        <v>446</v>
      </c>
      <c r="I103" s="164"/>
      <c r="J103" s="135">
        <v>2</v>
      </c>
      <c r="K103" s="150"/>
      <c r="L103" s="121">
        <f>IF(("Reference probe"&lt;&gt;"Reference probe"),"N","Y")</f>
      </c>
      <c r="M103" s="173">
        <v>1.0800000429153442</v>
      </c>
      <c r="N103" s="173">
        <v>1.2000000476837158</v>
      </c>
      <c r="O103" s="173">
        <v>1.1499999761581421</v>
      </c>
      <c r="P103" s="173">
        <v>1.059999942779541</v>
      </c>
      <c r="Q103" s="173">
        <v>1.1299999952316284</v>
      </c>
      <c r="R103" s="173">
        <v>1.2599999904632568</v>
      </c>
      <c r="S103" s="173">
        <v>1.0399999618530273</v>
      </c>
      <c r="T103" s="173">
        <v>1.1799999475479126</v>
      </c>
      <c r="U103" s="173">
        <v>1.1299999952316284</v>
      </c>
      <c r="V103" s="173">
        <v>1.0900000333786011</v>
      </c>
      <c r="W103" s="173">
        <v>1.1000000238418579</v>
      </c>
      <c r="X103" s="173">
        <v>1</v>
      </c>
      <c r="Y103" s="173">
        <v>1.2000000476837158</v>
      </c>
      <c r="Z103" s="165"/>
    </row>
    <row r="104" ht="11.25" customHeight="1">
      <c r="D104" s="149" t="s">
        <v>447</v>
      </c>
      <c r="E104" s="150" t="s">
        <v>103</v>
      </c>
      <c r="F104" s="151" t="s">
        <v>448</v>
      </c>
      <c r="G104" s="150" t="s">
        <v>449</v>
      </c>
      <c r="H104" s="150" t="s">
        <v>450</v>
      </c>
      <c r="I104" s="164"/>
      <c r="J104" s="135">
        <v>2</v>
      </c>
      <c r="K104" s="150"/>
      <c r="L104" s="121">
        <f>IF(("Reference probe"&lt;&gt;"Reference probe"),"N","Y")</f>
      </c>
      <c r="M104" s="173">
        <v>1.2400000095367432</v>
      </c>
      <c r="N104" s="173">
        <v>1.2200000286102295</v>
      </c>
      <c r="O104" s="173">
        <v>1.2300000190734863</v>
      </c>
      <c r="P104" s="173">
        <v>1.2999999523162842</v>
      </c>
      <c r="Q104" s="173">
        <v>1.2599999904632568</v>
      </c>
      <c r="R104" s="173">
        <v>1.2799999713897705</v>
      </c>
      <c r="S104" s="173">
        <v>1.1399999856948853</v>
      </c>
      <c r="T104" s="173">
        <v>1.2400000095367432</v>
      </c>
      <c r="U104" s="173">
        <v>1.2000000476837158</v>
      </c>
      <c r="V104" s="173">
        <v>1.2000000476837158</v>
      </c>
      <c r="W104" s="173">
        <v>1.2999999523162842</v>
      </c>
      <c r="X104" s="173">
        <v>1.2300000190734863</v>
      </c>
      <c r="Y104" s="173">
        <v>1.2200000286102295</v>
      </c>
      <c r="Z104" s="165"/>
    </row>
    <row r="105" ht="11.25" customHeight="1">
      <c r="D105" s="149" t="s">
        <v>451</v>
      </c>
      <c r="E105" s="150" t="s">
        <v>103</v>
      </c>
      <c r="F105" s="151" t="s">
        <v>452</v>
      </c>
      <c r="G105" s="150" t="s">
        <v>453</v>
      </c>
      <c r="H105" s="150" t="s">
        <v>454</v>
      </c>
      <c r="I105" s="164"/>
      <c r="J105" s="135">
        <v>2</v>
      </c>
      <c r="K105" s="150"/>
      <c r="L105" s="121">
        <f>IF(("Reference probe"&lt;&gt;"Reference probe"),"N","Y")</f>
      </c>
      <c r="M105" s="173">
        <v>0.949999988079071</v>
      </c>
      <c r="N105" s="173">
        <v>1.0700000524520874</v>
      </c>
      <c r="O105" s="173">
        <v>1</v>
      </c>
      <c r="P105" s="173">
        <v>1</v>
      </c>
      <c r="Q105" s="173">
        <v>0.97000002861022949</v>
      </c>
      <c r="R105" s="173">
        <v>1.1000000238418579</v>
      </c>
      <c r="S105" s="173">
        <v>1.0199999809265137</v>
      </c>
      <c r="T105" s="173">
        <v>0.95999997854232788</v>
      </c>
      <c r="U105" s="173">
        <v>1.0800000429153442</v>
      </c>
      <c r="V105" s="173">
        <v>1.0399999618530273</v>
      </c>
      <c r="W105" s="173">
        <v>1.059999942779541</v>
      </c>
      <c r="X105" s="173">
        <v>0.88999998569488525</v>
      </c>
      <c r="Y105" s="173">
        <v>1.0199999809265137</v>
      </c>
      <c r="Z105" s="165"/>
    </row>
    <row r="106" ht="11.25" customHeight="1">
      <c r="D106" s="149" t="s">
        <v>455</v>
      </c>
      <c r="E106" s="150" t="s">
        <v>103</v>
      </c>
      <c r="F106" s="151" t="s">
        <v>456</v>
      </c>
      <c r="G106" s="150" t="s">
        <v>453</v>
      </c>
      <c r="H106" s="150" t="s">
        <v>457</v>
      </c>
      <c r="I106" s="164"/>
      <c r="J106" s="135">
        <v>2</v>
      </c>
      <c r="K106" s="150"/>
      <c r="L106" s="121">
        <f>IF(("Reference probe"&lt;&gt;"Reference probe"),"N","Y")</f>
      </c>
      <c r="M106" s="173">
        <v>1</v>
      </c>
      <c r="N106" s="173">
        <v>1.059999942779541</v>
      </c>
      <c r="O106" s="173">
        <v>0.97000002861022949</v>
      </c>
      <c r="P106" s="173">
        <v>0.99000000953674316</v>
      </c>
      <c r="Q106" s="173">
        <v>1.0099999904632568</v>
      </c>
      <c r="R106" s="173">
        <v>1</v>
      </c>
      <c r="S106" s="173">
        <v>1.0900000333786011</v>
      </c>
      <c r="T106" s="173">
        <v>1.0499999523162842</v>
      </c>
      <c r="U106" s="173">
        <v>0.98000001907348633</v>
      </c>
      <c r="V106" s="173">
        <v>0.97000002861022949</v>
      </c>
      <c r="W106" s="173">
        <v>1.0700000524520874</v>
      </c>
      <c r="X106" s="173">
        <v>0.99000000953674316</v>
      </c>
      <c r="Y106" s="173">
        <v>1.0499999523162842</v>
      </c>
      <c r="Z106" s="165"/>
    </row>
    <row r="107" ht="11.25" customHeight="1">
      <c r="D107" s="149" t="s">
        <v>458</v>
      </c>
      <c r="E107" s="150" t="s">
        <v>103</v>
      </c>
      <c r="F107" s="151" t="s">
        <v>459</v>
      </c>
      <c r="G107" s="150" t="s">
        <v>460</v>
      </c>
      <c r="H107" s="150" t="s">
        <v>461</v>
      </c>
      <c r="I107" s="164"/>
      <c r="J107" s="135">
        <v>2</v>
      </c>
      <c r="K107" s="150"/>
      <c r="L107" s="121">
        <f>IF(("Default"&lt;&gt;"Reference probe"),"N","Y")</f>
      </c>
      <c r="M107" s="173">
        <v>0.8399999737739563</v>
      </c>
      <c r="N107" s="173">
        <v>0.86000001430511475</v>
      </c>
      <c r="O107" s="173">
        <v>0.76999998092651367</v>
      </c>
      <c r="P107" s="173">
        <v>0.76999998092651367</v>
      </c>
      <c r="Q107" s="173">
        <v>0.699999988079071</v>
      </c>
      <c r="R107" s="173">
        <v>0.86000001430511475</v>
      </c>
      <c r="S107" s="173">
        <v>0.86000001430511475</v>
      </c>
      <c r="T107" s="173">
        <v>0.86000001430511475</v>
      </c>
      <c r="U107" s="173">
        <v>0.76999998092651367</v>
      </c>
      <c r="V107" s="173">
        <v>0.85000002384185791</v>
      </c>
      <c r="W107" s="173">
        <v>0.82999998331069946</v>
      </c>
      <c r="X107" s="173">
        <v>0.79000002145767212</v>
      </c>
      <c r="Y107" s="173">
        <v>0.86000001430511475</v>
      </c>
      <c r="Z107" s="165"/>
    </row>
    <row r="108" ht="11.25" customHeight="1">
      <c r="D108" s="149" t="s">
        <v>462</v>
      </c>
      <c r="E108" s="150" t="s">
        <v>103</v>
      </c>
      <c r="F108" s="151" t="s">
        <v>463</v>
      </c>
      <c r="G108" s="150" t="s">
        <v>460</v>
      </c>
      <c r="H108" s="150" t="s">
        <v>464</v>
      </c>
      <c r="I108" s="164"/>
      <c r="J108" s="135">
        <v>2</v>
      </c>
      <c r="K108" s="150"/>
      <c r="L108" s="121">
        <f>IF(("Reference probe"&lt;&gt;"Reference probe"),"N","Y")</f>
      </c>
      <c r="M108" s="173">
        <v>1.059999942779541</v>
      </c>
      <c r="N108" s="173">
        <v>1.0199999809265137</v>
      </c>
      <c r="O108" s="173">
        <v>1.0099999904632568</v>
      </c>
      <c r="P108" s="173">
        <v>1.1000000238418579</v>
      </c>
      <c r="Q108" s="173">
        <v>1.0299999713897705</v>
      </c>
      <c r="R108" s="173">
        <v>1.0700000524520874</v>
      </c>
      <c r="S108" s="173">
        <v>0.98000001907348633</v>
      </c>
      <c r="T108" s="173">
        <v>1.0800000429153442</v>
      </c>
      <c r="U108" s="173">
        <v>1.0199999809265137</v>
      </c>
      <c r="V108" s="173">
        <v>1.0399999618530273</v>
      </c>
      <c r="W108" s="173">
        <v>1.1100000143051148</v>
      </c>
      <c r="X108" s="173">
        <v>1.0700000524520874</v>
      </c>
      <c r="Y108" s="173">
        <v>1.1000000238418579</v>
      </c>
      <c r="Z108" s="165"/>
    </row>
    <row r="109" ht="11.25" customHeight="1">
      <c r="D109" s="149" t="s">
        <v>465</v>
      </c>
      <c r="E109" s="150" t="s">
        <v>103</v>
      </c>
      <c r="F109" s="151" t="s">
        <v>466</v>
      </c>
      <c r="G109" s="150" t="s">
        <v>467</v>
      </c>
      <c r="H109" s="150" t="s">
        <v>468</v>
      </c>
      <c r="I109" s="164"/>
      <c r="J109" s="135">
        <v>2</v>
      </c>
      <c r="K109" s="150"/>
      <c r="L109" s="121">
        <f>IF(("Reference probe"&lt;&gt;"Reference probe"),"N","Y")</f>
      </c>
      <c r="M109" s="173">
        <v>1.0900000333786011</v>
      </c>
      <c r="N109" s="173">
        <v>1.0399999618530273</v>
      </c>
      <c r="O109" s="173">
        <v>0.98000001907348633</v>
      </c>
      <c r="P109" s="173">
        <v>1.0499999523162842</v>
      </c>
      <c r="Q109" s="173">
        <v>1.1200000047683716</v>
      </c>
      <c r="R109" s="173">
        <v>0.99000000953674316</v>
      </c>
      <c r="S109" s="173">
        <v>1.1000000238418579</v>
      </c>
      <c r="T109" s="173">
        <v>1.0900000333786011</v>
      </c>
      <c r="U109" s="173">
        <v>1.0199999809265137</v>
      </c>
      <c r="V109" s="173">
        <v>1.0099999904632568</v>
      </c>
      <c r="W109" s="173">
        <v>1.059999942779541</v>
      </c>
      <c r="X109" s="173">
        <v>1.0700000524520874</v>
      </c>
      <c r="Y109" s="173">
        <v>0.97000002861022949</v>
      </c>
      <c r="Z109" s="165"/>
    </row>
    <row r="110" ht="11.25" customHeight="1">
      <c r="D110" s="149" t="s">
        <v>469</v>
      </c>
      <c r="E110" s="150" t="s">
        <v>103</v>
      </c>
      <c r="F110" s="151" t="s">
        <v>470</v>
      </c>
      <c r="G110" s="150" t="s">
        <v>471</v>
      </c>
      <c r="H110" s="150" t="s">
        <v>472</v>
      </c>
      <c r="I110" s="164"/>
      <c r="J110" s="135">
        <v>2</v>
      </c>
      <c r="K110" s="150"/>
      <c r="L110" s="121">
        <f>IF(("Reference probe"&lt;&gt;"Reference probe"),"N","Y")</f>
      </c>
      <c r="M110" s="173">
        <v>1.0800000429153442</v>
      </c>
      <c r="N110" s="173">
        <v>1.1599999666213989</v>
      </c>
      <c r="O110" s="173">
        <v>1.1399999856948853</v>
      </c>
      <c r="P110" s="173">
        <v>1.1299999952316284</v>
      </c>
      <c r="Q110" s="173">
        <v>1.0900000333786011</v>
      </c>
      <c r="R110" s="173">
        <v>1.1000000238418579</v>
      </c>
      <c r="S110" s="173">
        <v>1.0900000333786011</v>
      </c>
      <c r="T110" s="173">
        <v>1.0499999523162842</v>
      </c>
      <c r="U110" s="173">
        <v>1.1499999761581421</v>
      </c>
      <c r="V110" s="173">
        <v>1.1000000238418579</v>
      </c>
      <c r="W110" s="173">
        <v>1.0399999618530273</v>
      </c>
      <c r="X110" s="173">
        <v>1.1399999856948853</v>
      </c>
      <c r="Y110" s="173">
        <v>1.0800000429153442</v>
      </c>
      <c r="Z110" s="165"/>
    </row>
    <row r="111" ht="11.25" customHeight="1">
      <c r="D111" s="149" t="s">
        <v>473</v>
      </c>
      <c r="E111" s="150" t="s">
        <v>103</v>
      </c>
      <c r="F111" s="151" t="s">
        <v>474</v>
      </c>
      <c r="G111" s="150" t="s">
        <v>471</v>
      </c>
      <c r="H111" s="150" t="s">
        <v>475</v>
      </c>
      <c r="I111" s="164"/>
      <c r="J111" s="135">
        <v>2</v>
      </c>
      <c r="K111" s="150"/>
      <c r="L111" s="121">
        <f>IF(("Reference probe"&lt;&gt;"Reference probe"),"N","Y")</f>
      </c>
      <c r="M111" s="173">
        <v>1.059999942779541</v>
      </c>
      <c r="N111" s="173">
        <v>1.0399999618530273</v>
      </c>
      <c r="O111" s="173">
        <v>1.1200000047683716</v>
      </c>
      <c r="P111" s="173">
        <v>1.1100000143051148</v>
      </c>
      <c r="Q111" s="173">
        <v>0.99000000953674316</v>
      </c>
      <c r="R111" s="173">
        <v>1.0499999523162842</v>
      </c>
      <c r="S111" s="173">
        <v>1.0900000333786011</v>
      </c>
      <c r="T111" s="173">
        <v>1.1100000143051148</v>
      </c>
      <c r="U111" s="173">
        <v>1.0900000333786011</v>
      </c>
      <c r="V111" s="173">
        <v>1.0099999904632568</v>
      </c>
      <c r="W111" s="173">
        <v>1.0700000524520874</v>
      </c>
      <c r="X111" s="173">
        <v>1.1299999952316284</v>
      </c>
      <c r="Y111" s="173">
        <v>1.0499999523162842</v>
      </c>
      <c r="Z111" s="165"/>
    </row>
    <row r="112" ht="11.25" customHeight="1">
      <c r="D112" s="149" t="s">
        <v>476</v>
      </c>
      <c r="E112" s="150" t="s">
        <v>103</v>
      </c>
      <c r="F112" s="151" t="s">
        <v>477</v>
      </c>
      <c r="G112" s="150" t="s">
        <v>471</v>
      </c>
      <c r="H112" s="150" t="s">
        <v>478</v>
      </c>
      <c r="I112" s="164"/>
      <c r="J112" s="135">
        <v>2</v>
      </c>
      <c r="K112" s="150"/>
      <c r="L112" s="121">
        <f>IF(("Reference probe"&lt;&gt;"Reference probe"),"N","Y")</f>
      </c>
      <c r="M112" s="173">
        <v>0.81999999284744263</v>
      </c>
      <c r="N112" s="173">
        <v>0.85000002384185791</v>
      </c>
      <c r="O112" s="173">
        <v>0.86000001430511475</v>
      </c>
      <c r="P112" s="173">
        <v>0.86000001430511475</v>
      </c>
      <c r="Q112" s="173">
        <v>0.89999997615814209</v>
      </c>
      <c r="R112" s="173">
        <v>0.85000002384185791</v>
      </c>
      <c r="S112" s="173">
        <v>0.9100000262260437</v>
      </c>
      <c r="T112" s="173">
        <v>0.87999999523162842</v>
      </c>
      <c r="U112" s="173">
        <v>0.86000001430511475</v>
      </c>
      <c r="V112" s="173">
        <v>0.87000000476837158</v>
      </c>
      <c r="W112" s="173">
        <v>0.81999999284744263</v>
      </c>
      <c r="X112" s="173">
        <v>0.81000000238418579</v>
      </c>
      <c r="Y112" s="173">
        <v>0.76999998092651367</v>
      </c>
      <c r="Z112" s="165"/>
    </row>
    <row r="113" ht="11.25" customHeight="1">
      <c r="D113" s="149" t="s">
        <v>479</v>
      </c>
      <c r="E113" s="150" t="s">
        <v>103</v>
      </c>
      <c r="F113" s="151" t="s">
        <v>480</v>
      </c>
      <c r="G113" s="150" t="s">
        <v>481</v>
      </c>
      <c r="H113" s="150" t="s">
        <v>482</v>
      </c>
      <c r="I113" s="164"/>
      <c r="J113" s="135">
        <v>2</v>
      </c>
      <c r="K113" s="150"/>
      <c r="L113" s="121">
        <f>IF(("Reference probe"&lt;&gt;"Reference probe"),"N","Y")</f>
      </c>
      <c r="M113" s="173">
        <v>1.1799999475479126</v>
      </c>
      <c r="N113" s="173">
        <v>1.1100000143051148</v>
      </c>
      <c r="O113" s="173">
        <v>1.059999942779541</v>
      </c>
      <c r="P113" s="173">
        <v>1.1599999666213989</v>
      </c>
      <c r="Q113" s="173">
        <v>1.1499999761581421</v>
      </c>
      <c r="R113" s="173">
        <v>1.1799999475479126</v>
      </c>
      <c r="S113" s="173">
        <v>1.1499999761581421</v>
      </c>
      <c r="T113" s="173">
        <v>1.2000000476837158</v>
      </c>
      <c r="U113" s="173">
        <v>1.2200000286102295</v>
      </c>
      <c r="V113" s="173">
        <v>1.2300000190734863</v>
      </c>
      <c r="W113" s="173">
        <v>1.1000000238418579</v>
      </c>
      <c r="X113" s="173">
        <v>1.25</v>
      </c>
      <c r="Y113" s="173">
        <v>1.190000057220459</v>
      </c>
      <c r="Z113" s="165"/>
    </row>
    <row r="114" ht="11.25" customHeight="1">
      <c r="D114" s="149" t="s">
        <v>483</v>
      </c>
      <c r="E114" s="150" t="s">
        <v>103</v>
      </c>
      <c r="F114" s="151" t="s">
        <v>484</v>
      </c>
      <c r="G114" s="150" t="s">
        <v>481</v>
      </c>
      <c r="H114" s="150" t="s">
        <v>485</v>
      </c>
      <c r="I114" s="164"/>
      <c r="J114" s="135">
        <v>2</v>
      </c>
      <c r="K114" s="150"/>
      <c r="L114" s="121">
        <f>IF(("Reference probe"&lt;&gt;"Reference probe"),"N","Y")</f>
      </c>
      <c r="M114" s="173">
        <v>0.98000001907348633</v>
      </c>
      <c r="N114" s="173">
        <v>0.93000000715255737</v>
      </c>
      <c r="O114" s="173">
        <v>0.93000000715255737</v>
      </c>
      <c r="P114" s="173">
        <v>0.89999997615814209</v>
      </c>
      <c r="Q114" s="173">
        <v>0.89999997615814209</v>
      </c>
      <c r="R114" s="173">
        <v>0.95999997854232788</v>
      </c>
      <c r="S114" s="173">
        <v>0.949999988079071</v>
      </c>
      <c r="T114" s="173">
        <v>0.8399999737739563</v>
      </c>
      <c r="U114" s="173">
        <v>0.98000001907348633</v>
      </c>
      <c r="V114" s="173">
        <v>0.87000000476837158</v>
      </c>
      <c r="W114" s="173">
        <v>0.89999997615814209</v>
      </c>
      <c r="X114" s="173">
        <v>0.95999997854232788</v>
      </c>
      <c r="Y114" s="173">
        <v>0.87999999523162842</v>
      </c>
      <c r="Z114" s="165"/>
    </row>
    <row r="115" ht="11.25" customHeight="1">
      <c r="D115" s="149" t="s">
        <v>486</v>
      </c>
      <c r="E115" s="150" t="s">
        <v>103</v>
      </c>
      <c r="F115" s="151" t="s">
        <v>487</v>
      </c>
      <c r="G115" s="150" t="s">
        <v>488</v>
      </c>
      <c r="H115" s="150" t="s">
        <v>489</v>
      </c>
      <c r="I115" s="164"/>
      <c r="J115" s="135">
        <v>2</v>
      </c>
      <c r="K115" s="150"/>
      <c r="L115" s="121">
        <f>IF(("Reference probe"&lt;&gt;"Reference probe"),"N","Y")</f>
      </c>
      <c r="M115" s="173">
        <v>0.800000011920929</v>
      </c>
      <c r="N115" s="173">
        <v>0.949999988079071</v>
      </c>
      <c r="O115" s="173">
        <v>0.88999998569488525</v>
      </c>
      <c r="P115" s="173">
        <v>0.88999998569488525</v>
      </c>
      <c r="Q115" s="173">
        <v>0.93000000715255737</v>
      </c>
      <c r="R115" s="173">
        <v>0.9100000262260437</v>
      </c>
      <c r="S115" s="173">
        <v>0.95999997854232788</v>
      </c>
      <c r="T115" s="173">
        <v>0.93000000715255737</v>
      </c>
      <c r="U115" s="173">
        <v>0.87999999523162842</v>
      </c>
      <c r="V115" s="173">
        <v>0.8399999737739563</v>
      </c>
      <c r="W115" s="173">
        <v>0.92000001668930054</v>
      </c>
      <c r="X115" s="173">
        <v>0.88999998569488525</v>
      </c>
      <c r="Y115" s="173">
        <v>0.88999998569488525</v>
      </c>
      <c r="Z115" s="165"/>
    </row>
    <row r="116" ht="11.25" customHeight="1">
      <c r="D116" s="149" t="s">
        <v>490</v>
      </c>
      <c r="E116" s="150" t="s">
        <v>103</v>
      </c>
      <c r="F116" s="151" t="s">
        <v>491</v>
      </c>
      <c r="G116" s="150" t="s">
        <v>492</v>
      </c>
      <c r="H116" s="150" t="s">
        <v>493</v>
      </c>
      <c r="I116" s="164"/>
      <c r="J116" s="135">
        <v>2</v>
      </c>
      <c r="K116" s="150"/>
      <c r="L116" s="121">
        <f>IF(("Reference probe"&lt;&gt;"Reference probe"),"N","Y")</f>
      </c>
      <c r="M116" s="173">
        <v>1</v>
      </c>
      <c r="N116" s="173">
        <v>0.93999999761581421</v>
      </c>
      <c r="O116" s="173">
        <v>1.0099999904632568</v>
      </c>
      <c r="P116" s="173">
        <v>0.99000000953674316</v>
      </c>
      <c r="Q116" s="173">
        <v>1</v>
      </c>
      <c r="R116" s="173">
        <v>1</v>
      </c>
      <c r="S116" s="173">
        <v>1.0399999618530273</v>
      </c>
      <c r="T116" s="173">
        <v>1.059999942779541</v>
      </c>
      <c r="U116" s="173">
        <v>1.0399999618530273</v>
      </c>
      <c r="V116" s="173">
        <v>1.059999942779541</v>
      </c>
      <c r="W116" s="173">
        <v>0.93000000715255737</v>
      </c>
      <c r="X116" s="173">
        <v>1.0199999809265137</v>
      </c>
      <c r="Y116" s="173">
        <v>0.97000002861022949</v>
      </c>
      <c r="Z116" s="165"/>
    </row>
    <row r="117" ht="11.25" customHeight="1">
      <c r="D117" s="149" t="s">
        <v>494</v>
      </c>
      <c r="E117" s="150" t="s">
        <v>103</v>
      </c>
      <c r="F117" s="151" t="s">
        <v>495</v>
      </c>
      <c r="G117" s="150" t="s">
        <v>496</v>
      </c>
      <c r="H117" s="150" t="s">
        <v>497</v>
      </c>
      <c r="I117" s="164"/>
      <c r="J117" s="135">
        <v>2</v>
      </c>
      <c r="K117" s="150"/>
      <c r="L117" s="121">
        <f>IF(("Default"&lt;&gt;"Reference probe"),"N","Y")</f>
      </c>
      <c r="M117" s="173">
        <v>1.1000000238418579</v>
      </c>
      <c r="N117" s="173">
        <v>1.059999942779541</v>
      </c>
      <c r="O117" s="173">
        <v>1.0900000333786011</v>
      </c>
      <c r="P117" s="173">
        <v>1.1399999856948853</v>
      </c>
      <c r="Q117" s="173">
        <v>1.1599999666213989</v>
      </c>
      <c r="R117" s="173">
        <v>1.0900000333786011</v>
      </c>
      <c r="S117" s="173">
        <v>1.0900000333786011</v>
      </c>
      <c r="T117" s="173">
        <v>1.1699999570846558</v>
      </c>
      <c r="U117" s="173">
        <v>1.2000000476837158</v>
      </c>
      <c r="V117" s="173">
        <v>1.1100000143051148</v>
      </c>
      <c r="W117" s="173">
        <v>1.1299999952316284</v>
      </c>
      <c r="X117" s="173">
        <v>1.2699999809265137</v>
      </c>
      <c r="Y117" s="173">
        <v>1.190000057220459</v>
      </c>
      <c r="Z117" s="165"/>
    </row>
    <row r="118" ht="11.25" customHeight="1">
      <c r="D118" s="149" t="s">
        <v>498</v>
      </c>
      <c r="E118" s="150" t="s">
        <v>103</v>
      </c>
      <c r="F118" s="151" t="s">
        <v>499</v>
      </c>
      <c r="G118" s="150" t="s">
        <v>500</v>
      </c>
      <c r="H118" s="150" t="s">
        <v>501</v>
      </c>
      <c r="I118" s="164"/>
      <c r="J118" s="135">
        <v>2</v>
      </c>
      <c r="K118" s="150"/>
      <c r="L118" s="121">
        <f>IF(("Reference probe"&lt;&gt;"Reference probe"),"N","Y")</f>
      </c>
      <c r="M118" s="173">
        <v>1.2100000381469727</v>
      </c>
      <c r="N118" s="173">
        <v>1.1799999475479126</v>
      </c>
      <c r="O118" s="173">
        <v>1.0399999618530273</v>
      </c>
      <c r="P118" s="173">
        <v>1.1599999666213989</v>
      </c>
      <c r="Q118" s="173">
        <v>1.2100000381469727</v>
      </c>
      <c r="R118" s="173">
        <v>1.2400000095367432</v>
      </c>
      <c r="S118" s="173">
        <v>1.059999942779541</v>
      </c>
      <c r="T118" s="173">
        <v>1.1399999856948853</v>
      </c>
      <c r="U118" s="173">
        <v>1.1399999856948853</v>
      </c>
      <c r="V118" s="173">
        <v>1.1599999666213989</v>
      </c>
      <c r="W118" s="173">
        <v>1.1799999475479126</v>
      </c>
      <c r="X118" s="173">
        <v>1.190000057220459</v>
      </c>
      <c r="Y118" s="173">
        <v>1.1599999666213989</v>
      </c>
      <c r="Z118" s="165"/>
    </row>
    <row r="119" ht="11.25" customHeight="1">
      <c r="D119" s="149" t="s">
        <v>502</v>
      </c>
      <c r="E119" s="150" t="s">
        <v>103</v>
      </c>
      <c r="F119" s="151" t="s">
        <v>503</v>
      </c>
      <c r="G119" s="150" t="s">
        <v>504</v>
      </c>
      <c r="H119" s="150" t="s">
        <v>505</v>
      </c>
      <c r="I119" s="164"/>
      <c r="J119" s="135">
        <v>2</v>
      </c>
      <c r="K119" s="150"/>
      <c r="L119" s="121">
        <f>IF(("Reference probe"&lt;&gt;"Reference probe"),"N","Y")</f>
      </c>
      <c r="M119" s="173">
        <v>1.0399999618530273</v>
      </c>
      <c r="N119" s="173">
        <v>1.059999942779541</v>
      </c>
      <c r="O119" s="173">
        <v>1.0299999713897705</v>
      </c>
      <c r="P119" s="173">
        <v>0.98000001907348633</v>
      </c>
      <c r="Q119" s="173">
        <v>1.1299999952316284</v>
      </c>
      <c r="R119" s="173">
        <v>1.0499999523162842</v>
      </c>
      <c r="S119" s="173">
        <v>1.1599999666213989</v>
      </c>
      <c r="T119" s="173">
        <v>1.059999942779541</v>
      </c>
      <c r="U119" s="173">
        <v>1.0199999809265137</v>
      </c>
      <c r="V119" s="173">
        <v>1.0700000524520874</v>
      </c>
      <c r="W119" s="173">
        <v>1.059999942779541</v>
      </c>
      <c r="X119" s="173">
        <v>1.1100000143051148</v>
      </c>
      <c r="Y119" s="173">
        <v>1.1100000143051148</v>
      </c>
      <c r="Z119" s="165"/>
    </row>
    <row r="120" ht="11.25" customHeight="1">
      <c r="D120" s="149" t="s">
        <v>506</v>
      </c>
      <c r="E120" s="150" t="s">
        <v>103</v>
      </c>
      <c r="F120" s="151" t="s">
        <v>507</v>
      </c>
      <c r="G120" s="150" t="s">
        <v>508</v>
      </c>
      <c r="H120" s="150" t="s">
        <v>509</v>
      </c>
      <c r="I120" s="164"/>
      <c r="J120" s="135">
        <v>2</v>
      </c>
      <c r="K120" s="150"/>
      <c r="L120" s="121">
        <f>IF(("Reference probe"&lt;&gt;"Reference probe"),"N","Y")</f>
      </c>
      <c r="M120" s="173">
        <v>1.1599999666213989</v>
      </c>
      <c r="N120" s="173">
        <v>1.1200000047683716</v>
      </c>
      <c r="O120" s="173">
        <v>1.1499999761581421</v>
      </c>
      <c r="P120" s="173">
        <v>1.1200000047683716</v>
      </c>
      <c r="Q120" s="173">
        <v>1.0800000429153442</v>
      </c>
      <c r="R120" s="173">
        <v>1.0900000333786011</v>
      </c>
      <c r="S120" s="173">
        <v>1.1399999856948853</v>
      </c>
      <c r="T120" s="173">
        <v>1.2100000381469727</v>
      </c>
      <c r="U120" s="173">
        <v>1.059999942779541</v>
      </c>
      <c r="V120" s="173">
        <v>1.0800000429153442</v>
      </c>
      <c r="W120" s="173">
        <v>1.0900000333786011</v>
      </c>
      <c r="X120" s="173">
        <v>1.0499999523162842</v>
      </c>
      <c r="Y120" s="173">
        <v>1.1000000238418579</v>
      </c>
      <c r="Z120" s="165"/>
    </row>
    <row r="121" ht="11.25" customHeight="1">
      <c r="D121" s="149" t="s">
        <v>510</v>
      </c>
      <c r="E121" s="150" t="s">
        <v>103</v>
      </c>
      <c r="F121" s="151" t="s">
        <v>511</v>
      </c>
      <c r="G121" s="150" t="s">
        <v>508</v>
      </c>
      <c r="H121" s="150" t="s">
        <v>512</v>
      </c>
      <c r="I121" s="164"/>
      <c r="J121" s="135">
        <v>2</v>
      </c>
      <c r="K121" s="150"/>
      <c r="L121" s="121">
        <f>IF(("Reference probe"&lt;&gt;"Reference probe"),"N","Y")</f>
      </c>
      <c r="M121" s="173">
        <v>1.059999942779541</v>
      </c>
      <c r="N121" s="173">
        <v>0.93999999761581421</v>
      </c>
      <c r="O121" s="173">
        <v>1.0399999618530273</v>
      </c>
      <c r="P121" s="173">
        <v>1.0700000524520874</v>
      </c>
      <c r="Q121" s="173">
        <v>1.0199999809265137</v>
      </c>
      <c r="R121" s="173">
        <v>1.0499999523162842</v>
      </c>
      <c r="S121" s="173">
        <v>1.1000000238418579</v>
      </c>
      <c r="T121" s="173">
        <v>0.98000001907348633</v>
      </c>
      <c r="U121" s="173">
        <v>0.93999999761581421</v>
      </c>
      <c r="V121" s="173">
        <v>1.0800000429153442</v>
      </c>
      <c r="W121" s="173">
        <v>0.949999988079071</v>
      </c>
      <c r="X121" s="173">
        <v>1.0900000333786011</v>
      </c>
      <c r="Y121" s="173">
        <v>1</v>
      </c>
      <c r="Z121" s="165"/>
    </row>
    <row r="122" ht="11.25" customHeight="1">
      <c r="D122" s="149" t="s">
        <v>513</v>
      </c>
      <c r="E122" s="150" t="s">
        <v>103</v>
      </c>
      <c r="F122" s="151" t="s">
        <v>514</v>
      </c>
      <c r="G122" s="150" t="s">
        <v>515</v>
      </c>
      <c r="H122" s="150" t="s">
        <v>516</v>
      </c>
      <c r="I122" s="164"/>
      <c r="J122" s="135">
        <v>2</v>
      </c>
      <c r="K122" s="150"/>
      <c r="L122" s="121">
        <f>IF(("Default"&lt;&gt;"Reference probe"),"N","Y")</f>
      </c>
      <c r="M122" s="173">
        <v>0.89999997615814209</v>
      </c>
      <c r="N122" s="173">
        <v>1.0499999523162842</v>
      </c>
      <c r="O122" s="173">
        <v>0.93999999761581421</v>
      </c>
      <c r="P122" s="173">
        <v>1.0099999904632568</v>
      </c>
      <c r="Q122" s="173">
        <v>0.93999999761581421</v>
      </c>
      <c r="R122" s="173">
        <v>0.92000001668930054</v>
      </c>
      <c r="S122" s="173">
        <v>1.0399999618530273</v>
      </c>
      <c r="T122" s="173">
        <v>0.98000001907348633</v>
      </c>
      <c r="U122" s="173">
        <v>1.0099999904632568</v>
      </c>
      <c r="V122" s="173">
        <v>0.949999988079071</v>
      </c>
      <c r="W122" s="173">
        <v>0.95999997854232788</v>
      </c>
      <c r="X122" s="173">
        <v>1.0099999904632568</v>
      </c>
      <c r="Y122" s="173">
        <v>0.9100000262260437</v>
      </c>
      <c r="Z122" s="165"/>
    </row>
    <row r="123" ht="11.25" customHeight="1">
      <c r="D123" s="149" t="s">
        <v>517</v>
      </c>
      <c r="E123" s="150" t="s">
        <v>103</v>
      </c>
      <c r="F123" s="151" t="s">
        <v>518</v>
      </c>
      <c r="G123" s="150" t="s">
        <v>515</v>
      </c>
      <c r="H123" s="150" t="s">
        <v>519</v>
      </c>
      <c r="I123" s="164"/>
      <c r="J123" s="135">
        <v>2</v>
      </c>
      <c r="K123" s="150"/>
      <c r="L123" s="121">
        <f>IF(("Reference probe"&lt;&gt;"Reference probe"),"N","Y")</f>
      </c>
      <c r="M123" s="173">
        <v>0.93000000715255737</v>
      </c>
      <c r="N123" s="173">
        <v>1.0299999713897705</v>
      </c>
      <c r="O123" s="173">
        <v>0.95999997854232788</v>
      </c>
      <c r="P123" s="173">
        <v>1.1200000047683716</v>
      </c>
      <c r="Q123" s="173">
        <v>1.0099999904632568</v>
      </c>
      <c r="R123" s="173">
        <v>0.89999997615814209</v>
      </c>
      <c r="S123" s="173">
        <v>1</v>
      </c>
      <c r="T123" s="173">
        <v>0.95999997854232788</v>
      </c>
      <c r="U123" s="173">
        <v>1.0099999904632568</v>
      </c>
      <c r="V123" s="173">
        <v>0.92000001668930054</v>
      </c>
      <c r="W123" s="173">
        <v>1.0299999713897705</v>
      </c>
      <c r="X123" s="173">
        <v>0.93000000715255737</v>
      </c>
      <c r="Y123" s="173">
        <v>1.0499999523162842</v>
      </c>
      <c r="Z123" s="165"/>
    </row>
    <row r="124" ht="11.25" customHeight="1">
      <c r="D124" s="149" t="s">
        <v>520</v>
      </c>
      <c r="E124" s="150" t="s">
        <v>103</v>
      </c>
      <c r="F124" s="151" t="s">
        <v>521</v>
      </c>
      <c r="G124" s="150" t="s">
        <v>522</v>
      </c>
      <c r="H124" s="150" t="s">
        <v>523</v>
      </c>
      <c r="I124" s="164"/>
      <c r="J124" s="135">
        <v>2</v>
      </c>
      <c r="K124" s="150"/>
      <c r="L124" s="121">
        <f>IF(("Reference probe"&lt;&gt;"Reference probe"),"N","Y")</f>
      </c>
      <c r="M124" s="173">
        <v>1.0399999618530273</v>
      </c>
      <c r="N124" s="173">
        <v>1.0199999809265137</v>
      </c>
      <c r="O124" s="173">
        <v>0.949999988079071</v>
      </c>
      <c r="P124" s="173">
        <v>0.949999988079071</v>
      </c>
      <c r="Q124" s="173">
        <v>1</v>
      </c>
      <c r="R124" s="173">
        <v>1</v>
      </c>
      <c r="S124" s="173">
        <v>1</v>
      </c>
      <c r="T124" s="173">
        <v>0.99000000953674316</v>
      </c>
      <c r="U124" s="173">
        <v>1.0800000429153442</v>
      </c>
      <c r="V124" s="173">
        <v>1.0499999523162842</v>
      </c>
      <c r="W124" s="173">
        <v>0.95999997854232788</v>
      </c>
      <c r="X124" s="173">
        <v>1.1000000238418579</v>
      </c>
      <c r="Y124" s="173">
        <v>1.059999942779541</v>
      </c>
      <c r="Z124" s="165"/>
    </row>
    <row r="125" ht="11.25" customHeight="1">
      <c r="D125" s="149" t="s">
        <v>524</v>
      </c>
      <c r="E125" s="150" t="s">
        <v>103</v>
      </c>
      <c r="F125" s="151" t="s">
        <v>525</v>
      </c>
      <c r="G125" s="150" t="s">
        <v>526</v>
      </c>
      <c r="H125" s="150" t="s">
        <v>527</v>
      </c>
      <c r="I125" s="164"/>
      <c r="J125" s="135">
        <v>2</v>
      </c>
      <c r="K125" s="150"/>
      <c r="L125" s="121">
        <f>IF(("Reference probe"&lt;&gt;"Reference probe"),"N","Y")</f>
      </c>
      <c r="M125" s="173">
        <v>1.1299999952316284</v>
      </c>
      <c r="N125" s="173">
        <v>1.1200000047683716</v>
      </c>
      <c r="O125" s="173">
        <v>1</v>
      </c>
      <c r="P125" s="173">
        <v>0.98000001907348633</v>
      </c>
      <c r="Q125" s="173">
        <v>0.99000000953674316</v>
      </c>
      <c r="R125" s="173">
        <v>1.1200000047683716</v>
      </c>
      <c r="S125" s="173">
        <v>1.0399999618530273</v>
      </c>
      <c r="T125" s="173">
        <v>1.0299999713897705</v>
      </c>
      <c r="U125" s="173">
        <v>1.0700000524520874</v>
      </c>
      <c r="V125" s="173">
        <v>1.1200000047683716</v>
      </c>
      <c r="W125" s="173">
        <v>0.98000001907348633</v>
      </c>
      <c r="X125" s="173">
        <v>1.0199999809265137</v>
      </c>
      <c r="Y125" s="173">
        <v>1.1399999856948853</v>
      </c>
      <c r="Z125" s="165"/>
    </row>
    <row r="126" ht="11.25" customHeight="1">
      <c r="D126" s="149" t="s">
        <v>528</v>
      </c>
      <c r="E126" s="150" t="s">
        <v>103</v>
      </c>
      <c r="F126" s="151" t="s">
        <v>529</v>
      </c>
      <c r="G126" s="150" t="s">
        <v>530</v>
      </c>
      <c r="H126" s="150" t="s">
        <v>531</v>
      </c>
      <c r="I126" s="164"/>
      <c r="J126" s="135">
        <v>2</v>
      </c>
      <c r="K126" s="150"/>
      <c r="L126" s="121">
        <f>IF(("Reference probe"&lt;&gt;"Reference probe"),"N","Y")</f>
      </c>
      <c r="M126" s="173">
        <v>1.0900000333786011</v>
      </c>
      <c r="N126" s="173">
        <v>1.0700000524520874</v>
      </c>
      <c r="O126" s="173">
        <v>1.059999942779541</v>
      </c>
      <c r="P126" s="173">
        <v>1</v>
      </c>
      <c r="Q126" s="173">
        <v>1</v>
      </c>
      <c r="R126" s="173">
        <v>1.0900000333786011</v>
      </c>
      <c r="S126" s="173">
        <v>1.1599999666213989</v>
      </c>
      <c r="T126" s="173">
        <v>1.059999942779541</v>
      </c>
      <c r="U126" s="173">
        <v>1.059999942779541</v>
      </c>
      <c r="V126" s="173">
        <v>1.1000000238418579</v>
      </c>
      <c r="W126" s="173">
        <v>1.1100000143051148</v>
      </c>
      <c r="X126" s="173">
        <v>1.0700000524520874</v>
      </c>
      <c r="Y126" s="173">
        <v>1.1599999666213989</v>
      </c>
      <c r="Z126" s="165"/>
    </row>
    <row r="127" ht="11.25" customHeight="1">
      <c r="D127" s="149" t="s">
        <v>532</v>
      </c>
      <c r="E127" s="150" t="s">
        <v>103</v>
      </c>
      <c r="F127" s="151" t="s">
        <v>533</v>
      </c>
      <c r="G127" s="150" t="s">
        <v>534</v>
      </c>
      <c r="H127" s="150" t="s">
        <v>535</v>
      </c>
      <c r="I127" s="164"/>
      <c r="J127" s="135">
        <v>2</v>
      </c>
      <c r="K127" s="150" t="s">
        <v>199</v>
      </c>
      <c r="L127" s="121">
        <f>IF(("Reference probe"&lt;&gt;"Reference probe"),"N","Y")</f>
      </c>
      <c r="M127" s="173">
        <v>0.98000001907348633</v>
      </c>
      <c r="N127" s="173">
        <v>0.92000001668930054</v>
      </c>
      <c r="O127" s="173">
        <v>0.87000000476837158</v>
      </c>
      <c r="P127" s="173">
        <v>0.89999997615814209</v>
      </c>
      <c r="Q127" s="173">
        <v>0.99000000953674316</v>
      </c>
      <c r="R127" s="173">
        <v>1.0199999809265137</v>
      </c>
      <c r="S127" s="173">
        <v>0.9100000262260437</v>
      </c>
      <c r="T127" s="173">
        <v>0.95999997854232788</v>
      </c>
      <c r="U127" s="173">
        <v>0.93999999761581421</v>
      </c>
      <c r="V127" s="173">
        <v>0.95999997854232788</v>
      </c>
      <c r="W127" s="173">
        <v>1.0299999713897705</v>
      </c>
      <c r="X127" s="173">
        <v>0.93999999761581421</v>
      </c>
      <c r="Y127" s="173">
        <v>0.86000001430511475</v>
      </c>
      <c r="Z127" s="165"/>
    </row>
    <row r="128" ht="11.25" customHeight="1">
      <c r="D128" s="149" t="s">
        <v>536</v>
      </c>
      <c r="E128" s="150" t="s">
        <v>103</v>
      </c>
      <c r="F128" s="151" t="s">
        <v>537</v>
      </c>
      <c r="G128" s="150" t="s">
        <v>534</v>
      </c>
      <c r="H128" s="150" t="s">
        <v>538</v>
      </c>
      <c r="I128" s="164"/>
      <c r="J128" s="135">
        <v>2</v>
      </c>
      <c r="K128" s="150"/>
      <c r="L128" s="121">
        <f>IF(("Default"&lt;&gt;"Reference probe"),"N","Y")</f>
      </c>
      <c r="M128" s="173">
        <v>1.1100000143051148</v>
      </c>
      <c r="N128" s="173">
        <v>1.1499999761581421</v>
      </c>
      <c r="O128" s="173">
        <v>1.0700000524520874</v>
      </c>
      <c r="P128" s="173">
        <v>1.1100000143051148</v>
      </c>
      <c r="Q128" s="173">
        <v>1.190000057220459</v>
      </c>
      <c r="R128" s="173">
        <v>1.1299999952316284</v>
      </c>
      <c r="S128" s="173">
        <v>1.1100000143051148</v>
      </c>
      <c r="T128" s="173">
        <v>1.1200000047683716</v>
      </c>
      <c r="U128" s="173">
        <v>1.1399999856948853</v>
      </c>
      <c r="V128" s="173">
        <v>1.1499999761581421</v>
      </c>
      <c r="W128" s="173">
        <v>1.1299999952316284</v>
      </c>
      <c r="X128" s="173">
        <v>1.1000000238418579</v>
      </c>
      <c r="Y128" s="173">
        <v>1.0399999618530273</v>
      </c>
      <c r="Z128" s="165"/>
    </row>
    <row r="129" ht="11.25" customHeight="1">
      <c r="D129" s="149" t="s">
        <v>539</v>
      </c>
      <c r="E129" s="150" t="s">
        <v>103</v>
      </c>
      <c r="F129" s="151" t="s">
        <v>540</v>
      </c>
      <c r="G129" s="150" t="s">
        <v>541</v>
      </c>
      <c r="H129" s="150" t="s">
        <v>542</v>
      </c>
      <c r="I129" s="164"/>
      <c r="J129" s="135">
        <v>2</v>
      </c>
      <c r="K129" s="150"/>
      <c r="L129" s="121">
        <f>IF(("Reference probe"&lt;&gt;"Reference probe"),"N","Y")</f>
      </c>
      <c r="M129" s="173">
        <v>1.1799999475479126</v>
      </c>
      <c r="N129" s="173">
        <v>1.2899999618530273</v>
      </c>
      <c r="O129" s="173">
        <v>1.2799999713897705</v>
      </c>
      <c r="P129" s="173">
        <v>1.0900000333786011</v>
      </c>
      <c r="Q129" s="173">
        <v>1.25</v>
      </c>
      <c r="R129" s="173">
        <v>1.2300000190734863</v>
      </c>
      <c r="S129" s="173">
        <v>1.25</v>
      </c>
      <c r="T129" s="173">
        <v>1.1599999666213989</v>
      </c>
      <c r="U129" s="173">
        <v>1.25</v>
      </c>
      <c r="V129" s="173">
        <v>1.3400000333786011</v>
      </c>
      <c r="W129" s="173">
        <v>1.2400000095367432</v>
      </c>
      <c r="X129" s="173">
        <v>1.2400000095367432</v>
      </c>
      <c r="Y129" s="173">
        <v>1.1799999475479126</v>
      </c>
      <c r="Z129" s="165"/>
    </row>
    <row r="130" ht="11.25" customHeight="1">
      <c r="D130" s="149" t="s">
        <v>543</v>
      </c>
      <c r="E130" s="150" t="s">
        <v>103</v>
      </c>
      <c r="F130" s="151" t="s">
        <v>544</v>
      </c>
      <c r="G130" s="150" t="s">
        <v>545</v>
      </c>
      <c r="H130" s="150" t="s">
        <v>546</v>
      </c>
      <c r="I130" s="164"/>
      <c r="J130" s="135">
        <v>2</v>
      </c>
      <c r="K130" s="150"/>
      <c r="L130" s="121">
        <f>IF(("Default"&lt;&gt;"Reference probe"),"N","Y")</f>
      </c>
      <c r="M130" s="173">
        <v>0.81999999284744263</v>
      </c>
      <c r="N130" s="173">
        <v>0.81999999284744263</v>
      </c>
      <c r="O130" s="173">
        <v>0.93000000715255737</v>
      </c>
      <c r="P130" s="173">
        <v>0.86000001430511475</v>
      </c>
      <c r="Q130" s="173">
        <v>0.800000011920929</v>
      </c>
      <c r="R130" s="173">
        <v>0.85000002384185791</v>
      </c>
      <c r="S130" s="173">
        <v>0.88999998569488525</v>
      </c>
      <c r="T130" s="173">
        <v>0.79000002145767212</v>
      </c>
      <c r="U130" s="173">
        <v>0.9100000262260437</v>
      </c>
      <c r="V130" s="173">
        <v>0.88999998569488525</v>
      </c>
      <c r="W130" s="173">
        <v>0.86000001430511475</v>
      </c>
      <c r="X130" s="173">
        <v>0.92000001668930054</v>
      </c>
      <c r="Y130" s="173">
        <v>0.89999997615814209</v>
      </c>
      <c r="Z130" s="165"/>
    </row>
    <row r="131" ht="11.25" customHeight="1">
      <c r="D131" s="149" t="s">
        <v>547</v>
      </c>
      <c r="E131" s="150" t="s">
        <v>103</v>
      </c>
      <c r="F131" s="151" t="s">
        <v>548</v>
      </c>
      <c r="G131" s="150" t="s">
        <v>545</v>
      </c>
      <c r="H131" s="150" t="s">
        <v>549</v>
      </c>
      <c r="I131" s="164"/>
      <c r="J131" s="135">
        <v>2</v>
      </c>
      <c r="K131" s="150"/>
      <c r="L131" s="121">
        <f>IF(("Reference probe"&lt;&gt;"Reference probe"),"N","Y")</f>
      </c>
      <c r="M131" s="173">
        <v>1.0700000524520874</v>
      </c>
      <c r="N131" s="173">
        <v>0.95999997854232788</v>
      </c>
      <c r="O131" s="173">
        <v>0.99000000953674316</v>
      </c>
      <c r="P131" s="173">
        <v>1.0299999713897705</v>
      </c>
      <c r="Q131" s="173">
        <v>0.99000000953674316</v>
      </c>
      <c r="R131" s="173">
        <v>1.059999942779541</v>
      </c>
      <c r="S131" s="173">
        <v>1.1200000047683716</v>
      </c>
      <c r="T131" s="173">
        <v>1.0299999713897705</v>
      </c>
      <c r="U131" s="173">
        <v>1.0099999904632568</v>
      </c>
      <c r="V131" s="173">
        <v>1.059999942779541</v>
      </c>
      <c r="W131" s="173">
        <v>1.0199999809265137</v>
      </c>
      <c r="X131" s="173">
        <v>1.0099999904632568</v>
      </c>
      <c r="Y131" s="173">
        <v>1.0199999809265137</v>
      </c>
      <c r="Z131" s="165"/>
    </row>
    <row r="132" ht="11.25" customHeight="1">
      <c r="D132" s="149" t="s">
        <v>550</v>
      </c>
      <c r="E132" s="150" t="s">
        <v>103</v>
      </c>
      <c r="F132" s="151" t="s">
        <v>551</v>
      </c>
      <c r="G132" s="150" t="s">
        <v>552</v>
      </c>
      <c r="H132" s="150" t="s">
        <v>553</v>
      </c>
      <c r="I132" s="164"/>
      <c r="J132" s="135">
        <v>2</v>
      </c>
      <c r="K132" s="150"/>
      <c r="L132" s="121">
        <f>IF(("Reference probe"&lt;&gt;"Reference probe"),"N","Y")</f>
      </c>
      <c r="M132" s="173">
        <v>0.99000000953674316</v>
      </c>
      <c r="N132" s="173">
        <v>0.93000000715255737</v>
      </c>
      <c r="O132" s="173">
        <v>0.97000002861022949</v>
      </c>
      <c r="P132" s="173">
        <v>0.93999999761581421</v>
      </c>
      <c r="Q132" s="173">
        <v>1.0199999809265137</v>
      </c>
      <c r="R132" s="173">
        <v>1.059999942779541</v>
      </c>
      <c r="S132" s="173">
        <v>0.99000000953674316</v>
      </c>
      <c r="T132" s="173">
        <v>1.0800000429153442</v>
      </c>
      <c r="U132" s="173">
        <v>1.0199999809265137</v>
      </c>
      <c r="V132" s="173">
        <v>1.1000000238418579</v>
      </c>
      <c r="W132" s="173">
        <v>0.93999999761581421</v>
      </c>
      <c r="X132" s="173">
        <v>0.95999997854232788</v>
      </c>
      <c r="Y132" s="173">
        <v>1</v>
      </c>
      <c r="Z132" s="165"/>
    </row>
    <row r="133" ht="11.25" customHeight="1">
      <c r="D133" s="149" t="s">
        <v>554</v>
      </c>
      <c r="E133" s="150" t="s">
        <v>103</v>
      </c>
      <c r="F133" s="151" t="s">
        <v>555</v>
      </c>
      <c r="G133" s="150" t="s">
        <v>552</v>
      </c>
      <c r="H133" s="150" t="s">
        <v>556</v>
      </c>
      <c r="I133" s="164"/>
      <c r="J133" s="135">
        <v>2</v>
      </c>
      <c r="K133" s="150"/>
      <c r="L133" s="121">
        <f>IF(("Reference probe"&lt;&gt;"Reference probe"),"N","Y")</f>
      </c>
      <c r="M133" s="173">
        <v>1.1499999761581421</v>
      </c>
      <c r="N133" s="173">
        <v>1.2300000190734863</v>
      </c>
      <c r="O133" s="173">
        <v>1.1100000143051148</v>
      </c>
      <c r="P133" s="173">
        <v>1.1699999570846558</v>
      </c>
      <c r="Q133" s="173">
        <v>1.1100000143051148</v>
      </c>
      <c r="R133" s="173">
        <v>1.0099999904632568</v>
      </c>
      <c r="S133" s="173">
        <v>1.1399999856948853</v>
      </c>
      <c r="T133" s="173">
        <v>1.1399999856948853</v>
      </c>
      <c r="U133" s="173">
        <v>1.1499999761581421</v>
      </c>
      <c r="V133" s="173">
        <v>1.0700000524520874</v>
      </c>
      <c r="W133" s="173">
        <v>1.1100000143051148</v>
      </c>
      <c r="X133" s="173">
        <v>1.2599999904632568</v>
      </c>
      <c r="Y133" s="173">
        <v>1.1200000047683716</v>
      </c>
      <c r="Z133" s="165"/>
    </row>
    <row r="134" ht="11.25" customHeight="1">
      <c r="D134" s="149" t="s">
        <v>557</v>
      </c>
      <c r="E134" s="150" t="s">
        <v>103</v>
      </c>
      <c r="F134" s="151" t="s">
        <v>558</v>
      </c>
      <c r="G134" s="150" t="s">
        <v>559</v>
      </c>
      <c r="H134" s="150" t="s">
        <v>560</v>
      </c>
      <c r="I134" s="164"/>
      <c r="J134" s="135">
        <v>2</v>
      </c>
      <c r="K134" s="150"/>
      <c r="L134" s="121">
        <f>IF(("Reference probe"&lt;&gt;"Reference probe"),"N","Y")</f>
      </c>
      <c r="M134" s="173">
        <v>1.0199999809265137</v>
      </c>
      <c r="N134" s="173">
        <v>1.0499999523162842</v>
      </c>
      <c r="O134" s="173">
        <v>1.2100000381469727</v>
      </c>
      <c r="P134" s="173">
        <v>1</v>
      </c>
      <c r="Q134" s="173">
        <v>1.0800000429153442</v>
      </c>
      <c r="R134" s="173">
        <v>1.1200000047683716</v>
      </c>
      <c r="S134" s="173">
        <v>1.0800000429153442</v>
      </c>
      <c r="T134" s="173">
        <v>1.1200000047683716</v>
      </c>
      <c r="U134" s="173">
        <v>1.1499999761581421</v>
      </c>
      <c r="V134" s="173">
        <v>1.1499999761581421</v>
      </c>
      <c r="W134" s="173">
        <v>1.0499999523162842</v>
      </c>
      <c r="X134" s="173">
        <v>1.0900000333786011</v>
      </c>
      <c r="Y134" s="173">
        <v>1.1000000238418579</v>
      </c>
      <c r="Z134" s="165"/>
    </row>
    <row r="135" ht="11.25" customHeight="1">
      <c r="D135" s="149" t="s">
        <v>561</v>
      </c>
      <c r="E135" s="150" t="s">
        <v>103</v>
      </c>
      <c r="F135" s="151" t="s">
        <v>562</v>
      </c>
      <c r="G135" s="150" t="s">
        <v>559</v>
      </c>
      <c r="H135" s="150" t="s">
        <v>563</v>
      </c>
      <c r="I135" s="164"/>
      <c r="J135" s="135">
        <v>2</v>
      </c>
      <c r="K135" s="150"/>
      <c r="L135" s="121">
        <f>IF(("Default"&lt;&gt;"Reference probe"),"N","Y")</f>
      </c>
      <c r="M135" s="173">
        <v>1.0099999904632568</v>
      </c>
      <c r="N135" s="173">
        <v>1.1200000047683716</v>
      </c>
      <c r="O135" s="173">
        <v>1.1100000143051148</v>
      </c>
      <c r="P135" s="173">
        <v>1.0299999713897705</v>
      </c>
      <c r="Q135" s="173">
        <v>1.1100000143051148</v>
      </c>
      <c r="R135" s="173">
        <v>1.0499999523162842</v>
      </c>
      <c r="S135" s="173">
        <v>1.0900000333786011</v>
      </c>
      <c r="T135" s="173">
        <v>1.059999942779541</v>
      </c>
      <c r="U135" s="173">
        <v>1.0399999618530273</v>
      </c>
      <c r="V135" s="173">
        <v>1.0399999618530273</v>
      </c>
      <c r="W135" s="173">
        <v>1.1599999666213989</v>
      </c>
      <c r="X135" s="173">
        <v>1.0499999523162842</v>
      </c>
      <c r="Y135" s="173">
        <v>1.0499999523162842</v>
      </c>
      <c r="Z135" s="165"/>
    </row>
    <row r="136" ht="11.25" customHeight="1">
      <c r="D136" s="149" t="s">
        <v>564</v>
      </c>
      <c r="E136" s="150" t="s">
        <v>103</v>
      </c>
      <c r="F136" s="151" t="s">
        <v>565</v>
      </c>
      <c r="G136" s="150" t="s">
        <v>559</v>
      </c>
      <c r="H136" s="150" t="s">
        <v>566</v>
      </c>
      <c r="I136" s="164"/>
      <c r="J136" s="135">
        <v>2</v>
      </c>
      <c r="K136" s="150"/>
      <c r="L136" s="121">
        <f>IF(("Reference probe"&lt;&gt;"Reference probe"),"N","Y")</f>
      </c>
      <c r="M136" s="173">
        <v>1.0399999618530273</v>
      </c>
      <c r="N136" s="173">
        <v>0.97000002861022949</v>
      </c>
      <c r="O136" s="173">
        <v>0.92000001668930054</v>
      </c>
      <c r="P136" s="173">
        <v>0.98000001907348633</v>
      </c>
      <c r="Q136" s="173">
        <v>0.95999997854232788</v>
      </c>
      <c r="R136" s="173">
        <v>1.0399999618530273</v>
      </c>
      <c r="S136" s="173">
        <v>0.9100000262260437</v>
      </c>
      <c r="T136" s="173">
        <v>1.1299999952316284</v>
      </c>
      <c r="U136" s="173">
        <v>0.98000001907348633</v>
      </c>
      <c r="V136" s="173">
        <v>0.95999997854232788</v>
      </c>
      <c r="W136" s="173">
        <v>0.9100000262260437</v>
      </c>
      <c r="X136" s="173">
        <v>1.059999942779541</v>
      </c>
      <c r="Y136" s="173">
        <v>0.95999997854232788</v>
      </c>
      <c r="Z136" s="165"/>
    </row>
    <row r="137" ht="11.25" customHeight="1">
      <c r="D137" s="149" t="s">
        <v>567</v>
      </c>
      <c r="E137" s="150" t="s">
        <v>103</v>
      </c>
      <c r="F137" s="151" t="s">
        <v>568</v>
      </c>
      <c r="G137" s="150" t="s">
        <v>569</v>
      </c>
      <c r="H137" s="150" t="s">
        <v>570</v>
      </c>
      <c r="I137" s="164"/>
      <c r="J137" s="135">
        <v>2</v>
      </c>
      <c r="K137" s="150"/>
      <c r="L137" s="121">
        <f>IF(("Reference probe"&lt;&gt;"Reference probe"),"N","Y")</f>
      </c>
      <c r="M137" s="173">
        <v>1.1000000238418579</v>
      </c>
      <c r="N137" s="173">
        <v>1.1599999666213989</v>
      </c>
      <c r="O137" s="173">
        <v>1.0900000333786011</v>
      </c>
      <c r="P137" s="173">
        <v>1.0700000524520874</v>
      </c>
      <c r="Q137" s="173">
        <v>1.1699999570846558</v>
      </c>
      <c r="R137" s="173">
        <v>1.1599999666213989</v>
      </c>
      <c r="S137" s="173">
        <v>1.0800000429153442</v>
      </c>
      <c r="T137" s="173">
        <v>1.0800000429153442</v>
      </c>
      <c r="U137" s="173">
        <v>1.1000000238418579</v>
      </c>
      <c r="V137" s="173">
        <v>1.0900000333786011</v>
      </c>
      <c r="W137" s="173">
        <v>1.0900000333786011</v>
      </c>
      <c r="X137" s="173">
        <v>1.0800000429153442</v>
      </c>
      <c r="Y137" s="173">
        <v>1.0800000429153442</v>
      </c>
      <c r="Z137" s="165"/>
    </row>
    <row r="138" ht="11.25" customHeight="1">
      <c r="D138" s="149" t="s">
        <v>571</v>
      </c>
      <c r="E138" s="150" t="s">
        <v>103</v>
      </c>
      <c r="F138" s="151" t="s">
        <v>572</v>
      </c>
      <c r="G138" s="150" t="s">
        <v>573</v>
      </c>
      <c r="H138" s="150" t="s">
        <v>574</v>
      </c>
      <c r="I138" s="164"/>
      <c r="J138" s="135">
        <v>2</v>
      </c>
      <c r="K138" s="150"/>
      <c r="L138" s="121">
        <f>IF(("Default"&lt;&gt;"Reference probe"),"N","Y")</f>
      </c>
      <c r="M138" s="173">
        <v>1.0700000524520874</v>
      </c>
      <c r="N138" s="173">
        <v>1.059999942779541</v>
      </c>
      <c r="O138" s="173">
        <v>0.99000000953674316</v>
      </c>
      <c r="P138" s="173">
        <v>1.0399999618530273</v>
      </c>
      <c r="Q138" s="173">
        <v>1.0900000333786011</v>
      </c>
      <c r="R138" s="173">
        <v>1.1200000047683716</v>
      </c>
      <c r="S138" s="173">
        <v>1.1499999761581421</v>
      </c>
      <c r="T138" s="173">
        <v>1.0499999523162842</v>
      </c>
      <c r="U138" s="173">
        <v>1.059999942779541</v>
      </c>
      <c r="V138" s="173">
        <v>1.1799999475479126</v>
      </c>
      <c r="W138" s="173">
        <v>1.0199999809265137</v>
      </c>
      <c r="X138" s="173">
        <v>1.0800000429153442</v>
      </c>
      <c r="Y138" s="173">
        <v>1.1000000238418579</v>
      </c>
      <c r="Z138" s="165"/>
    </row>
    <row r="139" ht="11.25" customHeight="1">
      <c r="D139" s="149" t="s">
        <v>575</v>
      </c>
      <c r="E139" s="150" t="s">
        <v>103</v>
      </c>
      <c r="F139" s="151" t="s">
        <v>576</v>
      </c>
      <c r="G139" s="150" t="s">
        <v>573</v>
      </c>
      <c r="H139" s="150" t="s">
        <v>577</v>
      </c>
      <c r="I139" s="164"/>
      <c r="J139" s="135">
        <v>2</v>
      </c>
      <c r="K139" s="150"/>
      <c r="L139" s="121">
        <f>IF(("Reference probe"&lt;&gt;"Reference probe"),"N","Y")</f>
      </c>
      <c r="M139" s="173">
        <v>1.1200000047683716</v>
      </c>
      <c r="N139" s="173">
        <v>1.1100000143051148</v>
      </c>
      <c r="O139" s="173">
        <v>1.0399999618530273</v>
      </c>
      <c r="P139" s="173">
        <v>1.0900000333786011</v>
      </c>
      <c r="Q139" s="173">
        <v>1.1499999761581421</v>
      </c>
      <c r="R139" s="173">
        <v>1.1299999952316284</v>
      </c>
      <c r="S139" s="173">
        <v>1.0700000524520874</v>
      </c>
      <c r="T139" s="173">
        <v>1.1299999952316284</v>
      </c>
      <c r="U139" s="173">
        <v>1.0700000524520874</v>
      </c>
      <c r="V139" s="173">
        <v>1.0800000429153442</v>
      </c>
      <c r="W139" s="173">
        <v>1.2200000286102295</v>
      </c>
      <c r="X139" s="173">
        <v>1.1200000047683716</v>
      </c>
      <c r="Y139" s="173">
        <v>1.2000000476837158</v>
      </c>
      <c r="Z139" s="165"/>
    </row>
    <row r="140" ht="11.25" customHeight="1">
      <c r="D140" s="149" t="s">
        <v>578</v>
      </c>
      <c r="E140" s="150" t="s">
        <v>103</v>
      </c>
      <c r="F140" s="151" t="s">
        <v>579</v>
      </c>
      <c r="G140" s="150" t="s">
        <v>573</v>
      </c>
      <c r="H140" s="150" t="s">
        <v>580</v>
      </c>
      <c r="I140" s="164"/>
      <c r="J140" s="135">
        <v>2</v>
      </c>
      <c r="K140" s="150"/>
      <c r="L140" s="121">
        <f>IF(("Reference probe"&lt;&gt;"Reference probe"),"N","Y")</f>
      </c>
      <c r="M140" s="173">
        <v>1.1399999856948853</v>
      </c>
      <c r="N140" s="173">
        <v>1.1799999475479126</v>
      </c>
      <c r="O140" s="173">
        <v>1.1599999666213989</v>
      </c>
      <c r="P140" s="173">
        <v>1.1499999761581421</v>
      </c>
      <c r="Q140" s="173">
        <v>1.190000057220459</v>
      </c>
      <c r="R140" s="173">
        <v>1.2100000381469727</v>
      </c>
      <c r="S140" s="173">
        <v>1.2000000476837158</v>
      </c>
      <c r="T140" s="173">
        <v>1.1499999761581421</v>
      </c>
      <c r="U140" s="173">
        <v>1.1200000047683716</v>
      </c>
      <c r="V140" s="173">
        <v>1.1599999666213989</v>
      </c>
      <c r="W140" s="173">
        <v>1.1000000238418579</v>
      </c>
      <c r="X140" s="173">
        <v>1.1799999475479126</v>
      </c>
      <c r="Y140" s="173">
        <v>1.1299999952316284</v>
      </c>
      <c r="Z140" s="165"/>
    </row>
    <row r="141" ht="11.25" customHeight="1">
      <c r="D141" s="149" t="s">
        <v>581</v>
      </c>
      <c r="E141" s="150" t="s">
        <v>103</v>
      </c>
      <c r="F141" s="151" t="s">
        <v>582</v>
      </c>
      <c r="G141" s="150" t="s">
        <v>583</v>
      </c>
      <c r="H141" s="150" t="s">
        <v>584</v>
      </c>
      <c r="I141" s="164"/>
      <c r="J141" s="135">
        <v>2</v>
      </c>
      <c r="K141" s="150"/>
      <c r="L141" s="121">
        <f>IF(("Reference probe"&lt;&gt;"Reference probe"),"N","Y")</f>
      </c>
      <c r="M141" s="173">
        <v>1.059999942779541</v>
      </c>
      <c r="N141" s="173">
        <v>1.1399999856948853</v>
      </c>
      <c r="O141" s="173">
        <v>1.0700000524520874</v>
      </c>
      <c r="P141" s="173">
        <v>1.1699999570846558</v>
      </c>
      <c r="Q141" s="173">
        <v>1.0700000524520874</v>
      </c>
      <c r="R141" s="173">
        <v>1.1399999856948853</v>
      </c>
      <c r="S141" s="173">
        <v>1.1699999570846558</v>
      </c>
      <c r="T141" s="173">
        <v>1.0299999713897705</v>
      </c>
      <c r="U141" s="173">
        <v>1.1499999761581421</v>
      </c>
      <c r="V141" s="173">
        <v>1.0099999904632568</v>
      </c>
      <c r="W141" s="173">
        <v>1.1299999952316284</v>
      </c>
      <c r="X141" s="173">
        <v>1.1100000143051148</v>
      </c>
      <c r="Y141" s="173">
        <v>1.1200000047683716</v>
      </c>
      <c r="Z141" s="165"/>
    </row>
    <row r="142" ht="11.25" customHeight="1">
      <c r="D142" s="149" t="s">
        <v>585</v>
      </c>
      <c r="E142" s="150" t="s">
        <v>103</v>
      </c>
      <c r="F142" s="151" t="s">
        <v>586</v>
      </c>
      <c r="G142" s="150" t="s">
        <v>583</v>
      </c>
      <c r="H142" s="150" t="s">
        <v>587</v>
      </c>
      <c r="I142" s="164"/>
      <c r="J142" s="135">
        <v>2</v>
      </c>
      <c r="K142" s="150"/>
      <c r="L142" s="121">
        <f>IF(("Reference probe"&lt;&gt;"Reference probe"),"N","Y")</f>
      </c>
      <c r="M142" s="173">
        <v>1</v>
      </c>
      <c r="N142" s="173">
        <v>1.0099999904632568</v>
      </c>
      <c r="O142" s="173">
        <v>1</v>
      </c>
      <c r="P142" s="173">
        <v>0.98000001907348633</v>
      </c>
      <c r="Q142" s="173">
        <v>1.0399999618530273</v>
      </c>
      <c r="R142" s="173">
        <v>0.93999999761581421</v>
      </c>
      <c r="S142" s="173">
        <v>0.95999997854232788</v>
      </c>
      <c r="T142" s="173">
        <v>1.059999942779541</v>
      </c>
      <c r="U142" s="173">
        <v>0.97000002861022949</v>
      </c>
      <c r="V142" s="173">
        <v>1.0299999713897705</v>
      </c>
      <c r="W142" s="173">
        <v>1.0199999809265137</v>
      </c>
      <c r="X142" s="173">
        <v>1.0199999809265137</v>
      </c>
      <c r="Y142" s="173">
        <v>1.0499999523162842</v>
      </c>
      <c r="Z142" s="165"/>
    </row>
    <row r="143" ht="11.25" customHeight="1">
      <c r="D143" s="149" t="s">
        <v>588</v>
      </c>
      <c r="E143" s="150" t="s">
        <v>103</v>
      </c>
      <c r="F143" s="151" t="s">
        <v>589</v>
      </c>
      <c r="G143" s="150" t="s">
        <v>590</v>
      </c>
      <c r="H143" s="150" t="s">
        <v>591</v>
      </c>
      <c r="I143" s="164"/>
      <c r="J143" s="135">
        <v>2</v>
      </c>
      <c r="K143" s="150"/>
      <c r="L143" s="121">
        <f>IF(("Default"&lt;&gt;"Reference probe"),"N","Y")</f>
      </c>
      <c r="M143" s="173">
        <v>1.0299999713897705</v>
      </c>
      <c r="N143" s="173">
        <v>1.1599999666213989</v>
      </c>
      <c r="O143" s="173">
        <v>1.1699999570846558</v>
      </c>
      <c r="P143" s="173">
        <v>0.97000002861022949</v>
      </c>
      <c r="Q143" s="173">
        <v>1.0199999809265137</v>
      </c>
      <c r="R143" s="173">
        <v>1.1200000047683716</v>
      </c>
      <c r="S143" s="173">
        <v>1.0299999713897705</v>
      </c>
      <c r="T143" s="173">
        <v>1.1399999856948853</v>
      </c>
      <c r="U143" s="173">
        <v>1.0800000429153442</v>
      </c>
      <c r="V143" s="173">
        <v>1</v>
      </c>
      <c r="W143" s="173">
        <v>1.0800000429153442</v>
      </c>
      <c r="X143" s="173">
        <v>1.1499999761581421</v>
      </c>
      <c r="Y143" s="173">
        <v>1.0900000333786011</v>
      </c>
      <c r="Z143" s="165"/>
    </row>
    <row r="144" ht="11.25" customHeight="1">
      <c r="D144" s="149" t="s">
        <v>592</v>
      </c>
      <c r="E144" s="150" t="s">
        <v>103</v>
      </c>
      <c r="F144" s="151" t="s">
        <v>593</v>
      </c>
      <c r="G144" s="150" t="s">
        <v>594</v>
      </c>
      <c r="H144" s="150" t="s">
        <v>595</v>
      </c>
      <c r="I144" s="164"/>
      <c r="J144" s="135">
        <v>2</v>
      </c>
      <c r="K144" s="150" t="s">
        <v>199</v>
      </c>
      <c r="L144" s="121">
        <f>IF(("Reference probe"&lt;&gt;"Reference probe"),"N","Y")</f>
      </c>
      <c r="M144" s="173">
        <v>0.95999997854232788</v>
      </c>
      <c r="N144" s="173">
        <v>0.85000002384185791</v>
      </c>
      <c r="O144" s="173">
        <v>0.89999997615814209</v>
      </c>
      <c r="P144" s="173">
        <v>0.92000001668930054</v>
      </c>
      <c r="Q144" s="173">
        <v>0.92000001668930054</v>
      </c>
      <c r="R144" s="173">
        <v>0.98000001907348633</v>
      </c>
      <c r="S144" s="173">
        <v>0.93000000715255737</v>
      </c>
      <c r="T144" s="173">
        <v>0.93000000715255737</v>
      </c>
      <c r="U144" s="173">
        <v>0.95999997854232788</v>
      </c>
      <c r="V144" s="173">
        <v>0.93000000715255737</v>
      </c>
      <c r="W144" s="173">
        <v>0.93000000715255737</v>
      </c>
      <c r="X144" s="173">
        <v>0.89999997615814209</v>
      </c>
      <c r="Y144" s="173">
        <v>0.9100000262260437</v>
      </c>
      <c r="Z144" s="165"/>
    </row>
    <row r="145" ht="11.25" customHeight="1">
      <c r="D145" s="149" t="s">
        <v>596</v>
      </c>
      <c r="E145" s="150" t="s">
        <v>103</v>
      </c>
      <c r="F145" s="151" t="s">
        <v>597</v>
      </c>
      <c r="G145" s="150" t="s">
        <v>594</v>
      </c>
      <c r="H145" s="150" t="s">
        <v>598</v>
      </c>
      <c r="I145" s="164"/>
      <c r="J145" s="135">
        <v>2</v>
      </c>
      <c r="K145" s="150"/>
      <c r="L145" s="121">
        <f>IF(("Reference probe"&lt;&gt;"Reference probe"),"N","Y")</f>
      </c>
      <c r="M145" s="173">
        <v>1.0700000524520874</v>
      </c>
      <c r="N145" s="173">
        <v>1.1000000238418579</v>
      </c>
      <c r="O145" s="173">
        <v>1.0800000429153442</v>
      </c>
      <c r="P145" s="173">
        <v>1.0499999523162842</v>
      </c>
      <c r="Q145" s="173">
        <v>1.0399999618530273</v>
      </c>
      <c r="R145" s="173">
        <v>1.0900000333786011</v>
      </c>
      <c r="S145" s="173">
        <v>1.0700000524520874</v>
      </c>
      <c r="T145" s="173">
        <v>1.0800000429153442</v>
      </c>
      <c r="U145" s="173">
        <v>1.1200000047683716</v>
      </c>
      <c r="V145" s="173">
        <v>1.1499999761581421</v>
      </c>
      <c r="W145" s="173">
        <v>1.0199999809265137</v>
      </c>
      <c r="X145" s="173">
        <v>1.1100000143051148</v>
      </c>
      <c r="Y145" s="173">
        <v>1.1200000047683716</v>
      </c>
      <c r="Z145" s="165"/>
    </row>
    <row r="146" ht="11.25" customHeight="1">
      <c r="D146" s="149" t="s">
        <v>599</v>
      </c>
      <c r="E146" s="150" t="s">
        <v>103</v>
      </c>
      <c r="F146" s="151" t="s">
        <v>600</v>
      </c>
      <c r="G146" s="150" t="s">
        <v>601</v>
      </c>
      <c r="H146" s="150" t="s">
        <v>602</v>
      </c>
      <c r="I146" s="164"/>
      <c r="J146" s="135">
        <v>2</v>
      </c>
      <c r="K146" s="150"/>
      <c r="L146" s="121">
        <f>IF(("Reference probe"&lt;&gt;"Reference probe"),"N","Y")</f>
      </c>
      <c r="M146" s="173">
        <v>1.1499999761581421</v>
      </c>
      <c r="N146" s="173">
        <v>1.1799999475479126</v>
      </c>
      <c r="O146" s="173">
        <v>1.1299999952316284</v>
      </c>
      <c r="P146" s="173">
        <v>1.1100000143051148</v>
      </c>
      <c r="Q146" s="173">
        <v>1.1299999952316284</v>
      </c>
      <c r="R146" s="173">
        <v>1.0900000333786011</v>
      </c>
      <c r="S146" s="173">
        <v>1.1799999475479126</v>
      </c>
      <c r="T146" s="173">
        <v>1.1799999475479126</v>
      </c>
      <c r="U146" s="173">
        <v>1.1299999952316284</v>
      </c>
      <c r="V146" s="173">
        <v>1.2400000095367432</v>
      </c>
      <c r="W146" s="173">
        <v>1.1100000143051148</v>
      </c>
      <c r="X146" s="173">
        <v>1.1100000143051148</v>
      </c>
      <c r="Y146" s="173">
        <v>1.1000000238418579</v>
      </c>
      <c r="Z146" s="165"/>
    </row>
    <row r="147" ht="11.25" customHeight="1">
      <c r="D147" s="149" t="s">
        <v>603</v>
      </c>
      <c r="E147" s="150" t="s">
        <v>103</v>
      </c>
      <c r="F147" s="151" t="s">
        <v>604</v>
      </c>
      <c r="G147" s="150" t="s">
        <v>605</v>
      </c>
      <c r="H147" s="150" t="s">
        <v>606</v>
      </c>
      <c r="I147" s="164"/>
      <c r="J147" s="135">
        <v>2</v>
      </c>
      <c r="K147" s="150"/>
      <c r="L147" s="121">
        <f>IF(("Reference probe"&lt;&gt;"Reference probe"),"N","Y")</f>
      </c>
      <c r="M147" s="173">
        <v>0.89999997615814209</v>
      </c>
      <c r="N147" s="173">
        <v>1.0499999523162842</v>
      </c>
      <c r="O147" s="173">
        <v>0.93999999761581421</v>
      </c>
      <c r="P147" s="173">
        <v>0.97000002861022949</v>
      </c>
      <c r="Q147" s="173">
        <v>0.949999988079071</v>
      </c>
      <c r="R147" s="173">
        <v>0.949999988079071</v>
      </c>
      <c r="S147" s="173">
        <v>0.93000000715255737</v>
      </c>
      <c r="T147" s="173">
        <v>0.95999997854232788</v>
      </c>
      <c r="U147" s="173">
        <v>0.98000001907348633</v>
      </c>
      <c r="V147" s="173">
        <v>0.949999988079071</v>
      </c>
      <c r="W147" s="173">
        <v>0.97000002861022949</v>
      </c>
      <c r="X147" s="173">
        <v>0.9100000262260437</v>
      </c>
      <c r="Y147" s="173">
        <v>1.0700000524520874</v>
      </c>
      <c r="Z147" s="165"/>
    </row>
    <row r="148" ht="11.25" customHeight="1">
      <c r="D148" s="149" t="s">
        <v>607</v>
      </c>
      <c r="E148" s="150" t="s">
        <v>103</v>
      </c>
      <c r="F148" s="151" t="s">
        <v>608</v>
      </c>
      <c r="G148" s="150" t="s">
        <v>605</v>
      </c>
      <c r="H148" s="150" t="s">
        <v>609</v>
      </c>
      <c r="I148" s="164"/>
      <c r="J148" s="135">
        <v>2</v>
      </c>
      <c r="K148" s="150"/>
      <c r="L148" s="121">
        <f>IF(("Default"&lt;&gt;"Reference probe"),"N","Y")</f>
      </c>
      <c r="M148" s="173">
        <v>0.93999999761581421</v>
      </c>
      <c r="N148" s="173">
        <v>1.0099999904632568</v>
      </c>
      <c r="O148" s="173">
        <v>1.0399999618530273</v>
      </c>
      <c r="P148" s="173">
        <v>0.99000000953674316</v>
      </c>
      <c r="Q148" s="173">
        <v>1.0499999523162842</v>
      </c>
      <c r="R148" s="173">
        <v>0.97000002861022949</v>
      </c>
      <c r="S148" s="173">
        <v>1.0399999618530273</v>
      </c>
      <c r="T148" s="173">
        <v>1.0299999713897705</v>
      </c>
      <c r="U148" s="173">
        <v>0.97000002861022949</v>
      </c>
      <c r="V148" s="173">
        <v>1.0099999904632568</v>
      </c>
      <c r="W148" s="173">
        <v>0.9100000262260437</v>
      </c>
      <c r="X148" s="173">
        <v>1</v>
      </c>
      <c r="Y148" s="173">
        <v>0.95999997854232788</v>
      </c>
      <c r="Z148" s="165"/>
    </row>
    <row r="149" ht="11.25" customHeight="1">
      <c r="D149" s="149" t="s">
        <v>610</v>
      </c>
      <c r="E149" s="150" t="s">
        <v>103</v>
      </c>
      <c r="F149" s="151" t="s">
        <v>611</v>
      </c>
      <c r="G149" s="150" t="s">
        <v>612</v>
      </c>
      <c r="H149" s="150" t="s">
        <v>613</v>
      </c>
      <c r="I149" s="164"/>
      <c r="J149" s="135">
        <v>2</v>
      </c>
      <c r="K149" s="150"/>
      <c r="L149" s="121">
        <f>IF(("Reference probe"&lt;&gt;"Reference probe"),"N","Y")</f>
      </c>
      <c r="M149" s="173">
        <v>0.93000000715255737</v>
      </c>
      <c r="N149" s="173">
        <v>0.949999988079071</v>
      </c>
      <c r="O149" s="173">
        <v>0.93000000715255737</v>
      </c>
      <c r="P149" s="173">
        <v>0.87000000476837158</v>
      </c>
      <c r="Q149" s="173">
        <v>1</v>
      </c>
      <c r="R149" s="173">
        <v>1</v>
      </c>
      <c r="S149" s="173">
        <v>0.93000000715255737</v>
      </c>
      <c r="T149" s="173">
        <v>0.949999988079071</v>
      </c>
      <c r="U149" s="173">
        <v>0.89999997615814209</v>
      </c>
      <c r="V149" s="173">
        <v>0.87999999523162842</v>
      </c>
      <c r="W149" s="173">
        <v>0.92000001668930054</v>
      </c>
      <c r="X149" s="173">
        <v>1.0099999904632568</v>
      </c>
      <c r="Y149" s="173">
        <v>0.93000000715255737</v>
      </c>
      <c r="Z149" s="165"/>
    </row>
    <row r="150" ht="11.25" customHeight="1">
      <c r="D150" s="149" t="s">
        <v>614</v>
      </c>
      <c r="E150" s="150" t="s">
        <v>103</v>
      </c>
      <c r="F150" s="151" t="s">
        <v>615</v>
      </c>
      <c r="G150" s="150" t="s">
        <v>616</v>
      </c>
      <c r="H150" s="150" t="s">
        <v>617</v>
      </c>
      <c r="I150" s="164"/>
      <c r="J150" s="135">
        <v>2</v>
      </c>
      <c r="K150" s="150"/>
      <c r="L150" s="121">
        <f>IF(("Default"&lt;&gt;"Reference probe"),"N","Y")</f>
      </c>
      <c r="M150" s="173">
        <v>0.93999999761581421</v>
      </c>
      <c r="N150" s="173">
        <v>0.97000002861022949</v>
      </c>
      <c r="O150" s="173">
        <v>0.89999997615814209</v>
      </c>
      <c r="P150" s="173">
        <v>0.9100000262260437</v>
      </c>
      <c r="Q150" s="173">
        <v>0.98000001907348633</v>
      </c>
      <c r="R150" s="173">
        <v>1.0099999904632568</v>
      </c>
      <c r="S150" s="173">
        <v>0.98000001907348633</v>
      </c>
      <c r="T150" s="173">
        <v>0.99000000953674316</v>
      </c>
      <c r="U150" s="173">
        <v>0.88999998569488525</v>
      </c>
      <c r="V150" s="173">
        <v>0.95999997854232788</v>
      </c>
      <c r="W150" s="173">
        <v>0.95999997854232788</v>
      </c>
      <c r="X150" s="173">
        <v>0.97000002861022949</v>
      </c>
      <c r="Y150" s="173">
        <v>0.92000001668930054</v>
      </c>
      <c r="Z150" s="165"/>
    </row>
    <row r="151" ht="11.25" customHeight="1">
      <c r="D151" s="149" t="s">
        <v>618</v>
      </c>
      <c r="E151" s="150" t="s">
        <v>103</v>
      </c>
      <c r="F151" s="151" t="s">
        <v>619</v>
      </c>
      <c r="G151" s="150" t="s">
        <v>620</v>
      </c>
      <c r="H151" s="150" t="s">
        <v>621</v>
      </c>
      <c r="I151" s="164"/>
      <c r="J151" s="135">
        <v>2</v>
      </c>
      <c r="K151" s="150"/>
      <c r="L151" s="121">
        <f>IF(("Reference probe"&lt;&gt;"Reference probe"),"N","Y")</f>
      </c>
      <c r="M151" s="173">
        <v>1</v>
      </c>
      <c r="N151" s="173">
        <v>1.0399999618530273</v>
      </c>
      <c r="O151" s="173">
        <v>0.949999988079071</v>
      </c>
      <c r="P151" s="173">
        <v>1.0499999523162842</v>
      </c>
      <c r="Q151" s="173">
        <v>1.0499999523162842</v>
      </c>
      <c r="R151" s="173">
        <v>1.0199999809265137</v>
      </c>
      <c r="S151" s="173">
        <v>1</v>
      </c>
      <c r="T151" s="173">
        <v>0.93999999761581421</v>
      </c>
      <c r="U151" s="173">
        <v>0.949999988079071</v>
      </c>
      <c r="V151" s="173">
        <v>1.0399999618530273</v>
      </c>
      <c r="W151" s="173">
        <v>0.99000000953674316</v>
      </c>
      <c r="X151" s="173">
        <v>1.0299999713897705</v>
      </c>
      <c r="Y151" s="173">
        <v>0.949999988079071</v>
      </c>
      <c r="Z151" s="165"/>
    </row>
    <row r="152" ht="11.25" customHeight="1">
      <c r="D152" s="149" t="s">
        <v>622</v>
      </c>
      <c r="E152" s="150" t="s">
        <v>103</v>
      </c>
      <c r="F152" s="151" t="s">
        <v>623</v>
      </c>
      <c r="G152" s="150" t="s">
        <v>624</v>
      </c>
      <c r="H152" s="150" t="s">
        <v>625</v>
      </c>
      <c r="I152" s="164"/>
      <c r="J152" s="135">
        <v>2</v>
      </c>
      <c r="K152" s="150"/>
      <c r="L152" s="121">
        <f>IF(("Reference probe"&lt;&gt;"Reference probe"),"N","Y")</f>
      </c>
      <c r="M152" s="173">
        <v>0.8399999737739563</v>
      </c>
      <c r="N152" s="173">
        <v>0.800000011920929</v>
      </c>
      <c r="O152" s="173">
        <v>0.87000000476837158</v>
      </c>
      <c r="P152" s="173">
        <v>0.87000000476837158</v>
      </c>
      <c r="Q152" s="173">
        <v>0.85000002384185791</v>
      </c>
      <c r="R152" s="173">
        <v>0.81000000238418579</v>
      </c>
      <c r="S152" s="173">
        <v>0.85000002384185791</v>
      </c>
      <c r="T152" s="173">
        <v>0.800000011920929</v>
      </c>
      <c r="U152" s="173">
        <v>0.86000001430511475</v>
      </c>
      <c r="V152" s="173">
        <v>0.88999998569488525</v>
      </c>
      <c r="W152" s="173">
        <v>0.87999999523162842</v>
      </c>
      <c r="X152" s="173">
        <v>0.9100000262260437</v>
      </c>
      <c r="Y152" s="173">
        <v>0.89999997615814209</v>
      </c>
      <c r="Z152" s="165"/>
    </row>
    <row r="153" ht="11.25" customHeight="1">
      <c r="D153" s="149" t="s">
        <v>626</v>
      </c>
      <c r="E153" s="150" t="s">
        <v>103</v>
      </c>
      <c r="F153" s="151" t="s">
        <v>627</v>
      </c>
      <c r="G153" s="150" t="s">
        <v>624</v>
      </c>
      <c r="H153" s="150" t="s">
        <v>628</v>
      </c>
      <c r="I153" s="164"/>
      <c r="J153" s="135">
        <v>2</v>
      </c>
      <c r="K153" s="150"/>
      <c r="L153" s="121">
        <f>IF(("Reference probe"&lt;&gt;"Reference probe"),"N","Y")</f>
      </c>
      <c r="M153" s="173">
        <v>0.8399999737739563</v>
      </c>
      <c r="N153" s="173">
        <v>0.93999999761581421</v>
      </c>
      <c r="O153" s="173">
        <v>0.89999997615814209</v>
      </c>
      <c r="P153" s="173">
        <v>0.949999988079071</v>
      </c>
      <c r="Q153" s="173">
        <v>0.97000002861022949</v>
      </c>
      <c r="R153" s="173">
        <v>0.87999999523162842</v>
      </c>
      <c r="S153" s="173">
        <v>0.8399999737739563</v>
      </c>
      <c r="T153" s="173">
        <v>0.9100000262260437</v>
      </c>
      <c r="U153" s="173">
        <v>0.88999998569488525</v>
      </c>
      <c r="V153" s="173">
        <v>0.89999997615814209</v>
      </c>
      <c r="W153" s="173">
        <v>0.87000000476837158</v>
      </c>
      <c r="X153" s="173">
        <v>1.0099999904632568</v>
      </c>
      <c r="Y153" s="173">
        <v>0.93999999761581421</v>
      </c>
      <c r="Z153" s="165"/>
    </row>
    <row r="154" ht="11.25" customHeight="1">
      <c r="D154" s="149" t="s">
        <v>629</v>
      </c>
      <c r="E154" s="150" t="s">
        <v>103</v>
      </c>
      <c r="F154" s="151" t="s">
        <v>630</v>
      </c>
      <c r="G154" s="150" t="s">
        <v>631</v>
      </c>
      <c r="H154" s="150" t="s">
        <v>632</v>
      </c>
      <c r="I154" s="164"/>
      <c r="J154" s="135">
        <v>2</v>
      </c>
      <c r="K154" s="150"/>
      <c r="L154" s="121">
        <f>IF(("Reference probe"&lt;&gt;"Reference probe"),"N","Y")</f>
      </c>
      <c r="M154" s="173">
        <v>0.93000000715255737</v>
      </c>
      <c r="N154" s="173">
        <v>0.98000001907348633</v>
      </c>
      <c r="O154" s="173">
        <v>0.949999988079071</v>
      </c>
      <c r="P154" s="173">
        <v>0.93999999761581421</v>
      </c>
      <c r="Q154" s="173">
        <v>0.93000000715255737</v>
      </c>
      <c r="R154" s="173">
        <v>0.95999997854232788</v>
      </c>
      <c r="S154" s="173">
        <v>0.98000001907348633</v>
      </c>
      <c r="T154" s="173">
        <v>0.93000000715255737</v>
      </c>
      <c r="U154" s="173">
        <v>1.0299999713897705</v>
      </c>
      <c r="V154" s="173">
        <v>1.0399999618530273</v>
      </c>
      <c r="W154" s="173">
        <v>0.97000002861022949</v>
      </c>
      <c r="X154" s="173">
        <v>0.93999999761581421</v>
      </c>
      <c r="Y154" s="173">
        <v>0.92000001668930054</v>
      </c>
      <c r="Z154" s="165"/>
    </row>
    <row r="155" ht="11.25" customHeight="1">
      <c r="D155" s="149" t="s">
        <v>633</v>
      </c>
      <c r="E155" s="150" t="s">
        <v>103</v>
      </c>
      <c r="F155" s="151" t="s">
        <v>634</v>
      </c>
      <c r="G155" s="150" t="s">
        <v>635</v>
      </c>
      <c r="H155" s="150" t="s">
        <v>636</v>
      </c>
      <c r="I155" s="164"/>
      <c r="J155" s="135">
        <v>2</v>
      </c>
      <c r="K155" s="150"/>
      <c r="L155" s="121">
        <f>IF(("Reference probe"&lt;&gt;"Reference probe"),"N","Y")</f>
      </c>
      <c r="M155" s="173">
        <v>0.98000001907348633</v>
      </c>
      <c r="N155" s="173">
        <v>1.059999942779541</v>
      </c>
      <c r="O155" s="173">
        <v>1.0199999809265137</v>
      </c>
      <c r="P155" s="173">
        <v>1.0499999523162842</v>
      </c>
      <c r="Q155" s="173">
        <v>0.97000002861022949</v>
      </c>
      <c r="R155" s="173">
        <v>1.0700000524520874</v>
      </c>
      <c r="S155" s="173">
        <v>1.0099999904632568</v>
      </c>
      <c r="T155" s="173">
        <v>1.0199999809265137</v>
      </c>
      <c r="U155" s="173">
        <v>0.99000000953674316</v>
      </c>
      <c r="V155" s="173">
        <v>1.0199999809265137</v>
      </c>
      <c r="W155" s="173">
        <v>0.98000001907348633</v>
      </c>
      <c r="X155" s="173">
        <v>0.88999998569488525</v>
      </c>
      <c r="Y155" s="173">
        <v>0.98000001907348633</v>
      </c>
      <c r="Z155" s="165"/>
    </row>
    <row r="156" ht="11.25" customHeight="1">
      <c r="D156" s="149" t="s">
        <v>637</v>
      </c>
      <c r="E156" s="150" t="s">
        <v>103</v>
      </c>
      <c r="F156" s="151" t="s">
        <v>638</v>
      </c>
      <c r="G156" s="150" t="s">
        <v>639</v>
      </c>
      <c r="H156" s="150" t="s">
        <v>640</v>
      </c>
      <c r="I156" s="164"/>
      <c r="J156" s="135">
        <v>2</v>
      </c>
      <c r="K156" s="150"/>
      <c r="L156" s="121">
        <f>IF(("Reference probe"&lt;&gt;"Reference probe"),"N","Y")</f>
      </c>
      <c r="M156" s="173">
        <v>0.95999997854232788</v>
      </c>
      <c r="N156" s="173">
        <v>1.0199999809265137</v>
      </c>
      <c r="O156" s="173">
        <v>0.88999998569488525</v>
      </c>
      <c r="P156" s="173">
        <v>0.949999988079071</v>
      </c>
      <c r="Q156" s="173">
        <v>0.86000001430511475</v>
      </c>
      <c r="R156" s="173">
        <v>0.99000000953674316</v>
      </c>
      <c r="S156" s="173">
        <v>0.88999998569488525</v>
      </c>
      <c r="T156" s="173">
        <v>1.0099999904632568</v>
      </c>
      <c r="U156" s="173">
        <v>0.93000000715255737</v>
      </c>
      <c r="V156" s="173">
        <v>0.98000001907348633</v>
      </c>
      <c r="W156" s="173">
        <v>0.89999997615814209</v>
      </c>
      <c r="X156" s="173">
        <v>0.98000001907348633</v>
      </c>
      <c r="Y156" s="173">
        <v>0.949999988079071</v>
      </c>
      <c r="Z156" s="165"/>
    </row>
    <row r="157" ht="11.25" customHeight="1">
      <c r="D157" s="149" t="s">
        <v>641</v>
      </c>
      <c r="E157" s="150" t="s">
        <v>103</v>
      </c>
      <c r="F157" s="151" t="s">
        <v>642</v>
      </c>
      <c r="G157" s="150" t="s">
        <v>643</v>
      </c>
      <c r="H157" s="150" t="s">
        <v>644</v>
      </c>
      <c r="I157" s="164"/>
      <c r="J157" s="135">
        <v>2</v>
      </c>
      <c r="K157" s="150"/>
      <c r="L157" s="121">
        <f>IF(("Default"&lt;&gt;"Reference probe"),"N","Y")</f>
      </c>
      <c r="M157" s="173">
        <v>1.0199999809265137</v>
      </c>
      <c r="N157" s="173">
        <v>0.99000000953674316</v>
      </c>
      <c r="O157" s="173">
        <v>1.0299999713897705</v>
      </c>
      <c r="P157" s="173">
        <v>1.1299999952316284</v>
      </c>
      <c r="Q157" s="173">
        <v>1.0700000524520874</v>
      </c>
      <c r="R157" s="173">
        <v>1.1399999856948853</v>
      </c>
      <c r="S157" s="173">
        <v>1</v>
      </c>
      <c r="T157" s="173">
        <v>0.99000000953674316</v>
      </c>
      <c r="U157" s="173">
        <v>1.0499999523162842</v>
      </c>
      <c r="V157" s="173">
        <v>1.0700000524520874</v>
      </c>
      <c r="W157" s="173">
        <v>1.0199999809265137</v>
      </c>
      <c r="X157" s="173">
        <v>1.1100000143051148</v>
      </c>
      <c r="Y157" s="173">
        <v>1.0299999713897705</v>
      </c>
      <c r="Z157" s="165"/>
    </row>
    <row r="158" ht="11.25" customHeight="1">
      <c r="D158" s="149" t="s">
        <v>645</v>
      </c>
      <c r="E158" s="150" t="s">
        <v>103</v>
      </c>
      <c r="F158" s="151" t="s">
        <v>646</v>
      </c>
      <c r="G158" s="150" t="s">
        <v>643</v>
      </c>
      <c r="H158" s="150" t="s">
        <v>647</v>
      </c>
      <c r="I158" s="164"/>
      <c r="J158" s="135">
        <v>2</v>
      </c>
      <c r="K158" s="150"/>
      <c r="L158" s="121">
        <f>IF(("Reference probe"&lt;&gt;"Reference probe"),"N","Y")</f>
      </c>
      <c r="M158" s="173">
        <v>1.0399999618530273</v>
      </c>
      <c r="N158" s="173">
        <v>1.1699999570846558</v>
      </c>
      <c r="O158" s="173">
        <v>1.1200000047683716</v>
      </c>
      <c r="P158" s="173">
        <v>1.0800000429153442</v>
      </c>
      <c r="Q158" s="173">
        <v>1.0399999618530273</v>
      </c>
      <c r="R158" s="173">
        <v>1.1399999856948853</v>
      </c>
      <c r="S158" s="173">
        <v>1.1200000047683716</v>
      </c>
      <c r="T158" s="173">
        <v>1.059999942779541</v>
      </c>
      <c r="U158" s="173">
        <v>1.1100000143051148</v>
      </c>
      <c r="V158" s="173">
        <v>1.0700000524520874</v>
      </c>
      <c r="W158" s="173">
        <v>1.0900000333786011</v>
      </c>
      <c r="X158" s="173">
        <v>0.99000000953674316</v>
      </c>
      <c r="Y158" s="173">
        <v>1.0499999523162842</v>
      </c>
      <c r="Z158" s="165"/>
    </row>
    <row r="159" ht="11.25" customHeight="1">
      <c r="D159" s="149" t="s">
        <v>648</v>
      </c>
      <c r="E159" s="150" t="s">
        <v>103</v>
      </c>
      <c r="F159" s="151" t="s">
        <v>649</v>
      </c>
      <c r="G159" s="150" t="s">
        <v>650</v>
      </c>
      <c r="H159" s="150" t="s">
        <v>651</v>
      </c>
      <c r="I159" s="164"/>
      <c r="J159" s="135">
        <v>2</v>
      </c>
      <c r="K159" s="150"/>
      <c r="L159" s="121">
        <f>IF(("Reference probe"&lt;&gt;"Reference probe"),"N","Y")</f>
      </c>
      <c r="M159" s="173">
        <v>1.1200000047683716</v>
      </c>
      <c r="N159" s="173">
        <v>1.0499999523162842</v>
      </c>
      <c r="O159" s="173">
        <v>1.1299999952316284</v>
      </c>
      <c r="P159" s="173">
        <v>1.1000000238418579</v>
      </c>
      <c r="Q159" s="173">
        <v>1.0700000524520874</v>
      </c>
      <c r="R159" s="173">
        <v>1.0399999618530273</v>
      </c>
      <c r="S159" s="173">
        <v>1.1100000143051148</v>
      </c>
      <c r="T159" s="173">
        <v>1.1499999761581421</v>
      </c>
      <c r="U159" s="173">
        <v>1.0900000333786011</v>
      </c>
      <c r="V159" s="173">
        <v>0.99000000953674316</v>
      </c>
      <c r="W159" s="173">
        <v>1.1100000143051148</v>
      </c>
      <c r="X159" s="173">
        <v>1.1599999666213989</v>
      </c>
      <c r="Y159" s="173">
        <v>1.1000000238418579</v>
      </c>
      <c r="Z159" s="165"/>
    </row>
    <row r="160" ht="11.25" customHeight="1">
      <c r="D160" s="149" t="s">
        <v>652</v>
      </c>
      <c r="E160" s="150" t="s">
        <v>103</v>
      </c>
      <c r="F160" s="151" t="s">
        <v>653</v>
      </c>
      <c r="G160" s="150" t="s">
        <v>650</v>
      </c>
      <c r="H160" s="150" t="s">
        <v>654</v>
      </c>
      <c r="I160" s="164"/>
      <c r="J160" s="135">
        <v>2</v>
      </c>
      <c r="K160" s="150"/>
      <c r="L160" s="121">
        <f>IF(("Reference probe"&lt;&gt;"Reference probe"),"N","Y")</f>
      </c>
      <c r="M160" s="173">
        <v>1.1399999856948853</v>
      </c>
      <c r="N160" s="173">
        <v>1.1799999475479126</v>
      </c>
      <c r="O160" s="173">
        <v>1.1699999570846558</v>
      </c>
      <c r="P160" s="173">
        <v>1.25</v>
      </c>
      <c r="Q160" s="173">
        <v>1.1399999856948853</v>
      </c>
      <c r="R160" s="173">
        <v>1.25</v>
      </c>
      <c r="S160" s="173">
        <v>1.1699999570846558</v>
      </c>
      <c r="T160" s="173">
        <v>1.1499999761581421</v>
      </c>
      <c r="U160" s="173">
        <v>1.2300000190734863</v>
      </c>
      <c r="V160" s="173">
        <v>1.2200000286102295</v>
      </c>
      <c r="W160" s="173">
        <v>1.1599999666213989</v>
      </c>
      <c r="X160" s="173">
        <v>1.0800000429153442</v>
      </c>
      <c r="Y160" s="173">
        <v>1.0700000524520874</v>
      </c>
      <c r="Z160" s="165"/>
    </row>
    <row r="161" ht="11.25" customHeight="1">
      <c r="D161" s="149" t="s">
        <v>655</v>
      </c>
      <c r="E161" s="150" t="s">
        <v>103</v>
      </c>
      <c r="F161" s="151" t="s">
        <v>656</v>
      </c>
      <c r="G161" s="150" t="s">
        <v>657</v>
      </c>
      <c r="H161" s="150" t="s">
        <v>658</v>
      </c>
      <c r="I161" s="164"/>
      <c r="J161" s="135">
        <v>2</v>
      </c>
      <c r="K161" s="150"/>
      <c r="L161" s="121">
        <f>IF(("Default"&lt;&gt;"Reference probe"),"N","Y")</f>
      </c>
      <c r="M161" s="173">
        <v>0.95999997854232788</v>
      </c>
      <c r="N161" s="173">
        <v>0.95999997854232788</v>
      </c>
      <c r="O161" s="173">
        <v>1.0199999809265137</v>
      </c>
      <c r="P161" s="173">
        <v>0.949999988079071</v>
      </c>
      <c r="Q161" s="173">
        <v>0.99000000953674316</v>
      </c>
      <c r="R161" s="173">
        <v>1.0299999713897705</v>
      </c>
      <c r="S161" s="173">
        <v>1.0700000524520874</v>
      </c>
      <c r="T161" s="173">
        <v>0.93999999761581421</v>
      </c>
      <c r="U161" s="173">
        <v>1.0099999904632568</v>
      </c>
      <c r="V161" s="173">
        <v>1.0199999809265137</v>
      </c>
      <c r="W161" s="173">
        <v>0.93000000715255737</v>
      </c>
      <c r="X161" s="173">
        <v>0.98000001907348633</v>
      </c>
      <c r="Y161" s="173">
        <v>0.99000000953674316</v>
      </c>
      <c r="Z161" s="165"/>
    </row>
    <row r="162" ht="11.25" customHeight="1">
      <c r="D162" s="149" t="s">
        <v>659</v>
      </c>
      <c r="E162" s="150" t="s">
        <v>103</v>
      </c>
      <c r="F162" s="151" t="s">
        <v>660</v>
      </c>
      <c r="G162" s="150" t="s">
        <v>657</v>
      </c>
      <c r="H162" s="150" t="s">
        <v>661</v>
      </c>
      <c r="I162" s="164"/>
      <c r="J162" s="135">
        <v>2</v>
      </c>
      <c r="K162" s="150"/>
      <c r="L162" s="121">
        <f>IF(("Reference probe"&lt;&gt;"Reference probe"),"N","Y")</f>
      </c>
      <c r="M162" s="173">
        <v>0.97000002861022949</v>
      </c>
      <c r="N162" s="173">
        <v>0.97000002861022949</v>
      </c>
      <c r="O162" s="173">
        <v>0.93999999761581421</v>
      </c>
      <c r="P162" s="173">
        <v>0.99000000953674316</v>
      </c>
      <c r="Q162" s="173">
        <v>0.97000002861022949</v>
      </c>
      <c r="R162" s="173">
        <v>1.0399999618530273</v>
      </c>
      <c r="S162" s="173">
        <v>1.0199999809265137</v>
      </c>
      <c r="T162" s="173">
        <v>0.99000000953674316</v>
      </c>
      <c r="U162" s="173">
        <v>1.0800000429153442</v>
      </c>
      <c r="V162" s="173">
        <v>1</v>
      </c>
      <c r="W162" s="173">
        <v>0.95999997854232788</v>
      </c>
      <c r="X162" s="173">
        <v>1.059999942779541</v>
      </c>
      <c r="Y162" s="173">
        <v>0.97000002861022949</v>
      </c>
      <c r="Z162" s="165"/>
    </row>
    <row r="163" ht="11.25" customHeight="1">
      <c r="D163" s="149" t="s">
        <v>662</v>
      </c>
      <c r="E163" s="150" t="s">
        <v>103</v>
      </c>
      <c r="F163" s="151" t="s">
        <v>663</v>
      </c>
      <c r="G163" s="150" t="s">
        <v>657</v>
      </c>
      <c r="H163" s="150" t="s">
        <v>664</v>
      </c>
      <c r="I163" s="164"/>
      <c r="J163" s="135">
        <v>2</v>
      </c>
      <c r="K163" s="150"/>
      <c r="L163" s="121">
        <f>IF(("Reference probe"&lt;&gt;"Reference probe"),"N","Y")</f>
      </c>
      <c r="M163" s="173">
        <v>0.97000002861022949</v>
      </c>
      <c r="N163" s="173">
        <v>0.97000002861022949</v>
      </c>
      <c r="O163" s="173">
        <v>0.89999997615814209</v>
      </c>
      <c r="P163" s="173">
        <v>0.93999999761581421</v>
      </c>
      <c r="Q163" s="173">
        <v>0.87999999523162842</v>
      </c>
      <c r="R163" s="173">
        <v>0.93999999761581421</v>
      </c>
      <c r="S163" s="173">
        <v>1.0199999809265137</v>
      </c>
      <c r="T163" s="173">
        <v>1.0099999904632568</v>
      </c>
      <c r="U163" s="173">
        <v>1.0199999809265137</v>
      </c>
      <c r="V163" s="173">
        <v>1.0099999904632568</v>
      </c>
      <c r="W163" s="173">
        <v>0.89999997615814209</v>
      </c>
      <c r="X163" s="173">
        <v>0.89999997615814209</v>
      </c>
      <c r="Y163" s="173">
        <v>0.93000000715255737</v>
      </c>
      <c r="Z163" s="165"/>
    </row>
    <row r="164" ht="11.25" customHeight="1">
      <c r="D164" s="149" t="s">
        <v>665</v>
      </c>
      <c r="E164" s="150" t="s">
        <v>103</v>
      </c>
      <c r="F164" s="151" t="s">
        <v>666</v>
      </c>
      <c r="G164" s="150" t="s">
        <v>667</v>
      </c>
      <c r="H164" s="150" t="s">
        <v>668</v>
      </c>
      <c r="I164" s="164"/>
      <c r="J164" s="135">
        <v>2</v>
      </c>
      <c r="K164" s="150"/>
      <c r="L164" s="121">
        <f>IF(("Reference probe"&lt;&gt;"Reference probe"),"N","Y")</f>
      </c>
      <c r="M164" s="173">
        <v>1.059999942779541</v>
      </c>
      <c r="N164" s="173">
        <v>1.1100000143051148</v>
      </c>
      <c r="O164" s="173">
        <v>1.0900000333786011</v>
      </c>
      <c r="P164" s="173">
        <v>1.0399999618530273</v>
      </c>
      <c r="Q164" s="173">
        <v>1.0700000524520874</v>
      </c>
      <c r="R164" s="173">
        <v>1.1299999952316284</v>
      </c>
      <c r="S164" s="173">
        <v>1.0199999809265137</v>
      </c>
      <c r="T164" s="173">
        <v>1.1100000143051148</v>
      </c>
      <c r="U164" s="173">
        <v>1.1399999856948853</v>
      </c>
      <c r="V164" s="173">
        <v>1.0299999713897705</v>
      </c>
      <c r="W164" s="173">
        <v>1.0399999618530273</v>
      </c>
      <c r="X164" s="173">
        <v>1.0399999618530273</v>
      </c>
      <c r="Y164" s="173">
        <v>1.0399999618530273</v>
      </c>
      <c r="Z164" s="165"/>
    </row>
    <row r="165" ht="11.25" customHeight="1">
      <c r="D165" s="149" t="s">
        <v>669</v>
      </c>
      <c r="E165" s="150" t="s">
        <v>103</v>
      </c>
      <c r="F165" s="151" t="s">
        <v>670</v>
      </c>
      <c r="G165" s="150" t="s">
        <v>667</v>
      </c>
      <c r="H165" s="150" t="s">
        <v>671</v>
      </c>
      <c r="I165" s="164"/>
      <c r="J165" s="135">
        <v>2</v>
      </c>
      <c r="K165" s="150"/>
      <c r="L165" s="121">
        <f>IF(("Default"&lt;&gt;"Reference probe"),"N","Y")</f>
      </c>
      <c r="M165" s="173">
        <v>0.89999997615814209</v>
      </c>
      <c r="N165" s="173">
        <v>0.95999997854232788</v>
      </c>
      <c r="O165" s="173">
        <v>0.95999997854232788</v>
      </c>
      <c r="P165" s="173">
        <v>0.9100000262260437</v>
      </c>
      <c r="Q165" s="173">
        <v>0.88999998569488525</v>
      </c>
      <c r="R165" s="173">
        <v>0.93999999761581421</v>
      </c>
      <c r="S165" s="173">
        <v>0.81999999284744263</v>
      </c>
      <c r="T165" s="173">
        <v>0.92000001668930054</v>
      </c>
      <c r="U165" s="173">
        <v>0.92000001668930054</v>
      </c>
      <c r="V165" s="173">
        <v>0.97000002861022949</v>
      </c>
      <c r="W165" s="173">
        <v>1.0099999904632568</v>
      </c>
      <c r="X165" s="173">
        <v>0.92000001668930054</v>
      </c>
      <c r="Y165" s="173">
        <v>0.93000000715255737</v>
      </c>
      <c r="Z165" s="165"/>
    </row>
    <row r="166" ht="11.25" customHeight="1">
      <c r="D166" s="149" t="s">
        <v>672</v>
      </c>
      <c r="E166" s="150" t="s">
        <v>103</v>
      </c>
      <c r="F166" s="151" t="s">
        <v>673</v>
      </c>
      <c r="G166" s="150" t="s">
        <v>674</v>
      </c>
      <c r="H166" s="150" t="s">
        <v>675</v>
      </c>
      <c r="I166" s="164"/>
      <c r="J166" s="135">
        <v>2</v>
      </c>
      <c r="K166" s="150"/>
      <c r="L166" s="121">
        <f>IF(("Reference probe"&lt;&gt;"Reference probe"),"N","Y")</f>
      </c>
      <c r="M166" s="173">
        <v>1.0700000524520874</v>
      </c>
      <c r="N166" s="173">
        <v>1.1000000238418579</v>
      </c>
      <c r="O166" s="173">
        <v>1.1399999856948853</v>
      </c>
      <c r="P166" s="173">
        <v>1.0800000429153442</v>
      </c>
      <c r="Q166" s="173">
        <v>1.0199999809265137</v>
      </c>
      <c r="R166" s="173">
        <v>1.2300000190734863</v>
      </c>
      <c r="S166" s="173">
        <v>1.059999942779541</v>
      </c>
      <c r="T166" s="173">
        <v>1.0700000524520874</v>
      </c>
      <c r="U166" s="173">
        <v>1.059999942779541</v>
      </c>
      <c r="V166" s="173">
        <v>1.0900000333786011</v>
      </c>
      <c r="W166" s="173">
        <v>1.0900000333786011</v>
      </c>
      <c r="X166" s="173">
        <v>1.1499999761581421</v>
      </c>
      <c r="Y166" s="173">
        <v>1.0700000524520874</v>
      </c>
      <c r="Z166" s="165"/>
    </row>
    <row r="167" ht="11.25" customHeight="1">
      <c r="D167" s="149" t="s">
        <v>676</v>
      </c>
      <c r="E167" s="150" t="s">
        <v>103</v>
      </c>
      <c r="F167" s="151" t="s">
        <v>677</v>
      </c>
      <c r="G167" s="150" t="s">
        <v>674</v>
      </c>
      <c r="H167" s="150" t="s">
        <v>678</v>
      </c>
      <c r="I167" s="164"/>
      <c r="J167" s="135">
        <v>2</v>
      </c>
      <c r="K167" s="150"/>
      <c r="L167" s="121">
        <f>IF(("Reference probe"&lt;&gt;"Reference probe"),"N","Y")</f>
      </c>
      <c r="M167" s="173">
        <v>0.800000011920929</v>
      </c>
      <c r="N167" s="173">
        <v>0.77999997138977051</v>
      </c>
      <c r="O167" s="173">
        <v>0.75999999046325684</v>
      </c>
      <c r="P167" s="173">
        <v>0.76999998092651367</v>
      </c>
      <c r="Q167" s="173">
        <v>0.73000001907348633</v>
      </c>
      <c r="R167" s="173">
        <v>0.79000002145767212</v>
      </c>
      <c r="S167" s="173">
        <v>0.79000002145767212</v>
      </c>
      <c r="T167" s="173">
        <v>0.81999999284744263</v>
      </c>
      <c r="U167" s="173">
        <v>0.81000000238418579</v>
      </c>
      <c r="V167" s="173">
        <v>0.82999998331069946</v>
      </c>
      <c r="W167" s="173">
        <v>0.81000000238418579</v>
      </c>
      <c r="X167" s="173">
        <v>0.75</v>
      </c>
      <c r="Y167" s="173">
        <v>0.79000002145767212</v>
      </c>
      <c r="Z167" s="165"/>
    </row>
    <row r="168" ht="11.25" customHeight="1">
      <c r="D168" s="149" t="s">
        <v>679</v>
      </c>
      <c r="E168" s="150" t="s">
        <v>103</v>
      </c>
      <c r="F168" s="151" t="s">
        <v>680</v>
      </c>
      <c r="G168" s="150" t="s">
        <v>674</v>
      </c>
      <c r="H168" s="150" t="s">
        <v>681</v>
      </c>
      <c r="I168" s="164"/>
      <c r="J168" s="135">
        <v>2</v>
      </c>
      <c r="K168" s="150"/>
      <c r="L168" s="121">
        <f>IF(("Reference probe"&lt;&gt;"Reference probe"),"N","Y")</f>
      </c>
      <c r="M168" s="173">
        <v>1.0800000429153442</v>
      </c>
      <c r="N168" s="173">
        <v>1.2300000190734863</v>
      </c>
      <c r="O168" s="173">
        <v>1.1299999952316284</v>
      </c>
      <c r="P168" s="173">
        <v>1.2300000190734863</v>
      </c>
      <c r="Q168" s="173">
        <v>1.1799999475479126</v>
      </c>
      <c r="R168" s="173">
        <v>1.3300000429153442</v>
      </c>
      <c r="S168" s="173">
        <v>1.0900000333786011</v>
      </c>
      <c r="T168" s="173">
        <v>1.1699999570846558</v>
      </c>
      <c r="U168" s="173">
        <v>1.1699999570846558</v>
      </c>
      <c r="V168" s="173">
        <v>1.1699999570846558</v>
      </c>
      <c r="W168" s="173">
        <v>1.1000000238418579</v>
      </c>
      <c r="X168" s="173">
        <v>1.1699999570846558</v>
      </c>
      <c r="Y168" s="173">
        <v>1.1499999761581421</v>
      </c>
      <c r="Z168" s="165"/>
    </row>
    <row r="169" ht="11.25" customHeight="1">
      <c r="D169" s="149" t="s">
        <v>682</v>
      </c>
      <c r="E169" s="150" t="s">
        <v>103</v>
      </c>
      <c r="F169" s="151" t="s">
        <v>683</v>
      </c>
      <c r="G169" s="150" t="s">
        <v>674</v>
      </c>
      <c r="H169" s="150" t="s">
        <v>684</v>
      </c>
      <c r="I169" s="164"/>
      <c r="J169" s="135">
        <v>2</v>
      </c>
      <c r="K169" s="150"/>
      <c r="L169" s="121">
        <f>IF(("Reference probe"&lt;&gt;"Reference probe"),"N","Y")</f>
      </c>
      <c r="M169" s="173">
        <v>0.97000002861022949</v>
      </c>
      <c r="N169" s="173">
        <v>1.0299999713897705</v>
      </c>
      <c r="O169" s="173">
        <v>1.059999942779541</v>
      </c>
      <c r="P169" s="173">
        <v>1.0499999523162842</v>
      </c>
      <c r="Q169" s="173">
        <v>1.059999942779541</v>
      </c>
      <c r="R169" s="173">
        <v>1.0199999809265137</v>
      </c>
      <c r="S169" s="173">
        <v>1.059999942779541</v>
      </c>
      <c r="T169" s="173">
        <v>1.0700000524520874</v>
      </c>
      <c r="U169" s="173">
        <v>1</v>
      </c>
      <c r="V169" s="173">
        <v>0.97000002861022949</v>
      </c>
      <c r="W169" s="173">
        <v>1.1000000238418579</v>
      </c>
      <c r="X169" s="173">
        <v>1.0399999618530273</v>
      </c>
      <c r="Y169" s="173">
        <v>1</v>
      </c>
      <c r="Z169" s="165"/>
    </row>
    <row r="170" ht="11.25" customHeight="1">
      <c r="D170" s="149" t="s">
        <v>685</v>
      </c>
      <c r="E170" s="150" t="s">
        <v>103</v>
      </c>
      <c r="F170" s="151" t="s">
        <v>686</v>
      </c>
      <c r="G170" s="150" t="s">
        <v>687</v>
      </c>
      <c r="H170" s="150" t="s">
        <v>688</v>
      </c>
      <c r="I170" s="164"/>
      <c r="J170" s="135">
        <v>2</v>
      </c>
      <c r="K170" s="150"/>
      <c r="L170" s="121">
        <f>IF(("Reference probe"&lt;&gt;"Reference probe"),"N","Y")</f>
      </c>
      <c r="M170" s="173">
        <v>0.98000001907348633</v>
      </c>
      <c r="N170" s="173">
        <v>0.93000000715255737</v>
      </c>
      <c r="O170" s="173">
        <v>0.92000001668930054</v>
      </c>
      <c r="P170" s="173">
        <v>0.93000000715255737</v>
      </c>
      <c r="Q170" s="173">
        <v>0.8399999737739563</v>
      </c>
      <c r="R170" s="173">
        <v>0.800000011920929</v>
      </c>
      <c r="S170" s="173">
        <v>0.92000001668930054</v>
      </c>
      <c r="T170" s="173">
        <v>0.9100000262260437</v>
      </c>
      <c r="U170" s="173">
        <v>0.89999997615814209</v>
      </c>
      <c r="V170" s="173">
        <v>0.92000001668930054</v>
      </c>
      <c r="W170" s="173">
        <v>0.88999998569488525</v>
      </c>
      <c r="X170" s="173">
        <v>0.89999997615814209</v>
      </c>
      <c r="Y170" s="173">
        <v>0.82999998331069946</v>
      </c>
      <c r="Z170" s="165"/>
    </row>
    <row r="171" ht="11.25" customHeight="1">
      <c r="D171" s="149" t="s">
        <v>689</v>
      </c>
      <c r="E171" s="150" t="s">
        <v>103</v>
      </c>
      <c r="F171" s="151" t="s">
        <v>690</v>
      </c>
      <c r="G171" s="150" t="s">
        <v>687</v>
      </c>
      <c r="H171" s="150" t="s">
        <v>691</v>
      </c>
      <c r="I171" s="164"/>
      <c r="J171" s="135">
        <v>2</v>
      </c>
      <c r="K171" s="150"/>
      <c r="L171" s="121">
        <f>IF(("Reference probe"&lt;&gt;"Reference probe"),"N","Y")</f>
      </c>
      <c r="M171" s="173">
        <v>1.0299999713897705</v>
      </c>
      <c r="N171" s="173">
        <v>1.0499999523162842</v>
      </c>
      <c r="O171" s="173">
        <v>1.0800000429153442</v>
      </c>
      <c r="P171" s="173">
        <v>1.0900000333786011</v>
      </c>
      <c r="Q171" s="173">
        <v>1.1100000143051148</v>
      </c>
      <c r="R171" s="173">
        <v>1.0299999713897705</v>
      </c>
      <c r="S171" s="173">
        <v>1.1200000047683716</v>
      </c>
      <c r="T171" s="173">
        <v>1.0299999713897705</v>
      </c>
      <c r="U171" s="173">
        <v>1.0099999904632568</v>
      </c>
      <c r="V171" s="173">
        <v>1.1299999952316284</v>
      </c>
      <c r="W171" s="173">
        <v>1.059999942779541</v>
      </c>
      <c r="X171" s="173">
        <v>1.059999942779541</v>
      </c>
      <c r="Y171" s="173">
        <v>1</v>
      </c>
      <c r="Z171" s="165"/>
    </row>
    <row r="172" ht="11.25" customHeight="1">
      <c r="D172" s="149" t="s">
        <v>692</v>
      </c>
      <c r="E172" s="150" t="s">
        <v>103</v>
      </c>
      <c r="F172" s="151" t="s">
        <v>693</v>
      </c>
      <c r="G172" s="150" t="s">
        <v>694</v>
      </c>
      <c r="H172" s="150" t="s">
        <v>695</v>
      </c>
      <c r="I172" s="164"/>
      <c r="J172" s="135">
        <v>2</v>
      </c>
      <c r="K172" s="150"/>
      <c r="L172" s="121">
        <f>IF(("Reference probe"&lt;&gt;"Reference probe"),"N","Y")</f>
      </c>
      <c r="M172" s="173">
        <v>1.0399999618530273</v>
      </c>
      <c r="N172" s="173">
        <v>1.2000000476837158</v>
      </c>
      <c r="O172" s="173">
        <v>1.059999942779541</v>
      </c>
      <c r="P172" s="173">
        <v>1.1399999856948853</v>
      </c>
      <c r="Q172" s="173">
        <v>1</v>
      </c>
      <c r="R172" s="173">
        <v>1.0800000429153442</v>
      </c>
      <c r="S172" s="173">
        <v>1</v>
      </c>
      <c r="T172" s="173">
        <v>1.0399999618530273</v>
      </c>
      <c r="U172" s="173">
        <v>1.0900000333786011</v>
      </c>
      <c r="V172" s="173">
        <v>1.0499999523162842</v>
      </c>
      <c r="W172" s="173">
        <v>1.0199999809265137</v>
      </c>
      <c r="X172" s="173">
        <v>1.0700000524520874</v>
      </c>
      <c r="Y172" s="173">
        <v>1.0900000333786011</v>
      </c>
      <c r="Z172" s="165"/>
    </row>
    <row r="173" ht="11.25" customHeight="1">
      <c r="D173" s="149" t="s">
        <v>696</v>
      </c>
      <c r="E173" s="150" t="s">
        <v>103</v>
      </c>
      <c r="F173" s="151" t="s">
        <v>697</v>
      </c>
      <c r="G173" s="150" t="s">
        <v>698</v>
      </c>
      <c r="H173" s="150" t="s">
        <v>699</v>
      </c>
      <c r="I173" s="164"/>
      <c r="J173" s="135">
        <v>2</v>
      </c>
      <c r="K173" s="150"/>
      <c r="L173" s="121">
        <f>IF(("Reference probe"&lt;&gt;"Reference probe"),"N","Y")</f>
      </c>
      <c r="M173" s="173">
        <v>0.87000000476837158</v>
      </c>
      <c r="N173" s="173">
        <v>1.0299999713897705</v>
      </c>
      <c r="O173" s="173">
        <v>0.95999997854232788</v>
      </c>
      <c r="P173" s="173">
        <v>0.99000000953674316</v>
      </c>
      <c r="Q173" s="173">
        <v>1.059999942779541</v>
      </c>
      <c r="R173" s="173">
        <v>1.0199999809265137</v>
      </c>
      <c r="S173" s="173">
        <v>0.97000002861022949</v>
      </c>
      <c r="T173" s="173">
        <v>0.97000002861022949</v>
      </c>
      <c r="U173" s="173">
        <v>0.949999988079071</v>
      </c>
      <c r="V173" s="173">
        <v>1.0499999523162842</v>
      </c>
      <c r="W173" s="173">
        <v>1.0700000524520874</v>
      </c>
      <c r="X173" s="173">
        <v>0.98000001907348633</v>
      </c>
      <c r="Y173" s="173">
        <v>1</v>
      </c>
      <c r="Z173" s="165"/>
    </row>
    <row r="174" ht="11.25" customHeight="1">
      <c r="D174" s="149" t="s">
        <v>700</v>
      </c>
      <c r="E174" s="150" t="s">
        <v>103</v>
      </c>
      <c r="F174" s="151" t="s">
        <v>701</v>
      </c>
      <c r="G174" s="150" t="s">
        <v>698</v>
      </c>
      <c r="H174" s="150" t="s">
        <v>702</v>
      </c>
      <c r="I174" s="164"/>
      <c r="J174" s="135">
        <v>2</v>
      </c>
      <c r="K174" s="150"/>
      <c r="L174" s="121">
        <f>IF(("Reference probe"&lt;&gt;"Reference probe"),"N","Y")</f>
      </c>
      <c r="M174" s="173">
        <v>1.0700000524520874</v>
      </c>
      <c r="N174" s="173">
        <v>1.2400000095367432</v>
      </c>
      <c r="O174" s="173">
        <v>1.1499999761581421</v>
      </c>
      <c r="P174" s="173">
        <v>1.2300000190734863</v>
      </c>
      <c r="Q174" s="173">
        <v>1.2300000190734863</v>
      </c>
      <c r="R174" s="173">
        <v>1.2100000381469727</v>
      </c>
      <c r="S174" s="173">
        <v>1.1200000047683716</v>
      </c>
      <c r="T174" s="173">
        <v>1.1299999952316284</v>
      </c>
      <c r="U174" s="173">
        <v>1.1499999761581421</v>
      </c>
      <c r="V174" s="173">
        <v>1.0499999523162842</v>
      </c>
      <c r="W174" s="173">
        <v>1.2000000476837158</v>
      </c>
      <c r="X174" s="173">
        <v>1.1599999666213989</v>
      </c>
      <c r="Y174" s="173">
        <v>1.190000057220459</v>
      </c>
      <c r="Z174" s="165"/>
    </row>
    <row r="175" ht="11.25" customHeight="1">
      <c r="D175" s="149" t="s">
        <v>703</v>
      </c>
      <c r="E175" s="150" t="s">
        <v>103</v>
      </c>
      <c r="F175" s="151" t="s">
        <v>704</v>
      </c>
      <c r="G175" s="150" t="s">
        <v>698</v>
      </c>
      <c r="H175" s="150" t="s">
        <v>705</v>
      </c>
      <c r="I175" s="164"/>
      <c r="J175" s="135">
        <v>2</v>
      </c>
      <c r="K175" s="150"/>
      <c r="L175" s="121">
        <f>IF(("Reference probe"&lt;&gt;"Reference probe"),"N","Y")</f>
      </c>
      <c r="M175" s="173">
        <v>1.0900000333786011</v>
      </c>
      <c r="N175" s="173">
        <v>1.2100000381469727</v>
      </c>
      <c r="O175" s="173">
        <v>1.0900000333786011</v>
      </c>
      <c r="P175" s="173">
        <v>1.1100000143051148</v>
      </c>
      <c r="Q175" s="173">
        <v>1.1100000143051148</v>
      </c>
      <c r="R175" s="173">
        <v>1.1299999952316284</v>
      </c>
      <c r="S175" s="173">
        <v>1.0800000429153442</v>
      </c>
      <c r="T175" s="173">
        <v>1.0700000524520874</v>
      </c>
      <c r="U175" s="173">
        <v>1.1699999570846558</v>
      </c>
      <c r="V175" s="173">
        <v>1.1599999666213989</v>
      </c>
      <c r="W175" s="173">
        <v>1.0399999618530273</v>
      </c>
      <c r="X175" s="173">
        <v>1.2100000381469727</v>
      </c>
      <c r="Y175" s="173">
        <v>1.1200000047683716</v>
      </c>
      <c r="Z175" s="165"/>
    </row>
    <row r="176" ht="11.25" customHeight="1">
      <c r="D176" s="149" t="s">
        <v>706</v>
      </c>
      <c r="E176" s="150" t="s">
        <v>103</v>
      </c>
      <c r="F176" s="151" t="s">
        <v>707</v>
      </c>
      <c r="G176" s="150" t="s">
        <v>708</v>
      </c>
      <c r="H176" s="150" t="s">
        <v>709</v>
      </c>
      <c r="I176" s="164"/>
      <c r="J176" s="135">
        <v>2</v>
      </c>
      <c r="K176" s="150"/>
      <c r="L176" s="121">
        <f>IF(("Reference probe"&lt;&gt;"Reference probe"),"N","Y")</f>
      </c>
      <c r="M176" s="173">
        <v>0.800000011920929</v>
      </c>
      <c r="N176" s="173">
        <v>0.87999999523162842</v>
      </c>
      <c r="O176" s="173">
        <v>0.85000002384185791</v>
      </c>
      <c r="P176" s="173">
        <v>0.87999999523162842</v>
      </c>
      <c r="Q176" s="173">
        <v>0.8399999737739563</v>
      </c>
      <c r="R176" s="173">
        <v>0.88999998569488525</v>
      </c>
      <c r="S176" s="173">
        <v>0.8399999737739563</v>
      </c>
      <c r="T176" s="173">
        <v>0.81000000238418579</v>
      </c>
      <c r="U176" s="173">
        <v>0.88999998569488525</v>
      </c>
      <c r="V176" s="173">
        <v>0.88999998569488525</v>
      </c>
      <c r="W176" s="173">
        <v>0.89999997615814209</v>
      </c>
      <c r="X176" s="173">
        <v>0.92000001668930054</v>
      </c>
      <c r="Y176" s="173">
        <v>0.87000000476837158</v>
      </c>
      <c r="Z176" s="165"/>
    </row>
    <row r="177" ht="11.25" customHeight="1">
      <c r="D177" s="149" t="s">
        <v>710</v>
      </c>
      <c r="E177" s="150" t="s">
        <v>103</v>
      </c>
      <c r="F177" s="151" t="s">
        <v>711</v>
      </c>
      <c r="G177" s="150" t="s">
        <v>712</v>
      </c>
      <c r="H177" s="150" t="s">
        <v>713</v>
      </c>
      <c r="I177" s="164"/>
      <c r="J177" s="135">
        <v>2</v>
      </c>
      <c r="K177" s="150"/>
      <c r="L177" s="121">
        <f>IF(("Reference probe"&lt;&gt;"Reference probe"),"N","Y")</f>
      </c>
      <c r="M177" s="173">
        <v>1.0700000524520874</v>
      </c>
      <c r="N177" s="173">
        <v>1.0700000524520874</v>
      </c>
      <c r="O177" s="173">
        <v>0.949999988079071</v>
      </c>
      <c r="P177" s="173">
        <v>1.0099999904632568</v>
      </c>
      <c r="Q177" s="173">
        <v>0.95999997854232788</v>
      </c>
      <c r="R177" s="173">
        <v>1</v>
      </c>
      <c r="S177" s="173">
        <v>1.0199999809265137</v>
      </c>
      <c r="T177" s="173">
        <v>1.0499999523162842</v>
      </c>
      <c r="U177" s="173">
        <v>1.0700000524520874</v>
      </c>
      <c r="V177" s="173">
        <v>1.0299999713897705</v>
      </c>
      <c r="W177" s="173">
        <v>0.949999988079071</v>
      </c>
      <c r="X177" s="173">
        <v>1.1100000143051148</v>
      </c>
      <c r="Y177" s="173">
        <v>0.93000000715255737</v>
      </c>
      <c r="Z177" s="165"/>
    </row>
    <row r="178" ht="11.25" customHeight="1">
      <c r="D178" s="149" t="s">
        <v>714</v>
      </c>
      <c r="E178" s="150" t="s">
        <v>103</v>
      </c>
      <c r="F178" s="151" t="s">
        <v>715</v>
      </c>
      <c r="G178" s="150" t="s">
        <v>712</v>
      </c>
      <c r="H178" s="150" t="s">
        <v>716</v>
      </c>
      <c r="I178" s="164"/>
      <c r="J178" s="135">
        <v>2</v>
      </c>
      <c r="K178" s="150"/>
      <c r="L178" s="121">
        <f>IF(("Reference probe"&lt;&gt;"Reference probe"),"N","Y")</f>
      </c>
      <c r="M178" s="173">
        <v>1.0399999618530273</v>
      </c>
      <c r="N178" s="173">
        <v>1.1000000238418579</v>
      </c>
      <c r="O178" s="173">
        <v>1.1000000238418579</v>
      </c>
      <c r="P178" s="173">
        <v>1.1100000143051148</v>
      </c>
      <c r="Q178" s="173">
        <v>1.2200000286102295</v>
      </c>
      <c r="R178" s="173">
        <v>1.0900000333786011</v>
      </c>
      <c r="S178" s="173">
        <v>1.0800000429153442</v>
      </c>
      <c r="T178" s="173">
        <v>1.0399999618530273</v>
      </c>
      <c r="U178" s="173">
        <v>1.0800000429153442</v>
      </c>
      <c r="V178" s="173">
        <v>1.0399999618530273</v>
      </c>
      <c r="W178" s="173">
        <v>1.0700000524520874</v>
      </c>
      <c r="X178" s="173">
        <v>1.0900000333786011</v>
      </c>
      <c r="Y178" s="173">
        <v>1.059999942779541</v>
      </c>
      <c r="Z178" s="165"/>
    </row>
    <row r="179" ht="11.25" customHeight="1">
      <c r="D179" s="149" t="s">
        <v>717</v>
      </c>
      <c r="E179" s="150" t="s">
        <v>103</v>
      </c>
      <c r="F179" s="151" t="s">
        <v>718</v>
      </c>
      <c r="G179" s="150" t="s">
        <v>719</v>
      </c>
      <c r="H179" s="150" t="s">
        <v>720</v>
      </c>
      <c r="I179" s="164"/>
      <c r="J179" s="135">
        <v>2</v>
      </c>
      <c r="K179" s="150"/>
      <c r="L179" s="121">
        <f>IF(("Reference probe"&lt;&gt;"Reference probe"),"N","Y")</f>
      </c>
      <c r="M179" s="173">
        <v>0.949999988079071</v>
      </c>
      <c r="N179" s="173">
        <v>1.1000000238418579</v>
      </c>
      <c r="O179" s="173">
        <v>0.95999997854232788</v>
      </c>
      <c r="P179" s="173">
        <v>0.9100000262260437</v>
      </c>
      <c r="Q179" s="173">
        <v>0.93000000715255737</v>
      </c>
      <c r="R179" s="173">
        <v>0.99000000953674316</v>
      </c>
      <c r="S179" s="173">
        <v>1.0199999809265137</v>
      </c>
      <c r="T179" s="173">
        <v>0.9100000262260437</v>
      </c>
      <c r="U179" s="173">
        <v>1.0399999618530273</v>
      </c>
      <c r="V179" s="173">
        <v>0.93000000715255737</v>
      </c>
      <c r="W179" s="173">
        <v>1.0700000524520874</v>
      </c>
      <c r="X179" s="173">
        <v>1.059999942779541</v>
      </c>
      <c r="Y179" s="173">
        <v>0.98000001907348633</v>
      </c>
      <c r="Z179" s="165"/>
    </row>
    <row r="180" ht="11.25" customHeight="1">
      <c r="D180" s="149" t="s">
        <v>721</v>
      </c>
      <c r="E180" s="150" t="s">
        <v>103</v>
      </c>
      <c r="F180" s="151" t="s">
        <v>722</v>
      </c>
      <c r="G180" s="150" t="s">
        <v>719</v>
      </c>
      <c r="H180" s="150" t="s">
        <v>723</v>
      </c>
      <c r="I180" s="164"/>
      <c r="J180" s="135">
        <v>2</v>
      </c>
      <c r="K180" s="150"/>
      <c r="L180" s="121">
        <f>IF(("Reference probe"&lt;&gt;"Reference probe"),"N","Y")</f>
      </c>
      <c r="M180" s="173">
        <v>0.81000000238418579</v>
      </c>
      <c r="N180" s="173">
        <v>0.87000000476837158</v>
      </c>
      <c r="O180" s="173">
        <v>0.77999997138977051</v>
      </c>
      <c r="P180" s="173">
        <v>0.81000000238418579</v>
      </c>
      <c r="Q180" s="173">
        <v>0.85000002384185791</v>
      </c>
      <c r="R180" s="173">
        <v>0.68999999761581421</v>
      </c>
      <c r="S180" s="173">
        <v>0.75999999046325684</v>
      </c>
      <c r="T180" s="173">
        <v>0.77999997138977051</v>
      </c>
      <c r="U180" s="173">
        <v>0.88999998569488525</v>
      </c>
      <c r="V180" s="173">
        <v>0.699999988079071</v>
      </c>
      <c r="W180" s="173">
        <v>0.82999998331069946</v>
      </c>
      <c r="X180" s="173">
        <v>0.92000001668930054</v>
      </c>
      <c r="Y180" s="173">
        <v>0.8399999737739563</v>
      </c>
      <c r="Z180" s="165"/>
    </row>
    <row r="181" ht="11.25" customHeight="1">
      <c r="D181" s="149" t="s">
        <v>724</v>
      </c>
      <c r="E181" s="150" t="s">
        <v>103</v>
      </c>
      <c r="F181" s="151" t="s">
        <v>725</v>
      </c>
      <c r="G181" s="150" t="s">
        <v>719</v>
      </c>
      <c r="H181" s="150" t="s">
        <v>726</v>
      </c>
      <c r="I181" s="164"/>
      <c r="J181" s="135">
        <v>2</v>
      </c>
      <c r="K181" s="150"/>
      <c r="L181" s="121">
        <f>IF(("Reference probe"&lt;&gt;"Reference probe"),"N","Y")</f>
      </c>
      <c r="M181" s="173">
        <v>1.0800000429153442</v>
      </c>
      <c r="N181" s="173">
        <v>1.0700000524520874</v>
      </c>
      <c r="O181" s="173">
        <v>1.0099999904632568</v>
      </c>
      <c r="P181" s="173">
        <v>1.0499999523162842</v>
      </c>
      <c r="Q181" s="173">
        <v>1.0099999904632568</v>
      </c>
      <c r="R181" s="173">
        <v>1</v>
      </c>
      <c r="S181" s="173">
        <v>1.0900000333786011</v>
      </c>
      <c r="T181" s="173">
        <v>1.1000000238418579</v>
      </c>
      <c r="U181" s="173">
        <v>1.0399999618530273</v>
      </c>
      <c r="V181" s="173">
        <v>1.0800000429153442</v>
      </c>
      <c r="W181" s="173">
        <v>0.98000001907348633</v>
      </c>
      <c r="X181" s="173">
        <v>1.0399999618530273</v>
      </c>
      <c r="Y181" s="173">
        <v>1.0099999904632568</v>
      </c>
      <c r="Z181" s="165"/>
    </row>
    <row r="182" ht="11.25" customHeight="1">
      <c r="D182" s="149" t="s">
        <v>727</v>
      </c>
      <c r="E182" s="150" t="s">
        <v>103</v>
      </c>
      <c r="F182" s="151" t="s">
        <v>728</v>
      </c>
      <c r="G182" s="150" t="s">
        <v>729</v>
      </c>
      <c r="H182" s="150" t="s">
        <v>730</v>
      </c>
      <c r="I182" s="164"/>
      <c r="J182" s="135">
        <v>2</v>
      </c>
      <c r="K182" s="150"/>
      <c r="L182" s="121">
        <f>IF(("Reference probe"&lt;&gt;"Reference probe"),"N","Y")</f>
      </c>
      <c r="M182" s="173">
        <v>1</v>
      </c>
      <c r="N182" s="173">
        <v>1.1100000143051148</v>
      </c>
      <c r="O182" s="173">
        <v>1.059999942779541</v>
      </c>
      <c r="P182" s="173">
        <v>1</v>
      </c>
      <c r="Q182" s="173">
        <v>1.0099999904632568</v>
      </c>
      <c r="R182" s="173">
        <v>1.0399999618530273</v>
      </c>
      <c r="S182" s="173">
        <v>1.0499999523162842</v>
      </c>
      <c r="T182" s="173">
        <v>1.0900000333786011</v>
      </c>
      <c r="U182" s="173">
        <v>1.0900000333786011</v>
      </c>
      <c r="V182" s="173">
        <v>1.1699999570846558</v>
      </c>
      <c r="W182" s="173">
        <v>1.1100000143051148</v>
      </c>
      <c r="X182" s="173">
        <v>1.059999942779541</v>
      </c>
      <c r="Y182" s="173">
        <v>1.0499999523162842</v>
      </c>
      <c r="Z182" s="165"/>
    </row>
    <row r="183" ht="11.25" customHeight="1">
      <c r="D183" s="149" t="s">
        <v>731</v>
      </c>
      <c r="E183" s="150" t="s">
        <v>103</v>
      </c>
      <c r="F183" s="151" t="s">
        <v>732</v>
      </c>
      <c r="G183" s="150" t="s">
        <v>733</v>
      </c>
      <c r="H183" s="150" t="s">
        <v>734</v>
      </c>
      <c r="I183" s="164"/>
      <c r="J183" s="135">
        <v>2</v>
      </c>
      <c r="K183" s="150"/>
      <c r="L183" s="121">
        <f>IF(("Reference probe"&lt;&gt;"Reference probe"),"N","Y")</f>
      </c>
      <c r="M183" s="173">
        <v>0.92000001668930054</v>
      </c>
      <c r="N183" s="173">
        <v>0.88999998569488525</v>
      </c>
      <c r="O183" s="173">
        <v>0.93000000715255737</v>
      </c>
      <c r="P183" s="173">
        <v>0.93000000715255737</v>
      </c>
      <c r="Q183" s="173">
        <v>0.88999998569488525</v>
      </c>
      <c r="R183" s="173">
        <v>0.92000001668930054</v>
      </c>
      <c r="S183" s="173">
        <v>0.99000000953674316</v>
      </c>
      <c r="T183" s="173">
        <v>0.89999997615814209</v>
      </c>
      <c r="U183" s="173">
        <v>0.95999997854232788</v>
      </c>
      <c r="V183" s="173">
        <v>0.87999999523162842</v>
      </c>
      <c r="W183" s="173">
        <v>0.88999998569488525</v>
      </c>
      <c r="X183" s="173">
        <v>0.87999999523162842</v>
      </c>
      <c r="Y183" s="173">
        <v>0.85000002384185791</v>
      </c>
      <c r="Z183" s="165"/>
    </row>
    <row r="184" ht="11.25" customHeight="1">
      <c r="D184" s="149" t="s">
        <v>735</v>
      </c>
      <c r="E184" s="150" t="s">
        <v>103</v>
      </c>
      <c r="F184" s="151" t="s">
        <v>736</v>
      </c>
      <c r="G184" s="150" t="s">
        <v>733</v>
      </c>
      <c r="H184" s="150" t="s">
        <v>737</v>
      </c>
      <c r="I184" s="164"/>
      <c r="J184" s="135">
        <v>2</v>
      </c>
      <c r="K184" s="150"/>
      <c r="L184" s="121">
        <f>IF(("Reference probe"&lt;&gt;"Reference probe"),"N","Y")</f>
      </c>
      <c r="M184" s="173">
        <v>1.1499999761581421</v>
      </c>
      <c r="N184" s="173">
        <v>1.1399999856948853</v>
      </c>
      <c r="O184" s="173">
        <v>0.98000001907348633</v>
      </c>
      <c r="P184" s="173">
        <v>1.0499999523162842</v>
      </c>
      <c r="Q184" s="173">
        <v>1.0299999713897705</v>
      </c>
      <c r="R184" s="173">
        <v>1.0900000333786011</v>
      </c>
      <c r="S184" s="173">
        <v>1</v>
      </c>
      <c r="T184" s="173">
        <v>1.1499999761581421</v>
      </c>
      <c r="U184" s="173">
        <v>1.0700000524520874</v>
      </c>
      <c r="V184" s="173">
        <v>1.0099999904632568</v>
      </c>
      <c r="W184" s="173">
        <v>1.0499999523162842</v>
      </c>
      <c r="X184" s="173">
        <v>1.0700000524520874</v>
      </c>
      <c r="Y184" s="173">
        <v>1.1100000143051148</v>
      </c>
      <c r="Z184" s="165"/>
    </row>
    <row r="185" ht="11.25" customHeight="1">
      <c r="D185" s="149" t="s">
        <v>738</v>
      </c>
      <c r="E185" s="150" t="s">
        <v>103</v>
      </c>
      <c r="F185" s="151" t="s">
        <v>739</v>
      </c>
      <c r="G185" s="150" t="s">
        <v>740</v>
      </c>
      <c r="H185" s="150" t="s">
        <v>741</v>
      </c>
      <c r="I185" s="164"/>
      <c r="J185" s="135">
        <v>2</v>
      </c>
      <c r="K185" s="150"/>
      <c r="L185" s="121">
        <f>IF(("Reference probe"&lt;&gt;"Reference probe"),"N","Y")</f>
      </c>
      <c r="M185" s="173">
        <v>1.0299999713897705</v>
      </c>
      <c r="N185" s="173">
        <v>1.1699999570846558</v>
      </c>
      <c r="O185" s="173">
        <v>1.0800000429153442</v>
      </c>
      <c r="P185" s="173">
        <v>1.1100000143051148</v>
      </c>
      <c r="Q185" s="173">
        <v>1.1399999856948853</v>
      </c>
      <c r="R185" s="173">
        <v>1.059999942779541</v>
      </c>
      <c r="S185" s="173">
        <v>1.0800000429153442</v>
      </c>
      <c r="T185" s="173">
        <v>1.1699999570846558</v>
      </c>
      <c r="U185" s="173">
        <v>1.1299999952316284</v>
      </c>
      <c r="V185" s="173">
        <v>1.0199999809265137</v>
      </c>
      <c r="W185" s="173">
        <v>1.0299999713897705</v>
      </c>
      <c r="X185" s="173">
        <v>1.1699999570846558</v>
      </c>
      <c r="Y185" s="173">
        <v>1.0800000429153442</v>
      </c>
      <c r="Z185" s="165"/>
    </row>
    <row r="186" ht="11.25" customHeight="1">
      <c r="D186" s="149" t="s">
        <v>742</v>
      </c>
      <c r="E186" s="150" t="s">
        <v>103</v>
      </c>
      <c r="F186" s="151" t="s">
        <v>743</v>
      </c>
      <c r="G186" s="150" t="s">
        <v>740</v>
      </c>
      <c r="H186" s="150" t="s">
        <v>744</v>
      </c>
      <c r="I186" s="164"/>
      <c r="J186" s="135">
        <v>2</v>
      </c>
      <c r="K186" s="150"/>
      <c r="L186" s="121">
        <f>IF(("Reference probe"&lt;&gt;"Reference probe"),"N","Y")</f>
      </c>
      <c r="M186" s="173">
        <v>0.99000000953674316</v>
      </c>
      <c r="N186" s="173">
        <v>1.2200000286102295</v>
      </c>
      <c r="O186" s="173">
        <v>1.0700000524520874</v>
      </c>
      <c r="P186" s="173">
        <v>1.0700000524520874</v>
      </c>
      <c r="Q186" s="173">
        <v>1.0700000524520874</v>
      </c>
      <c r="R186" s="173">
        <v>1.0299999713897705</v>
      </c>
      <c r="S186" s="173">
        <v>1.0700000524520874</v>
      </c>
      <c r="T186" s="173">
        <v>1.0399999618530273</v>
      </c>
      <c r="U186" s="173">
        <v>1.0399999618530273</v>
      </c>
      <c r="V186" s="173">
        <v>1.1000000238418579</v>
      </c>
      <c r="W186" s="173">
        <v>1.0499999523162842</v>
      </c>
      <c r="X186" s="173">
        <v>1.190000057220459</v>
      </c>
      <c r="Y186" s="173">
        <v>1.1000000238418579</v>
      </c>
      <c r="Z186" s="165"/>
    </row>
    <row r="187" ht="11.25" customHeight="1">
      <c r="D187" s="149" t="s">
        <v>745</v>
      </c>
      <c r="E187" s="150" t="s">
        <v>103</v>
      </c>
      <c r="F187" s="151" t="s">
        <v>746</v>
      </c>
      <c r="G187" s="150" t="s">
        <v>740</v>
      </c>
      <c r="H187" s="150" t="s">
        <v>747</v>
      </c>
      <c r="I187" s="164"/>
      <c r="J187" s="135">
        <v>2</v>
      </c>
      <c r="K187" s="150"/>
      <c r="L187" s="121">
        <f>IF(("Reference probe"&lt;&gt;"Reference probe"),"N","Y")</f>
      </c>
      <c r="M187" s="173">
        <v>0.800000011920929</v>
      </c>
      <c r="N187" s="173">
        <v>0.70999997854232788</v>
      </c>
      <c r="O187" s="173">
        <v>0.82999998331069946</v>
      </c>
      <c r="P187" s="173">
        <v>0.75999999046325684</v>
      </c>
      <c r="Q187" s="173">
        <v>0.70999997854232788</v>
      </c>
      <c r="R187" s="173">
        <v>0.85000002384185791</v>
      </c>
      <c r="S187" s="173">
        <v>0.800000011920929</v>
      </c>
      <c r="T187" s="173">
        <v>0.70999997854232788</v>
      </c>
      <c r="U187" s="173">
        <v>0.79000002145767212</v>
      </c>
      <c r="V187" s="173">
        <v>0.73000001907348633</v>
      </c>
      <c r="W187" s="173">
        <v>0.77999997138977051</v>
      </c>
      <c r="X187" s="173">
        <v>0.81000000238418579</v>
      </c>
      <c r="Y187" s="173">
        <v>0.75</v>
      </c>
      <c r="Z187" s="165"/>
    </row>
    <row r="188" ht="11.25" customHeight="1">
      <c r="D188" s="149" t="s">
        <v>748</v>
      </c>
      <c r="E188" s="150" t="s">
        <v>103</v>
      </c>
      <c r="F188" s="151" t="s">
        <v>749</v>
      </c>
      <c r="G188" s="150" t="s">
        <v>750</v>
      </c>
      <c r="H188" s="150" t="s">
        <v>751</v>
      </c>
      <c r="I188" s="164"/>
      <c r="J188" s="135">
        <v>2</v>
      </c>
      <c r="K188" s="150"/>
      <c r="L188" s="121">
        <f>IF(("Reference probe"&lt;&gt;"Reference probe"),"N","Y")</f>
      </c>
      <c r="M188" s="173">
        <v>1.0800000429153442</v>
      </c>
      <c r="N188" s="173">
        <v>1.0299999713897705</v>
      </c>
      <c r="O188" s="173">
        <v>1.0399999618530273</v>
      </c>
      <c r="P188" s="173">
        <v>0.93999999761581421</v>
      </c>
      <c r="Q188" s="173">
        <v>0.93000000715255737</v>
      </c>
      <c r="R188" s="173">
        <v>1.059999942779541</v>
      </c>
      <c r="S188" s="173">
        <v>1.0299999713897705</v>
      </c>
      <c r="T188" s="173">
        <v>1.0099999904632568</v>
      </c>
      <c r="U188" s="173">
        <v>0.95999997854232788</v>
      </c>
      <c r="V188" s="173">
        <v>1.0299999713897705</v>
      </c>
      <c r="W188" s="173">
        <v>1.0099999904632568</v>
      </c>
      <c r="X188" s="173">
        <v>1.1000000238418579</v>
      </c>
      <c r="Y188" s="173">
        <v>1</v>
      </c>
      <c r="Z188" s="165"/>
    </row>
    <row r="189" ht="11.25" customHeight="1">
      <c r="D189" s="149" t="s">
        <v>752</v>
      </c>
      <c r="E189" s="150" t="s">
        <v>103</v>
      </c>
      <c r="F189" s="151" t="s">
        <v>753</v>
      </c>
      <c r="G189" s="150" t="s">
        <v>750</v>
      </c>
      <c r="H189" s="150" t="s">
        <v>754</v>
      </c>
      <c r="I189" s="164"/>
      <c r="J189" s="135">
        <v>2</v>
      </c>
      <c r="K189" s="150" t="s">
        <v>152</v>
      </c>
      <c r="L189" s="121">
        <f>IF(("Default"&lt;&gt;"Reference probe"),"N","Y")</f>
      </c>
      <c r="M189" s="173">
        <v>1.0700000524520874</v>
      </c>
      <c r="N189" s="173">
        <v>1.0399999618530273</v>
      </c>
      <c r="O189" s="173">
        <v>1.0399999618530273</v>
      </c>
      <c r="P189" s="173">
        <v>1.0199999809265137</v>
      </c>
      <c r="Q189" s="173">
        <v>1.1599999666213989</v>
      </c>
      <c r="R189" s="173">
        <v>1.0700000524520874</v>
      </c>
      <c r="S189" s="173">
        <v>1.1000000238418579</v>
      </c>
      <c r="T189" s="173">
        <v>1.0800000429153442</v>
      </c>
      <c r="U189" s="173">
        <v>1.0399999618530273</v>
      </c>
      <c r="V189" s="173">
        <v>1.1799999475479126</v>
      </c>
      <c r="W189" s="173">
        <v>1.1100000143051148</v>
      </c>
      <c r="X189" s="173">
        <v>1.0399999618530273</v>
      </c>
      <c r="Y189" s="173">
        <v>1.2100000381469727</v>
      </c>
      <c r="Z189" s="165"/>
    </row>
    <row r="190" ht="11.25" customHeight="1">
      <c r="D190" s="149" t="s">
        <v>755</v>
      </c>
      <c r="E190" s="150" t="s">
        <v>103</v>
      </c>
      <c r="F190" s="151" t="s">
        <v>756</v>
      </c>
      <c r="G190" s="150" t="s">
        <v>750</v>
      </c>
      <c r="H190" s="150" t="s">
        <v>757</v>
      </c>
      <c r="I190" s="164"/>
      <c r="J190" s="135">
        <v>2</v>
      </c>
      <c r="K190" s="150"/>
      <c r="L190" s="121">
        <f>IF(("Reference probe"&lt;&gt;"Reference probe"),"N","Y")</f>
      </c>
      <c r="M190" s="173">
        <v>1.0099999904632568</v>
      </c>
      <c r="N190" s="173">
        <v>1.0299999713897705</v>
      </c>
      <c r="O190" s="173">
        <v>1.0199999809265137</v>
      </c>
      <c r="P190" s="173">
        <v>1.0099999904632568</v>
      </c>
      <c r="Q190" s="173">
        <v>0.949999988079071</v>
      </c>
      <c r="R190" s="173">
        <v>1.059999942779541</v>
      </c>
      <c r="S190" s="173">
        <v>1.0199999809265137</v>
      </c>
      <c r="T190" s="173">
        <v>0.98000001907348633</v>
      </c>
      <c r="U190" s="173">
        <v>0.95999997854232788</v>
      </c>
      <c r="V190" s="173">
        <v>1.0900000333786011</v>
      </c>
      <c r="W190" s="173">
        <v>1.0199999809265137</v>
      </c>
      <c r="X190" s="173">
        <v>0.93000000715255737</v>
      </c>
      <c r="Y190" s="173">
        <v>1.0299999713897705</v>
      </c>
      <c r="Z190" s="165"/>
    </row>
    <row r="191" ht="11.25" customHeight="1">
      <c r="D191" s="149" t="s">
        <v>758</v>
      </c>
      <c r="E191" s="150" t="s">
        <v>103</v>
      </c>
      <c r="F191" s="151" t="s">
        <v>759</v>
      </c>
      <c r="G191" s="150" t="s">
        <v>760</v>
      </c>
      <c r="H191" s="150" t="s">
        <v>761</v>
      </c>
      <c r="I191" s="164"/>
      <c r="J191" s="135">
        <v>2</v>
      </c>
      <c r="K191" s="150"/>
      <c r="L191" s="121">
        <f>IF(("Reference probe"&lt;&gt;"Reference probe"),"N","Y")</f>
      </c>
      <c r="M191" s="173">
        <v>1.1499999761581421</v>
      </c>
      <c r="N191" s="173">
        <v>1.1000000238418579</v>
      </c>
      <c r="O191" s="173">
        <v>1.1299999952316284</v>
      </c>
      <c r="P191" s="173">
        <v>1.1000000238418579</v>
      </c>
      <c r="Q191" s="173">
        <v>1.1399999856948853</v>
      </c>
      <c r="R191" s="173">
        <v>1.0499999523162842</v>
      </c>
      <c r="S191" s="173">
        <v>1.0299999713897705</v>
      </c>
      <c r="T191" s="173">
        <v>1.1499999761581421</v>
      </c>
      <c r="U191" s="173">
        <v>1.1000000238418579</v>
      </c>
      <c r="V191" s="173">
        <v>1.0499999523162842</v>
      </c>
      <c r="W191" s="173">
        <v>1.1100000143051148</v>
      </c>
      <c r="X191" s="173">
        <v>1.1100000143051148</v>
      </c>
      <c r="Y191" s="173">
        <v>1.1200000047683716</v>
      </c>
      <c r="Z191" s="165"/>
    </row>
    <row r="192" ht="11.25" customHeight="1">
      <c r="D192" s="149" t="s">
        <v>762</v>
      </c>
      <c r="E192" s="150" t="s">
        <v>103</v>
      </c>
      <c r="F192" s="151" t="s">
        <v>763</v>
      </c>
      <c r="G192" s="150" t="s">
        <v>764</v>
      </c>
      <c r="H192" s="150" t="s">
        <v>765</v>
      </c>
      <c r="I192" s="164"/>
      <c r="J192" s="135">
        <v>2</v>
      </c>
      <c r="K192" s="150"/>
      <c r="L192" s="121">
        <f>IF(("Reference probe"&lt;&gt;"Reference probe"),"N","Y")</f>
      </c>
      <c r="M192" s="173">
        <v>1.059999942779541</v>
      </c>
      <c r="N192" s="173">
        <v>1.0399999618530273</v>
      </c>
      <c r="O192" s="173">
        <v>1.0499999523162842</v>
      </c>
      <c r="P192" s="173">
        <v>1.1100000143051148</v>
      </c>
      <c r="Q192" s="173">
        <v>1.1299999952316284</v>
      </c>
      <c r="R192" s="173">
        <v>1.1100000143051148</v>
      </c>
      <c r="S192" s="173">
        <v>1.0800000429153442</v>
      </c>
      <c r="T192" s="173">
        <v>1.0900000333786011</v>
      </c>
      <c r="U192" s="173">
        <v>1.1299999952316284</v>
      </c>
      <c r="V192" s="173">
        <v>1.0199999809265137</v>
      </c>
      <c r="W192" s="173">
        <v>1.0900000333786011</v>
      </c>
      <c r="X192" s="173">
        <v>1.059999942779541</v>
      </c>
      <c r="Y192" s="173">
        <v>1.0199999809265137</v>
      </c>
      <c r="Z192" s="165"/>
    </row>
    <row r="193" ht="11.25" customHeight="1">
      <c r="D193" s="149" t="s">
        <v>766</v>
      </c>
      <c r="E193" s="150" t="s">
        <v>103</v>
      </c>
      <c r="F193" s="151" t="s">
        <v>767</v>
      </c>
      <c r="G193" s="150" t="s">
        <v>768</v>
      </c>
      <c r="H193" s="150" t="s">
        <v>769</v>
      </c>
      <c r="I193" s="164"/>
      <c r="J193" s="135">
        <v>2</v>
      </c>
      <c r="K193" s="150"/>
      <c r="L193" s="121">
        <f>IF(("Reference probe"&lt;&gt;"Reference probe"),"N","Y")</f>
      </c>
      <c r="M193" s="173">
        <v>1.1399999856948853</v>
      </c>
      <c r="N193" s="173">
        <v>1.0499999523162842</v>
      </c>
      <c r="O193" s="173">
        <v>1.0800000429153442</v>
      </c>
      <c r="P193" s="173">
        <v>1.1200000047683716</v>
      </c>
      <c r="Q193" s="173">
        <v>1</v>
      </c>
      <c r="R193" s="173">
        <v>1.1100000143051148</v>
      </c>
      <c r="S193" s="173">
        <v>1.059999942779541</v>
      </c>
      <c r="T193" s="173">
        <v>1.1100000143051148</v>
      </c>
      <c r="U193" s="173">
        <v>1.1200000047683716</v>
      </c>
      <c r="V193" s="173">
        <v>1.0700000524520874</v>
      </c>
      <c r="W193" s="173">
        <v>1.1699999570846558</v>
      </c>
      <c r="X193" s="173">
        <v>1.1100000143051148</v>
      </c>
      <c r="Y193" s="173">
        <v>0.99000000953674316</v>
      </c>
      <c r="Z193" s="165"/>
    </row>
    <row r="194" ht="11.25" customHeight="1">
      <c r="D194" s="149" t="s">
        <v>770</v>
      </c>
      <c r="E194" s="150" t="s">
        <v>103</v>
      </c>
      <c r="F194" s="151" t="s">
        <v>771</v>
      </c>
      <c r="G194" s="150" t="s">
        <v>768</v>
      </c>
      <c r="H194" s="150" t="s">
        <v>772</v>
      </c>
      <c r="I194" s="164"/>
      <c r="J194" s="135">
        <v>2</v>
      </c>
      <c r="K194" s="150"/>
      <c r="L194" s="121">
        <f>IF(("Reference probe"&lt;&gt;"Reference probe"),"N","Y")</f>
      </c>
      <c r="M194" s="173">
        <v>1</v>
      </c>
      <c r="N194" s="173">
        <v>1.0299999713897705</v>
      </c>
      <c r="O194" s="173">
        <v>1.0900000333786011</v>
      </c>
      <c r="P194" s="173">
        <v>0.99000000953674316</v>
      </c>
      <c r="Q194" s="173">
        <v>1.0199999809265137</v>
      </c>
      <c r="R194" s="173">
        <v>1.0099999904632568</v>
      </c>
      <c r="S194" s="173">
        <v>1.0700000524520874</v>
      </c>
      <c r="T194" s="173">
        <v>0.98000001907348633</v>
      </c>
      <c r="U194" s="173">
        <v>1.0700000524520874</v>
      </c>
      <c r="V194" s="173">
        <v>1.1000000238418579</v>
      </c>
      <c r="W194" s="173">
        <v>1.0399999618530273</v>
      </c>
      <c r="X194" s="173">
        <v>1.0800000429153442</v>
      </c>
      <c r="Y194" s="173">
        <v>1.0099999904632568</v>
      </c>
      <c r="Z194" s="165"/>
    </row>
    <row r="195" ht="11.25" customHeight="1">
      <c r="D195" s="149" t="s">
        <v>773</v>
      </c>
      <c r="E195" s="150" t="s">
        <v>103</v>
      </c>
      <c r="F195" s="151" t="s">
        <v>774</v>
      </c>
      <c r="G195" s="150" t="s">
        <v>775</v>
      </c>
      <c r="H195" s="150" t="s">
        <v>776</v>
      </c>
      <c r="I195" s="164"/>
      <c r="J195" s="135">
        <v>2</v>
      </c>
      <c r="K195" s="150"/>
      <c r="L195" s="121">
        <f>IF(("Reference probe"&lt;&gt;"Reference probe"),"N","Y")</f>
      </c>
      <c r="M195" s="173">
        <v>1.3200000524520874</v>
      </c>
      <c r="N195" s="173">
        <v>1.1599999666213989</v>
      </c>
      <c r="O195" s="173">
        <v>1.2699999809265137</v>
      </c>
      <c r="P195" s="173">
        <v>1.1699999570846558</v>
      </c>
      <c r="Q195" s="173">
        <v>1.1599999666213989</v>
      </c>
      <c r="R195" s="173">
        <v>1.2200000286102295</v>
      </c>
      <c r="S195" s="173">
        <v>1.2400000095367432</v>
      </c>
      <c r="T195" s="173">
        <v>1.2100000381469727</v>
      </c>
      <c r="U195" s="173">
        <v>1.2599999904632568</v>
      </c>
      <c r="V195" s="173">
        <v>1.2699999809265137</v>
      </c>
      <c r="W195" s="173">
        <v>1.1799999475479126</v>
      </c>
      <c r="X195" s="173">
        <v>1.1100000143051148</v>
      </c>
      <c r="Y195" s="173">
        <v>1.0800000429153442</v>
      </c>
      <c r="Z195" s="165"/>
    </row>
    <row r="196" ht="11.25" customHeight="1">
      <c r="D196" s="149" t="s">
        <v>777</v>
      </c>
      <c r="E196" s="150" t="s">
        <v>103</v>
      </c>
      <c r="F196" s="151" t="s">
        <v>778</v>
      </c>
      <c r="G196" s="150" t="s">
        <v>775</v>
      </c>
      <c r="H196" s="150" t="s">
        <v>779</v>
      </c>
      <c r="I196" s="164"/>
      <c r="J196" s="135">
        <v>2</v>
      </c>
      <c r="K196" s="150"/>
      <c r="L196" s="121">
        <f>IF(("Reference probe"&lt;&gt;"Reference probe"),"N","Y")</f>
      </c>
      <c r="M196" s="173">
        <v>1.0199999809265137</v>
      </c>
      <c r="N196" s="173">
        <v>1</v>
      </c>
      <c r="O196" s="173">
        <v>0.97000002861022949</v>
      </c>
      <c r="P196" s="173">
        <v>1.0399999618530273</v>
      </c>
      <c r="Q196" s="173">
        <v>1.0700000524520874</v>
      </c>
      <c r="R196" s="173">
        <v>1.0499999523162842</v>
      </c>
      <c r="S196" s="173">
        <v>1.0800000429153442</v>
      </c>
      <c r="T196" s="173">
        <v>1.0299999713897705</v>
      </c>
      <c r="U196" s="173">
        <v>1.0499999523162842</v>
      </c>
      <c r="V196" s="173">
        <v>1.059999942779541</v>
      </c>
      <c r="W196" s="173">
        <v>1.0900000333786011</v>
      </c>
      <c r="X196" s="173">
        <v>1.0399999618530273</v>
      </c>
      <c r="Y196" s="173">
        <v>1.1100000143051148</v>
      </c>
      <c r="Z196" s="165"/>
    </row>
    <row r="197" ht="11.25" customHeight="1">
      <c r="D197" s="149" t="s">
        <v>780</v>
      </c>
      <c r="E197" s="150" t="s">
        <v>103</v>
      </c>
      <c r="F197" s="151" t="s">
        <v>781</v>
      </c>
      <c r="G197" s="150" t="s">
        <v>782</v>
      </c>
      <c r="H197" s="150" t="s">
        <v>783</v>
      </c>
      <c r="I197" s="164"/>
      <c r="J197" s="135">
        <v>2</v>
      </c>
      <c r="K197" s="150"/>
      <c r="L197" s="121">
        <f>IF(("Reference probe"&lt;&gt;"Reference probe"),"N","Y")</f>
      </c>
      <c r="M197" s="173">
        <v>0.87999999523162842</v>
      </c>
      <c r="N197" s="173">
        <v>1.0499999523162842</v>
      </c>
      <c r="O197" s="173">
        <v>0.92000001668930054</v>
      </c>
      <c r="P197" s="173">
        <v>0.93000000715255737</v>
      </c>
      <c r="Q197" s="173">
        <v>0.92000001668930054</v>
      </c>
      <c r="R197" s="173">
        <v>1.059999942779541</v>
      </c>
      <c r="S197" s="173">
        <v>1</v>
      </c>
      <c r="T197" s="173">
        <v>0.97000002861022949</v>
      </c>
      <c r="U197" s="173">
        <v>1.0399999618530273</v>
      </c>
      <c r="V197" s="173">
        <v>0.95999997854232788</v>
      </c>
      <c r="W197" s="173">
        <v>1.0299999713897705</v>
      </c>
      <c r="X197" s="173">
        <v>1.059999942779541</v>
      </c>
      <c r="Y197" s="173">
        <v>0.93000000715255737</v>
      </c>
      <c r="Z197" s="165"/>
    </row>
    <row r="198" ht="11.25" customHeight="1">
      <c r="D198" s="149" t="s">
        <v>784</v>
      </c>
      <c r="E198" s="150" t="s">
        <v>103</v>
      </c>
      <c r="F198" s="151" t="s">
        <v>785</v>
      </c>
      <c r="G198" s="150" t="s">
        <v>786</v>
      </c>
      <c r="H198" s="150" t="s">
        <v>787</v>
      </c>
      <c r="I198" s="164"/>
      <c r="J198" s="135">
        <v>2</v>
      </c>
      <c r="K198" s="150"/>
      <c r="L198" s="121">
        <f>IF(("Reference probe"&lt;&gt;"Reference probe"),"N","Y")</f>
      </c>
      <c r="M198" s="173">
        <v>1.0299999713897705</v>
      </c>
      <c r="N198" s="173">
        <v>1.059999942779541</v>
      </c>
      <c r="O198" s="173">
        <v>0.949999988079071</v>
      </c>
      <c r="P198" s="173">
        <v>1.1299999952316284</v>
      </c>
      <c r="Q198" s="173">
        <v>1.0499999523162842</v>
      </c>
      <c r="R198" s="173">
        <v>1.059999942779541</v>
      </c>
      <c r="S198" s="173">
        <v>1.0399999618530273</v>
      </c>
      <c r="T198" s="173">
        <v>1.1000000238418579</v>
      </c>
      <c r="U198" s="173">
        <v>1.0399999618530273</v>
      </c>
      <c r="V198" s="173">
        <v>1.0499999523162842</v>
      </c>
      <c r="W198" s="173">
        <v>1.1000000238418579</v>
      </c>
      <c r="X198" s="173">
        <v>1.0399999618530273</v>
      </c>
      <c r="Y198" s="173">
        <v>0.99000000953674316</v>
      </c>
      <c r="Z198" s="165"/>
    </row>
    <row r="199" ht="11.25" customHeight="1">
      <c r="D199" s="149" t="s">
        <v>788</v>
      </c>
      <c r="E199" s="150" t="s">
        <v>103</v>
      </c>
      <c r="F199" s="151" t="s">
        <v>789</v>
      </c>
      <c r="G199" s="150" t="s">
        <v>786</v>
      </c>
      <c r="H199" s="150" t="s">
        <v>790</v>
      </c>
      <c r="I199" s="164"/>
      <c r="J199" s="135">
        <v>2</v>
      </c>
      <c r="K199" s="150"/>
      <c r="L199" s="121">
        <f>IF(("Reference probe"&lt;&gt;"Reference probe"),"N","Y")</f>
      </c>
      <c r="M199" s="173">
        <v>0.81999999284744263</v>
      </c>
      <c r="N199" s="173">
        <v>0.81000000238418579</v>
      </c>
      <c r="O199" s="173">
        <v>0.86000001430511475</v>
      </c>
      <c r="P199" s="173">
        <v>0.8399999737739563</v>
      </c>
      <c r="Q199" s="173">
        <v>0.949999988079071</v>
      </c>
      <c r="R199" s="173">
        <v>0.77999997138977051</v>
      </c>
      <c r="S199" s="173">
        <v>0.87000000476837158</v>
      </c>
      <c r="T199" s="173">
        <v>0.88999998569488525</v>
      </c>
      <c r="U199" s="173">
        <v>0.87999999523162842</v>
      </c>
      <c r="V199" s="173">
        <v>0.800000011920929</v>
      </c>
      <c r="W199" s="173">
        <v>0.87000000476837158</v>
      </c>
      <c r="X199" s="173">
        <v>0.82999998331069946</v>
      </c>
      <c r="Y199" s="173">
        <v>0.8399999737739563</v>
      </c>
      <c r="Z199" s="165"/>
    </row>
    <row r="200" ht="11.25" customHeight="1">
      <c r="D200" s="149" t="s">
        <v>791</v>
      </c>
      <c r="E200" s="150" t="s">
        <v>103</v>
      </c>
      <c r="F200" s="151" t="s">
        <v>792</v>
      </c>
      <c r="G200" s="150" t="s">
        <v>786</v>
      </c>
      <c r="H200" s="150" t="s">
        <v>793</v>
      </c>
      <c r="I200" s="164"/>
      <c r="J200" s="135">
        <v>2</v>
      </c>
      <c r="K200" s="150"/>
      <c r="L200" s="121">
        <f>IF(("Reference probe"&lt;&gt;"Reference probe"),"N","Y")</f>
      </c>
      <c r="M200" s="173">
        <v>1.0099999904632568</v>
      </c>
      <c r="N200" s="173">
        <v>1.0299999713897705</v>
      </c>
      <c r="O200" s="173">
        <v>0.97000002861022949</v>
      </c>
      <c r="P200" s="173">
        <v>1.0700000524520874</v>
      </c>
      <c r="Q200" s="173">
        <v>1.1100000143051148</v>
      </c>
      <c r="R200" s="173">
        <v>1.059999942779541</v>
      </c>
      <c r="S200" s="173">
        <v>1.1200000047683716</v>
      </c>
      <c r="T200" s="173">
        <v>0.93999999761581421</v>
      </c>
      <c r="U200" s="173">
        <v>1.0099999904632568</v>
      </c>
      <c r="V200" s="173">
        <v>0.99000000953674316</v>
      </c>
      <c r="W200" s="173">
        <v>1</v>
      </c>
      <c r="X200" s="173">
        <v>0.9100000262260437</v>
      </c>
      <c r="Y200" s="173">
        <v>1.0700000524520874</v>
      </c>
      <c r="Z200" s="165"/>
    </row>
    <row r="201" ht="11.25" customHeight="1">
      <c r="D201" s="149" t="s">
        <v>794</v>
      </c>
      <c r="E201" s="150" t="s">
        <v>103</v>
      </c>
      <c r="F201" s="151" t="s">
        <v>795</v>
      </c>
      <c r="G201" s="150" t="s">
        <v>796</v>
      </c>
      <c r="H201" s="150" t="s">
        <v>797</v>
      </c>
      <c r="I201" s="164"/>
      <c r="J201" s="135">
        <v>2</v>
      </c>
      <c r="K201" s="150"/>
      <c r="L201" s="121">
        <f>IF(("Default"&lt;&gt;"Reference probe"),"N","Y")</f>
      </c>
      <c r="M201" s="173">
        <v>0.6600000262260437</v>
      </c>
      <c r="N201" s="173">
        <v>0.73000001907348633</v>
      </c>
      <c r="O201" s="173">
        <v>0.75</v>
      </c>
      <c r="P201" s="173">
        <v>0.72000002861022949</v>
      </c>
      <c r="Q201" s="173">
        <v>0.74000000953674316</v>
      </c>
      <c r="R201" s="173">
        <v>0.699999988079071</v>
      </c>
      <c r="S201" s="173">
        <v>0.62000000476837158</v>
      </c>
      <c r="T201" s="173">
        <v>0.72000002861022949</v>
      </c>
      <c r="U201" s="173">
        <v>0.70999997854232788</v>
      </c>
      <c r="V201" s="173">
        <v>0.70999997854232788</v>
      </c>
      <c r="W201" s="173">
        <v>0.800000011920929</v>
      </c>
      <c r="X201" s="173">
        <v>0.74000000953674316</v>
      </c>
      <c r="Y201" s="173">
        <v>0.70999997854232788</v>
      </c>
      <c r="Z201" s="165"/>
    </row>
    <row r="202" ht="11.25" customHeight="1">
      <c r="D202" s="149" t="s">
        <v>798</v>
      </c>
      <c r="E202" s="150" t="s">
        <v>103</v>
      </c>
      <c r="F202" s="151" t="s">
        <v>799</v>
      </c>
      <c r="G202" s="150" t="s">
        <v>800</v>
      </c>
      <c r="H202" s="150" t="s">
        <v>801</v>
      </c>
      <c r="I202" s="164"/>
      <c r="J202" s="135">
        <v>2</v>
      </c>
      <c r="K202" s="150"/>
      <c r="L202" s="121">
        <f>IF(("Reference probe"&lt;&gt;"Reference probe"),"N","Y")</f>
      </c>
      <c r="M202" s="173">
        <v>1.1100000143051148</v>
      </c>
      <c r="N202" s="173">
        <v>0.99000000953674316</v>
      </c>
      <c r="O202" s="173">
        <v>1.1299999952316284</v>
      </c>
      <c r="P202" s="173">
        <v>1.1299999952316284</v>
      </c>
      <c r="Q202" s="173">
        <v>1.0499999523162842</v>
      </c>
      <c r="R202" s="173">
        <v>1.0399999618530273</v>
      </c>
      <c r="S202" s="173">
        <v>1.059999942779541</v>
      </c>
      <c r="T202" s="173">
        <v>1.0199999809265137</v>
      </c>
      <c r="U202" s="173">
        <v>1.0199999809265137</v>
      </c>
      <c r="V202" s="173">
        <v>1.0399999618530273</v>
      </c>
      <c r="W202" s="173">
        <v>1.0199999809265137</v>
      </c>
      <c r="X202" s="173">
        <v>1.1000000238418579</v>
      </c>
      <c r="Y202" s="173">
        <v>1.0800000429153442</v>
      </c>
      <c r="Z202" s="165"/>
    </row>
    <row r="203" ht="11.25" customHeight="1">
      <c r="D203" s="149" t="s">
        <v>802</v>
      </c>
      <c r="E203" s="150" t="s">
        <v>103</v>
      </c>
      <c r="F203" s="151" t="s">
        <v>803</v>
      </c>
      <c r="G203" s="150" t="s">
        <v>800</v>
      </c>
      <c r="H203" s="150" t="s">
        <v>804</v>
      </c>
      <c r="I203" s="164"/>
      <c r="J203" s="135">
        <v>2</v>
      </c>
      <c r="K203" s="150"/>
      <c r="L203" s="121">
        <f>IF(("Default"&lt;&gt;"Reference probe"),"N","Y")</f>
      </c>
      <c r="M203" s="173">
        <v>0.92000001668930054</v>
      </c>
      <c r="N203" s="173">
        <v>1.0499999523162842</v>
      </c>
      <c r="O203" s="173">
        <v>1.0099999904632568</v>
      </c>
      <c r="P203" s="173">
        <v>1</v>
      </c>
      <c r="Q203" s="173">
        <v>1.0499999523162842</v>
      </c>
      <c r="R203" s="173">
        <v>1.1000000238418579</v>
      </c>
      <c r="S203" s="173">
        <v>0.99000000953674316</v>
      </c>
      <c r="T203" s="173">
        <v>0.99000000953674316</v>
      </c>
      <c r="U203" s="173">
        <v>1.0299999713897705</v>
      </c>
      <c r="V203" s="173">
        <v>0.949999988079071</v>
      </c>
      <c r="W203" s="173">
        <v>1.1000000238418579</v>
      </c>
      <c r="X203" s="173">
        <v>0.99000000953674316</v>
      </c>
      <c r="Y203" s="173">
        <v>0.949999988079071</v>
      </c>
      <c r="Z203" s="165"/>
    </row>
    <row r="204" ht="11.25" customHeight="1">
      <c r="D204" s="149" t="s">
        <v>805</v>
      </c>
      <c r="E204" s="150" t="s">
        <v>103</v>
      </c>
      <c r="F204" s="151" t="s">
        <v>806</v>
      </c>
      <c r="G204" s="150" t="s">
        <v>807</v>
      </c>
      <c r="H204" s="150" t="s">
        <v>808</v>
      </c>
      <c r="I204" s="164"/>
      <c r="J204" s="135">
        <v>2</v>
      </c>
      <c r="K204" s="150"/>
      <c r="L204" s="121">
        <f>IF(("Reference probe"&lt;&gt;"Reference probe"),"N","Y")</f>
      </c>
      <c r="M204" s="173">
        <v>0.99000000953674316</v>
      </c>
      <c r="N204" s="173">
        <v>1.0900000333786011</v>
      </c>
      <c r="O204" s="173">
        <v>1.0499999523162842</v>
      </c>
      <c r="P204" s="173">
        <v>0.93000000715255737</v>
      </c>
      <c r="Q204" s="173">
        <v>0.97000002861022949</v>
      </c>
      <c r="R204" s="173">
        <v>1.0700000524520874</v>
      </c>
      <c r="S204" s="173">
        <v>0.93000000715255737</v>
      </c>
      <c r="T204" s="173">
        <v>1.0399999618530273</v>
      </c>
      <c r="U204" s="173">
        <v>0.93000000715255737</v>
      </c>
      <c r="V204" s="173">
        <v>1.0800000429153442</v>
      </c>
      <c r="W204" s="173">
        <v>1</v>
      </c>
      <c r="X204" s="173">
        <v>0.97000002861022949</v>
      </c>
      <c r="Y204" s="173">
        <v>0.93000000715255737</v>
      </c>
      <c r="Z204" s="165"/>
    </row>
    <row r="205" ht="11.25" customHeight="1">
      <c r="D205" s="149" t="s">
        <v>809</v>
      </c>
      <c r="E205" s="150" t="s">
        <v>103</v>
      </c>
      <c r="F205" s="151" t="s">
        <v>810</v>
      </c>
      <c r="G205" s="150" t="s">
        <v>807</v>
      </c>
      <c r="H205" s="150" t="s">
        <v>811</v>
      </c>
      <c r="I205" s="164"/>
      <c r="J205" s="135">
        <v>2</v>
      </c>
      <c r="K205" s="150"/>
      <c r="L205" s="121">
        <f>IF(("Reference probe"&lt;&gt;"Reference probe"),"N","Y")</f>
      </c>
      <c r="M205" s="173">
        <v>0.95999997854232788</v>
      </c>
      <c r="N205" s="173">
        <v>0.95999997854232788</v>
      </c>
      <c r="O205" s="173">
        <v>1.0299999713897705</v>
      </c>
      <c r="P205" s="173">
        <v>1.0299999713897705</v>
      </c>
      <c r="Q205" s="173">
        <v>1</v>
      </c>
      <c r="R205" s="173">
        <v>1.0099999904632568</v>
      </c>
      <c r="S205" s="173">
        <v>1.0199999809265137</v>
      </c>
      <c r="T205" s="173">
        <v>0.99000000953674316</v>
      </c>
      <c r="U205" s="173">
        <v>1.0099999904632568</v>
      </c>
      <c r="V205" s="173">
        <v>0.99000000953674316</v>
      </c>
      <c r="W205" s="173">
        <v>1.0499999523162842</v>
      </c>
      <c r="X205" s="173">
        <v>0.97000002861022949</v>
      </c>
      <c r="Y205" s="173">
        <v>0.949999988079071</v>
      </c>
      <c r="Z205" s="165"/>
    </row>
    <row r="206" ht="11.25" customHeight="1">
      <c r="D206" s="149" t="s">
        <v>812</v>
      </c>
      <c r="E206" s="150" t="s">
        <v>103</v>
      </c>
      <c r="F206" s="151" t="s">
        <v>813</v>
      </c>
      <c r="G206" s="150" t="s">
        <v>814</v>
      </c>
      <c r="H206" s="150" t="s">
        <v>815</v>
      </c>
      <c r="I206" s="164"/>
      <c r="J206" s="135">
        <v>2</v>
      </c>
      <c r="K206" s="150"/>
      <c r="L206" s="121">
        <f>IF(("Default"&lt;&gt;"Reference probe"),"N","Y")</f>
      </c>
      <c r="M206" s="173">
        <v>1.190000057220459</v>
      </c>
      <c r="N206" s="173">
        <v>1</v>
      </c>
      <c r="O206" s="173">
        <v>1.1799999475479126</v>
      </c>
      <c r="P206" s="173">
        <v>0.97000002861022949</v>
      </c>
      <c r="Q206" s="173">
        <v>1.2000000476837158</v>
      </c>
      <c r="R206" s="173">
        <v>1.1699999570846558</v>
      </c>
      <c r="S206" s="173">
        <v>1.0800000429153442</v>
      </c>
      <c r="T206" s="173">
        <v>1.0499999523162842</v>
      </c>
      <c r="U206" s="173">
        <v>1.1100000143051148</v>
      </c>
      <c r="V206" s="173">
        <v>1.1699999570846558</v>
      </c>
      <c r="W206" s="173">
        <v>1.1799999475479126</v>
      </c>
      <c r="X206" s="173">
        <v>1.0399999618530273</v>
      </c>
      <c r="Y206" s="173">
        <v>1.059999942779541</v>
      </c>
      <c r="Z206" s="165"/>
    </row>
    <row r="207" ht="11.25" customHeight="1">
      <c r="D207" s="149" t="s">
        <v>816</v>
      </c>
      <c r="E207" s="150" t="s">
        <v>103</v>
      </c>
      <c r="F207" s="151" t="s">
        <v>817</v>
      </c>
      <c r="G207" s="150" t="s">
        <v>818</v>
      </c>
      <c r="H207" s="150" t="s">
        <v>819</v>
      </c>
      <c r="I207" s="164"/>
      <c r="J207" s="135">
        <v>2</v>
      </c>
      <c r="K207" s="150"/>
      <c r="L207" s="121">
        <f>IF(("Reference probe"&lt;&gt;"Reference probe"),"N","Y")</f>
      </c>
      <c r="M207" s="173">
        <v>0.98000001907348633</v>
      </c>
      <c r="N207" s="173">
        <v>1.0299999713897705</v>
      </c>
      <c r="O207" s="173">
        <v>0.949999988079071</v>
      </c>
      <c r="P207" s="173">
        <v>0.98000001907348633</v>
      </c>
      <c r="Q207" s="173">
        <v>0.99000000953674316</v>
      </c>
      <c r="R207" s="173">
        <v>1</v>
      </c>
      <c r="S207" s="173">
        <v>1.0099999904632568</v>
      </c>
      <c r="T207" s="173">
        <v>0.95999997854232788</v>
      </c>
      <c r="U207" s="173">
        <v>0.99000000953674316</v>
      </c>
      <c r="V207" s="173">
        <v>1.0399999618530273</v>
      </c>
      <c r="W207" s="173">
        <v>1</v>
      </c>
      <c r="X207" s="173">
        <v>0.97000002861022949</v>
      </c>
      <c r="Y207" s="173">
        <v>0.98000001907348633</v>
      </c>
      <c r="Z207" s="165"/>
    </row>
    <row r="208" ht="11.25" customHeight="1">
      <c r="D208" s="149" t="s">
        <v>820</v>
      </c>
      <c r="E208" s="150" t="s">
        <v>103</v>
      </c>
      <c r="F208" s="151" t="s">
        <v>821</v>
      </c>
      <c r="G208" s="150" t="s">
        <v>822</v>
      </c>
      <c r="H208" s="150" t="s">
        <v>823</v>
      </c>
      <c r="I208" s="164"/>
      <c r="J208" s="135">
        <v>2</v>
      </c>
      <c r="K208" s="150"/>
      <c r="L208" s="121">
        <f>IF(("Reference probe"&lt;&gt;"Reference probe"),"N","Y")</f>
      </c>
      <c r="M208" s="173">
        <v>1.0800000429153442</v>
      </c>
      <c r="N208" s="173">
        <v>1.1699999570846558</v>
      </c>
      <c r="O208" s="173">
        <v>1.0399999618530273</v>
      </c>
      <c r="P208" s="173">
        <v>1.0900000333786011</v>
      </c>
      <c r="Q208" s="173">
        <v>1.1299999952316284</v>
      </c>
      <c r="R208" s="173">
        <v>1.0299999713897705</v>
      </c>
      <c r="S208" s="173">
        <v>1.1399999856948853</v>
      </c>
      <c r="T208" s="173">
        <v>1.1200000047683716</v>
      </c>
      <c r="U208" s="173">
        <v>1.0800000429153442</v>
      </c>
      <c r="V208" s="173">
        <v>1.1599999666213989</v>
      </c>
      <c r="W208" s="173">
        <v>1</v>
      </c>
      <c r="X208" s="173">
        <v>1.059999942779541</v>
      </c>
      <c r="Y208" s="173">
        <v>1.0399999618530273</v>
      </c>
      <c r="Z208" s="165"/>
    </row>
    <row r="209" ht="11.25" customHeight="1">
      <c r="D209" s="149" t="s">
        <v>824</v>
      </c>
      <c r="E209" s="150" t="s">
        <v>103</v>
      </c>
      <c r="F209" s="151" t="s">
        <v>825</v>
      </c>
      <c r="G209" s="150" t="s">
        <v>822</v>
      </c>
      <c r="H209" s="150" t="s">
        <v>826</v>
      </c>
      <c r="I209" s="164"/>
      <c r="J209" s="135">
        <v>2</v>
      </c>
      <c r="K209" s="150"/>
      <c r="L209" s="121">
        <f>IF(("Reference probe"&lt;&gt;"Reference probe"),"N","Y")</f>
      </c>
      <c r="M209" s="173">
        <v>0.97000002861022949</v>
      </c>
      <c r="N209" s="173">
        <v>0.97000002861022949</v>
      </c>
      <c r="O209" s="173">
        <v>0.92000001668930054</v>
      </c>
      <c r="P209" s="173">
        <v>0.95999997854232788</v>
      </c>
      <c r="Q209" s="173">
        <v>0.97000002861022949</v>
      </c>
      <c r="R209" s="173">
        <v>0.95999997854232788</v>
      </c>
      <c r="S209" s="173">
        <v>0.949999988079071</v>
      </c>
      <c r="T209" s="173">
        <v>1.0499999523162842</v>
      </c>
      <c r="U209" s="173">
        <v>0.95999997854232788</v>
      </c>
      <c r="V209" s="173">
        <v>0.97000002861022949</v>
      </c>
      <c r="W209" s="173">
        <v>0.93000000715255737</v>
      </c>
      <c r="X209" s="173">
        <v>0.95999997854232788</v>
      </c>
      <c r="Y209" s="173">
        <v>1.0099999904632568</v>
      </c>
      <c r="Z209" s="165"/>
    </row>
    <row r="210" ht="11.25" customHeight="1">
      <c r="D210" s="149" t="s">
        <v>827</v>
      </c>
      <c r="E210" s="150" t="s">
        <v>103</v>
      </c>
      <c r="F210" s="151" t="s">
        <v>828</v>
      </c>
      <c r="G210" s="150" t="s">
        <v>822</v>
      </c>
      <c r="H210" s="150" t="s">
        <v>829</v>
      </c>
      <c r="I210" s="164"/>
      <c r="J210" s="135">
        <v>2</v>
      </c>
      <c r="K210" s="150"/>
      <c r="L210" s="121">
        <f>IF(("Reference probe"&lt;&gt;"Reference probe"),"N","Y")</f>
      </c>
      <c r="M210" s="173">
        <v>0.89999997615814209</v>
      </c>
      <c r="N210" s="173">
        <v>1.0199999809265137</v>
      </c>
      <c r="O210" s="173">
        <v>1</v>
      </c>
      <c r="P210" s="173">
        <v>0.9100000262260437</v>
      </c>
      <c r="Q210" s="173">
        <v>1</v>
      </c>
      <c r="R210" s="173">
        <v>0.99000000953674316</v>
      </c>
      <c r="S210" s="173">
        <v>0.97000002861022949</v>
      </c>
      <c r="T210" s="173">
        <v>0.949999988079071</v>
      </c>
      <c r="U210" s="173">
        <v>1.0499999523162842</v>
      </c>
      <c r="V210" s="173">
        <v>0.9100000262260437</v>
      </c>
      <c r="W210" s="173">
        <v>1.0700000524520874</v>
      </c>
      <c r="X210" s="173">
        <v>0.95999997854232788</v>
      </c>
      <c r="Y210" s="173">
        <v>1.0700000524520874</v>
      </c>
      <c r="Z210" s="165"/>
    </row>
    <row r="211" ht="11.25" customHeight="1">
      <c r="D211" s="149" t="s">
        <v>830</v>
      </c>
      <c r="E211" s="150" t="s">
        <v>103</v>
      </c>
      <c r="F211" s="151" t="s">
        <v>831</v>
      </c>
      <c r="G211" s="150" t="s">
        <v>822</v>
      </c>
      <c r="H211" s="150" t="s">
        <v>832</v>
      </c>
      <c r="I211" s="164"/>
      <c r="J211" s="135">
        <v>2</v>
      </c>
      <c r="K211" s="150"/>
      <c r="L211" s="121">
        <f>IF(("Reference probe"&lt;&gt;"Reference probe"),"N","Y")</f>
      </c>
      <c r="M211" s="173">
        <v>1.0299999713897705</v>
      </c>
      <c r="N211" s="173">
        <v>1.0700000524520874</v>
      </c>
      <c r="O211" s="173">
        <v>1.0299999713897705</v>
      </c>
      <c r="P211" s="173">
        <v>1.0700000524520874</v>
      </c>
      <c r="Q211" s="173">
        <v>1.0700000524520874</v>
      </c>
      <c r="R211" s="173">
        <v>1.0900000333786011</v>
      </c>
      <c r="S211" s="173">
        <v>0.93000000715255737</v>
      </c>
      <c r="T211" s="173">
        <v>1.059999942779541</v>
      </c>
      <c r="U211" s="173">
        <v>1.190000057220459</v>
      </c>
      <c r="V211" s="173">
        <v>1.0800000429153442</v>
      </c>
      <c r="W211" s="173">
        <v>1.059999942779541</v>
      </c>
      <c r="X211" s="173">
        <v>1.059999942779541</v>
      </c>
      <c r="Y211" s="173">
        <v>1.1100000143051148</v>
      </c>
      <c r="Z211" s="165"/>
    </row>
    <row r="212" ht="11.25" customHeight="1">
      <c r="D212" s="149" t="s">
        <v>833</v>
      </c>
      <c r="E212" s="150" t="s">
        <v>103</v>
      </c>
      <c r="F212" s="151" t="s">
        <v>834</v>
      </c>
      <c r="G212" s="150" t="s">
        <v>835</v>
      </c>
      <c r="H212" s="150" t="s">
        <v>836</v>
      </c>
      <c r="I212" s="164"/>
      <c r="J212" s="135">
        <v>2</v>
      </c>
      <c r="K212" s="150" t="s">
        <v>199</v>
      </c>
      <c r="L212" s="121">
        <f>IF(("Reference probe"&lt;&gt;"Reference probe"),"N","Y")</f>
      </c>
      <c r="M212" s="173">
        <v>0.9100000262260437</v>
      </c>
      <c r="N212" s="173">
        <v>0.9100000262260437</v>
      </c>
      <c r="O212" s="173">
        <v>0.9100000262260437</v>
      </c>
      <c r="P212" s="173">
        <v>0.88999998569488525</v>
      </c>
      <c r="Q212" s="173">
        <v>0.95999997854232788</v>
      </c>
      <c r="R212" s="173">
        <v>0.9100000262260437</v>
      </c>
      <c r="S212" s="173">
        <v>0.89999997615814209</v>
      </c>
      <c r="T212" s="173">
        <v>0.87999999523162842</v>
      </c>
      <c r="U212" s="173">
        <v>0.87999999523162842</v>
      </c>
      <c r="V212" s="173">
        <v>0.88999998569488525</v>
      </c>
      <c r="W212" s="173">
        <v>0.88999998569488525</v>
      </c>
      <c r="X212" s="173">
        <v>0.8399999737739563</v>
      </c>
      <c r="Y212" s="173">
        <v>0.87000000476837158</v>
      </c>
      <c r="Z212" s="165"/>
    </row>
    <row r="213" ht="11.25" customHeight="1">
      <c r="D213" s="149" t="s">
        <v>837</v>
      </c>
      <c r="E213" s="150" t="s">
        <v>103</v>
      </c>
      <c r="F213" s="151" t="s">
        <v>838</v>
      </c>
      <c r="G213" s="150" t="s">
        <v>839</v>
      </c>
      <c r="H213" s="150" t="s">
        <v>840</v>
      </c>
      <c r="I213" s="164"/>
      <c r="J213" s="135">
        <v>2</v>
      </c>
      <c r="K213" s="150"/>
      <c r="L213" s="121">
        <f>IF(("Reference probe"&lt;&gt;"Reference probe"),"N","Y")</f>
      </c>
      <c r="M213" s="173">
        <v>0.89999997615814209</v>
      </c>
      <c r="N213" s="173">
        <v>0.949999988079071</v>
      </c>
      <c r="O213" s="173">
        <v>1</v>
      </c>
      <c r="P213" s="173">
        <v>0.93999999761581421</v>
      </c>
      <c r="Q213" s="173">
        <v>0.97000002861022949</v>
      </c>
      <c r="R213" s="173">
        <v>0.949999988079071</v>
      </c>
      <c r="S213" s="173">
        <v>0.97000002861022949</v>
      </c>
      <c r="T213" s="173">
        <v>0.92000001668930054</v>
      </c>
      <c r="U213" s="173">
        <v>0.98000001907348633</v>
      </c>
      <c r="V213" s="173">
        <v>0.92000001668930054</v>
      </c>
      <c r="W213" s="173">
        <v>0.98000001907348633</v>
      </c>
      <c r="X213" s="173">
        <v>0.99000000953674316</v>
      </c>
      <c r="Y213" s="173">
        <v>0.88999998569488525</v>
      </c>
      <c r="Z213" s="165"/>
    </row>
    <row r="214" ht="11.25" customHeight="1">
      <c r="D214" s="149" t="s">
        <v>841</v>
      </c>
      <c r="E214" s="150" t="s">
        <v>103</v>
      </c>
      <c r="F214" s="151" t="s">
        <v>842</v>
      </c>
      <c r="G214" s="150" t="s">
        <v>839</v>
      </c>
      <c r="H214" s="150" t="s">
        <v>843</v>
      </c>
      <c r="I214" s="164"/>
      <c r="J214" s="135">
        <v>2</v>
      </c>
      <c r="K214" s="150"/>
      <c r="L214" s="121">
        <f>IF(("Reference probe"&lt;&gt;"Reference probe"),"N","Y")</f>
      </c>
      <c r="M214" s="173">
        <v>1.0299999713897705</v>
      </c>
      <c r="N214" s="173">
        <v>1.1100000143051148</v>
      </c>
      <c r="O214" s="173">
        <v>1.1399999856948853</v>
      </c>
      <c r="P214" s="173">
        <v>1.190000057220459</v>
      </c>
      <c r="Q214" s="173">
        <v>1.1000000238418579</v>
      </c>
      <c r="R214" s="173">
        <v>1.1599999666213989</v>
      </c>
      <c r="S214" s="173">
        <v>1.2000000476837158</v>
      </c>
      <c r="T214" s="173">
        <v>1.0499999523162842</v>
      </c>
      <c r="U214" s="173">
        <v>1.1399999856948853</v>
      </c>
      <c r="V214" s="173">
        <v>1.1100000143051148</v>
      </c>
      <c r="W214" s="173">
        <v>1.1000000238418579</v>
      </c>
      <c r="X214" s="173">
        <v>1.1200000047683716</v>
      </c>
      <c r="Y214" s="173">
        <v>1.1100000143051148</v>
      </c>
      <c r="Z214" s="165"/>
    </row>
    <row r="215" ht="11.25" customHeight="1">
      <c r="D215" s="149" t="s">
        <v>844</v>
      </c>
      <c r="E215" s="150" t="s">
        <v>103</v>
      </c>
      <c r="F215" s="151" t="s">
        <v>845</v>
      </c>
      <c r="G215" s="150" t="s">
        <v>839</v>
      </c>
      <c r="H215" s="150" t="s">
        <v>846</v>
      </c>
      <c r="I215" s="164"/>
      <c r="J215" s="135">
        <v>2</v>
      </c>
      <c r="K215" s="150"/>
      <c r="L215" s="121">
        <f>IF(("Reference probe"&lt;&gt;"Reference probe"),"N","Y")</f>
      </c>
      <c r="M215" s="173">
        <v>1.0900000333786011</v>
      </c>
      <c r="N215" s="173">
        <v>1.190000057220459</v>
      </c>
      <c r="O215" s="173">
        <v>1</v>
      </c>
      <c r="P215" s="173">
        <v>1.1200000047683716</v>
      </c>
      <c r="Q215" s="173">
        <v>1.1299999952316284</v>
      </c>
      <c r="R215" s="173">
        <v>1.1000000238418579</v>
      </c>
      <c r="S215" s="173">
        <v>1.1100000143051148</v>
      </c>
      <c r="T215" s="173">
        <v>1.0900000333786011</v>
      </c>
      <c r="U215" s="173">
        <v>1.1200000047683716</v>
      </c>
      <c r="V215" s="173">
        <v>1.1499999761581421</v>
      </c>
      <c r="W215" s="173">
        <v>1.1799999475479126</v>
      </c>
      <c r="X215" s="173">
        <v>1.059999942779541</v>
      </c>
      <c r="Y215" s="173">
        <v>1.0199999809265137</v>
      </c>
      <c r="Z215" s="165"/>
    </row>
    <row r="216" ht="11.25" customHeight="1">
      <c r="D216" s="149" t="s">
        <v>847</v>
      </c>
      <c r="E216" s="150" t="s">
        <v>103</v>
      </c>
      <c r="F216" s="151" t="s">
        <v>848</v>
      </c>
      <c r="G216" s="150" t="s">
        <v>849</v>
      </c>
      <c r="H216" s="150" t="s">
        <v>850</v>
      </c>
      <c r="I216" s="164"/>
      <c r="J216" s="135">
        <v>2</v>
      </c>
      <c r="K216" s="150"/>
      <c r="L216" s="121">
        <f>IF(("Reference probe"&lt;&gt;"Reference probe"),"N","Y")</f>
      </c>
      <c r="M216" s="173">
        <v>0.97000002861022949</v>
      </c>
      <c r="N216" s="173">
        <v>0.97000002861022949</v>
      </c>
      <c r="O216" s="173">
        <v>0.9100000262260437</v>
      </c>
      <c r="P216" s="173">
        <v>0.93999999761581421</v>
      </c>
      <c r="Q216" s="173">
        <v>0.98000001907348633</v>
      </c>
      <c r="R216" s="173">
        <v>0.98000001907348633</v>
      </c>
      <c r="S216" s="173">
        <v>0.93000000715255737</v>
      </c>
      <c r="T216" s="173">
        <v>0.89999997615814209</v>
      </c>
      <c r="U216" s="173">
        <v>0.87999999523162842</v>
      </c>
      <c r="V216" s="173">
        <v>0.99000000953674316</v>
      </c>
      <c r="W216" s="173">
        <v>1</v>
      </c>
      <c r="X216" s="173">
        <v>0.95999997854232788</v>
      </c>
      <c r="Y216" s="173">
        <v>0.87000000476837158</v>
      </c>
      <c r="Z216" s="165"/>
    </row>
    <row r="217" ht="11.25" customHeight="1">
      <c r="D217" s="149" t="s">
        <v>851</v>
      </c>
      <c r="E217" s="150" t="s">
        <v>103</v>
      </c>
      <c r="F217" s="151" t="s">
        <v>852</v>
      </c>
      <c r="G217" s="150" t="s">
        <v>853</v>
      </c>
      <c r="H217" s="150" t="s">
        <v>854</v>
      </c>
      <c r="I217" s="164"/>
      <c r="J217" s="135">
        <v>2</v>
      </c>
      <c r="K217" s="150"/>
      <c r="L217" s="121">
        <f>IF(("Default"&lt;&gt;"Reference probe"),"N","Y")</f>
      </c>
      <c r="M217" s="173">
        <v>1.0700000524520874</v>
      </c>
      <c r="N217" s="173">
        <v>1.0299999713897705</v>
      </c>
      <c r="O217" s="173">
        <v>1.0299999713897705</v>
      </c>
      <c r="P217" s="173">
        <v>1</v>
      </c>
      <c r="Q217" s="173">
        <v>0.89999997615814209</v>
      </c>
      <c r="R217" s="173">
        <v>0.8399999737739563</v>
      </c>
      <c r="S217" s="173">
        <v>1</v>
      </c>
      <c r="T217" s="173">
        <v>0.98000001907348633</v>
      </c>
      <c r="U217" s="173">
        <v>0.93000000715255737</v>
      </c>
      <c r="V217" s="173">
        <v>0.95999997854232788</v>
      </c>
      <c r="W217" s="173">
        <v>0.93000000715255737</v>
      </c>
      <c r="X217" s="173">
        <v>0.95999997854232788</v>
      </c>
      <c r="Y217" s="173">
        <v>0.93000000715255737</v>
      </c>
      <c r="Z217" s="165"/>
    </row>
    <row r="218" ht="11.25" customHeight="1">
      <c r="D218" s="149" t="s">
        <v>855</v>
      </c>
      <c r="E218" s="150" t="s">
        <v>103</v>
      </c>
      <c r="F218" s="151" t="s">
        <v>856</v>
      </c>
      <c r="G218" s="150" t="s">
        <v>853</v>
      </c>
      <c r="H218" s="150" t="s">
        <v>857</v>
      </c>
      <c r="I218" s="164"/>
      <c r="J218" s="135">
        <v>2</v>
      </c>
      <c r="K218" s="150"/>
      <c r="L218" s="121">
        <f>IF(("Reference probe"&lt;&gt;"Reference probe"),"N","Y")</f>
      </c>
      <c r="M218" s="173">
        <v>1.0700000524520874</v>
      </c>
      <c r="N218" s="173">
        <v>1.0900000333786011</v>
      </c>
      <c r="O218" s="173">
        <v>1.0900000333786011</v>
      </c>
      <c r="P218" s="173">
        <v>0.99000000953674316</v>
      </c>
      <c r="Q218" s="173">
        <v>1.0900000333786011</v>
      </c>
      <c r="R218" s="173">
        <v>1.0900000333786011</v>
      </c>
      <c r="S218" s="173">
        <v>1.0499999523162842</v>
      </c>
      <c r="T218" s="173">
        <v>1.1000000238418579</v>
      </c>
      <c r="U218" s="173">
        <v>1.0299999713897705</v>
      </c>
      <c r="V218" s="173">
        <v>1.0700000524520874</v>
      </c>
      <c r="W218" s="173">
        <v>0.99000000953674316</v>
      </c>
      <c r="X218" s="173">
        <v>1.0499999523162842</v>
      </c>
      <c r="Y218" s="173">
        <v>1.0700000524520874</v>
      </c>
      <c r="Z218" s="165"/>
    </row>
    <row r="219" ht="11.25" customHeight="1">
      <c r="D219" s="149" t="s">
        <v>858</v>
      </c>
      <c r="E219" s="150" t="s">
        <v>103</v>
      </c>
      <c r="F219" s="151" t="s">
        <v>859</v>
      </c>
      <c r="G219" s="150" t="s">
        <v>860</v>
      </c>
      <c r="H219" s="150" t="s">
        <v>861</v>
      </c>
      <c r="I219" s="164"/>
      <c r="J219" s="135">
        <v>2</v>
      </c>
      <c r="K219" s="150"/>
      <c r="L219" s="121">
        <f>IF(("Reference probe"&lt;&gt;"Reference probe"),"N","Y")</f>
      </c>
      <c r="M219" s="173">
        <v>0.92000001668930054</v>
      </c>
      <c r="N219" s="173">
        <v>0.949999988079071</v>
      </c>
      <c r="O219" s="173">
        <v>0.92000001668930054</v>
      </c>
      <c r="P219" s="173">
        <v>0.97000002861022949</v>
      </c>
      <c r="Q219" s="173">
        <v>0.98000001907348633</v>
      </c>
      <c r="R219" s="173">
        <v>1</v>
      </c>
      <c r="S219" s="173">
        <v>0.93000000715255737</v>
      </c>
      <c r="T219" s="173">
        <v>0.97000002861022949</v>
      </c>
      <c r="U219" s="173">
        <v>0.92000001668930054</v>
      </c>
      <c r="V219" s="173">
        <v>1.0399999618530273</v>
      </c>
      <c r="W219" s="173">
        <v>1.059999942779541</v>
      </c>
      <c r="X219" s="173">
        <v>1.0399999618530273</v>
      </c>
      <c r="Y219" s="173">
        <v>1.0800000429153442</v>
      </c>
      <c r="Z219" s="165"/>
    </row>
    <row r="220" ht="11.25" customHeight="1">
      <c r="D220" s="149" t="s">
        <v>862</v>
      </c>
      <c r="E220" s="150" t="s">
        <v>103</v>
      </c>
      <c r="F220" s="151" t="s">
        <v>863</v>
      </c>
      <c r="G220" s="150" t="s">
        <v>860</v>
      </c>
      <c r="H220" s="150" t="s">
        <v>864</v>
      </c>
      <c r="I220" s="164"/>
      <c r="J220" s="135">
        <v>2</v>
      </c>
      <c r="K220" s="150"/>
      <c r="L220" s="121">
        <f>IF(("Default"&lt;&gt;"Reference probe"),"N","Y")</f>
      </c>
      <c r="M220" s="173">
        <v>0.72000002861022949</v>
      </c>
      <c r="N220" s="173">
        <v>0.75999999046325684</v>
      </c>
      <c r="O220" s="173">
        <v>0.73000001907348633</v>
      </c>
      <c r="P220" s="173">
        <v>0.75</v>
      </c>
      <c r="Q220" s="173">
        <v>0.85000002384185791</v>
      </c>
      <c r="R220" s="173">
        <v>0.77999997138977051</v>
      </c>
      <c r="S220" s="173">
        <v>0.74000000953674316</v>
      </c>
      <c r="T220" s="173">
        <v>0.85000002384185791</v>
      </c>
      <c r="U220" s="173">
        <v>0.76999998092651367</v>
      </c>
      <c r="V220" s="173">
        <v>0.800000011920929</v>
      </c>
      <c r="W220" s="173">
        <v>0.800000011920929</v>
      </c>
      <c r="X220" s="173">
        <v>0.73000001907348633</v>
      </c>
      <c r="Y220" s="173">
        <v>0.81000000238418579</v>
      </c>
      <c r="Z220" s="165"/>
    </row>
    <row r="221" ht="11.25" customHeight="1">
      <c r="D221" s="149" t="s">
        <v>865</v>
      </c>
      <c r="E221" s="150" t="s">
        <v>103</v>
      </c>
      <c r="F221" s="151" t="s">
        <v>866</v>
      </c>
      <c r="G221" s="150" t="s">
        <v>867</v>
      </c>
      <c r="H221" s="150" t="s">
        <v>868</v>
      </c>
      <c r="I221" s="164"/>
      <c r="J221" s="135">
        <v>2</v>
      </c>
      <c r="K221" s="150"/>
      <c r="L221" s="121">
        <f>IF(("Reference probe"&lt;&gt;"Reference probe"),"N","Y")</f>
      </c>
      <c r="M221" s="173">
        <v>1.0900000333786011</v>
      </c>
      <c r="N221" s="173">
        <v>1.0800000429153442</v>
      </c>
      <c r="O221" s="173">
        <v>1.0800000429153442</v>
      </c>
      <c r="P221" s="173">
        <v>1.1000000238418579</v>
      </c>
      <c r="Q221" s="173">
        <v>1.0299999713897705</v>
      </c>
      <c r="R221" s="173">
        <v>1.0399999618530273</v>
      </c>
      <c r="S221" s="173">
        <v>1.059999942779541</v>
      </c>
      <c r="T221" s="173">
        <v>1.1200000047683716</v>
      </c>
      <c r="U221" s="173">
        <v>1.0499999523162842</v>
      </c>
      <c r="V221" s="173">
        <v>1.190000057220459</v>
      </c>
      <c r="W221" s="173">
        <v>1.0099999904632568</v>
      </c>
      <c r="X221" s="173">
        <v>1.0199999809265137</v>
      </c>
      <c r="Y221" s="173">
        <v>1.1399999856948853</v>
      </c>
      <c r="Z221" s="165"/>
    </row>
    <row r="222" ht="11.25" customHeight="1">
      <c r="D222" s="149" t="s">
        <v>869</v>
      </c>
      <c r="E222" s="150" t="s">
        <v>103</v>
      </c>
      <c r="F222" s="151" t="s">
        <v>870</v>
      </c>
      <c r="G222" s="150" t="s">
        <v>867</v>
      </c>
      <c r="H222" s="150" t="s">
        <v>871</v>
      </c>
      <c r="I222" s="164"/>
      <c r="J222" s="135">
        <v>2</v>
      </c>
      <c r="K222" s="150"/>
      <c r="L222" s="121">
        <f>IF(("Reference probe"&lt;&gt;"Reference probe"),"N","Y")</f>
      </c>
      <c r="M222" s="173">
        <v>0.93999999761581421</v>
      </c>
      <c r="N222" s="173">
        <v>0.87999999523162842</v>
      </c>
      <c r="O222" s="173">
        <v>0.88999998569488525</v>
      </c>
      <c r="P222" s="173">
        <v>0.87000000476837158</v>
      </c>
      <c r="Q222" s="173">
        <v>0.949999988079071</v>
      </c>
      <c r="R222" s="173">
        <v>0.86000001430511475</v>
      </c>
      <c r="S222" s="173">
        <v>0.93000000715255737</v>
      </c>
      <c r="T222" s="173">
        <v>0.86000001430511475</v>
      </c>
      <c r="U222" s="173">
        <v>0.87999999523162842</v>
      </c>
      <c r="V222" s="173">
        <v>0.88999998569488525</v>
      </c>
      <c r="W222" s="173">
        <v>0.93000000715255737</v>
      </c>
      <c r="X222" s="173">
        <v>0.82999998331069946</v>
      </c>
      <c r="Y222" s="173">
        <v>0.87999999523162842</v>
      </c>
      <c r="Z222" s="165"/>
    </row>
    <row r="223" ht="11.25" customHeight="1">
      <c r="D223" s="149" t="s">
        <v>872</v>
      </c>
      <c r="E223" s="150" t="s">
        <v>103</v>
      </c>
      <c r="F223" s="151" t="s">
        <v>873</v>
      </c>
      <c r="G223" s="150" t="s">
        <v>867</v>
      </c>
      <c r="H223" s="150" t="s">
        <v>874</v>
      </c>
      <c r="I223" s="164"/>
      <c r="J223" s="135">
        <v>2</v>
      </c>
      <c r="K223" s="150"/>
      <c r="L223" s="121">
        <f>IF(("Reference probe"&lt;&gt;"Reference probe"),"N","Y")</f>
      </c>
      <c r="M223" s="173">
        <v>1.059999942779541</v>
      </c>
      <c r="N223" s="173">
        <v>1.0800000429153442</v>
      </c>
      <c r="O223" s="173">
        <v>1.0199999809265137</v>
      </c>
      <c r="P223" s="173">
        <v>1.0199999809265137</v>
      </c>
      <c r="Q223" s="173">
        <v>1.0199999809265137</v>
      </c>
      <c r="R223" s="173">
        <v>1.1200000047683716</v>
      </c>
      <c r="S223" s="173">
        <v>1.1200000047683716</v>
      </c>
      <c r="T223" s="173">
        <v>1.059999942779541</v>
      </c>
      <c r="U223" s="173">
        <v>1.0199999809265137</v>
      </c>
      <c r="V223" s="173">
        <v>1.1599999666213989</v>
      </c>
      <c r="W223" s="173">
        <v>1.059999942779541</v>
      </c>
      <c r="X223" s="173">
        <v>1.0099999904632568</v>
      </c>
      <c r="Y223" s="173">
        <v>1.0099999904632568</v>
      </c>
      <c r="Z223" s="165"/>
    </row>
    <row r="224" ht="11.25" customHeight="1">
      <c r="D224" s="149" t="s">
        <v>875</v>
      </c>
      <c r="E224" s="150" t="s">
        <v>103</v>
      </c>
      <c r="F224" s="151" t="s">
        <v>876</v>
      </c>
      <c r="G224" s="150" t="s">
        <v>877</v>
      </c>
      <c r="H224" s="150" t="s">
        <v>878</v>
      </c>
      <c r="I224" s="164"/>
      <c r="J224" s="135">
        <v>2</v>
      </c>
      <c r="K224" s="150"/>
      <c r="L224" s="121">
        <f>IF(("Reference probe"&lt;&gt;"Reference probe"),"N","Y")</f>
      </c>
      <c r="M224" s="173">
        <v>0.95999997854232788</v>
      </c>
      <c r="N224" s="173">
        <v>0.949999988079071</v>
      </c>
      <c r="O224" s="173">
        <v>0.97000002861022949</v>
      </c>
      <c r="P224" s="173">
        <v>0.92000001668930054</v>
      </c>
      <c r="Q224" s="173">
        <v>0.95999997854232788</v>
      </c>
      <c r="R224" s="173">
        <v>0.87000000476837158</v>
      </c>
      <c r="S224" s="173">
        <v>0.93000000715255737</v>
      </c>
      <c r="T224" s="173">
        <v>0.89999997615814209</v>
      </c>
      <c r="U224" s="173">
        <v>0.89999997615814209</v>
      </c>
      <c r="V224" s="173">
        <v>0.95999997854232788</v>
      </c>
      <c r="W224" s="173">
        <v>0.87999999523162842</v>
      </c>
      <c r="X224" s="173">
        <v>0.81000000238418579</v>
      </c>
      <c r="Y224" s="173">
        <v>0.949999988079071</v>
      </c>
      <c r="Z224" s="165"/>
    </row>
    <row r="225" ht="11.25" customHeight="1">
      <c r="D225" s="149" t="s">
        <v>879</v>
      </c>
      <c r="E225" s="150" t="s">
        <v>103</v>
      </c>
      <c r="F225" s="151" t="s">
        <v>880</v>
      </c>
      <c r="G225" s="150" t="s">
        <v>881</v>
      </c>
      <c r="H225" s="150" t="s">
        <v>882</v>
      </c>
      <c r="I225" s="164"/>
      <c r="J225" s="135">
        <v>2</v>
      </c>
      <c r="K225" s="150"/>
      <c r="L225" s="121">
        <f>IF(("Reference probe"&lt;&gt;"Reference probe"),"N","Y")</f>
      </c>
      <c r="M225" s="173">
        <v>1.0199999809265137</v>
      </c>
      <c r="N225" s="173">
        <v>0.949999988079071</v>
      </c>
      <c r="O225" s="173">
        <v>0.99000000953674316</v>
      </c>
      <c r="P225" s="173">
        <v>0.9100000262260437</v>
      </c>
      <c r="Q225" s="173">
        <v>1.0399999618530273</v>
      </c>
      <c r="R225" s="173">
        <v>0.949999988079071</v>
      </c>
      <c r="S225" s="173">
        <v>0.97000002861022949</v>
      </c>
      <c r="T225" s="173">
        <v>0.95999997854232788</v>
      </c>
      <c r="U225" s="173">
        <v>0.9100000262260437</v>
      </c>
      <c r="V225" s="173">
        <v>1.0399999618530273</v>
      </c>
      <c r="W225" s="173">
        <v>0.98000001907348633</v>
      </c>
      <c r="X225" s="173">
        <v>1.0099999904632568</v>
      </c>
      <c r="Y225" s="173">
        <v>0.93000000715255737</v>
      </c>
      <c r="Z225" s="165"/>
    </row>
    <row r="226" ht="11.25" customHeight="1">
      <c r="D226" s="149" t="s">
        <v>883</v>
      </c>
      <c r="E226" s="150" t="s">
        <v>103</v>
      </c>
      <c r="F226" s="151" t="s">
        <v>884</v>
      </c>
      <c r="G226" s="150" t="s">
        <v>885</v>
      </c>
      <c r="H226" s="150" t="s">
        <v>886</v>
      </c>
      <c r="I226" s="164"/>
      <c r="J226" s="135">
        <v>2</v>
      </c>
      <c r="K226" s="150"/>
      <c r="L226" s="121">
        <f>IF(("Reference probe"&lt;&gt;"Reference probe"),"N","Y")</f>
      </c>
      <c r="M226" s="173">
        <v>1.2200000286102295</v>
      </c>
      <c r="N226" s="173">
        <v>1.1799999475479126</v>
      </c>
      <c r="O226" s="173">
        <v>1.2599999904632568</v>
      </c>
      <c r="P226" s="173">
        <v>1.2899999618530273</v>
      </c>
      <c r="Q226" s="173">
        <v>1.2000000476837158</v>
      </c>
      <c r="R226" s="173">
        <v>1.190000057220459</v>
      </c>
      <c r="S226" s="173">
        <v>1.2699999809265137</v>
      </c>
      <c r="T226" s="173">
        <v>1.2699999809265137</v>
      </c>
      <c r="U226" s="173">
        <v>1.2899999618530273</v>
      </c>
      <c r="V226" s="173">
        <v>1.2599999904632568</v>
      </c>
      <c r="W226" s="173">
        <v>1.2699999809265137</v>
      </c>
      <c r="X226" s="173">
        <v>1.2100000381469727</v>
      </c>
      <c r="Y226" s="173">
        <v>1.1699999570846558</v>
      </c>
      <c r="Z226" s="165"/>
    </row>
    <row r="227" ht="11.25" customHeight="1">
      <c r="D227" s="149" t="s">
        <v>887</v>
      </c>
      <c r="E227" s="150" t="s">
        <v>103</v>
      </c>
      <c r="F227" s="151" t="s">
        <v>888</v>
      </c>
      <c r="G227" s="150" t="s">
        <v>889</v>
      </c>
      <c r="H227" s="150" t="s">
        <v>890</v>
      </c>
      <c r="I227" s="164"/>
      <c r="J227" s="135">
        <v>2</v>
      </c>
      <c r="K227" s="150"/>
      <c r="L227" s="121">
        <f>IF(("Reference probe"&lt;&gt;"Reference probe"),"N","Y")</f>
      </c>
      <c r="M227" s="173">
        <v>1.0399999618530273</v>
      </c>
      <c r="N227" s="173">
        <v>1.0900000333786011</v>
      </c>
      <c r="O227" s="173">
        <v>1.0199999809265137</v>
      </c>
      <c r="P227" s="173">
        <v>1.0499999523162842</v>
      </c>
      <c r="Q227" s="173">
        <v>1.0900000333786011</v>
      </c>
      <c r="R227" s="173">
        <v>1</v>
      </c>
      <c r="S227" s="173">
        <v>1.1299999952316284</v>
      </c>
      <c r="T227" s="173">
        <v>1.1000000238418579</v>
      </c>
      <c r="U227" s="173">
        <v>0.98000001907348633</v>
      </c>
      <c r="V227" s="173">
        <v>1.1399999856948853</v>
      </c>
      <c r="W227" s="173">
        <v>1.1000000238418579</v>
      </c>
      <c r="X227" s="173">
        <v>0.98000001907348633</v>
      </c>
      <c r="Y227" s="173">
        <v>1.0399999618530273</v>
      </c>
      <c r="Z227" s="165"/>
    </row>
    <row r="228" ht="11.25" customHeight="1">
      <c r="D228" s="149" t="s">
        <v>891</v>
      </c>
      <c r="E228" s="150" t="s">
        <v>103</v>
      </c>
      <c r="F228" s="151" t="s">
        <v>892</v>
      </c>
      <c r="G228" s="150" t="s">
        <v>889</v>
      </c>
      <c r="H228" s="150" t="s">
        <v>893</v>
      </c>
      <c r="I228" s="164"/>
      <c r="J228" s="135">
        <v>2</v>
      </c>
      <c r="K228" s="150"/>
      <c r="L228" s="121">
        <f>IF(("Default"&lt;&gt;"Reference probe"),"N","Y")</f>
      </c>
      <c r="M228" s="173">
        <v>0.98000001907348633</v>
      </c>
      <c r="N228" s="173">
        <v>1.1399999856948853</v>
      </c>
      <c r="O228" s="173">
        <v>1.1399999856948853</v>
      </c>
      <c r="P228" s="173">
        <v>1</v>
      </c>
      <c r="Q228" s="173">
        <v>1.1100000143051148</v>
      </c>
      <c r="R228" s="173">
        <v>1.059999942779541</v>
      </c>
      <c r="S228" s="173">
        <v>1.0299999713897705</v>
      </c>
      <c r="T228" s="173">
        <v>1.0499999523162842</v>
      </c>
      <c r="U228" s="173">
        <v>1.1599999666213989</v>
      </c>
      <c r="V228" s="173">
        <v>1.0499999523162842</v>
      </c>
      <c r="W228" s="173">
        <v>1.0499999523162842</v>
      </c>
      <c r="X228" s="173">
        <v>1.0099999904632568</v>
      </c>
      <c r="Y228" s="173">
        <v>1.1200000047683716</v>
      </c>
      <c r="Z228" s="165"/>
    </row>
    <row r="229" ht="11.25" customHeight="1">
      <c r="D229" s="149" t="s">
        <v>894</v>
      </c>
      <c r="E229" s="150" t="s">
        <v>103</v>
      </c>
      <c r="F229" s="151" t="s">
        <v>895</v>
      </c>
      <c r="G229" s="150" t="s">
        <v>889</v>
      </c>
      <c r="H229" s="150" t="s">
        <v>896</v>
      </c>
      <c r="I229" s="164"/>
      <c r="J229" s="135">
        <v>2</v>
      </c>
      <c r="K229" s="150" t="s">
        <v>199</v>
      </c>
      <c r="L229" s="121">
        <f>IF(("Reference probe"&lt;&gt;"Reference probe"),"N","Y")</f>
      </c>
      <c r="M229" s="173">
        <v>0.9100000262260437</v>
      </c>
      <c r="N229" s="173">
        <v>0.97000002861022949</v>
      </c>
      <c r="O229" s="173">
        <v>0.97000002861022949</v>
      </c>
      <c r="P229" s="173">
        <v>1</v>
      </c>
      <c r="Q229" s="173">
        <v>0.98000001907348633</v>
      </c>
      <c r="R229" s="173">
        <v>0.86000001430511475</v>
      </c>
      <c r="S229" s="173">
        <v>1.0499999523162842</v>
      </c>
      <c r="T229" s="173">
        <v>1.0700000524520874</v>
      </c>
      <c r="U229" s="173">
        <v>0.93000000715255737</v>
      </c>
      <c r="V229" s="173">
        <v>0.95999997854232788</v>
      </c>
      <c r="W229" s="173">
        <v>1.0399999618530273</v>
      </c>
      <c r="X229" s="173">
        <v>0.97000002861022949</v>
      </c>
      <c r="Y229" s="173">
        <v>1.0199999809265137</v>
      </c>
      <c r="Z229" s="165"/>
    </row>
    <row r="230" ht="11.25" customHeight="1">
      <c r="D230" s="149" t="s">
        <v>897</v>
      </c>
      <c r="E230" s="150" t="s">
        <v>103</v>
      </c>
      <c r="F230" s="151" t="s">
        <v>898</v>
      </c>
      <c r="G230" s="150" t="s">
        <v>899</v>
      </c>
      <c r="H230" s="150" t="s">
        <v>900</v>
      </c>
      <c r="I230" s="164"/>
      <c r="J230" s="135">
        <v>2</v>
      </c>
      <c r="K230" s="150"/>
      <c r="L230" s="121">
        <f>IF(("Reference probe"&lt;&gt;"Reference probe"),"N","Y")</f>
      </c>
      <c r="M230" s="173">
        <v>1.2300000190734863</v>
      </c>
      <c r="N230" s="173">
        <v>1.2999999523162842</v>
      </c>
      <c r="O230" s="173">
        <v>1.2100000381469727</v>
      </c>
      <c r="P230" s="173">
        <v>1.3700000047683716</v>
      </c>
      <c r="Q230" s="173">
        <v>1.25</v>
      </c>
      <c r="R230" s="173">
        <v>1.2300000190734863</v>
      </c>
      <c r="S230" s="173">
        <v>1.3400000333786011</v>
      </c>
      <c r="T230" s="173">
        <v>1.25</v>
      </c>
      <c r="U230" s="173">
        <v>1.2300000190734863</v>
      </c>
      <c r="V230" s="173">
        <v>1.2400000095367432</v>
      </c>
      <c r="W230" s="173">
        <v>1.25</v>
      </c>
      <c r="X230" s="173">
        <v>1.2699999809265137</v>
      </c>
      <c r="Y230" s="173">
        <v>1.1699999570846558</v>
      </c>
      <c r="Z230" s="165"/>
    </row>
    <row r="231" ht="11.25" customHeight="1">
      <c r="D231" s="149" t="s">
        <v>901</v>
      </c>
      <c r="E231" s="150" t="s">
        <v>103</v>
      </c>
      <c r="F231" s="151" t="s">
        <v>902</v>
      </c>
      <c r="G231" s="150" t="s">
        <v>899</v>
      </c>
      <c r="H231" s="150" t="s">
        <v>903</v>
      </c>
      <c r="I231" s="164"/>
      <c r="J231" s="135">
        <v>2</v>
      </c>
      <c r="K231" s="150"/>
      <c r="L231" s="121">
        <f>IF(("Reference probe"&lt;&gt;"Reference probe"),"N","Y")</f>
      </c>
      <c r="M231" s="173">
        <v>1.0700000524520874</v>
      </c>
      <c r="N231" s="173">
        <v>1.1200000047683716</v>
      </c>
      <c r="O231" s="173">
        <v>1.0199999809265137</v>
      </c>
      <c r="P231" s="173">
        <v>0.92000001668930054</v>
      </c>
      <c r="Q231" s="173">
        <v>1.1000000238418579</v>
      </c>
      <c r="R231" s="173">
        <v>1.0399999618530273</v>
      </c>
      <c r="S231" s="173">
        <v>0.98000001907348633</v>
      </c>
      <c r="T231" s="173">
        <v>0.93000000715255737</v>
      </c>
      <c r="U231" s="173">
        <v>1.0199999809265137</v>
      </c>
      <c r="V231" s="173">
        <v>0.949999988079071</v>
      </c>
      <c r="W231" s="173">
        <v>0.98000001907348633</v>
      </c>
      <c r="X231" s="173">
        <v>1.0499999523162842</v>
      </c>
      <c r="Y231" s="173">
        <v>1.0800000429153442</v>
      </c>
      <c r="Z231" s="165"/>
    </row>
    <row r="232" ht="11.25" customHeight="1">
      <c r="D232" s="149" t="s">
        <v>904</v>
      </c>
      <c r="E232" s="150" t="s">
        <v>103</v>
      </c>
      <c r="F232" s="151" t="s">
        <v>905</v>
      </c>
      <c r="G232" s="150" t="s">
        <v>899</v>
      </c>
      <c r="H232" s="150" t="s">
        <v>906</v>
      </c>
      <c r="I232" s="164"/>
      <c r="J232" s="135">
        <v>2</v>
      </c>
      <c r="K232" s="150"/>
      <c r="L232" s="121">
        <f>IF(("Reference probe"&lt;&gt;"Reference probe"),"N","Y")</f>
      </c>
      <c r="M232" s="173">
        <v>1.1000000238418579</v>
      </c>
      <c r="N232" s="173">
        <v>1.0199999809265137</v>
      </c>
      <c r="O232" s="173">
        <v>1.0399999618530273</v>
      </c>
      <c r="P232" s="173">
        <v>1.0499999523162842</v>
      </c>
      <c r="Q232" s="173">
        <v>1.1200000047683716</v>
      </c>
      <c r="R232" s="173">
        <v>0.93000000715255737</v>
      </c>
      <c r="S232" s="173">
        <v>1.0399999618530273</v>
      </c>
      <c r="T232" s="173">
        <v>1.0700000524520874</v>
      </c>
      <c r="U232" s="173">
        <v>1.0099999904632568</v>
      </c>
      <c r="V232" s="173">
        <v>1.0299999713897705</v>
      </c>
      <c r="W232" s="173">
        <v>0.95999997854232788</v>
      </c>
      <c r="X232" s="173">
        <v>0.93999999761581421</v>
      </c>
      <c r="Y232" s="173">
        <v>1.0299999713897705</v>
      </c>
      <c r="Z232" s="165"/>
    </row>
    <row r="233" ht="11.25" customHeight="1">
      <c r="D233" s="149" t="s">
        <v>907</v>
      </c>
      <c r="E233" s="150" t="s">
        <v>103</v>
      </c>
      <c r="F233" s="151" t="s">
        <v>908</v>
      </c>
      <c r="G233" s="150" t="s">
        <v>909</v>
      </c>
      <c r="H233" s="150" t="s">
        <v>910</v>
      </c>
      <c r="I233" s="164"/>
      <c r="J233" s="135">
        <v>2</v>
      </c>
      <c r="K233" s="150"/>
      <c r="L233" s="121">
        <f>IF(("Reference probe"&lt;&gt;"Reference probe"),"N","Y")</f>
      </c>
      <c r="M233" s="173">
        <v>0.97000002861022949</v>
      </c>
      <c r="N233" s="173">
        <v>0.99000000953674316</v>
      </c>
      <c r="O233" s="173">
        <v>0.97000002861022949</v>
      </c>
      <c r="P233" s="173">
        <v>1.0299999713897705</v>
      </c>
      <c r="Q233" s="173">
        <v>0.98000001907348633</v>
      </c>
      <c r="R233" s="173">
        <v>0.95999997854232788</v>
      </c>
      <c r="S233" s="173">
        <v>0.97000002861022949</v>
      </c>
      <c r="T233" s="173">
        <v>0.88999998569488525</v>
      </c>
      <c r="U233" s="173">
        <v>0.9100000262260437</v>
      </c>
      <c r="V233" s="173">
        <v>0.98000001907348633</v>
      </c>
      <c r="W233" s="173">
        <v>0.98000001907348633</v>
      </c>
      <c r="X233" s="173">
        <v>1.0399999618530273</v>
      </c>
      <c r="Y233" s="173">
        <v>0.97000002861022949</v>
      </c>
      <c r="Z233" s="165"/>
    </row>
    <row r="234" ht="11.25" customHeight="1">
      <c r="D234" s="149" t="s">
        <v>911</v>
      </c>
      <c r="E234" s="150" t="s">
        <v>103</v>
      </c>
      <c r="F234" s="151" t="s">
        <v>912</v>
      </c>
      <c r="G234" s="150" t="s">
        <v>909</v>
      </c>
      <c r="H234" s="150" t="s">
        <v>913</v>
      </c>
      <c r="I234" s="164"/>
      <c r="J234" s="135">
        <v>2</v>
      </c>
      <c r="K234" s="150"/>
      <c r="L234" s="121">
        <f>IF(("Reference probe"&lt;&gt;"Reference probe"),"N","Y")</f>
      </c>
      <c r="M234" s="173">
        <v>1.0499999523162842</v>
      </c>
      <c r="N234" s="173">
        <v>1.0499999523162842</v>
      </c>
      <c r="O234" s="173">
        <v>1.0299999713897705</v>
      </c>
      <c r="P234" s="173">
        <v>1.0700000524520874</v>
      </c>
      <c r="Q234" s="173">
        <v>1.0299999713897705</v>
      </c>
      <c r="R234" s="173">
        <v>1.0199999809265137</v>
      </c>
      <c r="S234" s="173">
        <v>1.0800000429153442</v>
      </c>
      <c r="T234" s="173">
        <v>1.059999942779541</v>
      </c>
      <c r="U234" s="173">
        <v>1.0099999904632568</v>
      </c>
      <c r="V234" s="173">
        <v>1.0099999904632568</v>
      </c>
      <c r="W234" s="173">
        <v>1.1499999761581421</v>
      </c>
      <c r="X234" s="173">
        <v>1.0700000524520874</v>
      </c>
      <c r="Y234" s="173">
        <v>1.0399999618530273</v>
      </c>
      <c r="Z234" s="165"/>
    </row>
    <row r="235" ht="11.25" customHeight="1">
      <c r="D235" s="149" t="s">
        <v>914</v>
      </c>
      <c r="E235" s="150" t="s">
        <v>103</v>
      </c>
      <c r="F235" s="151" t="s">
        <v>915</v>
      </c>
      <c r="G235" s="150" t="s">
        <v>916</v>
      </c>
      <c r="H235" s="150" t="s">
        <v>917</v>
      </c>
      <c r="I235" s="164"/>
      <c r="J235" s="135">
        <v>2</v>
      </c>
      <c r="K235" s="150"/>
      <c r="L235" s="121">
        <f>IF(("Reference probe"&lt;&gt;"Reference probe"),"N","Y")</f>
      </c>
      <c r="M235" s="173">
        <v>0.88999998569488525</v>
      </c>
      <c r="N235" s="173">
        <v>0.88999998569488525</v>
      </c>
      <c r="O235" s="173">
        <v>1</v>
      </c>
      <c r="P235" s="173">
        <v>0.89999997615814209</v>
      </c>
      <c r="Q235" s="173">
        <v>0.82999998331069946</v>
      </c>
      <c r="R235" s="173">
        <v>0.8399999737739563</v>
      </c>
      <c r="S235" s="173">
        <v>0.87999999523162842</v>
      </c>
      <c r="T235" s="173">
        <v>0.97000002861022949</v>
      </c>
      <c r="U235" s="173">
        <v>0.86000001430511475</v>
      </c>
      <c r="V235" s="173">
        <v>0.9100000262260437</v>
      </c>
      <c r="W235" s="173">
        <v>0.88999998569488525</v>
      </c>
      <c r="X235" s="173">
        <v>0.97000002861022949</v>
      </c>
      <c r="Y235" s="173">
        <v>0.9100000262260437</v>
      </c>
      <c r="Z235" s="165"/>
    </row>
    <row r="236" ht="11.25" customHeight="1">
      <c r="D236" s="149" t="s">
        <v>918</v>
      </c>
      <c r="E236" s="150" t="s">
        <v>103</v>
      </c>
      <c r="F236" s="151" t="s">
        <v>919</v>
      </c>
      <c r="G236" s="150" t="s">
        <v>916</v>
      </c>
      <c r="H236" s="150" t="s">
        <v>920</v>
      </c>
      <c r="I236" s="164"/>
      <c r="J236" s="135">
        <v>2</v>
      </c>
      <c r="K236" s="150"/>
      <c r="L236" s="121">
        <f>IF(("Reference probe"&lt;&gt;"Reference probe"),"N","Y")</f>
      </c>
      <c r="M236" s="173">
        <v>1.1799999475479126</v>
      </c>
      <c r="N236" s="173">
        <v>1.0499999523162842</v>
      </c>
      <c r="O236" s="173">
        <v>1.0800000429153442</v>
      </c>
      <c r="P236" s="173">
        <v>1.1200000047683716</v>
      </c>
      <c r="Q236" s="173">
        <v>1.190000057220459</v>
      </c>
      <c r="R236" s="173">
        <v>1.0700000524520874</v>
      </c>
      <c r="S236" s="173">
        <v>1.059999942779541</v>
      </c>
      <c r="T236" s="173">
        <v>1.1000000238418579</v>
      </c>
      <c r="U236" s="173">
        <v>1.1699999570846558</v>
      </c>
      <c r="V236" s="173">
        <v>1.0700000524520874</v>
      </c>
      <c r="W236" s="173">
        <v>1.1100000143051148</v>
      </c>
      <c r="X236" s="173">
        <v>1.0399999618530273</v>
      </c>
      <c r="Y236" s="173">
        <v>1.1000000238418579</v>
      </c>
      <c r="Z236" s="165"/>
    </row>
    <row r="237" ht="11.25" customHeight="1">
      <c r="D237" s="149" t="s">
        <v>921</v>
      </c>
      <c r="E237" s="150" t="s">
        <v>103</v>
      </c>
      <c r="F237" s="151" t="s">
        <v>922</v>
      </c>
      <c r="G237" s="150" t="s">
        <v>923</v>
      </c>
      <c r="H237" s="150" t="s">
        <v>924</v>
      </c>
      <c r="I237" s="164"/>
      <c r="J237" s="135">
        <v>2</v>
      </c>
      <c r="K237" s="150"/>
      <c r="L237" s="121">
        <f>IF(("Reference probe"&lt;&gt;"Reference probe"),"N","Y")</f>
      </c>
      <c r="M237" s="173">
        <v>1.0099999904632568</v>
      </c>
      <c r="N237" s="173">
        <v>1.0199999809265137</v>
      </c>
      <c r="O237" s="173">
        <v>0.92000001668930054</v>
      </c>
      <c r="P237" s="173">
        <v>0.95999997854232788</v>
      </c>
      <c r="Q237" s="173">
        <v>1</v>
      </c>
      <c r="R237" s="173">
        <v>1.0800000429153442</v>
      </c>
      <c r="S237" s="173">
        <v>0.98000001907348633</v>
      </c>
      <c r="T237" s="173">
        <v>0.93000000715255737</v>
      </c>
      <c r="U237" s="173">
        <v>0.97000002861022949</v>
      </c>
      <c r="V237" s="173">
        <v>0.98000001907348633</v>
      </c>
      <c r="W237" s="173">
        <v>1.0499999523162842</v>
      </c>
      <c r="X237" s="173">
        <v>1.0700000524520874</v>
      </c>
      <c r="Y237" s="173">
        <v>1</v>
      </c>
      <c r="Z237" s="165"/>
    </row>
    <row r="238" ht="11.25" customHeight="1">
      <c r="D238" s="149" t="s">
        <v>925</v>
      </c>
      <c r="E238" s="150" t="s">
        <v>103</v>
      </c>
      <c r="F238" s="151" t="s">
        <v>926</v>
      </c>
      <c r="G238" s="150" t="s">
        <v>927</v>
      </c>
      <c r="H238" s="150" t="s">
        <v>928</v>
      </c>
      <c r="I238" s="164"/>
      <c r="J238" s="135">
        <v>2</v>
      </c>
      <c r="K238" s="150"/>
      <c r="L238" s="121">
        <f>IF(("Default"&lt;&gt;"Reference probe"),"N","Y")</f>
      </c>
      <c r="M238" s="173">
        <v>0.95999997854232788</v>
      </c>
      <c r="N238" s="173">
        <v>0.97000002861022949</v>
      </c>
      <c r="O238" s="173">
        <v>0.99000000953674316</v>
      </c>
      <c r="P238" s="173">
        <v>1.059999942779541</v>
      </c>
      <c r="Q238" s="173">
        <v>1.0299999713897705</v>
      </c>
      <c r="R238" s="173">
        <v>1.059999942779541</v>
      </c>
      <c r="S238" s="173">
        <v>1.0299999713897705</v>
      </c>
      <c r="T238" s="173">
        <v>0.97000002861022949</v>
      </c>
      <c r="U238" s="173">
        <v>1.0099999904632568</v>
      </c>
      <c r="V238" s="173">
        <v>1.0399999618530273</v>
      </c>
      <c r="W238" s="173">
        <v>1.0499999523162842</v>
      </c>
      <c r="X238" s="173">
        <v>1.0499999523162842</v>
      </c>
      <c r="Y238" s="173">
        <v>1.0099999904632568</v>
      </c>
      <c r="Z238" s="165"/>
    </row>
    <row r="239" ht="11.25" customHeight="1">
      <c r="D239" s="149" t="s">
        <v>929</v>
      </c>
      <c r="E239" s="150" t="s">
        <v>103</v>
      </c>
      <c r="F239" s="151" t="s">
        <v>930</v>
      </c>
      <c r="G239" s="150" t="s">
        <v>927</v>
      </c>
      <c r="H239" s="150" t="s">
        <v>931</v>
      </c>
      <c r="I239" s="164"/>
      <c r="J239" s="135">
        <v>2</v>
      </c>
      <c r="K239" s="150"/>
      <c r="L239" s="121">
        <f>IF(("Reference probe"&lt;&gt;"Reference probe"),"N","Y")</f>
      </c>
      <c r="M239" s="173">
        <v>0.9100000262260437</v>
      </c>
      <c r="N239" s="173">
        <v>0.98000001907348633</v>
      </c>
      <c r="O239" s="173">
        <v>0.93000000715255737</v>
      </c>
      <c r="P239" s="173">
        <v>0.99000000953674316</v>
      </c>
      <c r="Q239" s="173">
        <v>0.88999998569488525</v>
      </c>
      <c r="R239" s="173">
        <v>0.95999997854232788</v>
      </c>
      <c r="S239" s="173">
        <v>0.949999988079071</v>
      </c>
      <c r="T239" s="173">
        <v>0.93999999761581421</v>
      </c>
      <c r="U239" s="173">
        <v>1.0099999904632568</v>
      </c>
      <c r="V239" s="173">
        <v>0.95999997854232788</v>
      </c>
      <c r="W239" s="173">
        <v>0.93000000715255737</v>
      </c>
      <c r="X239" s="173">
        <v>0.97000002861022949</v>
      </c>
      <c r="Y239" s="173">
        <v>1</v>
      </c>
      <c r="Z239" s="165"/>
    </row>
    <row r="240" ht="11.25" customHeight="1">
      <c r="D240" s="149" t="s">
        <v>932</v>
      </c>
      <c r="E240" s="150" t="s">
        <v>103</v>
      </c>
      <c r="F240" s="151" t="s">
        <v>933</v>
      </c>
      <c r="G240" s="150" t="s">
        <v>934</v>
      </c>
      <c r="H240" s="150" t="s">
        <v>935</v>
      </c>
      <c r="I240" s="164"/>
      <c r="J240" s="135">
        <v>2</v>
      </c>
      <c r="K240" s="150"/>
      <c r="L240" s="121">
        <f>IF(("Default"&lt;&gt;"Reference probe"),"N","Y")</f>
      </c>
      <c r="M240" s="173">
        <v>0.88999998569488525</v>
      </c>
      <c r="N240" s="173">
        <v>0.949999988079071</v>
      </c>
      <c r="O240" s="173">
        <v>0.98000001907348633</v>
      </c>
      <c r="P240" s="173">
        <v>0.93999999761581421</v>
      </c>
      <c r="Q240" s="173">
        <v>0.93999999761581421</v>
      </c>
      <c r="R240" s="173">
        <v>1.0099999904632568</v>
      </c>
      <c r="S240" s="173">
        <v>0.949999988079071</v>
      </c>
      <c r="T240" s="173">
        <v>0.99000000953674316</v>
      </c>
      <c r="U240" s="173">
        <v>0.949999988079071</v>
      </c>
      <c r="V240" s="173">
        <v>0.949999988079071</v>
      </c>
      <c r="W240" s="173">
        <v>0.92000001668930054</v>
      </c>
      <c r="X240" s="173">
        <v>0.9100000262260437</v>
      </c>
      <c r="Y240" s="173">
        <v>0.95999997854232788</v>
      </c>
      <c r="Z240" s="165"/>
    </row>
    <row r="241" ht="11.25" customHeight="1">
      <c r="D241" s="149" t="s">
        <v>936</v>
      </c>
      <c r="E241" s="150" t="s">
        <v>103</v>
      </c>
      <c r="F241" s="151" t="s">
        <v>937</v>
      </c>
      <c r="G241" s="150" t="s">
        <v>938</v>
      </c>
      <c r="H241" s="150" t="s">
        <v>939</v>
      </c>
      <c r="I241" s="164"/>
      <c r="J241" s="135">
        <v>2</v>
      </c>
      <c r="K241" s="150"/>
      <c r="L241" s="121">
        <f>IF(("Reference probe"&lt;&gt;"Reference probe"),"N","Y")</f>
      </c>
      <c r="M241" s="173">
        <v>0.87000000476837158</v>
      </c>
      <c r="N241" s="173">
        <v>1</v>
      </c>
      <c r="O241" s="173">
        <v>0.99000000953674316</v>
      </c>
      <c r="P241" s="173">
        <v>0.92000001668930054</v>
      </c>
      <c r="Q241" s="173">
        <v>1</v>
      </c>
      <c r="R241" s="173">
        <v>0.99000000953674316</v>
      </c>
      <c r="S241" s="173">
        <v>0.93000000715255737</v>
      </c>
      <c r="T241" s="173">
        <v>0.949999988079071</v>
      </c>
      <c r="U241" s="173">
        <v>0.949999988079071</v>
      </c>
      <c r="V241" s="173">
        <v>0.949999988079071</v>
      </c>
      <c r="W241" s="173">
        <v>0.949999988079071</v>
      </c>
      <c r="X241" s="173">
        <v>0.99000000953674316</v>
      </c>
      <c r="Y241" s="173">
        <v>1.0199999809265137</v>
      </c>
      <c r="Z241" s="165"/>
    </row>
    <row r="242" ht="11.25" customHeight="1">
      <c r="D242" s="149" t="s">
        <v>940</v>
      </c>
      <c r="E242" s="150" t="s">
        <v>103</v>
      </c>
      <c r="F242" s="151" t="s">
        <v>941</v>
      </c>
      <c r="G242" s="150" t="s">
        <v>938</v>
      </c>
      <c r="H242" s="150" t="s">
        <v>942</v>
      </c>
      <c r="I242" s="164"/>
      <c r="J242" s="135">
        <v>2</v>
      </c>
      <c r="K242" s="150"/>
      <c r="L242" s="121">
        <f>IF(("Reference probe"&lt;&gt;"Reference probe"),"N","Y")</f>
      </c>
      <c r="M242" s="173">
        <v>0.86000001430511475</v>
      </c>
      <c r="N242" s="173">
        <v>0.81999999284744263</v>
      </c>
      <c r="O242" s="173">
        <v>0.88999998569488525</v>
      </c>
      <c r="P242" s="173">
        <v>0.85000002384185791</v>
      </c>
      <c r="Q242" s="173">
        <v>0.9100000262260437</v>
      </c>
      <c r="R242" s="173">
        <v>0.87999999523162842</v>
      </c>
      <c r="S242" s="173">
        <v>0.73000001907348633</v>
      </c>
      <c r="T242" s="173">
        <v>0.86000001430511475</v>
      </c>
      <c r="U242" s="173">
        <v>0.88999998569488525</v>
      </c>
      <c r="V242" s="173">
        <v>0.85000002384185791</v>
      </c>
      <c r="W242" s="173">
        <v>0.85000002384185791</v>
      </c>
      <c r="X242" s="173">
        <v>0.81000000238418579</v>
      </c>
      <c r="Y242" s="173">
        <v>0.9100000262260437</v>
      </c>
      <c r="Z242" s="165"/>
    </row>
    <row r="243" ht="11.25" customHeight="1">
      <c r="D243" s="149" t="s">
        <v>943</v>
      </c>
      <c r="E243" s="150" t="s">
        <v>103</v>
      </c>
      <c r="F243" s="151" t="s">
        <v>944</v>
      </c>
      <c r="G243" s="150" t="s">
        <v>945</v>
      </c>
      <c r="H243" s="150" t="s">
        <v>946</v>
      </c>
      <c r="I243" s="164"/>
      <c r="J243" s="135">
        <v>2</v>
      </c>
      <c r="K243" s="150"/>
      <c r="L243" s="121">
        <f>IF(("Reference probe"&lt;&gt;"Reference probe"),"N","Y")</f>
      </c>
      <c r="M243" s="173">
        <v>1.0099999904632568</v>
      </c>
      <c r="N243" s="173">
        <v>1.0700000524520874</v>
      </c>
      <c r="O243" s="173">
        <v>1.5399999618530273</v>
      </c>
      <c r="P243" s="173">
        <v>1.1499999761581421</v>
      </c>
      <c r="Q243" s="173">
        <v>0.95999997854232788</v>
      </c>
      <c r="R243" s="173">
        <v>1.1699999570846558</v>
      </c>
      <c r="S243" s="173">
        <v>1.1200000047683716</v>
      </c>
      <c r="T243" s="173">
        <v>1.0499999523162842</v>
      </c>
      <c r="U243" s="173">
        <v>1.1000000238418579</v>
      </c>
      <c r="V243" s="173">
        <v>1.0900000333786011</v>
      </c>
      <c r="W243" s="173">
        <v>1.0299999713897705</v>
      </c>
      <c r="X243" s="173">
        <v>1.1100000143051148</v>
      </c>
      <c r="Y243" s="173">
        <v>1.0800000429153442</v>
      </c>
      <c r="Z243" s="165"/>
    </row>
    <row r="244" ht="11.25" customHeight="1">
      <c r="D244" s="149" t="s">
        <v>947</v>
      </c>
      <c r="E244" s="150" t="s">
        <v>103</v>
      </c>
      <c r="F244" s="151" t="s">
        <v>948</v>
      </c>
      <c r="G244" s="150" t="s">
        <v>949</v>
      </c>
      <c r="H244" s="150" t="s">
        <v>950</v>
      </c>
      <c r="I244" s="164"/>
      <c r="J244" s="135">
        <v>2</v>
      </c>
      <c r="K244" s="150"/>
      <c r="L244" s="121">
        <f>IF(("Reference probe"&lt;&gt;"Reference probe"),"N","Y")</f>
      </c>
      <c r="M244" s="173">
        <v>1.0099999904632568</v>
      </c>
      <c r="N244" s="173">
        <v>1.0099999904632568</v>
      </c>
      <c r="O244" s="173">
        <v>1.3999999761581421</v>
      </c>
      <c r="P244" s="173">
        <v>1.0099999904632568</v>
      </c>
      <c r="Q244" s="173">
        <v>0.95999997854232788</v>
      </c>
      <c r="R244" s="173">
        <v>0.9100000262260437</v>
      </c>
      <c r="S244" s="173">
        <v>0.87999999523162842</v>
      </c>
      <c r="T244" s="173">
        <v>0.93999999761581421</v>
      </c>
      <c r="U244" s="173">
        <v>0.87000000476837158</v>
      </c>
      <c r="V244" s="173">
        <v>0.99000000953674316</v>
      </c>
      <c r="W244" s="173">
        <v>0.949999988079071</v>
      </c>
      <c r="X244" s="173">
        <v>1</v>
      </c>
      <c r="Y244" s="173">
        <v>0.98000001907348633</v>
      </c>
      <c r="Z244" s="165"/>
    </row>
    <row r="245" ht="11.25" customHeight="1">
      <c r="D245" s="149" t="s">
        <v>951</v>
      </c>
      <c r="E245" s="150" t="s">
        <v>103</v>
      </c>
      <c r="F245" s="151" t="s">
        <v>952</v>
      </c>
      <c r="G245" s="150" t="s">
        <v>953</v>
      </c>
      <c r="H245" s="150" t="s">
        <v>954</v>
      </c>
      <c r="I245" s="164"/>
      <c r="J245" s="135">
        <v>2</v>
      </c>
      <c r="K245" s="150"/>
      <c r="L245" s="121">
        <f>IF(("Reference probe"&lt;&gt;"Reference probe"),"N","Y")</f>
      </c>
      <c r="M245" s="173">
        <v>1.0900000333786011</v>
      </c>
      <c r="N245" s="173">
        <v>1.0900000333786011</v>
      </c>
      <c r="O245" s="173">
        <v>1.6699999570846558</v>
      </c>
      <c r="P245" s="173">
        <v>1.1399999856948853</v>
      </c>
      <c r="Q245" s="173">
        <v>1.1299999952316284</v>
      </c>
      <c r="R245" s="173">
        <v>1.1000000238418579</v>
      </c>
      <c r="S245" s="173">
        <v>1.0700000524520874</v>
      </c>
      <c r="T245" s="173">
        <v>1.0800000429153442</v>
      </c>
      <c r="U245" s="173">
        <v>1.0299999713897705</v>
      </c>
      <c r="V245" s="173">
        <v>1.059999942779541</v>
      </c>
      <c r="W245" s="173">
        <v>1.0299999713897705</v>
      </c>
      <c r="X245" s="173">
        <v>1.1100000143051148</v>
      </c>
      <c r="Y245" s="173">
        <v>1.1200000047683716</v>
      </c>
      <c r="Z245" s="165"/>
    </row>
    <row r="246" ht="11.25" customHeight="1">
      <c r="D246" s="149" t="s">
        <v>955</v>
      </c>
      <c r="E246" s="150" t="s">
        <v>103</v>
      </c>
      <c r="F246" s="151" t="s">
        <v>956</v>
      </c>
      <c r="G246" s="150" t="s">
        <v>957</v>
      </c>
      <c r="H246" s="150" t="s">
        <v>958</v>
      </c>
      <c r="I246" s="164"/>
      <c r="J246" s="135">
        <v>2</v>
      </c>
      <c r="K246" s="150"/>
      <c r="L246" s="121">
        <f>IF(("Reference probe"&lt;&gt;"Reference probe"),"N","Y")</f>
      </c>
      <c r="M246" s="173">
        <v>1.0199999809265137</v>
      </c>
      <c r="N246" s="173">
        <v>1.0700000524520874</v>
      </c>
      <c r="O246" s="173">
        <v>1.5700000524520874</v>
      </c>
      <c r="P246" s="173">
        <v>1.1399999856948853</v>
      </c>
      <c r="Q246" s="173">
        <v>1.0199999809265137</v>
      </c>
      <c r="R246" s="173">
        <v>1.1200000047683716</v>
      </c>
      <c r="S246" s="173">
        <v>1.0700000524520874</v>
      </c>
      <c r="T246" s="173">
        <v>1.1100000143051148</v>
      </c>
      <c r="U246" s="173">
        <v>1.1200000047683716</v>
      </c>
      <c r="V246" s="173">
        <v>1.059999942779541</v>
      </c>
      <c r="W246" s="173">
        <v>1.059999942779541</v>
      </c>
      <c r="X246" s="173">
        <v>1.1499999761581421</v>
      </c>
      <c r="Y246" s="173">
        <v>1.0099999904632568</v>
      </c>
      <c r="Z246" s="165"/>
    </row>
    <row r="247" ht="11.25" customHeight="1">
      <c r="D247" s="149" t="s">
        <v>959</v>
      </c>
      <c r="E247" s="150" t="s">
        <v>103</v>
      </c>
      <c r="F247" s="151" t="s">
        <v>960</v>
      </c>
      <c r="G247" s="150" t="s">
        <v>957</v>
      </c>
      <c r="H247" s="150" t="s">
        <v>961</v>
      </c>
      <c r="I247" s="164"/>
      <c r="J247" s="135">
        <v>2</v>
      </c>
      <c r="K247" s="150"/>
      <c r="L247" s="121">
        <f>IF(("Reference probe"&lt;&gt;"Reference probe"),"N","Y")</f>
      </c>
      <c r="M247" s="173">
        <v>1.0499999523162842</v>
      </c>
      <c r="N247" s="173">
        <v>1.0099999904632568</v>
      </c>
      <c r="O247" s="173">
        <v>1.5299999713897705</v>
      </c>
      <c r="P247" s="173">
        <v>1.1100000143051148</v>
      </c>
      <c r="Q247" s="173">
        <v>1.059999942779541</v>
      </c>
      <c r="R247" s="173">
        <v>1.0499999523162842</v>
      </c>
      <c r="S247" s="173">
        <v>1.0399999618530273</v>
      </c>
      <c r="T247" s="173">
        <v>1.0199999809265137</v>
      </c>
      <c r="U247" s="173">
        <v>1.0399999618530273</v>
      </c>
      <c r="V247" s="173">
        <v>0.93000000715255737</v>
      </c>
      <c r="W247" s="173">
        <v>1.1200000047683716</v>
      </c>
      <c r="X247" s="173">
        <v>0.92000001668930054</v>
      </c>
      <c r="Y247" s="173">
        <v>1.1100000143051148</v>
      </c>
      <c r="Z247" s="165"/>
    </row>
    <row r="248" ht="11.25" customHeight="1">
      <c r="D248" s="149" t="s">
        <v>962</v>
      </c>
      <c r="E248" s="150" t="s">
        <v>103</v>
      </c>
      <c r="F248" s="151" t="s">
        <v>963</v>
      </c>
      <c r="G248" s="150" t="s">
        <v>964</v>
      </c>
      <c r="H248" s="150" t="s">
        <v>965</v>
      </c>
      <c r="I248" s="164"/>
      <c r="J248" s="135">
        <v>2</v>
      </c>
      <c r="K248" s="150"/>
      <c r="L248" s="121">
        <f>IF(("Reference probe"&lt;&gt;"Reference probe"),"N","Y")</f>
      </c>
      <c r="M248" s="173">
        <v>1.0199999809265137</v>
      </c>
      <c r="N248" s="173">
        <v>1.0299999713897705</v>
      </c>
      <c r="O248" s="173">
        <v>1.3999999761581421</v>
      </c>
      <c r="P248" s="173">
        <v>0.97000002861022949</v>
      </c>
      <c r="Q248" s="173">
        <v>0.97000002861022949</v>
      </c>
      <c r="R248" s="173">
        <v>0.93999999761581421</v>
      </c>
      <c r="S248" s="173">
        <v>0.85000002384185791</v>
      </c>
      <c r="T248" s="173">
        <v>0.93999999761581421</v>
      </c>
      <c r="U248" s="173">
        <v>0.98000001907348633</v>
      </c>
      <c r="V248" s="173">
        <v>1</v>
      </c>
      <c r="W248" s="173">
        <v>1</v>
      </c>
      <c r="X248" s="173">
        <v>0.97000002861022949</v>
      </c>
      <c r="Y248" s="173">
        <v>0.93000000715255737</v>
      </c>
      <c r="Z248" s="165"/>
    </row>
    <row r="249" ht="11.25" customHeight="1">
      <c r="D249" s="149" t="s">
        <v>966</v>
      </c>
      <c r="E249" s="150" t="s">
        <v>103</v>
      </c>
      <c r="F249" s="151" t="s">
        <v>967</v>
      </c>
      <c r="G249" s="150" t="s">
        <v>968</v>
      </c>
      <c r="H249" s="150" t="s">
        <v>969</v>
      </c>
      <c r="I249" s="164"/>
      <c r="J249" s="135">
        <v>2</v>
      </c>
      <c r="K249" s="150"/>
      <c r="L249" s="121">
        <f>IF(("Reference probe"&lt;&gt;"Reference probe"),"N","Y")</f>
      </c>
      <c r="M249" s="173">
        <v>0.93000000715255737</v>
      </c>
      <c r="N249" s="173">
        <v>0.93999999761581421</v>
      </c>
      <c r="O249" s="173">
        <v>1.3799999952316284</v>
      </c>
      <c r="P249" s="173">
        <v>1.0399999618530273</v>
      </c>
      <c r="Q249" s="173">
        <v>1</v>
      </c>
      <c r="R249" s="173">
        <v>0.87999999523162842</v>
      </c>
      <c r="S249" s="173">
        <v>1.0099999904632568</v>
      </c>
      <c r="T249" s="173">
        <v>0.98000001907348633</v>
      </c>
      <c r="U249" s="173">
        <v>0.97000002861022949</v>
      </c>
      <c r="V249" s="173">
        <v>1.0099999904632568</v>
      </c>
      <c r="W249" s="173">
        <v>0.98000001907348633</v>
      </c>
      <c r="X249" s="173">
        <v>0.95999997854232788</v>
      </c>
      <c r="Y249" s="173">
        <v>1</v>
      </c>
      <c r="Z249" s="165"/>
    </row>
    <row r="250" ht="11.25" customHeight="1">
      <c r="D250" s="149" t="s">
        <v>970</v>
      </c>
      <c r="E250" s="150" t="s">
        <v>103</v>
      </c>
      <c r="F250" s="151" t="s">
        <v>971</v>
      </c>
      <c r="G250" s="150" t="s">
        <v>968</v>
      </c>
      <c r="H250" s="150" t="s">
        <v>972</v>
      </c>
      <c r="I250" s="164"/>
      <c r="J250" s="135">
        <v>2</v>
      </c>
      <c r="K250" s="150"/>
      <c r="L250" s="121">
        <f>IF(("Reference probe"&lt;&gt;"Reference probe"),"N","Y")</f>
      </c>
      <c r="M250" s="173">
        <v>0.88999998569488525</v>
      </c>
      <c r="N250" s="173">
        <v>0.99000000953674316</v>
      </c>
      <c r="O250" s="173">
        <v>1.6200000047683716</v>
      </c>
      <c r="P250" s="173">
        <v>1.1000000238418579</v>
      </c>
      <c r="Q250" s="173">
        <v>1.1000000238418579</v>
      </c>
      <c r="R250" s="173">
        <v>1</v>
      </c>
      <c r="S250" s="173">
        <v>1.0900000333786011</v>
      </c>
      <c r="T250" s="173">
        <v>1.0099999904632568</v>
      </c>
      <c r="U250" s="173">
        <v>1.059999942779541</v>
      </c>
      <c r="V250" s="173">
        <v>0.97000002861022949</v>
      </c>
      <c r="W250" s="173">
        <v>1.0199999809265137</v>
      </c>
      <c r="X250" s="173">
        <v>0.93000000715255737</v>
      </c>
      <c r="Y250" s="173">
        <v>1.0299999713897705</v>
      </c>
      <c r="Z250" s="165"/>
    </row>
    <row r="251" ht="11.25" customHeight="1">
      <c r="D251" s="149" t="s">
        <v>973</v>
      </c>
      <c r="E251" s="150" t="s">
        <v>103</v>
      </c>
      <c r="F251" s="151" t="s">
        <v>974</v>
      </c>
      <c r="G251" s="150" t="s">
        <v>975</v>
      </c>
      <c r="H251" s="150" t="s">
        <v>976</v>
      </c>
      <c r="I251" s="164"/>
      <c r="J251" s="135">
        <v>2</v>
      </c>
      <c r="K251" s="150"/>
      <c r="L251" s="121">
        <f>IF(("Reference probe"&lt;&gt;"Reference probe"),"N","Y")</f>
      </c>
      <c r="M251" s="173">
        <v>0.98000001907348633</v>
      </c>
      <c r="N251" s="173">
        <v>0.9100000262260437</v>
      </c>
      <c r="O251" s="173">
        <v>1.4299999475479126</v>
      </c>
      <c r="P251" s="173">
        <v>0.97000002861022949</v>
      </c>
      <c r="Q251" s="173">
        <v>1</v>
      </c>
      <c r="R251" s="173">
        <v>0.99000000953674316</v>
      </c>
      <c r="S251" s="173">
        <v>0.93999999761581421</v>
      </c>
      <c r="T251" s="173">
        <v>0.949999988079071</v>
      </c>
      <c r="U251" s="173">
        <v>0.95999997854232788</v>
      </c>
      <c r="V251" s="173">
        <v>0.95999997854232788</v>
      </c>
      <c r="W251" s="173">
        <v>0.98000001907348633</v>
      </c>
      <c r="X251" s="173">
        <v>0.98000001907348633</v>
      </c>
      <c r="Y251" s="173">
        <v>1.0199999809265137</v>
      </c>
      <c r="Z251" s="165"/>
    </row>
    <row r="252" ht="11.25" customHeight="1">
      <c r="D252" s="149" t="s">
        <v>977</v>
      </c>
      <c r="E252" s="150" t="s">
        <v>103</v>
      </c>
      <c r="F252" s="151" t="s">
        <v>978</v>
      </c>
      <c r="G252" s="150" t="s">
        <v>979</v>
      </c>
      <c r="H252" s="150" t="s">
        <v>980</v>
      </c>
      <c r="I252" s="164"/>
      <c r="J252" s="135">
        <v>2</v>
      </c>
      <c r="K252" s="150"/>
      <c r="L252" s="121">
        <f>IF(("Default"&lt;&gt;"Reference probe"),"N","Y")</f>
      </c>
      <c r="M252" s="173">
        <v>1.059999942779541</v>
      </c>
      <c r="N252" s="173">
        <v>1</v>
      </c>
      <c r="O252" s="173">
        <v>1.5</v>
      </c>
      <c r="P252" s="173">
        <v>1.0199999809265137</v>
      </c>
      <c r="Q252" s="173">
        <v>1.0499999523162842</v>
      </c>
      <c r="R252" s="173">
        <v>1.0900000333786011</v>
      </c>
      <c r="S252" s="173">
        <v>1.0499999523162842</v>
      </c>
      <c r="T252" s="173">
        <v>1.059999942779541</v>
      </c>
      <c r="U252" s="173">
        <v>1.0399999618530273</v>
      </c>
      <c r="V252" s="173">
        <v>1.0399999618530273</v>
      </c>
      <c r="W252" s="173">
        <v>0.95999997854232788</v>
      </c>
      <c r="X252" s="173">
        <v>0.93999999761581421</v>
      </c>
      <c r="Y252" s="173">
        <v>1.0499999523162842</v>
      </c>
      <c r="Z252" s="165"/>
    </row>
    <row r="253" ht="11.25" customHeight="1">
      <c r="D253" s="149" t="s">
        <v>981</v>
      </c>
      <c r="E253" s="150" t="s">
        <v>103</v>
      </c>
      <c r="F253" s="151" t="s">
        <v>982</v>
      </c>
      <c r="G253" s="150" t="s">
        <v>983</v>
      </c>
      <c r="H253" s="150" t="s">
        <v>984</v>
      </c>
      <c r="I253" s="164"/>
      <c r="J253" s="135">
        <v>2</v>
      </c>
      <c r="K253" s="150"/>
      <c r="L253" s="121">
        <f>IF(("Reference probe"&lt;&gt;"Reference probe"),"N","Y")</f>
      </c>
      <c r="M253" s="173">
        <v>0.92000001668930054</v>
      </c>
      <c r="N253" s="173">
        <v>0.949999988079071</v>
      </c>
      <c r="O253" s="173">
        <v>1.4700000286102295</v>
      </c>
      <c r="P253" s="173">
        <v>1.0199999809265137</v>
      </c>
      <c r="Q253" s="173">
        <v>1.0099999904632568</v>
      </c>
      <c r="R253" s="173">
        <v>1.0099999904632568</v>
      </c>
      <c r="S253" s="173">
        <v>1.0099999904632568</v>
      </c>
      <c r="T253" s="173">
        <v>1</v>
      </c>
      <c r="U253" s="173">
        <v>0.98000001907348633</v>
      </c>
      <c r="V253" s="173">
        <v>1.0099999904632568</v>
      </c>
      <c r="W253" s="173">
        <v>1.0800000429153442</v>
      </c>
      <c r="X253" s="173">
        <v>0.99000000953674316</v>
      </c>
      <c r="Y253" s="173">
        <v>1.0199999809265137</v>
      </c>
      <c r="Z253" s="165"/>
    </row>
    <row r="254" ht="11.25" customHeight="1">
      <c r="D254" s="149" t="s">
        <v>985</v>
      </c>
      <c r="E254" s="150" t="s">
        <v>103</v>
      </c>
      <c r="F254" s="151" t="s">
        <v>986</v>
      </c>
      <c r="G254" s="150" t="s">
        <v>987</v>
      </c>
      <c r="H254" s="150" t="s">
        <v>988</v>
      </c>
      <c r="I254" s="164"/>
      <c r="J254" s="135">
        <v>2</v>
      </c>
      <c r="K254" s="150"/>
      <c r="L254" s="121">
        <f>IF(("Reference probe"&lt;&gt;"Reference probe"),"N","Y")</f>
      </c>
      <c r="M254" s="173">
        <v>1.0099999904632568</v>
      </c>
      <c r="N254" s="173">
        <v>0.88999998569488525</v>
      </c>
      <c r="O254" s="173">
        <v>1.4500000476837158</v>
      </c>
      <c r="P254" s="173">
        <v>0.88999998569488525</v>
      </c>
      <c r="Q254" s="173">
        <v>0.93000000715255737</v>
      </c>
      <c r="R254" s="173">
        <v>0.9100000262260437</v>
      </c>
      <c r="S254" s="173">
        <v>0.949999988079071</v>
      </c>
      <c r="T254" s="173">
        <v>0.9100000262260437</v>
      </c>
      <c r="U254" s="173">
        <v>0.87999999523162842</v>
      </c>
      <c r="V254" s="173">
        <v>0.97000002861022949</v>
      </c>
      <c r="W254" s="173">
        <v>0.93999999761581421</v>
      </c>
      <c r="X254" s="173">
        <v>1.0399999618530273</v>
      </c>
      <c r="Y254" s="173">
        <v>0.86000001430511475</v>
      </c>
      <c r="Z254" s="165"/>
    </row>
    <row r="255" ht="11.25" customHeight="1">
      <c r="D255" s="149" t="s">
        <v>989</v>
      </c>
      <c r="E255" s="150" t="s">
        <v>103</v>
      </c>
      <c r="F255" s="151" t="s">
        <v>990</v>
      </c>
      <c r="G255" s="150" t="s">
        <v>991</v>
      </c>
      <c r="H255" s="150" t="s">
        <v>992</v>
      </c>
      <c r="I255" s="164"/>
      <c r="J255" s="135">
        <v>2</v>
      </c>
      <c r="K255" s="150"/>
      <c r="L255" s="121">
        <f>IF(("Reference probe"&lt;&gt;"Reference probe"),"N","Y")</f>
      </c>
      <c r="M255" s="173">
        <v>0.98000001907348633</v>
      </c>
      <c r="N255" s="173">
        <v>1.1000000238418579</v>
      </c>
      <c r="O255" s="173">
        <v>1.4700000286102295</v>
      </c>
      <c r="P255" s="173">
        <v>0.97000002861022949</v>
      </c>
      <c r="Q255" s="173">
        <v>1</v>
      </c>
      <c r="R255" s="173">
        <v>1.0499999523162842</v>
      </c>
      <c r="S255" s="173">
        <v>1.0299999713897705</v>
      </c>
      <c r="T255" s="173">
        <v>0.9100000262260437</v>
      </c>
      <c r="U255" s="173">
        <v>1.0399999618530273</v>
      </c>
      <c r="V255" s="173">
        <v>1.0099999904632568</v>
      </c>
      <c r="W255" s="173">
        <v>1.0900000333786011</v>
      </c>
      <c r="X255" s="173">
        <v>0.88999998569488525</v>
      </c>
      <c r="Y255" s="173">
        <v>1.0499999523162842</v>
      </c>
      <c r="Z255" s="165"/>
    </row>
    <row r="256" ht="11.25" customHeight="1">
      <c r="D256" s="149" t="s">
        <v>993</v>
      </c>
      <c r="E256" s="150" t="s">
        <v>103</v>
      </c>
      <c r="F256" s="151" t="s">
        <v>994</v>
      </c>
      <c r="G256" s="150" t="s">
        <v>991</v>
      </c>
      <c r="H256" s="150" t="s">
        <v>995</v>
      </c>
      <c r="I256" s="164"/>
      <c r="J256" s="135">
        <v>2</v>
      </c>
      <c r="K256" s="150"/>
      <c r="L256" s="121">
        <f>IF(("Reference probe"&lt;&gt;"Reference probe"),"N","Y")</f>
      </c>
      <c r="M256" s="173">
        <v>1.1200000047683716</v>
      </c>
      <c r="N256" s="173">
        <v>1.0399999618530273</v>
      </c>
      <c r="O256" s="173">
        <v>1.5399999618530273</v>
      </c>
      <c r="P256" s="173">
        <v>0.97000002861022949</v>
      </c>
      <c r="Q256" s="173">
        <v>1.0299999713897705</v>
      </c>
      <c r="R256" s="173">
        <v>1.0299999713897705</v>
      </c>
      <c r="S256" s="173">
        <v>1.0499999523162842</v>
      </c>
      <c r="T256" s="173">
        <v>1.1000000238418579</v>
      </c>
      <c r="U256" s="173">
        <v>1.1200000047683716</v>
      </c>
      <c r="V256" s="173">
        <v>1.0900000333786011</v>
      </c>
      <c r="W256" s="173">
        <v>1.0499999523162842</v>
      </c>
      <c r="X256" s="173">
        <v>1.1000000238418579</v>
      </c>
      <c r="Y256" s="173">
        <v>1.0700000524520874</v>
      </c>
      <c r="Z256" s="165"/>
    </row>
    <row r="257" ht="11.25" customHeight="1">
      <c r="D257" s="149" t="s">
        <v>996</v>
      </c>
      <c r="E257" s="150" t="s">
        <v>103</v>
      </c>
      <c r="F257" s="151" t="s">
        <v>997</v>
      </c>
      <c r="G257" s="150" t="s">
        <v>998</v>
      </c>
      <c r="H257" s="150" t="s">
        <v>999</v>
      </c>
      <c r="I257" s="164"/>
      <c r="J257" s="135">
        <v>2</v>
      </c>
      <c r="K257" s="150"/>
      <c r="L257" s="121">
        <f>IF(("Reference probe"&lt;&gt;"Reference probe"),"N","Y")</f>
      </c>
      <c r="M257" s="173">
        <v>1.0399999618530273</v>
      </c>
      <c r="N257" s="173">
        <v>1.0399999618530273</v>
      </c>
      <c r="O257" s="173">
        <v>1.4700000286102295</v>
      </c>
      <c r="P257" s="173">
        <v>1.059999942779541</v>
      </c>
      <c r="Q257" s="173">
        <v>1.1100000143051148</v>
      </c>
      <c r="R257" s="173">
        <v>1.0299999713897705</v>
      </c>
      <c r="S257" s="173">
        <v>1.0099999904632568</v>
      </c>
      <c r="T257" s="173">
        <v>1</v>
      </c>
      <c r="U257" s="173">
        <v>1.1000000238418579</v>
      </c>
      <c r="V257" s="173">
        <v>1.0399999618530273</v>
      </c>
      <c r="W257" s="173">
        <v>1.0199999809265137</v>
      </c>
      <c r="X257" s="173">
        <v>1.0299999713897705</v>
      </c>
      <c r="Y257" s="173">
        <v>1.0299999713897705</v>
      </c>
      <c r="Z257" s="165"/>
    </row>
    <row r="258" ht="11.25" customHeight="1">
      <c r="D258" s="149" t="s">
        <v>1000</v>
      </c>
      <c r="E258" s="150" t="s">
        <v>103</v>
      </c>
      <c r="F258" s="151" t="s">
        <v>1001</v>
      </c>
      <c r="G258" s="150" t="s">
        <v>998</v>
      </c>
      <c r="H258" s="150" t="s">
        <v>1002</v>
      </c>
      <c r="I258" s="164"/>
      <c r="J258" s="135">
        <v>2</v>
      </c>
      <c r="K258" s="150"/>
      <c r="L258" s="121">
        <f>IF(("Reference probe"&lt;&gt;"Reference probe"),"N","Y")</f>
      </c>
      <c r="M258" s="173">
        <v>1.0499999523162842</v>
      </c>
      <c r="N258" s="173">
        <v>1.059999942779541</v>
      </c>
      <c r="O258" s="173">
        <v>1.4700000286102295</v>
      </c>
      <c r="P258" s="173">
        <v>1</v>
      </c>
      <c r="Q258" s="173">
        <v>1.0499999523162842</v>
      </c>
      <c r="R258" s="173">
        <v>1.0199999809265137</v>
      </c>
      <c r="S258" s="173">
        <v>1.0099999904632568</v>
      </c>
      <c r="T258" s="173">
        <v>1.0499999523162842</v>
      </c>
      <c r="U258" s="173">
        <v>1.0199999809265137</v>
      </c>
      <c r="V258" s="173">
        <v>1</v>
      </c>
      <c r="W258" s="173">
        <v>1</v>
      </c>
      <c r="X258" s="173">
        <v>1.0499999523162842</v>
      </c>
      <c r="Y258" s="173">
        <v>0.99000000953674316</v>
      </c>
      <c r="Z258" s="165"/>
    </row>
    <row r="259" ht="11.25" customHeight="1">
      <c r="D259" s="149" t="s">
        <v>1003</v>
      </c>
      <c r="E259" s="150" t="s">
        <v>103</v>
      </c>
      <c r="F259" s="151" t="s">
        <v>1004</v>
      </c>
      <c r="G259" s="150" t="s">
        <v>1005</v>
      </c>
      <c r="H259" s="150" t="s">
        <v>1006</v>
      </c>
      <c r="I259" s="164"/>
      <c r="J259" s="135">
        <v>2</v>
      </c>
      <c r="K259" s="150"/>
      <c r="L259" s="121">
        <f>IF(("Reference probe"&lt;&gt;"Reference probe"),"N","Y")</f>
      </c>
      <c r="M259" s="173">
        <v>0.949999988079071</v>
      </c>
      <c r="N259" s="173">
        <v>0.95999997854232788</v>
      </c>
      <c r="O259" s="173">
        <v>1.5199999809265137</v>
      </c>
      <c r="P259" s="173">
        <v>0.95999997854232788</v>
      </c>
      <c r="Q259" s="173">
        <v>0.98000001907348633</v>
      </c>
      <c r="R259" s="173">
        <v>0.97000002861022949</v>
      </c>
      <c r="S259" s="173">
        <v>1</v>
      </c>
      <c r="T259" s="173">
        <v>1</v>
      </c>
      <c r="U259" s="173">
        <v>0.95999997854232788</v>
      </c>
      <c r="V259" s="173">
        <v>0.98000001907348633</v>
      </c>
      <c r="W259" s="173">
        <v>0.95999997854232788</v>
      </c>
      <c r="X259" s="173">
        <v>0.99000000953674316</v>
      </c>
      <c r="Y259" s="173">
        <v>0.97000002861022949</v>
      </c>
      <c r="Z259" s="165"/>
    </row>
    <row r="260" ht="11.25" customHeight="1">
      <c r="D260" s="149" t="s">
        <v>1007</v>
      </c>
      <c r="E260" s="150" t="s">
        <v>103</v>
      </c>
      <c r="F260" s="151" t="s">
        <v>1008</v>
      </c>
      <c r="G260" s="150" t="s">
        <v>1009</v>
      </c>
      <c r="H260" s="150" t="s">
        <v>1010</v>
      </c>
      <c r="I260" s="164"/>
      <c r="J260" s="135">
        <v>2</v>
      </c>
      <c r="K260" s="150"/>
      <c r="L260" s="121">
        <f>IF(("Reference probe"&lt;&gt;"Reference probe"),"N","Y")</f>
      </c>
      <c r="M260" s="173">
        <v>0.86000001430511475</v>
      </c>
      <c r="N260" s="173">
        <v>0.82999998331069946</v>
      </c>
      <c r="O260" s="173">
        <v>1.2100000381469727</v>
      </c>
      <c r="P260" s="173">
        <v>0.82999998331069946</v>
      </c>
      <c r="Q260" s="173">
        <v>0.85000002384185791</v>
      </c>
      <c r="R260" s="173">
        <v>0.89999997615814209</v>
      </c>
      <c r="S260" s="173">
        <v>0.77999997138977051</v>
      </c>
      <c r="T260" s="173">
        <v>0.77999997138977051</v>
      </c>
      <c r="U260" s="173">
        <v>0.85000002384185791</v>
      </c>
      <c r="V260" s="173">
        <v>0.76999998092651367</v>
      </c>
      <c r="W260" s="173">
        <v>0.87000000476837158</v>
      </c>
      <c r="X260" s="173">
        <v>0.77999997138977051</v>
      </c>
      <c r="Y260" s="173">
        <v>0.81000000238418579</v>
      </c>
      <c r="Z260" s="165"/>
    </row>
    <row r="261" ht="11.25" customHeight="1">
      <c r="D261" s="149" t="s">
        <v>1011</v>
      </c>
      <c r="E261" s="150" t="s">
        <v>103</v>
      </c>
      <c r="F261" s="151" t="s">
        <v>1012</v>
      </c>
      <c r="G261" s="150" t="s">
        <v>1009</v>
      </c>
      <c r="H261" s="150" t="s">
        <v>1013</v>
      </c>
      <c r="I261" s="164"/>
      <c r="J261" s="135">
        <v>2</v>
      </c>
      <c r="K261" s="150"/>
      <c r="L261" s="121">
        <f>IF(("Default"&lt;&gt;"Reference probe"),"N","Y")</f>
      </c>
      <c r="M261" s="173">
        <v>0.87999999523162842</v>
      </c>
      <c r="N261" s="173">
        <v>0.75999999046325684</v>
      </c>
      <c r="O261" s="173">
        <v>1.25</v>
      </c>
      <c r="P261" s="173">
        <v>0.800000011920929</v>
      </c>
      <c r="Q261" s="173">
        <v>0.8399999737739563</v>
      </c>
      <c r="R261" s="173">
        <v>0.8399999737739563</v>
      </c>
      <c r="S261" s="173">
        <v>0.87000000476837158</v>
      </c>
      <c r="T261" s="173">
        <v>0.73000001907348633</v>
      </c>
      <c r="U261" s="173">
        <v>0.86000001430511475</v>
      </c>
      <c r="V261" s="173">
        <v>0.8399999737739563</v>
      </c>
      <c r="W261" s="173">
        <v>0.87000000476837158</v>
      </c>
      <c r="X261" s="173">
        <v>0.77999997138977051</v>
      </c>
      <c r="Y261" s="173">
        <v>0.87999999523162842</v>
      </c>
      <c r="Z261" s="165"/>
    </row>
    <row r="262" ht="11.25" customHeight="1">
      <c r="D262" s="149" t="s">
        <v>1014</v>
      </c>
      <c r="E262" s="150" t="s">
        <v>103</v>
      </c>
      <c r="F262" s="151" t="s">
        <v>1015</v>
      </c>
      <c r="G262" s="150" t="s">
        <v>1016</v>
      </c>
      <c r="H262" s="150" t="s">
        <v>1017</v>
      </c>
      <c r="I262" s="164"/>
      <c r="J262" s="135">
        <v>2</v>
      </c>
      <c r="K262" s="150"/>
      <c r="L262" s="121">
        <f>IF(("Default"&lt;&gt;"Reference probe"),"N","Y")</f>
      </c>
      <c r="M262" s="173">
        <v>0.85000002384185791</v>
      </c>
      <c r="N262" s="173">
        <v>0.75999999046325684</v>
      </c>
      <c r="O262" s="173">
        <v>1.2799999713897705</v>
      </c>
      <c r="P262" s="173">
        <v>0.8399999737739563</v>
      </c>
      <c r="Q262" s="173">
        <v>0.85000002384185791</v>
      </c>
      <c r="R262" s="173">
        <v>0.88999998569488525</v>
      </c>
      <c r="S262" s="173">
        <v>0.85000002384185791</v>
      </c>
      <c r="T262" s="173">
        <v>0.87000000476837158</v>
      </c>
      <c r="U262" s="173">
        <v>0.75999999046325684</v>
      </c>
      <c r="V262" s="173">
        <v>0.89999997615814209</v>
      </c>
      <c r="W262" s="173">
        <v>0.8399999737739563</v>
      </c>
      <c r="X262" s="173">
        <v>0.800000011920929</v>
      </c>
      <c r="Y262" s="173">
        <v>0.85000002384185791</v>
      </c>
      <c r="Z262" s="165"/>
    </row>
    <row r="263" ht="11.25" customHeight="1">
      <c r="D263" s="149" t="s">
        <v>1018</v>
      </c>
      <c r="E263" s="150" t="s">
        <v>103</v>
      </c>
      <c r="F263" s="151" t="s">
        <v>1019</v>
      </c>
      <c r="G263" s="150" t="s">
        <v>1016</v>
      </c>
      <c r="H263" s="150" t="s">
        <v>1020</v>
      </c>
      <c r="I263" s="164"/>
      <c r="J263" s="135">
        <v>2</v>
      </c>
      <c r="K263" s="150"/>
      <c r="L263" s="121">
        <f>IF(("Default"&lt;&gt;"Reference probe"),"N","Y")</f>
      </c>
      <c r="M263" s="173">
        <v>0.8399999737739563</v>
      </c>
      <c r="N263" s="173">
        <v>0.82999998331069946</v>
      </c>
      <c r="O263" s="173">
        <v>1.2000000476837158</v>
      </c>
      <c r="P263" s="173">
        <v>0.81000000238418579</v>
      </c>
      <c r="Q263" s="173">
        <v>0.77999997138977051</v>
      </c>
      <c r="R263" s="173">
        <v>0.74000000953674316</v>
      </c>
      <c r="S263" s="173">
        <v>0.75</v>
      </c>
      <c r="T263" s="173">
        <v>0.800000011920929</v>
      </c>
      <c r="U263" s="173">
        <v>0.75</v>
      </c>
      <c r="V263" s="173">
        <v>0.87999999523162842</v>
      </c>
      <c r="W263" s="173">
        <v>0.81999999284744263</v>
      </c>
      <c r="X263" s="173">
        <v>0.8399999737739563</v>
      </c>
      <c r="Y263" s="173">
        <v>0.800000011920929</v>
      </c>
      <c r="Z263" s="165"/>
    </row>
    <row r="264" ht="11.25" customHeight="1">
      <c r="D264" s="149" t="s">
        <v>1021</v>
      </c>
      <c r="E264" s="150" t="s">
        <v>103</v>
      </c>
      <c r="F264" s="151" t="s">
        <v>1022</v>
      </c>
      <c r="G264" s="150" t="s">
        <v>1023</v>
      </c>
      <c r="H264" s="150" t="s">
        <v>1024</v>
      </c>
      <c r="I264" s="164"/>
      <c r="J264" s="135">
        <v>2</v>
      </c>
      <c r="K264" s="150"/>
      <c r="L264" s="121">
        <f>IF(("Reference probe"&lt;&gt;"Reference probe"),"N","Y")</f>
      </c>
      <c r="M264" s="173">
        <v>1.0499999523162842</v>
      </c>
      <c r="N264" s="173">
        <v>1.1299999952316284</v>
      </c>
      <c r="O264" s="173">
        <v>1.6200000047683716</v>
      </c>
      <c r="P264" s="173">
        <v>1.0700000524520874</v>
      </c>
      <c r="Q264" s="173">
        <v>1.1299999952316284</v>
      </c>
      <c r="R264" s="173">
        <v>1.0900000333786011</v>
      </c>
      <c r="S264" s="173">
        <v>1.1799999475479126</v>
      </c>
      <c r="T264" s="173">
        <v>1.1200000047683716</v>
      </c>
      <c r="U264" s="173">
        <v>1.059999942779541</v>
      </c>
      <c r="V264" s="173">
        <v>1.059999942779541</v>
      </c>
      <c r="W264" s="173">
        <v>1.1200000047683716</v>
      </c>
      <c r="X264" s="173">
        <v>1.0299999713897705</v>
      </c>
      <c r="Y264" s="173">
        <v>1.1699999570846558</v>
      </c>
      <c r="Z264" s="165"/>
    </row>
    <row r="265" ht="11.25" customHeight="1">
      <c r="D265" s="149" t="s">
        <v>1025</v>
      </c>
      <c r="E265" s="150" t="s">
        <v>103</v>
      </c>
      <c r="F265" s="151" t="s">
        <v>1026</v>
      </c>
      <c r="G265" s="150" t="s">
        <v>1023</v>
      </c>
      <c r="H265" s="150" t="s">
        <v>1027</v>
      </c>
      <c r="I265" s="164"/>
      <c r="J265" s="135">
        <v>2</v>
      </c>
      <c r="K265" s="150" t="s">
        <v>199</v>
      </c>
      <c r="L265" s="121">
        <f>IF(("Reference probe"&lt;&gt;"Reference probe"),"N","Y")</f>
      </c>
      <c r="M265" s="173">
        <v>0.99000000953674316</v>
      </c>
      <c r="N265" s="173">
        <v>1.0700000524520874</v>
      </c>
      <c r="O265" s="173">
        <v>1.5199999809265137</v>
      </c>
      <c r="P265" s="173">
        <v>1</v>
      </c>
      <c r="Q265" s="173">
        <v>1.0900000333786011</v>
      </c>
      <c r="R265" s="173">
        <v>0.98000001907348633</v>
      </c>
      <c r="S265" s="173">
        <v>0.95999997854232788</v>
      </c>
      <c r="T265" s="173">
        <v>1</v>
      </c>
      <c r="U265" s="173">
        <v>0.93999999761581421</v>
      </c>
      <c r="V265" s="173">
        <v>1</v>
      </c>
      <c r="W265" s="173">
        <v>1.0800000429153442</v>
      </c>
      <c r="X265" s="173">
        <v>1.0399999618530273</v>
      </c>
      <c r="Y265" s="173">
        <v>1.0800000429153442</v>
      </c>
      <c r="Z265" s="165"/>
    </row>
    <row r="266" ht="11.25" customHeight="1">
      <c r="D266" s="149" t="s">
        <v>1028</v>
      </c>
      <c r="E266" s="150" t="s">
        <v>103</v>
      </c>
      <c r="F266" s="151" t="s">
        <v>1029</v>
      </c>
      <c r="G266" s="150" t="s">
        <v>1030</v>
      </c>
      <c r="H266" s="150" t="s">
        <v>1031</v>
      </c>
      <c r="I266" s="164"/>
      <c r="J266" s="135">
        <v>2</v>
      </c>
      <c r="K266" s="150"/>
      <c r="L266" s="121">
        <f>IF(("Reference probe"&lt;&gt;"Reference probe"),"N","Y")</f>
      </c>
      <c r="M266" s="173">
        <v>0.93000000715255737</v>
      </c>
      <c r="N266" s="173">
        <v>0.92000001668930054</v>
      </c>
      <c r="O266" s="173">
        <v>1.4800000190734863</v>
      </c>
      <c r="P266" s="173">
        <v>0.99000000953674316</v>
      </c>
      <c r="Q266" s="173">
        <v>0.93999999761581421</v>
      </c>
      <c r="R266" s="173">
        <v>0.93000000715255737</v>
      </c>
      <c r="S266" s="173">
        <v>1.0399999618530273</v>
      </c>
      <c r="T266" s="173">
        <v>0.95999997854232788</v>
      </c>
      <c r="U266" s="173">
        <v>1.059999942779541</v>
      </c>
      <c r="V266" s="173">
        <v>1</v>
      </c>
      <c r="W266" s="173">
        <v>0.99000000953674316</v>
      </c>
      <c r="X266" s="173">
        <v>1.0099999904632568</v>
      </c>
      <c r="Y266" s="173">
        <v>1</v>
      </c>
      <c r="Z266" s="165"/>
    </row>
    <row r="267" ht="11.25" customHeight="1">
      <c r="D267" s="149" t="s">
        <v>1032</v>
      </c>
      <c r="E267" s="150" t="s">
        <v>103</v>
      </c>
      <c r="F267" s="151" t="s">
        <v>1033</v>
      </c>
      <c r="G267" s="150" t="s">
        <v>1034</v>
      </c>
      <c r="H267" s="150" t="s">
        <v>1035</v>
      </c>
      <c r="I267" s="164"/>
      <c r="J267" s="135">
        <v>2</v>
      </c>
      <c r="K267" s="150"/>
      <c r="L267" s="121">
        <f>IF(("Reference probe"&lt;&gt;"Reference probe"),"N","Y")</f>
      </c>
      <c r="M267" s="173">
        <v>1.2100000381469727</v>
      </c>
      <c r="N267" s="173">
        <v>1.2799999713897705</v>
      </c>
      <c r="O267" s="173">
        <v>1.8400000333786011</v>
      </c>
      <c r="P267" s="173">
        <v>1.2699999809265137</v>
      </c>
      <c r="Q267" s="173">
        <v>1.1799999475479126</v>
      </c>
      <c r="R267" s="173">
        <v>1.1699999570846558</v>
      </c>
      <c r="S267" s="173">
        <v>1.2000000476837158</v>
      </c>
      <c r="T267" s="173">
        <v>1.1699999570846558</v>
      </c>
      <c r="U267" s="173">
        <v>1.0499999523162842</v>
      </c>
      <c r="V267" s="173">
        <v>1.2300000190734863</v>
      </c>
      <c r="W267" s="173">
        <v>1.1100000143051148</v>
      </c>
      <c r="X267" s="173">
        <v>1.2100000381469727</v>
      </c>
      <c r="Y267" s="173">
        <v>1.2999999523162842</v>
      </c>
      <c r="Z267" s="165"/>
    </row>
    <row r="268" ht="11.25" customHeight="1">
      <c r="D268" s="149" t="s">
        <v>1036</v>
      </c>
      <c r="E268" s="150" t="s">
        <v>103</v>
      </c>
      <c r="F268" s="151" t="s">
        <v>1037</v>
      </c>
      <c r="G268" s="150" t="s">
        <v>1034</v>
      </c>
      <c r="H268" s="150" t="s">
        <v>1038</v>
      </c>
      <c r="I268" s="164"/>
      <c r="J268" s="135">
        <v>2</v>
      </c>
      <c r="K268" s="150"/>
      <c r="L268" s="121">
        <f>IF(("Reference probe"&lt;&gt;"Reference probe"),"N","Y")</f>
      </c>
      <c r="M268" s="173">
        <v>0.949999988079071</v>
      </c>
      <c r="N268" s="173">
        <v>1.2200000286102295</v>
      </c>
      <c r="O268" s="173">
        <v>1.690000057220459</v>
      </c>
      <c r="P268" s="173">
        <v>1.0499999523162842</v>
      </c>
      <c r="Q268" s="173">
        <v>1.0299999713897705</v>
      </c>
      <c r="R268" s="173">
        <v>1.059999942779541</v>
      </c>
      <c r="S268" s="173">
        <v>1.0700000524520874</v>
      </c>
      <c r="T268" s="173">
        <v>1.0800000429153442</v>
      </c>
      <c r="U268" s="173">
        <v>1.0399999618530273</v>
      </c>
      <c r="V268" s="173">
        <v>1.0900000333786011</v>
      </c>
      <c r="W268" s="173">
        <v>1.1599999666213989</v>
      </c>
      <c r="X268" s="173">
        <v>1.0800000429153442</v>
      </c>
      <c r="Y268" s="173">
        <v>1.1100000143051148</v>
      </c>
      <c r="Z268" s="165"/>
    </row>
    <row r="269" ht="11.25" customHeight="1">
      <c r="D269" s="149" t="s">
        <v>1039</v>
      </c>
      <c r="E269" s="150" t="s">
        <v>103</v>
      </c>
      <c r="F269" s="151" t="s">
        <v>1040</v>
      </c>
      <c r="G269" s="150" t="s">
        <v>1041</v>
      </c>
      <c r="H269" s="150" t="s">
        <v>1042</v>
      </c>
      <c r="I269" s="164"/>
      <c r="J269" s="135">
        <v>2</v>
      </c>
      <c r="K269" s="150"/>
      <c r="L269" s="121">
        <f>IF(("Reference probe"&lt;&gt;"Reference probe"),"N","Y")</f>
      </c>
      <c r="M269" s="173">
        <v>0.97000002861022949</v>
      </c>
      <c r="N269" s="173">
        <v>0.93000000715255737</v>
      </c>
      <c r="O269" s="173">
        <v>1.4099999666213989</v>
      </c>
      <c r="P269" s="173">
        <v>1</v>
      </c>
      <c r="Q269" s="173">
        <v>0.9100000262260437</v>
      </c>
      <c r="R269" s="173">
        <v>1</v>
      </c>
      <c r="S269" s="173">
        <v>1.0499999523162842</v>
      </c>
      <c r="T269" s="173">
        <v>1.0199999809265137</v>
      </c>
      <c r="U269" s="173">
        <v>0.99000000953674316</v>
      </c>
      <c r="V269" s="173">
        <v>0.99000000953674316</v>
      </c>
      <c r="W269" s="173">
        <v>0.97000002861022949</v>
      </c>
      <c r="X269" s="173">
        <v>1.0399999618530273</v>
      </c>
      <c r="Y269" s="173">
        <v>1</v>
      </c>
      <c r="Z269" s="165"/>
    </row>
    <row r="270" ht="11.25" customHeight="1">
      <c r="D270" s="149" t="s">
        <v>1043</v>
      </c>
      <c r="E270" s="150" t="s">
        <v>103</v>
      </c>
      <c r="F270" s="151" t="s">
        <v>1044</v>
      </c>
      <c r="G270" s="150" t="s">
        <v>1045</v>
      </c>
      <c r="H270" s="150" t="s">
        <v>1046</v>
      </c>
      <c r="I270" s="164"/>
      <c r="J270" s="135">
        <v>2</v>
      </c>
      <c r="K270" s="150"/>
      <c r="L270" s="121">
        <f>IF(("Default"&lt;&gt;"Reference probe"),"N","Y")</f>
      </c>
      <c r="M270" s="173">
        <v>0.95999997854232788</v>
      </c>
      <c r="N270" s="173">
        <v>0.949999988079071</v>
      </c>
      <c r="O270" s="173">
        <v>1.3300000429153442</v>
      </c>
      <c r="P270" s="173">
        <v>0.949999988079071</v>
      </c>
      <c r="Q270" s="173">
        <v>0.87999999523162842</v>
      </c>
      <c r="R270" s="173">
        <v>0.92000001668930054</v>
      </c>
      <c r="S270" s="173">
        <v>0.98000001907348633</v>
      </c>
      <c r="T270" s="173">
        <v>0.949999988079071</v>
      </c>
      <c r="U270" s="173">
        <v>0.97000002861022949</v>
      </c>
      <c r="V270" s="173">
        <v>0.92000001668930054</v>
      </c>
      <c r="W270" s="173">
        <v>0.9100000262260437</v>
      </c>
      <c r="X270" s="173">
        <v>0.95999997854232788</v>
      </c>
      <c r="Y270" s="173">
        <v>0.949999988079071</v>
      </c>
      <c r="Z270" s="165"/>
    </row>
    <row r="271" ht="11.25" customHeight="1">
      <c r="D271" s="149" t="s">
        <v>1047</v>
      </c>
      <c r="E271" s="150" t="s">
        <v>103</v>
      </c>
      <c r="F271" s="151" t="s">
        <v>1048</v>
      </c>
      <c r="G271" s="150" t="s">
        <v>1049</v>
      </c>
      <c r="H271" s="150" t="s">
        <v>1050</v>
      </c>
      <c r="I271" s="164"/>
      <c r="J271" s="135">
        <v>2</v>
      </c>
      <c r="K271" s="150"/>
      <c r="L271" s="121">
        <f>IF(("Reference probe"&lt;&gt;"Reference probe"),"N","Y")</f>
      </c>
      <c r="M271" s="173">
        <v>0.99000000953674316</v>
      </c>
      <c r="N271" s="173">
        <v>0.99000000953674316</v>
      </c>
      <c r="O271" s="173">
        <v>1.4299999475479126</v>
      </c>
      <c r="P271" s="173">
        <v>1.0499999523162842</v>
      </c>
      <c r="Q271" s="173">
        <v>0.98000001907348633</v>
      </c>
      <c r="R271" s="173">
        <v>1.0299999713897705</v>
      </c>
      <c r="S271" s="173">
        <v>0.92000001668930054</v>
      </c>
      <c r="T271" s="173">
        <v>0.93000000715255737</v>
      </c>
      <c r="U271" s="173">
        <v>0.93999999761581421</v>
      </c>
      <c r="V271" s="173">
        <v>1.0099999904632568</v>
      </c>
      <c r="W271" s="173">
        <v>0.949999988079071</v>
      </c>
      <c r="X271" s="173">
        <v>1</v>
      </c>
      <c r="Y271" s="173">
        <v>0.949999988079071</v>
      </c>
      <c r="Z271" s="165"/>
    </row>
    <row r="272" ht="11.25" customHeight="1">
      <c r="D272" s="149" t="s">
        <v>1051</v>
      </c>
      <c r="E272" s="150" t="s">
        <v>103</v>
      </c>
      <c r="F272" s="151" t="s">
        <v>1052</v>
      </c>
      <c r="G272" s="150" t="s">
        <v>1053</v>
      </c>
      <c r="H272" s="150" t="s">
        <v>1054</v>
      </c>
      <c r="I272" s="164"/>
      <c r="J272" s="135">
        <v>2</v>
      </c>
      <c r="K272" s="150"/>
      <c r="L272" s="121">
        <f>IF(("Reference probe"&lt;&gt;"Reference probe"),"N","Y")</f>
      </c>
      <c r="M272" s="173">
        <v>0.87000000476837158</v>
      </c>
      <c r="N272" s="173">
        <v>0.86000001430511475</v>
      </c>
      <c r="O272" s="173">
        <v>1.4299999475479126</v>
      </c>
      <c r="P272" s="173">
        <v>1.0199999809265137</v>
      </c>
      <c r="Q272" s="173">
        <v>0.9100000262260437</v>
      </c>
      <c r="R272" s="173">
        <v>0.95999997854232788</v>
      </c>
      <c r="S272" s="173">
        <v>0.93999999761581421</v>
      </c>
      <c r="T272" s="173">
        <v>0.99000000953674316</v>
      </c>
      <c r="U272" s="173">
        <v>0.87000000476837158</v>
      </c>
      <c r="V272" s="173">
        <v>0.95999997854232788</v>
      </c>
      <c r="W272" s="173">
        <v>0.8399999737739563</v>
      </c>
      <c r="X272" s="173">
        <v>1.0099999904632568</v>
      </c>
      <c r="Y272" s="173">
        <v>0.86000001430511475</v>
      </c>
      <c r="Z272" s="165"/>
    </row>
    <row r="273" ht="11.25" customHeight="1">
      <c r="D273" s="149" t="s">
        <v>1055</v>
      </c>
      <c r="E273" s="150" t="s">
        <v>103</v>
      </c>
      <c r="F273" s="151" t="s">
        <v>1056</v>
      </c>
      <c r="G273" s="150" t="s">
        <v>1053</v>
      </c>
      <c r="H273" s="150" t="s">
        <v>1057</v>
      </c>
      <c r="I273" s="164"/>
      <c r="J273" s="135">
        <v>2</v>
      </c>
      <c r="K273" s="150"/>
      <c r="L273" s="121">
        <f>IF(("Reference probe"&lt;&gt;"Reference probe"),"N","Y")</f>
      </c>
      <c r="M273" s="173">
        <v>0.85000002384185791</v>
      </c>
      <c r="N273" s="173">
        <v>0.9100000262260437</v>
      </c>
      <c r="O273" s="173">
        <v>1.2999999523162842</v>
      </c>
      <c r="P273" s="173">
        <v>0.89999997615814209</v>
      </c>
      <c r="Q273" s="173">
        <v>0.85000002384185791</v>
      </c>
      <c r="R273" s="173">
        <v>0.87999999523162842</v>
      </c>
      <c r="S273" s="173">
        <v>0.9100000262260437</v>
      </c>
      <c r="T273" s="173">
        <v>0.93999999761581421</v>
      </c>
      <c r="U273" s="173">
        <v>0.8399999737739563</v>
      </c>
      <c r="V273" s="173">
        <v>0.87999999523162842</v>
      </c>
      <c r="W273" s="173">
        <v>0.86000001430511475</v>
      </c>
      <c r="X273" s="173">
        <v>0.88999998569488525</v>
      </c>
      <c r="Y273" s="173">
        <v>0.87999999523162842</v>
      </c>
      <c r="Z273" s="165"/>
    </row>
    <row r="274" ht="11.25" customHeight="1">
      <c r="D274" s="149" t="s">
        <v>1058</v>
      </c>
      <c r="E274" s="150" t="s">
        <v>103</v>
      </c>
      <c r="F274" s="151" t="s">
        <v>1059</v>
      </c>
      <c r="G274" s="150" t="s">
        <v>1060</v>
      </c>
      <c r="H274" s="150" t="s">
        <v>1061</v>
      </c>
      <c r="I274" s="164"/>
      <c r="J274" s="135">
        <v>2</v>
      </c>
      <c r="K274" s="150"/>
      <c r="L274" s="121">
        <f>IF(("Default"&lt;&gt;"Reference probe"),"N","Y")</f>
      </c>
      <c r="M274" s="173">
        <v>0.97000002861022949</v>
      </c>
      <c r="N274" s="173">
        <v>1.0700000524520874</v>
      </c>
      <c r="O274" s="173">
        <v>1.5800000429153442</v>
      </c>
      <c r="P274" s="173">
        <v>1.1200000047683716</v>
      </c>
      <c r="Q274" s="173">
        <v>1.0199999809265137</v>
      </c>
      <c r="R274" s="173">
        <v>1.1399999856948853</v>
      </c>
      <c r="S274" s="173">
        <v>1.1699999570846558</v>
      </c>
      <c r="T274" s="173">
        <v>1.0199999809265137</v>
      </c>
      <c r="U274" s="173">
        <v>1.0299999713897705</v>
      </c>
      <c r="V274" s="173">
        <v>0.99000000953674316</v>
      </c>
      <c r="W274" s="173">
        <v>0.98000001907348633</v>
      </c>
      <c r="X274" s="173">
        <v>1.0199999809265137</v>
      </c>
      <c r="Y274" s="173">
        <v>1.0700000524520874</v>
      </c>
      <c r="Z274" s="165"/>
    </row>
    <row r="275" ht="11.25" customHeight="1">
      <c r="D275" s="149" t="s">
        <v>1062</v>
      </c>
      <c r="E275" s="150" t="s">
        <v>103</v>
      </c>
      <c r="F275" s="151" t="s">
        <v>1063</v>
      </c>
      <c r="G275" s="150" t="s">
        <v>1060</v>
      </c>
      <c r="H275" s="150" t="s">
        <v>1064</v>
      </c>
      <c r="I275" s="164"/>
      <c r="J275" s="135">
        <v>2</v>
      </c>
      <c r="K275" s="150"/>
      <c r="L275" s="121">
        <f>IF(("Reference probe"&lt;&gt;"Reference probe"),"N","Y")</f>
      </c>
      <c r="M275" s="173">
        <v>1.1100000143051148</v>
      </c>
      <c r="N275" s="173">
        <v>1.1499999761581421</v>
      </c>
      <c r="O275" s="173">
        <v>1.6299999952316284</v>
      </c>
      <c r="P275" s="173">
        <v>1.1499999761581421</v>
      </c>
      <c r="Q275" s="173">
        <v>1.1499999761581421</v>
      </c>
      <c r="R275" s="173">
        <v>1.1200000047683716</v>
      </c>
      <c r="S275" s="173">
        <v>1.0900000333786011</v>
      </c>
      <c r="T275" s="173">
        <v>1.1499999761581421</v>
      </c>
      <c r="U275" s="173">
        <v>1.1399999856948853</v>
      </c>
      <c r="V275" s="173">
        <v>1.1599999666213989</v>
      </c>
      <c r="W275" s="173">
        <v>1.1699999570846558</v>
      </c>
      <c r="X275" s="173">
        <v>1.0800000429153442</v>
      </c>
      <c r="Y275" s="173">
        <v>1.1000000238418579</v>
      </c>
      <c r="Z275" s="165"/>
    </row>
    <row r="276" ht="11.25" customHeight="1">
      <c r="D276" s="149" t="s">
        <v>1065</v>
      </c>
      <c r="E276" s="150" t="s">
        <v>103</v>
      </c>
      <c r="F276" s="151" t="s">
        <v>1066</v>
      </c>
      <c r="G276" s="150" t="s">
        <v>1067</v>
      </c>
      <c r="H276" s="150" t="s">
        <v>1068</v>
      </c>
      <c r="I276" s="164"/>
      <c r="J276" s="135">
        <v>2</v>
      </c>
      <c r="K276" s="150"/>
      <c r="L276" s="121">
        <f>IF(("Reference probe"&lt;&gt;"Reference probe"),"N","Y")</f>
      </c>
      <c r="M276" s="173">
        <v>1</v>
      </c>
      <c r="N276" s="173">
        <v>1.1000000238418579</v>
      </c>
      <c r="O276" s="173">
        <v>1.5800000429153442</v>
      </c>
      <c r="P276" s="173">
        <v>1.1100000143051148</v>
      </c>
      <c r="Q276" s="173">
        <v>1.0900000333786011</v>
      </c>
      <c r="R276" s="173">
        <v>1.0499999523162842</v>
      </c>
      <c r="S276" s="173">
        <v>1.0499999523162842</v>
      </c>
      <c r="T276" s="173">
        <v>1.0499999523162842</v>
      </c>
      <c r="U276" s="173">
        <v>0.98000001907348633</v>
      </c>
      <c r="V276" s="173">
        <v>1.0499999523162842</v>
      </c>
      <c r="W276" s="173">
        <v>1</v>
      </c>
      <c r="X276" s="173">
        <v>1.0399999618530273</v>
      </c>
      <c r="Y276" s="173">
        <v>0.99000000953674316</v>
      </c>
      <c r="Z276" s="165"/>
    </row>
    <row r="277" ht="11.25" customHeight="1">
      <c r="D277" s="149" t="s">
        <v>1069</v>
      </c>
      <c r="E277" s="150" t="s">
        <v>103</v>
      </c>
      <c r="F277" s="151" t="s">
        <v>1070</v>
      </c>
      <c r="G277" s="150" t="s">
        <v>1067</v>
      </c>
      <c r="H277" s="150" t="s">
        <v>1071</v>
      </c>
      <c r="I277" s="164"/>
      <c r="J277" s="135">
        <v>2</v>
      </c>
      <c r="K277" s="150"/>
      <c r="L277" s="121">
        <f>IF(("Reference probe"&lt;&gt;"Reference probe"),"N","Y")</f>
      </c>
      <c r="M277" s="173">
        <v>1.0700000524520874</v>
      </c>
      <c r="N277" s="173">
        <v>0.99000000953674316</v>
      </c>
      <c r="O277" s="173">
        <v>1.5800000429153442</v>
      </c>
      <c r="P277" s="173">
        <v>1.0399999618530273</v>
      </c>
      <c r="Q277" s="173">
        <v>1.0399999618530273</v>
      </c>
      <c r="R277" s="173">
        <v>0.97000002861022949</v>
      </c>
      <c r="S277" s="173">
        <v>0.949999988079071</v>
      </c>
      <c r="T277" s="173">
        <v>1.0700000524520874</v>
      </c>
      <c r="U277" s="173">
        <v>0.97000002861022949</v>
      </c>
      <c r="V277" s="173">
        <v>1</v>
      </c>
      <c r="W277" s="173">
        <v>0.97000002861022949</v>
      </c>
      <c r="X277" s="173">
        <v>1.0399999618530273</v>
      </c>
      <c r="Y277" s="173">
        <v>1.059999942779541</v>
      </c>
      <c r="Z277" s="165"/>
    </row>
    <row r="278" ht="11.25" customHeight="1">
      <c r="D278" s="149" t="s">
        <v>1072</v>
      </c>
      <c r="E278" s="150" t="s">
        <v>103</v>
      </c>
      <c r="F278" s="151" t="s">
        <v>1073</v>
      </c>
      <c r="G278" s="150" t="s">
        <v>1074</v>
      </c>
      <c r="H278" s="150" t="s">
        <v>1075</v>
      </c>
      <c r="I278" s="164"/>
      <c r="J278" s="135">
        <v>2</v>
      </c>
      <c r="K278" s="150"/>
      <c r="L278" s="121">
        <f>IF(("Default"&lt;&gt;"Reference probe"),"N","Y")</f>
      </c>
      <c r="M278" s="173">
        <v>0.93000000715255737</v>
      </c>
      <c r="N278" s="173">
        <v>0.949999988079071</v>
      </c>
      <c r="O278" s="173">
        <v>1.3899999856948853</v>
      </c>
      <c r="P278" s="173">
        <v>1</v>
      </c>
      <c r="Q278" s="173">
        <v>0.95999997854232788</v>
      </c>
      <c r="R278" s="173">
        <v>0.87999999523162842</v>
      </c>
      <c r="S278" s="173">
        <v>1</v>
      </c>
      <c r="T278" s="173">
        <v>0.88999998569488525</v>
      </c>
      <c r="U278" s="173">
        <v>0.93999999761581421</v>
      </c>
      <c r="V278" s="173">
        <v>0.9100000262260437</v>
      </c>
      <c r="W278" s="173">
        <v>1</v>
      </c>
      <c r="X278" s="173">
        <v>0.98000001907348633</v>
      </c>
      <c r="Y278" s="173">
        <v>1</v>
      </c>
      <c r="Z278" s="165"/>
    </row>
    <row r="279" ht="11.25" customHeight="1">
      <c r="D279" s="149" t="s">
        <v>1076</v>
      </c>
      <c r="E279" s="150" t="s">
        <v>103</v>
      </c>
      <c r="F279" s="151" t="s">
        <v>1077</v>
      </c>
      <c r="G279" s="150" t="s">
        <v>1074</v>
      </c>
      <c r="H279" s="150" t="s">
        <v>1078</v>
      </c>
      <c r="I279" s="164"/>
      <c r="J279" s="135">
        <v>2</v>
      </c>
      <c r="K279" s="150"/>
      <c r="L279" s="121">
        <f>IF(("Reference probe"&lt;&gt;"Reference probe"),"N","Y")</f>
      </c>
      <c r="M279" s="173">
        <v>1.0499999523162842</v>
      </c>
      <c r="N279" s="173">
        <v>1.0099999904632568</v>
      </c>
      <c r="O279" s="173">
        <v>1.5199999809265137</v>
      </c>
      <c r="P279" s="173">
        <v>1.0099999904632568</v>
      </c>
      <c r="Q279" s="173">
        <v>1</v>
      </c>
      <c r="R279" s="173">
        <v>1.0299999713897705</v>
      </c>
      <c r="S279" s="173">
        <v>1.0399999618530273</v>
      </c>
      <c r="T279" s="173">
        <v>1.0499999523162842</v>
      </c>
      <c r="U279" s="173">
        <v>0.97000002861022949</v>
      </c>
      <c r="V279" s="173">
        <v>0.99000000953674316</v>
      </c>
      <c r="W279" s="173">
        <v>0.92000001668930054</v>
      </c>
      <c r="X279" s="173">
        <v>1.0499999523162842</v>
      </c>
      <c r="Y279" s="173">
        <v>0.97000002861022949</v>
      </c>
      <c r="Z279" s="165"/>
    </row>
    <row r="280" ht="11.25" customHeight="1">
      <c r="D280" s="149" t="s">
        <v>1079</v>
      </c>
      <c r="E280" s="150" t="s">
        <v>103</v>
      </c>
      <c r="F280" s="151" t="s">
        <v>1080</v>
      </c>
      <c r="G280" s="150" t="s">
        <v>1081</v>
      </c>
      <c r="H280" s="150" t="s">
        <v>1082</v>
      </c>
      <c r="I280" s="164"/>
      <c r="J280" s="135">
        <v>2</v>
      </c>
      <c r="K280" s="150"/>
      <c r="L280" s="121">
        <f>IF(("Reference probe"&lt;&gt;"Reference probe"),"N","Y")</f>
      </c>
      <c r="M280" s="173">
        <v>1.0399999618530273</v>
      </c>
      <c r="N280" s="173">
        <v>1.0700000524520874</v>
      </c>
      <c r="O280" s="173">
        <v>1.6200000047683716</v>
      </c>
      <c r="P280" s="173">
        <v>1.0499999523162842</v>
      </c>
      <c r="Q280" s="173">
        <v>1.0700000524520874</v>
      </c>
      <c r="R280" s="173">
        <v>0.98000001907348633</v>
      </c>
      <c r="S280" s="173">
        <v>1.0700000524520874</v>
      </c>
      <c r="T280" s="173">
        <v>1.1499999761581421</v>
      </c>
      <c r="U280" s="173">
        <v>1.1200000047683716</v>
      </c>
      <c r="V280" s="173">
        <v>0.97000002861022949</v>
      </c>
      <c r="W280" s="173">
        <v>1.0800000429153442</v>
      </c>
      <c r="X280" s="173">
        <v>1.0499999523162842</v>
      </c>
      <c r="Y280" s="173">
        <v>1.059999942779541</v>
      </c>
      <c r="Z280" s="165"/>
    </row>
    <row r="281" ht="11.25" customHeight="1">
      <c r="D281" s="149" t="s">
        <v>1083</v>
      </c>
      <c r="E281" s="150" t="s">
        <v>103</v>
      </c>
      <c r="F281" s="151" t="s">
        <v>1084</v>
      </c>
      <c r="G281" s="150" t="s">
        <v>1081</v>
      </c>
      <c r="H281" s="150" t="s">
        <v>1085</v>
      </c>
      <c r="I281" s="164"/>
      <c r="J281" s="135">
        <v>2</v>
      </c>
      <c r="K281" s="150"/>
      <c r="L281" s="121">
        <f>IF(("Reference probe"&lt;&gt;"Reference probe"),"N","Y")</f>
      </c>
      <c r="M281" s="173">
        <v>1.559999942779541</v>
      </c>
      <c r="N281" s="173">
        <v>1.0299999713897705</v>
      </c>
      <c r="O281" s="173">
        <v>1.5800000429153442</v>
      </c>
      <c r="P281" s="173">
        <v>0.97000002861022949</v>
      </c>
      <c r="Q281" s="173">
        <v>1.0800000429153442</v>
      </c>
      <c r="R281" s="173">
        <v>1.0099999904632568</v>
      </c>
      <c r="S281" s="173">
        <v>1.0800000429153442</v>
      </c>
      <c r="T281" s="173">
        <v>1.0099999904632568</v>
      </c>
      <c r="U281" s="173">
        <v>1.1299999952316284</v>
      </c>
      <c r="V281" s="173">
        <v>1.0700000524520874</v>
      </c>
      <c r="W281" s="173">
        <v>1.0700000524520874</v>
      </c>
      <c r="X281" s="173">
        <v>1</v>
      </c>
      <c r="Y281" s="173">
        <v>1.0199999809265137</v>
      </c>
      <c r="Z281" s="165"/>
    </row>
    <row r="282" ht="11.25" customHeight="1">
      <c r="D282" s="149" t="s">
        <v>1086</v>
      </c>
      <c r="E282" s="150" t="s">
        <v>103</v>
      </c>
      <c r="F282" s="151" t="s">
        <v>1087</v>
      </c>
      <c r="G282" s="150" t="s">
        <v>1088</v>
      </c>
      <c r="H282" s="150" t="s">
        <v>1089</v>
      </c>
      <c r="I282" s="164"/>
      <c r="J282" s="135">
        <v>2</v>
      </c>
      <c r="K282" s="150"/>
      <c r="L282" s="121">
        <f>IF(("Reference probe"&lt;&gt;"Reference probe"),"N","Y")</f>
      </c>
      <c r="M282" s="173">
        <v>1.6100000143051148</v>
      </c>
      <c r="N282" s="173">
        <v>1.1399999856948853</v>
      </c>
      <c r="O282" s="173">
        <v>1.6399999856948853</v>
      </c>
      <c r="P282" s="173">
        <v>1.059999942779541</v>
      </c>
      <c r="Q282" s="173">
        <v>1.1000000238418579</v>
      </c>
      <c r="R282" s="173">
        <v>1.1000000238418579</v>
      </c>
      <c r="S282" s="173">
        <v>1.1000000238418579</v>
      </c>
      <c r="T282" s="173">
        <v>1.1399999856948853</v>
      </c>
      <c r="U282" s="173">
        <v>1.059999942779541</v>
      </c>
      <c r="V282" s="173">
        <v>1.1599999666213989</v>
      </c>
      <c r="W282" s="173">
        <v>1.0399999618530273</v>
      </c>
      <c r="X282" s="173">
        <v>1.1299999952316284</v>
      </c>
      <c r="Y282" s="173">
        <v>1.0299999713897705</v>
      </c>
      <c r="Z282" s="165"/>
    </row>
    <row r="283" ht="11.25" customHeight="1">
      <c r="D283" s="149" t="s">
        <v>1090</v>
      </c>
      <c r="E283" s="150" t="s">
        <v>103</v>
      </c>
      <c r="F283" s="151" t="s">
        <v>1091</v>
      </c>
      <c r="G283" s="150" t="s">
        <v>1092</v>
      </c>
      <c r="H283" s="150" t="s">
        <v>1093</v>
      </c>
      <c r="I283" s="164"/>
      <c r="J283" s="135">
        <v>2</v>
      </c>
      <c r="K283" s="150"/>
      <c r="L283" s="121">
        <f>IF(("Reference probe"&lt;&gt;"Reference probe"),"N","Y")</f>
      </c>
      <c r="M283" s="173">
        <v>1.6699999570846558</v>
      </c>
      <c r="N283" s="173">
        <v>1.0900000333786011</v>
      </c>
      <c r="O283" s="173">
        <v>1.75</v>
      </c>
      <c r="P283" s="173">
        <v>1.0199999809265137</v>
      </c>
      <c r="Q283" s="173">
        <v>1.1000000238418579</v>
      </c>
      <c r="R283" s="173">
        <v>1.0900000333786011</v>
      </c>
      <c r="S283" s="173">
        <v>1.190000057220459</v>
      </c>
      <c r="T283" s="173">
        <v>1.1499999761581421</v>
      </c>
      <c r="U283" s="173">
        <v>1.1699999570846558</v>
      </c>
      <c r="V283" s="173">
        <v>1.2200000286102295</v>
      </c>
      <c r="W283" s="173">
        <v>1.059999942779541</v>
      </c>
      <c r="X283" s="173">
        <v>1.1499999761581421</v>
      </c>
      <c r="Y283" s="173">
        <v>1.0299999713897705</v>
      </c>
      <c r="Z283" s="165"/>
    </row>
    <row r="284" ht="11.25" customHeight="1">
      <c r="D284" s="149" t="s">
        <v>1094</v>
      </c>
      <c r="E284" s="150" t="s">
        <v>103</v>
      </c>
      <c r="F284" s="151" t="s">
        <v>1095</v>
      </c>
      <c r="G284" s="150" t="s">
        <v>1096</v>
      </c>
      <c r="H284" s="150" t="s">
        <v>1097</v>
      </c>
      <c r="I284" s="164"/>
      <c r="J284" s="135">
        <v>2</v>
      </c>
      <c r="K284" s="150"/>
      <c r="L284" s="121">
        <f>IF(("Reference probe"&lt;&gt;"Reference probe"),"N","Y")</f>
      </c>
      <c r="M284" s="173">
        <v>1.4700000286102295</v>
      </c>
      <c r="N284" s="173">
        <v>1.0199999809265137</v>
      </c>
      <c r="O284" s="173">
        <v>1.3799999952316284</v>
      </c>
      <c r="P284" s="173">
        <v>1.1000000238418579</v>
      </c>
      <c r="Q284" s="173">
        <v>1.0299999713897705</v>
      </c>
      <c r="R284" s="173">
        <v>1</v>
      </c>
      <c r="S284" s="173">
        <v>1.0099999904632568</v>
      </c>
      <c r="T284" s="173">
        <v>1.0499999523162842</v>
      </c>
      <c r="U284" s="173">
        <v>0.97000002861022949</v>
      </c>
      <c r="V284" s="173">
        <v>0.95999997854232788</v>
      </c>
      <c r="W284" s="173">
        <v>1.0199999809265137</v>
      </c>
      <c r="X284" s="173">
        <v>1.0700000524520874</v>
      </c>
      <c r="Y284" s="173">
        <v>0.99000000953674316</v>
      </c>
      <c r="Z284" s="165"/>
    </row>
    <row r="285" ht="11.25" customHeight="1">
      <c r="D285" s="149" t="s">
        <v>1098</v>
      </c>
      <c r="E285" s="150" t="s">
        <v>103</v>
      </c>
      <c r="F285" s="151" t="s">
        <v>1099</v>
      </c>
      <c r="G285" s="150" t="s">
        <v>1096</v>
      </c>
      <c r="H285" s="150" t="s">
        <v>1100</v>
      </c>
      <c r="I285" s="164"/>
      <c r="J285" s="135">
        <v>2</v>
      </c>
      <c r="K285" s="150"/>
      <c r="L285" s="121">
        <f>IF(("Reference probe"&lt;&gt;"Reference probe"),"N","Y")</f>
      </c>
      <c r="M285" s="173">
        <v>1.7000000476837158</v>
      </c>
      <c r="N285" s="173">
        <v>1.1100000143051148</v>
      </c>
      <c r="O285" s="173">
        <v>1.75</v>
      </c>
      <c r="P285" s="173">
        <v>1.1299999952316284</v>
      </c>
      <c r="Q285" s="173">
        <v>1.0800000429153442</v>
      </c>
      <c r="R285" s="173">
        <v>1.1000000238418579</v>
      </c>
      <c r="S285" s="173">
        <v>1.1499999761581421</v>
      </c>
      <c r="T285" s="173">
        <v>1.1299999952316284</v>
      </c>
      <c r="U285" s="173">
        <v>1.1599999666213989</v>
      </c>
      <c r="V285" s="173">
        <v>1.1499999761581421</v>
      </c>
      <c r="W285" s="173">
        <v>1.0900000333786011</v>
      </c>
      <c r="X285" s="173">
        <v>1.0800000429153442</v>
      </c>
      <c r="Y285" s="173">
        <v>1.2300000190734863</v>
      </c>
      <c r="Z285" s="165"/>
    </row>
    <row r="286" ht="11.25" customHeight="1">
      <c r="D286" s="149" t="s">
        <v>1101</v>
      </c>
      <c r="E286" s="150" t="s">
        <v>103</v>
      </c>
      <c r="F286" s="151" t="s">
        <v>1102</v>
      </c>
      <c r="G286" s="150" t="s">
        <v>1096</v>
      </c>
      <c r="H286" s="150" t="s">
        <v>1103</v>
      </c>
      <c r="I286" s="164"/>
      <c r="J286" s="135">
        <v>2</v>
      </c>
      <c r="K286" s="150" t="s">
        <v>199</v>
      </c>
      <c r="L286" s="121">
        <f>IF(("Reference probe"&lt;&gt;"Reference probe"),"N","Y")</f>
      </c>
      <c r="M286" s="173">
        <v>1.3500000238418579</v>
      </c>
      <c r="N286" s="173">
        <v>0.93000000715255737</v>
      </c>
      <c r="O286" s="173">
        <v>1.3899999856948853</v>
      </c>
      <c r="P286" s="173">
        <v>0.949999988079071</v>
      </c>
      <c r="Q286" s="173">
        <v>0.89999997615814209</v>
      </c>
      <c r="R286" s="173">
        <v>0.92000001668930054</v>
      </c>
      <c r="S286" s="173">
        <v>0.9100000262260437</v>
      </c>
      <c r="T286" s="173">
        <v>0.86000001430511475</v>
      </c>
      <c r="U286" s="173">
        <v>0.89999997615814209</v>
      </c>
      <c r="V286" s="173">
        <v>0.76999998092651367</v>
      </c>
      <c r="W286" s="173">
        <v>0.8399999737739563</v>
      </c>
      <c r="X286" s="173">
        <v>0.87000000476837158</v>
      </c>
      <c r="Y286" s="173">
        <v>0.92000001668930054</v>
      </c>
      <c r="Z286" s="165"/>
    </row>
    <row r="287" ht="11.25" customHeight="1">
      <c r="D287" s="149" t="s">
        <v>1104</v>
      </c>
      <c r="E287" s="150" t="s">
        <v>103</v>
      </c>
      <c r="F287" s="151" t="s">
        <v>1105</v>
      </c>
      <c r="G287" s="150" t="s">
        <v>1106</v>
      </c>
      <c r="H287" s="150" t="s">
        <v>1107</v>
      </c>
      <c r="I287" s="164"/>
      <c r="J287" s="135">
        <v>2</v>
      </c>
      <c r="K287" s="150"/>
      <c r="L287" s="121">
        <f>IF(("Reference probe"&lt;&gt;"Reference probe"),"N","Y")</f>
      </c>
      <c r="M287" s="173">
        <v>1.5</v>
      </c>
      <c r="N287" s="173">
        <v>0.95999997854232788</v>
      </c>
      <c r="O287" s="173">
        <v>1.5800000429153442</v>
      </c>
      <c r="P287" s="173">
        <v>1.0900000333786011</v>
      </c>
      <c r="Q287" s="173">
        <v>1.0800000429153442</v>
      </c>
      <c r="R287" s="173">
        <v>0.99000000953674316</v>
      </c>
      <c r="S287" s="173">
        <v>1.0900000333786011</v>
      </c>
      <c r="T287" s="173">
        <v>1</v>
      </c>
      <c r="U287" s="173">
        <v>0.98000001907348633</v>
      </c>
      <c r="V287" s="173">
        <v>1.0800000429153442</v>
      </c>
      <c r="W287" s="173">
        <v>1.0299999713897705</v>
      </c>
      <c r="X287" s="173">
        <v>1</v>
      </c>
      <c r="Y287" s="173">
        <v>1.0199999809265137</v>
      </c>
      <c r="Z287" s="165"/>
    </row>
    <row r="288" ht="11.25" customHeight="1">
      <c r="D288" s="149" t="s">
        <v>1108</v>
      </c>
      <c r="E288" s="150" t="s">
        <v>103</v>
      </c>
      <c r="F288" s="151" t="s">
        <v>1109</v>
      </c>
      <c r="G288" s="150" t="s">
        <v>1106</v>
      </c>
      <c r="H288" s="150" t="s">
        <v>1110</v>
      </c>
      <c r="I288" s="164"/>
      <c r="J288" s="135">
        <v>2</v>
      </c>
      <c r="K288" s="150"/>
      <c r="L288" s="121">
        <f>IF(("Default"&lt;&gt;"Reference probe"),"N","Y")</f>
      </c>
      <c r="M288" s="173">
        <v>1.4600000381469727</v>
      </c>
      <c r="N288" s="173">
        <v>0.93000000715255737</v>
      </c>
      <c r="O288" s="173">
        <v>1.4199999570846558</v>
      </c>
      <c r="P288" s="173">
        <v>0.9100000262260437</v>
      </c>
      <c r="Q288" s="173">
        <v>0.95999997854232788</v>
      </c>
      <c r="R288" s="173">
        <v>0.93999999761581421</v>
      </c>
      <c r="S288" s="173">
        <v>0.93999999761581421</v>
      </c>
      <c r="T288" s="173">
        <v>0.99000000953674316</v>
      </c>
      <c r="U288" s="173">
        <v>0.87999999523162842</v>
      </c>
      <c r="V288" s="173">
        <v>1.0199999809265137</v>
      </c>
      <c r="W288" s="173">
        <v>0.95999997854232788</v>
      </c>
      <c r="X288" s="173">
        <v>1.0099999904632568</v>
      </c>
      <c r="Y288" s="173">
        <v>0.9100000262260437</v>
      </c>
      <c r="Z288" s="165"/>
    </row>
    <row r="289" ht="11.25" customHeight="1">
      <c r="D289" s="149" t="s">
        <v>1111</v>
      </c>
      <c r="E289" s="150" t="s">
        <v>103</v>
      </c>
      <c r="F289" s="151" t="s">
        <v>1112</v>
      </c>
      <c r="G289" s="150" t="s">
        <v>1106</v>
      </c>
      <c r="H289" s="150" t="s">
        <v>1113</v>
      </c>
      <c r="I289" s="164"/>
      <c r="J289" s="135">
        <v>2</v>
      </c>
      <c r="K289" s="150"/>
      <c r="L289" s="121">
        <f>IF(("Reference probe"&lt;&gt;"Reference probe"),"N","Y")</f>
      </c>
      <c r="M289" s="173">
        <v>1.4900000095367432</v>
      </c>
      <c r="N289" s="173">
        <v>1.0499999523162842</v>
      </c>
      <c r="O289" s="173">
        <v>1.559999942779541</v>
      </c>
      <c r="P289" s="173">
        <v>1.0199999809265137</v>
      </c>
      <c r="Q289" s="173">
        <v>1.0700000524520874</v>
      </c>
      <c r="R289" s="173">
        <v>1.1499999761581421</v>
      </c>
      <c r="S289" s="173">
        <v>1.0700000524520874</v>
      </c>
      <c r="T289" s="173">
        <v>1.0199999809265137</v>
      </c>
      <c r="U289" s="173">
        <v>1.0299999713897705</v>
      </c>
      <c r="V289" s="173">
        <v>1.0900000333786011</v>
      </c>
      <c r="W289" s="173">
        <v>1.0099999904632568</v>
      </c>
      <c r="X289" s="173">
        <v>1.0900000333786011</v>
      </c>
      <c r="Y289" s="173">
        <v>1.1000000238418579</v>
      </c>
      <c r="Z289" s="165"/>
    </row>
    <row r="290" ht="11.25" customHeight="1">
      <c r="D290" s="149" t="s">
        <v>1114</v>
      </c>
      <c r="E290" s="150" t="s">
        <v>103</v>
      </c>
      <c r="F290" s="151" t="s">
        <v>1115</v>
      </c>
      <c r="G290" s="150" t="s">
        <v>1116</v>
      </c>
      <c r="H290" s="150" t="s">
        <v>1117</v>
      </c>
      <c r="I290" s="164"/>
      <c r="J290" s="135">
        <v>2</v>
      </c>
      <c r="K290" s="150"/>
      <c r="L290" s="121">
        <f>IF(("Reference probe"&lt;&gt;"Reference probe"),"N","Y")</f>
      </c>
      <c r="M290" s="173">
        <v>0.85000002384185791</v>
      </c>
      <c r="N290" s="173">
        <v>0.87000000476837158</v>
      </c>
      <c r="O290" s="173">
        <v>0.9100000262260437</v>
      </c>
      <c r="P290" s="173">
        <v>0.86000001430511475</v>
      </c>
      <c r="Q290" s="173">
        <v>0.81000000238418579</v>
      </c>
      <c r="R290" s="173">
        <v>0.8399999737739563</v>
      </c>
      <c r="S290" s="173">
        <v>0.9100000262260437</v>
      </c>
      <c r="T290" s="173">
        <v>0.86000001430511475</v>
      </c>
      <c r="U290" s="173">
        <v>0.89999997615814209</v>
      </c>
      <c r="V290" s="173">
        <v>0.88999998569488525</v>
      </c>
      <c r="W290" s="173">
        <v>0.87999999523162842</v>
      </c>
      <c r="X290" s="173">
        <v>0.40999999642372131</v>
      </c>
      <c r="Y290" s="173">
        <v>0.88999998569488525</v>
      </c>
      <c r="Z290" s="165"/>
    </row>
    <row r="291" ht="11.25" customHeight="1">
      <c r="D291" s="149" t="s">
        <v>1118</v>
      </c>
      <c r="E291" s="150" t="s">
        <v>103</v>
      </c>
      <c r="F291" s="151" t="s">
        <v>1119</v>
      </c>
      <c r="G291" s="150" t="s">
        <v>1116</v>
      </c>
      <c r="H291" s="150" t="s">
        <v>1120</v>
      </c>
      <c r="I291" s="164"/>
      <c r="J291" s="135">
        <v>2</v>
      </c>
      <c r="K291" s="150"/>
      <c r="L291" s="121">
        <f>IF(("Reference probe"&lt;&gt;"Reference probe"),"N","Y")</f>
      </c>
      <c r="M291" s="173">
        <v>0.88999998569488525</v>
      </c>
      <c r="N291" s="173">
        <v>0.92000001668930054</v>
      </c>
      <c r="O291" s="173">
        <v>0.89999997615814209</v>
      </c>
      <c r="P291" s="173">
        <v>0.87999999523162842</v>
      </c>
      <c r="Q291" s="173">
        <v>0.87999999523162842</v>
      </c>
      <c r="R291" s="173">
        <v>0.86000001430511475</v>
      </c>
      <c r="S291" s="173">
        <v>0.95999997854232788</v>
      </c>
      <c r="T291" s="173">
        <v>0.88999998569488525</v>
      </c>
      <c r="U291" s="173">
        <v>1</v>
      </c>
      <c r="V291" s="173">
        <v>1</v>
      </c>
      <c r="W291" s="173">
        <v>0.87000000476837158</v>
      </c>
      <c r="X291" s="173">
        <v>0.49000000953674316</v>
      </c>
      <c r="Y291" s="173">
        <v>0.88999998569488525</v>
      </c>
      <c r="Z291" s="165"/>
    </row>
    <row r="292" ht="11.25" customHeight="1">
      <c r="D292" s="149" t="s">
        <v>1121</v>
      </c>
      <c r="E292" s="150" t="s">
        <v>103</v>
      </c>
      <c r="F292" s="151" t="s">
        <v>1122</v>
      </c>
      <c r="G292" s="150" t="s">
        <v>1123</v>
      </c>
      <c r="H292" s="150" t="s">
        <v>1124</v>
      </c>
      <c r="I292" s="164"/>
      <c r="J292" s="135">
        <v>2</v>
      </c>
      <c r="K292" s="150"/>
      <c r="L292" s="121">
        <f>IF(("Reference probe"&lt;&gt;"Reference probe"),"N","Y")</f>
      </c>
      <c r="M292" s="173">
        <v>0.77999997138977051</v>
      </c>
      <c r="N292" s="173">
        <v>0.81999999284744263</v>
      </c>
      <c r="O292" s="173">
        <v>0.72000002861022949</v>
      </c>
      <c r="P292" s="173">
        <v>0.68999999761581421</v>
      </c>
      <c r="Q292" s="173">
        <v>0.75999999046325684</v>
      </c>
      <c r="R292" s="173">
        <v>0.85000002384185791</v>
      </c>
      <c r="S292" s="173">
        <v>0.81999999284744263</v>
      </c>
      <c r="T292" s="173">
        <v>0.70999997854232788</v>
      </c>
      <c r="U292" s="173">
        <v>0.75999999046325684</v>
      </c>
      <c r="V292" s="173">
        <v>0.75999999046325684</v>
      </c>
      <c r="W292" s="173">
        <v>0.72000002861022949</v>
      </c>
      <c r="X292" s="173">
        <v>0.36000001430511475</v>
      </c>
      <c r="Y292" s="173">
        <v>0.81000000238418579</v>
      </c>
      <c r="Z292" s="165"/>
    </row>
    <row r="293" ht="11.25" customHeight="1">
      <c r="D293" s="149" t="s">
        <v>1125</v>
      </c>
      <c r="E293" s="150" t="s">
        <v>103</v>
      </c>
      <c r="F293" s="151" t="s">
        <v>1126</v>
      </c>
      <c r="G293" s="150" t="s">
        <v>1127</v>
      </c>
      <c r="H293" s="150" t="s">
        <v>1128</v>
      </c>
      <c r="I293" s="164"/>
      <c r="J293" s="135">
        <v>2</v>
      </c>
      <c r="K293" s="150"/>
      <c r="L293" s="121">
        <f>IF(("Default"&lt;&gt;"Reference probe"),"N","Y")</f>
      </c>
      <c r="M293" s="173">
        <v>0.95999997854232788</v>
      </c>
      <c r="N293" s="173">
        <v>0.87999999523162842</v>
      </c>
      <c r="O293" s="173">
        <v>0.93999999761581421</v>
      </c>
      <c r="P293" s="173">
        <v>0.85000002384185791</v>
      </c>
      <c r="Q293" s="173">
        <v>0.88999998569488525</v>
      </c>
      <c r="R293" s="173">
        <v>0.98000001907348633</v>
      </c>
      <c r="S293" s="173">
        <v>1</v>
      </c>
      <c r="T293" s="173">
        <v>0.88999998569488525</v>
      </c>
      <c r="U293" s="173">
        <v>0.93999999761581421</v>
      </c>
      <c r="V293" s="173">
        <v>0.87999999523162842</v>
      </c>
      <c r="W293" s="173">
        <v>0.92000001668930054</v>
      </c>
      <c r="X293" s="173">
        <v>0.43000000715255737</v>
      </c>
      <c r="Y293" s="173">
        <v>0.9100000262260437</v>
      </c>
      <c r="Z293" s="165"/>
    </row>
    <row r="294" ht="11.25" customHeight="1">
      <c r="D294" s="149" t="s">
        <v>1129</v>
      </c>
      <c r="E294" s="150" t="s">
        <v>103</v>
      </c>
      <c r="F294" s="151" t="s">
        <v>1130</v>
      </c>
      <c r="G294" s="150" t="s">
        <v>1127</v>
      </c>
      <c r="H294" s="150" t="s">
        <v>1131</v>
      </c>
      <c r="I294" s="164"/>
      <c r="J294" s="135">
        <v>2</v>
      </c>
      <c r="K294" s="150"/>
      <c r="L294" s="121">
        <f>IF(("Reference probe"&lt;&gt;"Reference probe"),"N","Y")</f>
      </c>
      <c r="M294" s="173">
        <v>1</v>
      </c>
      <c r="N294" s="173">
        <v>0.93000000715255737</v>
      </c>
      <c r="O294" s="173">
        <v>0.87999999523162842</v>
      </c>
      <c r="P294" s="173">
        <v>0.92000001668930054</v>
      </c>
      <c r="Q294" s="173">
        <v>0.97000002861022949</v>
      </c>
      <c r="R294" s="173">
        <v>0.95999997854232788</v>
      </c>
      <c r="S294" s="173">
        <v>1</v>
      </c>
      <c r="T294" s="173">
        <v>0.95999997854232788</v>
      </c>
      <c r="U294" s="173">
        <v>0.99000000953674316</v>
      </c>
      <c r="V294" s="173">
        <v>0.95999997854232788</v>
      </c>
      <c r="W294" s="173">
        <v>0.949999988079071</v>
      </c>
      <c r="X294" s="173">
        <v>0.46000000834465027</v>
      </c>
      <c r="Y294" s="173">
        <v>1.0199999809265137</v>
      </c>
      <c r="Z294" s="165"/>
    </row>
    <row r="295" ht="11.25" customHeight="1">
      <c r="D295" s="149" t="s">
        <v>1132</v>
      </c>
      <c r="E295" s="150" t="s">
        <v>103</v>
      </c>
      <c r="F295" s="151" t="s">
        <v>1133</v>
      </c>
      <c r="G295" s="150" t="s">
        <v>1127</v>
      </c>
      <c r="H295" s="150" t="s">
        <v>1134</v>
      </c>
      <c r="I295" s="164"/>
      <c r="J295" s="135">
        <v>2</v>
      </c>
      <c r="K295" s="150"/>
      <c r="L295" s="121">
        <f>IF(("Default"&lt;&gt;"Reference probe"),"N","Y")</f>
      </c>
      <c r="M295" s="173">
        <v>0.85000002384185791</v>
      </c>
      <c r="N295" s="173">
        <v>0.93000000715255737</v>
      </c>
      <c r="O295" s="173">
        <v>0.87000000476837158</v>
      </c>
      <c r="P295" s="173">
        <v>0.87999999523162842</v>
      </c>
      <c r="Q295" s="173">
        <v>0.82999998331069946</v>
      </c>
      <c r="R295" s="173">
        <v>0.97000002861022949</v>
      </c>
      <c r="S295" s="173">
        <v>0.87999999523162842</v>
      </c>
      <c r="T295" s="173">
        <v>0.92000001668930054</v>
      </c>
      <c r="U295" s="173">
        <v>0.9100000262260437</v>
      </c>
      <c r="V295" s="173">
        <v>0.85000002384185791</v>
      </c>
      <c r="W295" s="173">
        <v>0.89999997615814209</v>
      </c>
      <c r="X295" s="173">
        <v>0.40999999642372131</v>
      </c>
      <c r="Y295" s="173">
        <v>0.88999998569488525</v>
      </c>
      <c r="Z295" s="165"/>
    </row>
    <row r="296" ht="11.25" customHeight="1">
      <c r="D296" s="149" t="s">
        <v>1135</v>
      </c>
      <c r="E296" s="150" t="s">
        <v>103</v>
      </c>
      <c r="F296" s="151" t="s">
        <v>1136</v>
      </c>
      <c r="G296" s="150" t="s">
        <v>1137</v>
      </c>
      <c r="H296" s="150" t="s">
        <v>1138</v>
      </c>
      <c r="I296" s="164"/>
      <c r="J296" s="135">
        <v>2</v>
      </c>
      <c r="K296" s="150" t="s">
        <v>152</v>
      </c>
      <c r="L296" s="121">
        <f>IF(("Default"&lt;&gt;"Reference probe"),"N","Y")</f>
      </c>
      <c r="M296" s="173">
        <v>1</v>
      </c>
      <c r="N296" s="173">
        <v>0.92000001668930054</v>
      </c>
      <c r="O296" s="173">
        <v>0.99000000953674316</v>
      </c>
      <c r="P296" s="173">
        <v>0.95999997854232788</v>
      </c>
      <c r="Q296" s="173">
        <v>0.93999999761581421</v>
      </c>
      <c r="R296" s="173">
        <v>0.98000001907348633</v>
      </c>
      <c r="S296" s="173">
        <v>0.95999997854232788</v>
      </c>
      <c r="T296" s="173">
        <v>0.9100000262260437</v>
      </c>
      <c r="U296" s="173">
        <v>0.87999999523162842</v>
      </c>
      <c r="V296" s="173">
        <v>0.88999998569488525</v>
      </c>
      <c r="W296" s="173">
        <v>1</v>
      </c>
      <c r="X296" s="173">
        <v>0.50999999046325684</v>
      </c>
      <c r="Y296" s="173">
        <v>0.949999988079071</v>
      </c>
      <c r="Z296" s="165"/>
    </row>
    <row r="297" ht="11.25" customHeight="1">
      <c r="D297" s="149" t="s">
        <v>1139</v>
      </c>
      <c r="E297" s="150" t="s">
        <v>103</v>
      </c>
      <c r="F297" s="151" t="s">
        <v>1140</v>
      </c>
      <c r="G297" s="150" t="s">
        <v>1137</v>
      </c>
      <c r="H297" s="150" t="s">
        <v>1141</v>
      </c>
      <c r="I297" s="164"/>
      <c r="J297" s="135">
        <v>2</v>
      </c>
      <c r="K297" s="150"/>
      <c r="L297" s="121">
        <f>IF(("Reference probe"&lt;&gt;"Reference probe"),"N","Y")</f>
      </c>
      <c r="M297" s="173">
        <v>0.93000000715255737</v>
      </c>
      <c r="N297" s="173">
        <v>1.0299999713897705</v>
      </c>
      <c r="O297" s="173">
        <v>0.87000000476837158</v>
      </c>
      <c r="P297" s="173">
        <v>1</v>
      </c>
      <c r="Q297" s="173">
        <v>0.98000001907348633</v>
      </c>
      <c r="R297" s="173">
        <v>1.059999942779541</v>
      </c>
      <c r="S297" s="173">
        <v>0.97000002861022949</v>
      </c>
      <c r="T297" s="173">
        <v>0.89999997615814209</v>
      </c>
      <c r="U297" s="173">
        <v>0.92000001668930054</v>
      </c>
      <c r="V297" s="173">
        <v>0.87999999523162842</v>
      </c>
      <c r="W297" s="173">
        <v>0.87000000476837158</v>
      </c>
      <c r="X297" s="173">
        <v>0.49000000953674316</v>
      </c>
      <c r="Y297" s="173">
        <v>1.059999942779541</v>
      </c>
      <c r="Z297" s="165"/>
    </row>
    <row r="298" ht="11.25" customHeight="1">
      <c r="D298" s="149" t="s">
        <v>1142</v>
      </c>
      <c r="E298" s="150" t="s">
        <v>103</v>
      </c>
      <c r="F298" s="151" t="s">
        <v>1143</v>
      </c>
      <c r="G298" s="150" t="s">
        <v>1144</v>
      </c>
      <c r="H298" s="150" t="s">
        <v>1145</v>
      </c>
      <c r="I298" s="164"/>
      <c r="J298" s="135">
        <v>2</v>
      </c>
      <c r="K298" s="150"/>
      <c r="L298" s="121">
        <f>IF(("Default"&lt;&gt;"Reference probe"),"N","Y")</f>
      </c>
      <c r="M298" s="173">
        <v>0.76999998092651367</v>
      </c>
      <c r="N298" s="173">
        <v>0.79000002145767212</v>
      </c>
      <c r="O298" s="173">
        <v>0.800000011920929</v>
      </c>
      <c r="P298" s="173">
        <v>0.73000001907348633</v>
      </c>
      <c r="Q298" s="173">
        <v>0.81999999284744263</v>
      </c>
      <c r="R298" s="173">
        <v>0.74000000953674316</v>
      </c>
      <c r="S298" s="173">
        <v>0.77999997138977051</v>
      </c>
      <c r="T298" s="173">
        <v>0.85000002384185791</v>
      </c>
      <c r="U298" s="173">
        <v>0.82999998331069946</v>
      </c>
      <c r="V298" s="173">
        <v>0.73000001907348633</v>
      </c>
      <c r="W298" s="173">
        <v>0.93999999761581421</v>
      </c>
      <c r="X298" s="173">
        <v>0.43000000715255737</v>
      </c>
      <c r="Y298" s="173">
        <v>0.88999998569488525</v>
      </c>
      <c r="Z298" s="165"/>
    </row>
    <row r="299" ht="11.25" customHeight="1">
      <c r="D299" s="149" t="s">
        <v>1146</v>
      </c>
      <c r="E299" s="150" t="s">
        <v>103</v>
      </c>
      <c r="F299" s="151" t="s">
        <v>1147</v>
      </c>
      <c r="G299" s="150" t="s">
        <v>1148</v>
      </c>
      <c r="H299" s="150" t="s">
        <v>1149</v>
      </c>
      <c r="I299" s="164"/>
      <c r="J299" s="135">
        <v>2</v>
      </c>
      <c r="K299" s="150"/>
      <c r="L299" s="121">
        <f>IF(("Reference probe"&lt;&gt;"Reference probe"),"N","Y")</f>
      </c>
      <c r="M299" s="173">
        <v>1</v>
      </c>
      <c r="N299" s="173">
        <v>1.0499999523162842</v>
      </c>
      <c r="O299" s="173">
        <v>1.0399999618530273</v>
      </c>
      <c r="P299" s="173">
        <v>0.99000000953674316</v>
      </c>
      <c r="Q299" s="173">
        <v>0.98000001907348633</v>
      </c>
      <c r="R299" s="173">
        <v>0.98000001907348633</v>
      </c>
      <c r="S299" s="173">
        <v>1.0399999618530273</v>
      </c>
      <c r="T299" s="173">
        <v>1.0299999713897705</v>
      </c>
      <c r="U299" s="173">
        <v>0.98000001907348633</v>
      </c>
      <c r="V299" s="173">
        <v>0.949999988079071</v>
      </c>
      <c r="W299" s="173">
        <v>1.0199999809265137</v>
      </c>
      <c r="X299" s="173">
        <v>1.0399999618530273</v>
      </c>
      <c r="Y299" s="173">
        <v>0.99000000953674316</v>
      </c>
      <c r="Z299" s="165"/>
    </row>
    <row r="300" ht="11.25" customHeight="1">
      <c r="D300" s="149" t="s">
        <v>1150</v>
      </c>
      <c r="E300" s="150" t="s">
        <v>103</v>
      </c>
      <c r="F300" s="151" t="s">
        <v>1151</v>
      </c>
      <c r="G300" s="150" t="s">
        <v>1148</v>
      </c>
      <c r="H300" s="150" t="s">
        <v>1152</v>
      </c>
      <c r="I300" s="164"/>
      <c r="J300" s="135">
        <v>2</v>
      </c>
      <c r="K300" s="150"/>
      <c r="L300" s="121">
        <f>IF(("Reference probe"&lt;&gt;"Reference probe"),"N","Y")</f>
      </c>
      <c r="M300" s="173">
        <v>1.2899999618530273</v>
      </c>
      <c r="N300" s="173">
        <v>1.190000057220459</v>
      </c>
      <c r="O300" s="173">
        <v>1.190000057220459</v>
      </c>
      <c r="P300" s="173">
        <v>1.1499999761581421</v>
      </c>
      <c r="Q300" s="173">
        <v>1.2899999618530273</v>
      </c>
      <c r="R300" s="173">
        <v>1.2899999618530273</v>
      </c>
      <c r="S300" s="173">
        <v>1.25</v>
      </c>
      <c r="T300" s="173">
        <v>1.1200000047683716</v>
      </c>
      <c r="U300" s="173">
        <v>1.2899999618530273</v>
      </c>
      <c r="V300" s="173">
        <v>1.2100000381469727</v>
      </c>
      <c r="W300" s="173">
        <v>1.3200000524520874</v>
      </c>
      <c r="X300" s="173">
        <v>1.3799999952316284</v>
      </c>
      <c r="Y300" s="173">
        <v>1.4199999570846558</v>
      </c>
      <c r="Z300" s="165"/>
    </row>
    <row r="301" ht="11.25" customHeight="1">
      <c r="D301" s="149" t="s">
        <v>1153</v>
      </c>
      <c r="E301" s="150" t="s">
        <v>103</v>
      </c>
      <c r="F301" s="151" t="s">
        <v>1154</v>
      </c>
      <c r="G301" s="150" t="s">
        <v>1148</v>
      </c>
      <c r="H301" s="150" t="s">
        <v>1155</v>
      </c>
      <c r="I301" s="164"/>
      <c r="J301" s="135">
        <v>2</v>
      </c>
      <c r="K301" s="150"/>
      <c r="L301" s="121">
        <f>IF(("Reference probe"&lt;&gt;"Reference probe"),"N","Y")</f>
      </c>
      <c r="M301" s="173">
        <v>0.95999997854232788</v>
      </c>
      <c r="N301" s="173">
        <v>0.949999988079071</v>
      </c>
      <c r="O301" s="173">
        <v>0.97000002861022949</v>
      </c>
      <c r="P301" s="173">
        <v>0.86000001430511475</v>
      </c>
      <c r="Q301" s="173">
        <v>0.93000000715255737</v>
      </c>
      <c r="R301" s="173">
        <v>0.93999999761581421</v>
      </c>
      <c r="S301" s="173">
        <v>0.92000001668930054</v>
      </c>
      <c r="T301" s="173">
        <v>0.89999997615814209</v>
      </c>
      <c r="U301" s="173">
        <v>0.95999997854232788</v>
      </c>
      <c r="V301" s="173">
        <v>0.88999998569488525</v>
      </c>
      <c r="W301" s="173">
        <v>0.77999997138977051</v>
      </c>
      <c r="X301" s="173">
        <v>0.89999997615814209</v>
      </c>
      <c r="Y301" s="173">
        <v>0.9100000262260437</v>
      </c>
      <c r="Z301" s="165"/>
    </row>
    <row r="302" ht="11.25" customHeight="1">
      <c r="D302" s="149" t="s">
        <v>1156</v>
      </c>
      <c r="E302" s="150" t="s">
        <v>103</v>
      </c>
      <c r="F302" s="151" t="s">
        <v>1157</v>
      </c>
      <c r="G302" s="150" t="s">
        <v>1158</v>
      </c>
      <c r="H302" s="150" t="s">
        <v>1159</v>
      </c>
      <c r="I302" s="164"/>
      <c r="J302" s="135">
        <v>2</v>
      </c>
      <c r="K302" s="150" t="s">
        <v>199</v>
      </c>
      <c r="L302" s="121">
        <f>IF(("Reference probe"&lt;&gt;"Reference probe"),"N","Y")</f>
      </c>
      <c r="M302" s="173">
        <v>0.93000000715255737</v>
      </c>
      <c r="N302" s="173">
        <v>0.9100000262260437</v>
      </c>
      <c r="O302" s="173">
        <v>0.99000000953674316</v>
      </c>
      <c r="P302" s="173">
        <v>0.93000000715255737</v>
      </c>
      <c r="Q302" s="173">
        <v>0.9100000262260437</v>
      </c>
      <c r="R302" s="173">
        <v>0.92000001668930054</v>
      </c>
      <c r="S302" s="173">
        <v>0.85000002384185791</v>
      </c>
      <c r="T302" s="173">
        <v>0.92000001668930054</v>
      </c>
      <c r="U302" s="173">
        <v>0.949999988079071</v>
      </c>
      <c r="V302" s="173">
        <v>0.87000000476837158</v>
      </c>
      <c r="W302" s="173">
        <v>0.9100000262260437</v>
      </c>
      <c r="X302" s="173">
        <v>0.99000000953674316</v>
      </c>
      <c r="Y302" s="173">
        <v>0.89999997615814209</v>
      </c>
      <c r="Z302" s="165"/>
    </row>
    <row r="303" ht="11.25" customHeight="1">
      <c r="D303" s="149" t="s">
        <v>1160</v>
      </c>
      <c r="E303" s="150" t="s">
        <v>103</v>
      </c>
      <c r="F303" s="151" t="s">
        <v>1161</v>
      </c>
      <c r="G303" s="150" t="s">
        <v>1162</v>
      </c>
      <c r="H303" s="150" t="s">
        <v>1163</v>
      </c>
      <c r="I303" s="164"/>
      <c r="J303" s="135">
        <v>2</v>
      </c>
      <c r="K303" s="150"/>
      <c r="L303" s="121">
        <f>IF(("Reference probe"&lt;&gt;"Reference probe"),"N","Y")</f>
      </c>
      <c r="M303" s="173">
        <v>0.97000002861022949</v>
      </c>
      <c r="N303" s="173">
        <v>0.95999997854232788</v>
      </c>
      <c r="O303" s="173">
        <v>0.9100000262260437</v>
      </c>
      <c r="P303" s="173">
        <v>1.0399999618530273</v>
      </c>
      <c r="Q303" s="173">
        <v>0.93999999761581421</v>
      </c>
      <c r="R303" s="173">
        <v>0.97000002861022949</v>
      </c>
      <c r="S303" s="173">
        <v>0.89999997615814209</v>
      </c>
      <c r="T303" s="173">
        <v>1.0099999904632568</v>
      </c>
      <c r="U303" s="173">
        <v>0.9100000262260437</v>
      </c>
      <c r="V303" s="173">
        <v>0.99000000953674316</v>
      </c>
      <c r="W303" s="173">
        <v>0.88999998569488525</v>
      </c>
      <c r="X303" s="173">
        <v>0.87999999523162842</v>
      </c>
      <c r="Y303" s="173">
        <v>0.949999988079071</v>
      </c>
      <c r="Z303" s="165"/>
    </row>
    <row r="304" ht="11.25" customHeight="1">
      <c r="D304" s="149" t="s">
        <v>1164</v>
      </c>
      <c r="E304" s="150" t="s">
        <v>103</v>
      </c>
      <c r="F304" s="151" t="s">
        <v>1165</v>
      </c>
      <c r="G304" s="150" t="s">
        <v>1162</v>
      </c>
      <c r="H304" s="150" t="s">
        <v>1166</v>
      </c>
      <c r="I304" s="164"/>
      <c r="J304" s="135">
        <v>2</v>
      </c>
      <c r="K304" s="150"/>
      <c r="L304" s="121">
        <f>IF(("Default"&lt;&gt;"Reference probe"),"N","Y")</f>
      </c>
      <c r="M304" s="173">
        <v>0.97000002861022949</v>
      </c>
      <c r="N304" s="173">
        <v>0.93999999761581421</v>
      </c>
      <c r="O304" s="173">
        <v>0.92000001668930054</v>
      </c>
      <c r="P304" s="173">
        <v>0.99000000953674316</v>
      </c>
      <c r="Q304" s="173">
        <v>0.98000001907348633</v>
      </c>
      <c r="R304" s="173">
        <v>0.93000000715255737</v>
      </c>
      <c r="S304" s="173">
        <v>0.97000002861022949</v>
      </c>
      <c r="T304" s="173">
        <v>0.99000000953674316</v>
      </c>
      <c r="U304" s="173">
        <v>1</v>
      </c>
      <c r="V304" s="173">
        <v>1.0299999713897705</v>
      </c>
      <c r="W304" s="173">
        <v>1.0299999713897705</v>
      </c>
      <c r="X304" s="173">
        <v>1.0299999713897705</v>
      </c>
      <c r="Y304" s="173">
        <v>1.0399999618530273</v>
      </c>
      <c r="Z304" s="165"/>
    </row>
    <row r="305" ht="11.25" customHeight="1">
      <c r="D305" s="149" t="s">
        <v>1167</v>
      </c>
      <c r="E305" s="150" t="s">
        <v>103</v>
      </c>
      <c r="F305" s="151" t="s">
        <v>1168</v>
      </c>
      <c r="G305" s="150" t="s">
        <v>1169</v>
      </c>
      <c r="H305" s="150" t="s">
        <v>1170</v>
      </c>
      <c r="I305" s="164"/>
      <c r="J305" s="135">
        <v>2</v>
      </c>
      <c r="K305" s="150"/>
      <c r="L305" s="121">
        <f>IF(("Reference probe"&lt;&gt;"Reference probe"),"N","Y")</f>
      </c>
      <c r="M305" s="173">
        <v>1.1000000238418579</v>
      </c>
      <c r="N305" s="173">
        <v>1.0499999523162842</v>
      </c>
      <c r="O305" s="173">
        <v>1.0499999523162842</v>
      </c>
      <c r="P305" s="173">
        <v>1.0399999618530273</v>
      </c>
      <c r="Q305" s="173">
        <v>1.1200000047683716</v>
      </c>
      <c r="R305" s="173">
        <v>1.1799999475479126</v>
      </c>
      <c r="S305" s="173">
        <v>1.0299999713897705</v>
      </c>
      <c r="T305" s="173">
        <v>1.0499999523162842</v>
      </c>
      <c r="U305" s="173">
        <v>1.1200000047683716</v>
      </c>
      <c r="V305" s="173">
        <v>1.0299999713897705</v>
      </c>
      <c r="W305" s="173">
        <v>1.0199999809265137</v>
      </c>
      <c r="X305" s="173">
        <v>1.0299999713897705</v>
      </c>
      <c r="Y305" s="173">
        <v>1.059999942779541</v>
      </c>
      <c r="Z305" s="165"/>
    </row>
    <row r="306" ht="11.25" customHeight="1">
      <c r="D306" s="149" t="s">
        <v>1171</v>
      </c>
      <c r="E306" s="150" t="s">
        <v>103</v>
      </c>
      <c r="F306" s="151" t="s">
        <v>1172</v>
      </c>
      <c r="G306" s="150" t="s">
        <v>1173</v>
      </c>
      <c r="H306" s="150" t="s">
        <v>1174</v>
      </c>
      <c r="I306" s="164"/>
      <c r="J306" s="135">
        <v>2</v>
      </c>
      <c r="K306" s="150"/>
      <c r="L306" s="121">
        <f>IF(("Reference probe"&lt;&gt;"Reference probe"),"N","Y")</f>
      </c>
      <c r="M306" s="173">
        <v>0.85000002384185791</v>
      </c>
      <c r="N306" s="173">
        <v>0.87999999523162842</v>
      </c>
      <c r="O306" s="173">
        <v>0.97000002861022949</v>
      </c>
      <c r="P306" s="173">
        <v>0.88999998569488525</v>
      </c>
      <c r="Q306" s="173">
        <v>0.93999999761581421</v>
      </c>
      <c r="R306" s="173">
        <v>0.86000001430511475</v>
      </c>
      <c r="S306" s="173">
        <v>0.86000001430511475</v>
      </c>
      <c r="T306" s="173">
        <v>0.87000000476837158</v>
      </c>
      <c r="U306" s="173">
        <v>0.88999998569488525</v>
      </c>
      <c r="V306" s="173">
        <v>0.85000002384185791</v>
      </c>
      <c r="W306" s="173">
        <v>0.87000000476837158</v>
      </c>
      <c r="X306" s="173">
        <v>0.79000002145767212</v>
      </c>
      <c r="Y306" s="173">
        <v>0.8399999737739563</v>
      </c>
      <c r="Z306" s="165"/>
    </row>
    <row r="307" ht="11.25" customHeight="1">
      <c r="D307" s="149" t="s">
        <v>1175</v>
      </c>
      <c r="E307" s="150" t="s">
        <v>103</v>
      </c>
      <c r="F307" s="151" t="s">
        <v>1176</v>
      </c>
      <c r="G307" s="150" t="s">
        <v>1177</v>
      </c>
      <c r="H307" s="150" t="s">
        <v>1178</v>
      </c>
      <c r="I307" s="164"/>
      <c r="J307" s="135">
        <v>2</v>
      </c>
      <c r="K307" s="150"/>
      <c r="L307" s="121">
        <f>IF(("Reference probe"&lt;&gt;"Reference probe"),"N","Y")</f>
      </c>
      <c r="M307" s="173">
        <v>1.0299999713897705</v>
      </c>
      <c r="N307" s="173">
        <v>1.0099999904632568</v>
      </c>
      <c r="O307" s="173">
        <v>1</v>
      </c>
      <c r="P307" s="173">
        <v>0.97000002861022949</v>
      </c>
      <c r="Q307" s="173">
        <v>1.0800000429153442</v>
      </c>
      <c r="R307" s="173">
        <v>1.0900000333786011</v>
      </c>
      <c r="S307" s="173">
        <v>1.0499999523162842</v>
      </c>
      <c r="T307" s="173">
        <v>1.1100000143051148</v>
      </c>
      <c r="U307" s="173">
        <v>1.059999942779541</v>
      </c>
      <c r="V307" s="173">
        <v>1.0800000429153442</v>
      </c>
      <c r="W307" s="173">
        <v>0.99000000953674316</v>
      </c>
      <c r="X307" s="173">
        <v>1</v>
      </c>
      <c r="Y307" s="173">
        <v>1.0800000429153442</v>
      </c>
      <c r="Z307" s="165"/>
    </row>
    <row r="308" ht="11.25" customHeight="1">
      <c r="D308" s="149" t="s">
        <v>1179</v>
      </c>
      <c r="E308" s="150" t="s">
        <v>103</v>
      </c>
      <c r="F308" s="151" t="s">
        <v>1180</v>
      </c>
      <c r="G308" s="150" t="s">
        <v>1181</v>
      </c>
      <c r="H308" s="150" t="s">
        <v>1182</v>
      </c>
      <c r="I308" s="164"/>
      <c r="J308" s="135">
        <v>2</v>
      </c>
      <c r="K308" s="150"/>
      <c r="L308" s="121">
        <f>IF(("Reference probe"&lt;&gt;"Reference probe"),"N","Y")</f>
      </c>
      <c r="M308" s="173">
        <v>0.88999998569488525</v>
      </c>
      <c r="N308" s="173">
        <v>0.87999999523162842</v>
      </c>
      <c r="O308" s="173">
        <v>0.93000000715255737</v>
      </c>
      <c r="P308" s="173">
        <v>0.81999999284744263</v>
      </c>
      <c r="Q308" s="173">
        <v>0.86000001430511475</v>
      </c>
      <c r="R308" s="173">
        <v>0.86000001430511475</v>
      </c>
      <c r="S308" s="173">
        <v>0.8399999737739563</v>
      </c>
      <c r="T308" s="173">
        <v>0.89999997615814209</v>
      </c>
      <c r="U308" s="173">
        <v>0.88999998569488525</v>
      </c>
      <c r="V308" s="173">
        <v>0.92000001668930054</v>
      </c>
      <c r="W308" s="173">
        <v>0.87999999523162842</v>
      </c>
      <c r="X308" s="173">
        <v>0.9100000262260437</v>
      </c>
      <c r="Y308" s="173">
        <v>0.8399999737739563</v>
      </c>
      <c r="Z308" s="165"/>
    </row>
    <row r="309" ht="11.25" customHeight="1">
      <c r="D309" s="149" t="s">
        <v>1183</v>
      </c>
      <c r="E309" s="150" t="s">
        <v>103</v>
      </c>
      <c r="F309" s="151" t="s">
        <v>1184</v>
      </c>
      <c r="G309" s="150" t="s">
        <v>1181</v>
      </c>
      <c r="H309" s="150" t="s">
        <v>1185</v>
      </c>
      <c r="I309" s="164"/>
      <c r="J309" s="135">
        <v>2</v>
      </c>
      <c r="K309" s="150"/>
      <c r="L309" s="121">
        <f>IF(("Reference probe"&lt;&gt;"Reference probe"),"N","Y")</f>
      </c>
      <c r="M309" s="173">
        <v>0.75</v>
      </c>
      <c r="N309" s="173">
        <v>0.8399999737739563</v>
      </c>
      <c r="O309" s="173">
        <v>0.87999999523162842</v>
      </c>
      <c r="P309" s="173">
        <v>0.76999998092651367</v>
      </c>
      <c r="Q309" s="173">
        <v>0.86000001430511475</v>
      </c>
      <c r="R309" s="173">
        <v>0.81000000238418579</v>
      </c>
      <c r="S309" s="173">
        <v>0.8399999737739563</v>
      </c>
      <c r="T309" s="173">
        <v>0.79000002145767212</v>
      </c>
      <c r="U309" s="173">
        <v>0.81999999284744263</v>
      </c>
      <c r="V309" s="173">
        <v>0.81000000238418579</v>
      </c>
      <c r="W309" s="173">
        <v>0.800000011920929</v>
      </c>
      <c r="X309" s="173">
        <v>0.87000000476837158</v>
      </c>
      <c r="Y309" s="173">
        <v>0.76999998092651367</v>
      </c>
      <c r="Z309" s="165"/>
    </row>
    <row r="310" ht="11.25" customHeight="1">
      <c r="D310" s="149" t="s">
        <v>1186</v>
      </c>
      <c r="E310" s="150" t="s">
        <v>103</v>
      </c>
      <c r="F310" s="151" t="s">
        <v>1187</v>
      </c>
      <c r="G310" s="150" t="s">
        <v>1181</v>
      </c>
      <c r="H310" s="150" t="s">
        <v>1188</v>
      </c>
      <c r="I310" s="164"/>
      <c r="J310" s="135">
        <v>2</v>
      </c>
      <c r="K310" s="150"/>
      <c r="L310" s="121">
        <f>IF(("Reference probe"&lt;&gt;"Reference probe"),"N","Y")</f>
      </c>
      <c r="M310" s="173">
        <v>1.0800000429153442</v>
      </c>
      <c r="N310" s="173">
        <v>1.190000057220459</v>
      </c>
      <c r="O310" s="173">
        <v>1.2300000190734863</v>
      </c>
      <c r="P310" s="173">
        <v>1.0800000429153442</v>
      </c>
      <c r="Q310" s="173">
        <v>1.1599999666213989</v>
      </c>
      <c r="R310" s="173">
        <v>1.1000000238418579</v>
      </c>
      <c r="S310" s="173">
        <v>1.1599999666213989</v>
      </c>
      <c r="T310" s="173">
        <v>1.1399999856948853</v>
      </c>
      <c r="U310" s="173">
        <v>1.190000057220459</v>
      </c>
      <c r="V310" s="173">
        <v>1.1100000143051148</v>
      </c>
      <c r="W310" s="173">
        <v>1.1000000238418579</v>
      </c>
      <c r="X310" s="173">
        <v>1.2400000095367432</v>
      </c>
      <c r="Y310" s="173">
        <v>1.2300000190734863</v>
      </c>
      <c r="Z310" s="165"/>
    </row>
    <row r="311" ht="11.25" customHeight="1">
      <c r="D311" s="149" t="s">
        <v>1189</v>
      </c>
      <c r="E311" s="150" t="s">
        <v>103</v>
      </c>
      <c r="F311" s="151" t="s">
        <v>1190</v>
      </c>
      <c r="G311" s="150" t="s">
        <v>1191</v>
      </c>
      <c r="H311" s="150" t="s">
        <v>1192</v>
      </c>
      <c r="I311" s="164"/>
      <c r="J311" s="135">
        <v>2</v>
      </c>
      <c r="K311" s="150"/>
      <c r="L311" s="121">
        <f>IF(("Reference probe"&lt;&gt;"Reference probe"),"N","Y")</f>
      </c>
      <c r="M311" s="173">
        <v>0.97000002861022949</v>
      </c>
      <c r="N311" s="173">
        <v>1.0499999523162842</v>
      </c>
      <c r="O311" s="173">
        <v>1.0700000524520874</v>
      </c>
      <c r="P311" s="173">
        <v>1.6100000143051148</v>
      </c>
      <c r="Q311" s="173">
        <v>1.0099999904632568</v>
      </c>
      <c r="R311" s="173">
        <v>1.0499999523162842</v>
      </c>
      <c r="S311" s="173">
        <v>1.059999942779541</v>
      </c>
      <c r="T311" s="173">
        <v>1.0399999618530273</v>
      </c>
      <c r="U311" s="173">
        <v>1.059999942779541</v>
      </c>
      <c r="V311" s="173">
        <v>0.98000001907348633</v>
      </c>
      <c r="W311" s="173">
        <v>1.0199999809265137</v>
      </c>
      <c r="X311" s="173">
        <v>1.0499999523162842</v>
      </c>
      <c r="Y311" s="173">
        <v>1.1000000238418579</v>
      </c>
      <c r="Z311" s="165"/>
    </row>
    <row r="312" ht="11.25" customHeight="1">
      <c r="D312" s="149" t="s">
        <v>1193</v>
      </c>
      <c r="E312" s="150" t="s">
        <v>103</v>
      </c>
      <c r="F312" s="151" t="s">
        <v>1194</v>
      </c>
      <c r="G312" s="150" t="s">
        <v>1191</v>
      </c>
      <c r="H312" s="150" t="s">
        <v>1195</v>
      </c>
      <c r="I312" s="164"/>
      <c r="J312" s="135">
        <v>2</v>
      </c>
      <c r="K312" s="150"/>
      <c r="L312" s="121">
        <f>IF(("Reference probe"&lt;&gt;"Reference probe"),"N","Y")</f>
      </c>
      <c r="M312" s="173">
        <v>0.75999999046325684</v>
      </c>
      <c r="N312" s="173">
        <v>0.73000001907348633</v>
      </c>
      <c r="O312" s="173">
        <v>0.81000000238418579</v>
      </c>
      <c r="P312" s="173">
        <v>1.2599999904632568</v>
      </c>
      <c r="Q312" s="173">
        <v>0.77999997138977051</v>
      </c>
      <c r="R312" s="173">
        <v>0.76999998092651367</v>
      </c>
      <c r="S312" s="173">
        <v>0.81000000238418579</v>
      </c>
      <c r="T312" s="173">
        <v>0.75999999046325684</v>
      </c>
      <c r="U312" s="173">
        <v>0.77999997138977051</v>
      </c>
      <c r="V312" s="173">
        <v>0.68999999761581421</v>
      </c>
      <c r="W312" s="173">
        <v>0.75</v>
      </c>
      <c r="X312" s="173">
        <v>0.72000002861022949</v>
      </c>
      <c r="Y312" s="173">
        <v>0.76999998092651367</v>
      </c>
      <c r="Z312" s="165"/>
    </row>
    <row r="313" ht="11.25" customHeight="1">
      <c r="D313" s="149" t="s">
        <v>1196</v>
      </c>
      <c r="E313" s="150" t="s">
        <v>103</v>
      </c>
      <c r="F313" s="151" t="s">
        <v>1197</v>
      </c>
      <c r="G313" s="150" t="s">
        <v>1198</v>
      </c>
      <c r="H313" s="150" t="s">
        <v>1199</v>
      </c>
      <c r="I313" s="164"/>
      <c r="J313" s="135">
        <v>2</v>
      </c>
      <c r="K313" s="150"/>
      <c r="L313" s="121">
        <f>IF(("Default"&lt;&gt;"Reference probe"),"N","Y")</f>
      </c>
      <c r="M313" s="173">
        <v>0.54000002145767212</v>
      </c>
      <c r="N313" s="173">
        <v>0.60000002384185791</v>
      </c>
      <c r="O313" s="173">
        <v>0.62999999523162842</v>
      </c>
      <c r="P313" s="173">
        <v>0.87000000476837158</v>
      </c>
      <c r="Q313" s="173">
        <v>0.699999988079071</v>
      </c>
      <c r="R313" s="173">
        <v>0.62000000476837158</v>
      </c>
      <c r="S313" s="173">
        <v>0.57999998331069946</v>
      </c>
      <c r="T313" s="173">
        <v>0.64999997615814209</v>
      </c>
      <c r="U313" s="173">
        <v>0.57999998331069946</v>
      </c>
      <c r="V313" s="173">
        <v>0.62999999523162842</v>
      </c>
      <c r="W313" s="173">
        <v>0.5899999737739563</v>
      </c>
      <c r="X313" s="173">
        <v>0.56000000238418579</v>
      </c>
      <c r="Y313" s="173">
        <v>0.62999999523162842</v>
      </c>
      <c r="Z313" s="165"/>
    </row>
    <row r="314" ht="11.25" customHeight="1">
      <c r="D314" s="149" t="s">
        <v>1200</v>
      </c>
      <c r="E314" s="150" t="s">
        <v>103</v>
      </c>
      <c r="F314" s="151" t="s">
        <v>1201</v>
      </c>
      <c r="G314" s="150" t="s">
        <v>1202</v>
      </c>
      <c r="H314" s="150" t="s">
        <v>1203</v>
      </c>
      <c r="I314" s="164"/>
      <c r="J314" s="135">
        <v>2</v>
      </c>
      <c r="K314" s="150"/>
      <c r="L314" s="121">
        <f>IF(("Reference probe"&lt;&gt;"Reference probe"),"N","Y")</f>
      </c>
      <c r="M314" s="173">
        <v>0.92000001668930054</v>
      </c>
      <c r="N314" s="173">
        <v>0.86000001430511475</v>
      </c>
      <c r="O314" s="173">
        <v>0.949999988079071</v>
      </c>
      <c r="P314" s="173">
        <v>1.4299999475479126</v>
      </c>
      <c r="Q314" s="173">
        <v>0.92000001668930054</v>
      </c>
      <c r="R314" s="173">
        <v>0.87999999523162842</v>
      </c>
      <c r="S314" s="173">
        <v>0.95999997854232788</v>
      </c>
      <c r="T314" s="173">
        <v>0.95999997854232788</v>
      </c>
      <c r="U314" s="173">
        <v>0.949999988079071</v>
      </c>
      <c r="V314" s="173">
        <v>0.93999999761581421</v>
      </c>
      <c r="W314" s="173">
        <v>0.949999988079071</v>
      </c>
      <c r="X314" s="173">
        <v>0.97000002861022949</v>
      </c>
      <c r="Y314" s="173">
        <v>0.87999999523162842</v>
      </c>
      <c r="Z314" s="165"/>
    </row>
    <row r="315" ht="11.25" customHeight="1">
      <c r="D315" s="149" t="s">
        <v>1204</v>
      </c>
      <c r="E315" s="150" t="s">
        <v>103</v>
      </c>
      <c r="F315" s="151" t="s">
        <v>1205</v>
      </c>
      <c r="G315" s="150" t="s">
        <v>1202</v>
      </c>
      <c r="H315" s="150" t="s">
        <v>1206</v>
      </c>
      <c r="I315" s="164"/>
      <c r="J315" s="135">
        <v>2</v>
      </c>
      <c r="K315" s="150"/>
      <c r="L315" s="121">
        <f>IF(("Reference probe"&lt;&gt;"Reference probe"),"N","Y")</f>
      </c>
      <c r="M315" s="173">
        <v>0.95999997854232788</v>
      </c>
      <c r="N315" s="173">
        <v>0.92000001668930054</v>
      </c>
      <c r="O315" s="173">
        <v>0.92000001668930054</v>
      </c>
      <c r="P315" s="173">
        <v>1.3600000143051148</v>
      </c>
      <c r="Q315" s="173">
        <v>0.87000000476837158</v>
      </c>
      <c r="R315" s="173">
        <v>0.86000001430511475</v>
      </c>
      <c r="S315" s="173">
        <v>0.88999998569488525</v>
      </c>
      <c r="T315" s="173">
        <v>0.87999999523162842</v>
      </c>
      <c r="U315" s="173">
        <v>0.86000001430511475</v>
      </c>
      <c r="V315" s="173">
        <v>0.97000002861022949</v>
      </c>
      <c r="W315" s="173">
        <v>0.88999998569488525</v>
      </c>
      <c r="X315" s="173">
        <v>0.92000001668930054</v>
      </c>
      <c r="Y315" s="173">
        <v>0.9100000262260437</v>
      </c>
      <c r="Z315" s="165"/>
    </row>
    <row r="316" ht="11.25" customHeight="1">
      <c r="D316" s="149" t="s">
        <v>1207</v>
      </c>
      <c r="E316" s="150" t="s">
        <v>103</v>
      </c>
      <c r="F316" s="151" t="s">
        <v>1208</v>
      </c>
      <c r="G316" s="150" t="s">
        <v>1202</v>
      </c>
      <c r="H316" s="150" t="s">
        <v>1209</v>
      </c>
      <c r="I316" s="164"/>
      <c r="J316" s="135">
        <v>2</v>
      </c>
      <c r="K316" s="150"/>
      <c r="L316" s="121">
        <f>IF(("Reference probe"&lt;&gt;"Reference probe"),"N","Y")</f>
      </c>
      <c r="M316" s="173">
        <v>0.93000000715255737</v>
      </c>
      <c r="N316" s="173">
        <v>0.86000001430511475</v>
      </c>
      <c r="O316" s="173">
        <v>0.93000000715255737</v>
      </c>
      <c r="P316" s="173">
        <v>1.3300000429153442</v>
      </c>
      <c r="Q316" s="173">
        <v>0.88999998569488525</v>
      </c>
      <c r="R316" s="173">
        <v>0.87000000476837158</v>
      </c>
      <c r="S316" s="173">
        <v>0.95999997854232788</v>
      </c>
      <c r="T316" s="173">
        <v>0.8399999737739563</v>
      </c>
      <c r="U316" s="173">
        <v>0.93000000715255737</v>
      </c>
      <c r="V316" s="173">
        <v>0.9100000262260437</v>
      </c>
      <c r="W316" s="173">
        <v>0.800000011920929</v>
      </c>
      <c r="X316" s="173">
        <v>0.92000001668930054</v>
      </c>
      <c r="Y316" s="173">
        <v>0.87000000476837158</v>
      </c>
      <c r="Z316" s="165"/>
    </row>
    <row r="317" ht="11.25" customHeight="1">
      <c r="D317" s="149" t="s">
        <v>1210</v>
      </c>
      <c r="E317" s="150" t="s">
        <v>103</v>
      </c>
      <c r="F317" s="151" t="s">
        <v>1211</v>
      </c>
      <c r="G317" s="150" t="s">
        <v>1212</v>
      </c>
      <c r="H317" s="150" t="s">
        <v>1213</v>
      </c>
      <c r="I317" s="164"/>
      <c r="J317" s="135">
        <v>2</v>
      </c>
      <c r="K317" s="150"/>
      <c r="L317" s="121">
        <f>IF(("Reference probe"&lt;&gt;"Reference probe"),"N","Y")</f>
      </c>
      <c r="M317" s="173">
        <v>0.70999997854232788</v>
      </c>
      <c r="N317" s="173">
        <v>0.73000001907348633</v>
      </c>
      <c r="O317" s="173">
        <v>0.81999999284744263</v>
      </c>
      <c r="P317" s="173">
        <v>1.1499999761581421</v>
      </c>
      <c r="Q317" s="173">
        <v>0.75999999046325684</v>
      </c>
      <c r="R317" s="173">
        <v>0.8399999737739563</v>
      </c>
      <c r="S317" s="173">
        <v>0.81000000238418579</v>
      </c>
      <c r="T317" s="173">
        <v>0.800000011920929</v>
      </c>
      <c r="U317" s="173">
        <v>0.77999997138977051</v>
      </c>
      <c r="V317" s="173">
        <v>0.77999997138977051</v>
      </c>
      <c r="W317" s="173">
        <v>0.81000000238418579</v>
      </c>
      <c r="X317" s="173">
        <v>0.77999997138977051</v>
      </c>
      <c r="Y317" s="173">
        <v>0.76999998092651367</v>
      </c>
      <c r="Z317" s="165"/>
    </row>
    <row r="318" ht="11.25" customHeight="1">
      <c r="D318" s="149" t="s">
        <v>1214</v>
      </c>
      <c r="E318" s="150" t="s">
        <v>103</v>
      </c>
      <c r="F318" s="151" t="s">
        <v>1215</v>
      </c>
      <c r="G318" s="150" t="s">
        <v>1216</v>
      </c>
      <c r="H318" s="150" t="s">
        <v>1217</v>
      </c>
      <c r="I318" s="164"/>
      <c r="J318" s="135">
        <v>2</v>
      </c>
      <c r="K318" s="150"/>
      <c r="L318" s="121">
        <f>IF(("Reference probe"&lt;&gt;"Reference probe"),"N","Y")</f>
      </c>
      <c r="M318" s="173">
        <v>1.1299999952316284</v>
      </c>
      <c r="N318" s="173">
        <v>1.0800000429153442</v>
      </c>
      <c r="O318" s="173">
        <v>1.0499999523162842</v>
      </c>
      <c r="P318" s="173">
        <v>1.5399999618530273</v>
      </c>
      <c r="Q318" s="173">
        <v>1.0399999618530273</v>
      </c>
      <c r="R318" s="173">
        <v>1.2300000190734863</v>
      </c>
      <c r="S318" s="173">
        <v>0.93000000715255737</v>
      </c>
      <c r="T318" s="173">
        <v>1</v>
      </c>
      <c r="U318" s="173">
        <v>1.1799999475479126</v>
      </c>
      <c r="V318" s="173">
        <v>1.059999942779541</v>
      </c>
      <c r="W318" s="173">
        <v>1.0800000429153442</v>
      </c>
      <c r="X318" s="173">
        <v>1.1299999952316284</v>
      </c>
      <c r="Y318" s="173">
        <v>1</v>
      </c>
      <c r="Z318" s="165"/>
    </row>
    <row r="319" ht="11.25" customHeight="1">
      <c r="D319" s="149" t="s">
        <v>1218</v>
      </c>
      <c r="E319" s="150" t="s">
        <v>103</v>
      </c>
      <c r="F319" s="151" t="s">
        <v>1219</v>
      </c>
      <c r="G319" s="150" t="s">
        <v>1216</v>
      </c>
      <c r="H319" s="150" t="s">
        <v>1220</v>
      </c>
      <c r="I319" s="164"/>
      <c r="J319" s="135">
        <v>2</v>
      </c>
      <c r="K319" s="150"/>
      <c r="L319" s="121">
        <f>IF(("Reference probe"&lt;&gt;"Reference probe"),"N","Y")</f>
      </c>
      <c r="M319" s="173">
        <v>0.76999998092651367</v>
      </c>
      <c r="N319" s="173">
        <v>0.98000001907348633</v>
      </c>
      <c r="O319" s="173">
        <v>0.98000001907348633</v>
      </c>
      <c r="P319" s="173">
        <v>1.3300000429153442</v>
      </c>
      <c r="Q319" s="173">
        <v>0.800000011920929</v>
      </c>
      <c r="R319" s="173">
        <v>0.89999997615814209</v>
      </c>
      <c r="S319" s="173">
        <v>0.82999998331069946</v>
      </c>
      <c r="T319" s="173">
        <v>0.93000000715255737</v>
      </c>
      <c r="U319" s="173">
        <v>0.93000000715255737</v>
      </c>
      <c r="V319" s="173">
        <v>0.87000000476837158</v>
      </c>
      <c r="W319" s="173">
        <v>0.82999998331069946</v>
      </c>
      <c r="X319" s="173">
        <v>0.92000001668930054</v>
      </c>
      <c r="Y319" s="173">
        <v>0.8399999737739563</v>
      </c>
      <c r="Z319" s="165"/>
    </row>
    <row r="320" ht="11.25" customHeight="1">
      <c r="D320" s="149" t="s">
        <v>1221</v>
      </c>
      <c r="E320" s="150" t="s">
        <v>103</v>
      </c>
      <c r="F320" s="151" t="s">
        <v>1222</v>
      </c>
      <c r="G320" s="150" t="s">
        <v>1223</v>
      </c>
      <c r="H320" s="150" t="s">
        <v>1224</v>
      </c>
      <c r="I320" s="164"/>
      <c r="J320" s="135">
        <v>2</v>
      </c>
      <c r="K320" s="150"/>
      <c r="L320" s="121">
        <f>IF(("Reference probe"&lt;&gt;"Reference probe"),"N","Y")</f>
      </c>
      <c r="M320" s="173">
        <v>0.86000001430511475</v>
      </c>
      <c r="N320" s="173">
        <v>0.81999999284744263</v>
      </c>
      <c r="O320" s="173">
        <v>0.93999999761581421</v>
      </c>
      <c r="P320" s="173">
        <v>1.2200000286102295</v>
      </c>
      <c r="Q320" s="173">
        <v>0.82999998331069946</v>
      </c>
      <c r="R320" s="173">
        <v>0.88999998569488525</v>
      </c>
      <c r="S320" s="173">
        <v>0.85000002384185791</v>
      </c>
      <c r="T320" s="173">
        <v>0.87999999523162842</v>
      </c>
      <c r="U320" s="173">
        <v>0.87000000476837158</v>
      </c>
      <c r="V320" s="173">
        <v>0.87999999523162842</v>
      </c>
      <c r="W320" s="173">
        <v>0.87999999523162842</v>
      </c>
      <c r="X320" s="173">
        <v>0.93000000715255737</v>
      </c>
      <c r="Y320" s="173">
        <v>0.88999998569488525</v>
      </c>
      <c r="Z320" s="165"/>
    </row>
    <row r="321" ht="11.25" customHeight="1">
      <c r="D321" s="149" t="s">
        <v>1225</v>
      </c>
      <c r="E321" s="150" t="s">
        <v>103</v>
      </c>
      <c r="F321" s="151" t="s">
        <v>1226</v>
      </c>
      <c r="G321" s="150" t="s">
        <v>1223</v>
      </c>
      <c r="H321" s="150" t="s">
        <v>1227</v>
      </c>
      <c r="I321" s="164"/>
      <c r="J321" s="135">
        <v>2</v>
      </c>
      <c r="K321" s="150"/>
      <c r="L321" s="121">
        <f>IF(("Reference probe"&lt;&gt;"Reference probe"),"N","Y")</f>
      </c>
      <c r="M321" s="173">
        <v>0.89999997615814209</v>
      </c>
      <c r="N321" s="173">
        <v>0.949999988079071</v>
      </c>
      <c r="O321" s="173">
        <v>0.99000000953674316</v>
      </c>
      <c r="P321" s="173">
        <v>1.3799999952316284</v>
      </c>
      <c r="Q321" s="173">
        <v>1.0199999809265137</v>
      </c>
      <c r="R321" s="173">
        <v>0.92000001668930054</v>
      </c>
      <c r="S321" s="173">
        <v>0.99000000953674316</v>
      </c>
      <c r="T321" s="173">
        <v>1.0800000429153442</v>
      </c>
      <c r="U321" s="173">
        <v>0.93000000715255737</v>
      </c>
      <c r="V321" s="173">
        <v>0.949999988079071</v>
      </c>
      <c r="W321" s="173">
        <v>0.95999997854232788</v>
      </c>
      <c r="X321" s="173">
        <v>0.949999988079071</v>
      </c>
      <c r="Y321" s="173">
        <v>0.95999997854232788</v>
      </c>
      <c r="Z321" s="165"/>
    </row>
    <row r="322" ht="11.25" customHeight="1">
      <c r="D322" s="149" t="s">
        <v>1228</v>
      </c>
      <c r="E322" s="150" t="s">
        <v>103</v>
      </c>
      <c r="F322" s="151" t="s">
        <v>1229</v>
      </c>
      <c r="G322" s="150" t="s">
        <v>1230</v>
      </c>
      <c r="H322" s="150" t="s">
        <v>1231</v>
      </c>
      <c r="I322" s="164"/>
      <c r="J322" s="135">
        <v>2</v>
      </c>
      <c r="K322" s="150"/>
      <c r="L322" s="121">
        <f>IF(("Reference probe"&lt;&gt;"Reference probe"),"N","Y")</f>
      </c>
      <c r="M322" s="173">
        <v>0.93000000715255737</v>
      </c>
      <c r="N322" s="173">
        <v>0.93999999761581421</v>
      </c>
      <c r="O322" s="173">
        <v>0.949999988079071</v>
      </c>
      <c r="P322" s="173">
        <v>1.4199999570846558</v>
      </c>
      <c r="Q322" s="173">
        <v>0.93999999761581421</v>
      </c>
      <c r="R322" s="173">
        <v>0.82999998331069946</v>
      </c>
      <c r="S322" s="173">
        <v>0.97000002861022949</v>
      </c>
      <c r="T322" s="173">
        <v>0.88999998569488525</v>
      </c>
      <c r="U322" s="173">
        <v>1.0299999713897705</v>
      </c>
      <c r="V322" s="173">
        <v>0.9100000262260437</v>
      </c>
      <c r="W322" s="173">
        <v>1.0199999809265137</v>
      </c>
      <c r="X322" s="173">
        <v>0.95999997854232788</v>
      </c>
      <c r="Y322" s="173">
        <v>0.949999988079071</v>
      </c>
      <c r="Z322" s="165"/>
    </row>
    <row r="323" ht="11.25" customHeight="1">
      <c r="D323" s="149" t="s">
        <v>1232</v>
      </c>
      <c r="E323" s="150" t="s">
        <v>103</v>
      </c>
      <c r="F323" s="151" t="s">
        <v>1233</v>
      </c>
      <c r="G323" s="150" t="s">
        <v>1230</v>
      </c>
      <c r="H323" s="150" t="s">
        <v>1234</v>
      </c>
      <c r="I323" s="164"/>
      <c r="J323" s="135">
        <v>2</v>
      </c>
      <c r="K323" s="150"/>
      <c r="L323" s="121">
        <f>IF(("Default"&lt;&gt;"Reference probe"),"N","Y")</f>
      </c>
      <c r="M323" s="173">
        <v>0.81000000238418579</v>
      </c>
      <c r="N323" s="173">
        <v>1</v>
      </c>
      <c r="O323" s="173">
        <v>0.93999999761581421</v>
      </c>
      <c r="P323" s="173">
        <v>1.4199999570846558</v>
      </c>
      <c r="Q323" s="173">
        <v>0.949999988079071</v>
      </c>
      <c r="R323" s="173">
        <v>0.89999997615814209</v>
      </c>
      <c r="S323" s="173">
        <v>0.87999999523162842</v>
      </c>
      <c r="T323" s="173">
        <v>0.87000000476837158</v>
      </c>
      <c r="U323" s="173">
        <v>0.93000000715255737</v>
      </c>
      <c r="V323" s="173">
        <v>0.88999998569488525</v>
      </c>
      <c r="W323" s="173">
        <v>0.95999997854232788</v>
      </c>
      <c r="X323" s="173">
        <v>0.99000000953674316</v>
      </c>
      <c r="Y323" s="173">
        <v>0.88999998569488525</v>
      </c>
      <c r="Z323" s="165"/>
    </row>
    <row r="324" ht="11.25" customHeight="1">
      <c r="D324" s="149" t="s">
        <v>1235</v>
      </c>
      <c r="E324" s="150" t="s">
        <v>103</v>
      </c>
      <c r="F324" s="151" t="s">
        <v>1236</v>
      </c>
      <c r="G324" s="150" t="s">
        <v>1237</v>
      </c>
      <c r="H324" s="150" t="s">
        <v>1238</v>
      </c>
      <c r="I324" s="164"/>
      <c r="J324" s="135">
        <v>2</v>
      </c>
      <c r="K324" s="150"/>
      <c r="L324" s="121">
        <f>IF(("Default"&lt;&gt;"Reference probe"),"N","Y")</f>
      </c>
      <c r="M324" s="173">
        <v>0.88999998569488525</v>
      </c>
      <c r="N324" s="173">
        <v>1.0700000524520874</v>
      </c>
      <c r="O324" s="173">
        <v>1.0800000429153442</v>
      </c>
      <c r="P324" s="173">
        <v>1.440000057220459</v>
      </c>
      <c r="Q324" s="173">
        <v>0.99000000953674316</v>
      </c>
      <c r="R324" s="173">
        <v>1.0499999523162842</v>
      </c>
      <c r="S324" s="173">
        <v>0.87999999523162842</v>
      </c>
      <c r="T324" s="173">
        <v>0.89999997615814209</v>
      </c>
      <c r="U324" s="173">
        <v>1.0700000524520874</v>
      </c>
      <c r="V324" s="173">
        <v>0.86000001430511475</v>
      </c>
      <c r="W324" s="173">
        <v>0.93000000715255737</v>
      </c>
      <c r="X324" s="173">
        <v>0.89999997615814209</v>
      </c>
      <c r="Y324" s="173">
        <v>1.059999942779541</v>
      </c>
      <c r="Z324" s="165"/>
    </row>
    <row r="325" ht="11.25" customHeight="1">
      <c r="D325" s="149" t="s">
        <v>1239</v>
      </c>
      <c r="E325" s="150" t="s">
        <v>103</v>
      </c>
      <c r="F325" s="151" t="s">
        <v>1240</v>
      </c>
      <c r="G325" s="150" t="s">
        <v>1241</v>
      </c>
      <c r="H325" s="150" t="s">
        <v>1242</v>
      </c>
      <c r="I325" s="164"/>
      <c r="J325" s="135">
        <v>2</v>
      </c>
      <c r="K325" s="150"/>
      <c r="L325" s="121">
        <f>IF(("Reference probe"&lt;&gt;"Reference probe"),"N","Y")</f>
      </c>
      <c r="M325" s="173">
        <v>0.93000000715255737</v>
      </c>
      <c r="N325" s="173">
        <v>1.0800000429153442</v>
      </c>
      <c r="O325" s="173">
        <v>1.0099999904632568</v>
      </c>
      <c r="P325" s="173">
        <v>1.6599999666213989</v>
      </c>
      <c r="Q325" s="173">
        <v>0.99000000953674316</v>
      </c>
      <c r="R325" s="173">
        <v>0.99000000953674316</v>
      </c>
      <c r="S325" s="173">
        <v>0.98000001907348633</v>
      </c>
      <c r="T325" s="173">
        <v>0.88999998569488525</v>
      </c>
      <c r="U325" s="173">
        <v>0.949999988079071</v>
      </c>
      <c r="V325" s="173">
        <v>0.949999988079071</v>
      </c>
      <c r="W325" s="173">
        <v>0.93999999761581421</v>
      </c>
      <c r="X325" s="173">
        <v>1.0399999618530273</v>
      </c>
      <c r="Y325" s="173">
        <v>1.0399999618530273</v>
      </c>
      <c r="Z325" s="165"/>
    </row>
    <row r="326" ht="11.25" customHeight="1">
      <c r="D326" s="149" t="s">
        <v>1243</v>
      </c>
      <c r="E326" s="150" t="s">
        <v>103</v>
      </c>
      <c r="F326" s="151" t="s">
        <v>1244</v>
      </c>
      <c r="G326" s="150" t="s">
        <v>1245</v>
      </c>
      <c r="H326" s="150" t="s">
        <v>1246</v>
      </c>
      <c r="I326" s="164"/>
      <c r="J326" s="135">
        <v>2</v>
      </c>
      <c r="K326" s="150"/>
      <c r="L326" s="121">
        <f>IF(("Reference probe"&lt;&gt;"Reference probe"),"N","Y")</f>
      </c>
      <c r="M326" s="173">
        <v>0.99000000953674316</v>
      </c>
      <c r="N326" s="173">
        <v>0.95999997854232788</v>
      </c>
      <c r="O326" s="173">
        <v>0.99000000953674316</v>
      </c>
      <c r="P326" s="173">
        <v>1.5199999809265137</v>
      </c>
      <c r="Q326" s="173">
        <v>1</v>
      </c>
      <c r="R326" s="173">
        <v>0.93999999761581421</v>
      </c>
      <c r="S326" s="173">
        <v>0.949999988079071</v>
      </c>
      <c r="T326" s="173">
        <v>1.059999942779541</v>
      </c>
      <c r="U326" s="173">
        <v>0.93999999761581421</v>
      </c>
      <c r="V326" s="173">
        <v>0.949999988079071</v>
      </c>
      <c r="W326" s="173">
        <v>0.86000001430511475</v>
      </c>
      <c r="X326" s="173">
        <v>0.97000002861022949</v>
      </c>
      <c r="Y326" s="173">
        <v>0.93000000715255737</v>
      </c>
      <c r="Z326" s="165"/>
    </row>
    <row r="327" ht="11.25" customHeight="1">
      <c r="D327" s="149" t="s">
        <v>1247</v>
      </c>
      <c r="E327" s="150" t="s">
        <v>103</v>
      </c>
      <c r="F327" s="151" t="s">
        <v>1248</v>
      </c>
      <c r="G327" s="150" t="s">
        <v>1249</v>
      </c>
      <c r="H327" s="150" t="s">
        <v>1250</v>
      </c>
      <c r="I327" s="164"/>
      <c r="J327" s="135">
        <v>2</v>
      </c>
      <c r="K327" s="150"/>
      <c r="L327" s="121">
        <f>IF(("Reference probe"&lt;&gt;"Reference probe"),"N","Y")</f>
      </c>
      <c r="M327" s="173">
        <v>1.0900000333786011</v>
      </c>
      <c r="N327" s="173">
        <v>1.1100000143051148</v>
      </c>
      <c r="O327" s="173">
        <v>0.98000001907348633</v>
      </c>
      <c r="P327" s="173">
        <v>1.5199999809265137</v>
      </c>
      <c r="Q327" s="173">
        <v>1.0099999904632568</v>
      </c>
      <c r="R327" s="173">
        <v>1.0299999713897705</v>
      </c>
      <c r="S327" s="173">
        <v>1.0099999904632568</v>
      </c>
      <c r="T327" s="173">
        <v>0.97000002861022949</v>
      </c>
      <c r="U327" s="173">
        <v>1.0700000524520874</v>
      </c>
      <c r="V327" s="173">
        <v>1.0399999618530273</v>
      </c>
      <c r="W327" s="173">
        <v>1.1100000143051148</v>
      </c>
      <c r="X327" s="173">
        <v>1.0499999523162842</v>
      </c>
      <c r="Y327" s="173">
        <v>1.0099999904632568</v>
      </c>
      <c r="Z327" s="165"/>
    </row>
    <row r="328" ht="11.25" customHeight="1">
      <c r="D328" s="149" t="s">
        <v>1251</v>
      </c>
      <c r="E328" s="150" t="s">
        <v>103</v>
      </c>
      <c r="F328" s="151" t="s">
        <v>1252</v>
      </c>
      <c r="G328" s="150" t="s">
        <v>1249</v>
      </c>
      <c r="H328" s="150" t="s">
        <v>1253</v>
      </c>
      <c r="I328" s="164"/>
      <c r="J328" s="135">
        <v>2</v>
      </c>
      <c r="K328" s="150"/>
      <c r="L328" s="121">
        <f>IF(("Reference probe"&lt;&gt;"Reference probe"),"N","Y")</f>
      </c>
      <c r="M328" s="173">
        <v>1.0299999713897705</v>
      </c>
      <c r="N328" s="173">
        <v>0.98000001907348633</v>
      </c>
      <c r="O328" s="173">
        <v>0.95999997854232788</v>
      </c>
      <c r="P328" s="173">
        <v>1.5499999523162842</v>
      </c>
      <c r="Q328" s="173">
        <v>1.0499999523162842</v>
      </c>
      <c r="R328" s="173">
        <v>1.0299999713897705</v>
      </c>
      <c r="S328" s="173">
        <v>0.99000000953674316</v>
      </c>
      <c r="T328" s="173">
        <v>1.0700000524520874</v>
      </c>
      <c r="U328" s="173">
        <v>0.98000001907348633</v>
      </c>
      <c r="V328" s="173">
        <v>1.0399999618530273</v>
      </c>
      <c r="W328" s="173">
        <v>1.0299999713897705</v>
      </c>
      <c r="X328" s="173">
        <v>0.99000000953674316</v>
      </c>
      <c r="Y328" s="173">
        <v>0.99000000953674316</v>
      </c>
      <c r="Z328" s="165"/>
    </row>
    <row r="329" ht="11.25" customHeight="1">
      <c r="D329" s="149" t="s">
        <v>1254</v>
      </c>
      <c r="E329" s="150" t="s">
        <v>103</v>
      </c>
      <c r="F329" s="151" t="s">
        <v>1255</v>
      </c>
      <c r="G329" s="150" t="s">
        <v>1256</v>
      </c>
      <c r="H329" s="150" t="s">
        <v>1257</v>
      </c>
      <c r="I329" s="164"/>
      <c r="J329" s="135">
        <v>2</v>
      </c>
      <c r="K329" s="150"/>
      <c r="L329" s="121">
        <f>IF(("Reference probe"&lt;&gt;"Reference probe"),"N","Y")</f>
      </c>
      <c r="M329" s="173">
        <v>0.76999998092651367</v>
      </c>
      <c r="N329" s="173">
        <v>0.949999988079071</v>
      </c>
      <c r="O329" s="173">
        <v>0.87999999523162842</v>
      </c>
      <c r="P329" s="173">
        <v>1.3500000238418579</v>
      </c>
      <c r="Q329" s="173">
        <v>0.93000000715255737</v>
      </c>
      <c r="R329" s="173">
        <v>0.85000002384185791</v>
      </c>
      <c r="S329" s="173">
        <v>0.81000000238418579</v>
      </c>
      <c r="T329" s="173">
        <v>0.95999997854232788</v>
      </c>
      <c r="U329" s="173">
        <v>0.86000001430511475</v>
      </c>
      <c r="V329" s="173">
        <v>0.82999998331069946</v>
      </c>
      <c r="W329" s="173">
        <v>0.93000000715255737</v>
      </c>
      <c r="X329" s="173">
        <v>0.88999998569488525</v>
      </c>
      <c r="Y329" s="173">
        <v>0.86000001430511475</v>
      </c>
      <c r="Z329" s="165"/>
    </row>
    <row r="330" ht="11.25" customHeight="1">
      <c r="D330" s="149" t="s">
        <v>1258</v>
      </c>
      <c r="E330" s="150" t="s">
        <v>103</v>
      </c>
      <c r="F330" s="151" t="s">
        <v>1259</v>
      </c>
      <c r="G330" s="150" t="s">
        <v>1256</v>
      </c>
      <c r="H330" s="150" t="s">
        <v>1260</v>
      </c>
      <c r="I330" s="164"/>
      <c r="J330" s="135">
        <v>2</v>
      </c>
      <c r="K330" s="150"/>
      <c r="L330" s="121">
        <f>IF(("Reference probe"&lt;&gt;"Reference probe"),"N","Y")</f>
      </c>
      <c r="M330" s="173">
        <v>1.2200000286102295</v>
      </c>
      <c r="N330" s="173">
        <v>1.2200000286102295</v>
      </c>
      <c r="O330" s="173">
        <v>1.1799999475479126</v>
      </c>
      <c r="P330" s="173">
        <v>1.7799999713897705</v>
      </c>
      <c r="Q330" s="173">
        <v>1.1699999570846558</v>
      </c>
      <c r="R330" s="173">
        <v>1.2100000381469727</v>
      </c>
      <c r="S330" s="173">
        <v>1.1699999570846558</v>
      </c>
      <c r="T330" s="173">
        <v>1.1200000047683716</v>
      </c>
      <c r="U330" s="173">
        <v>1.2000000476837158</v>
      </c>
      <c r="V330" s="173">
        <v>1.1299999952316284</v>
      </c>
      <c r="W330" s="173">
        <v>1.1799999475479126</v>
      </c>
      <c r="X330" s="173">
        <v>1.1799999475479126</v>
      </c>
      <c r="Y330" s="173">
        <v>1.2300000190734863</v>
      </c>
      <c r="Z330" s="165"/>
    </row>
    <row r="331" ht="11.25" customHeight="1">
      <c r="D331" s="149" t="s">
        <v>1261</v>
      </c>
      <c r="E331" s="150" t="s">
        <v>103</v>
      </c>
      <c r="F331" s="151" t="s">
        <v>1262</v>
      </c>
      <c r="G331" s="150" t="s">
        <v>1256</v>
      </c>
      <c r="H331" s="150" t="s">
        <v>1263</v>
      </c>
      <c r="I331" s="164"/>
      <c r="J331" s="135">
        <v>2</v>
      </c>
      <c r="K331" s="150"/>
      <c r="L331" s="121">
        <f>IF(("Reference probe"&lt;&gt;"Reference probe"),"N","Y")</f>
      </c>
      <c r="M331" s="173">
        <v>0.89999997615814209</v>
      </c>
      <c r="N331" s="173">
        <v>0.85000002384185791</v>
      </c>
      <c r="O331" s="173">
        <v>0.93999999761581421</v>
      </c>
      <c r="P331" s="173">
        <v>1.4199999570846558</v>
      </c>
      <c r="Q331" s="173">
        <v>0.88999998569488525</v>
      </c>
      <c r="R331" s="173">
        <v>0.87999999523162842</v>
      </c>
      <c r="S331" s="173">
        <v>0.92000001668930054</v>
      </c>
      <c r="T331" s="173">
        <v>0.949999988079071</v>
      </c>
      <c r="U331" s="173">
        <v>0.93000000715255737</v>
      </c>
      <c r="V331" s="173">
        <v>0.85000002384185791</v>
      </c>
      <c r="W331" s="173">
        <v>0.98000001907348633</v>
      </c>
      <c r="X331" s="173">
        <v>0.93000000715255737</v>
      </c>
      <c r="Y331" s="173">
        <v>0.97000002861022949</v>
      </c>
      <c r="Z331" s="165"/>
    </row>
    <row r="332" ht="11.25" customHeight="1">
      <c r="D332" s="149" t="s">
        <v>1264</v>
      </c>
      <c r="E332" s="150" t="s">
        <v>103</v>
      </c>
      <c r="F332" s="151" t="s">
        <v>1265</v>
      </c>
      <c r="G332" s="150" t="s">
        <v>1256</v>
      </c>
      <c r="H332" s="150" t="s">
        <v>1266</v>
      </c>
      <c r="I332" s="164"/>
      <c r="J332" s="135">
        <v>2</v>
      </c>
      <c r="K332" s="150"/>
      <c r="L332" s="121">
        <f>IF(("Reference probe"&lt;&gt;"Reference probe"),"N","Y")</f>
      </c>
      <c r="M332" s="173">
        <v>1</v>
      </c>
      <c r="N332" s="173">
        <v>1.0499999523162842</v>
      </c>
      <c r="O332" s="173">
        <v>1.059999942779541</v>
      </c>
      <c r="P332" s="173">
        <v>1.7100000381469727</v>
      </c>
      <c r="Q332" s="173">
        <v>1</v>
      </c>
      <c r="R332" s="173">
        <v>1.0700000524520874</v>
      </c>
      <c r="S332" s="173">
        <v>1.1799999475479126</v>
      </c>
      <c r="T332" s="173">
        <v>1.0800000429153442</v>
      </c>
      <c r="U332" s="173">
        <v>1.1100000143051148</v>
      </c>
      <c r="V332" s="173">
        <v>1.0299999713897705</v>
      </c>
      <c r="W332" s="173">
        <v>1.1599999666213989</v>
      </c>
      <c r="X332" s="173">
        <v>1.1799999475479126</v>
      </c>
      <c r="Y332" s="173">
        <v>1.1299999952316284</v>
      </c>
      <c r="Z332" s="165"/>
    </row>
    <row r="333" ht="11.25" customHeight="1">
      <c r="D333" s="149" t="s">
        <v>1267</v>
      </c>
      <c r="E333" s="150" t="s">
        <v>103</v>
      </c>
      <c r="F333" s="151" t="s">
        <v>1268</v>
      </c>
      <c r="G333" s="150" t="s">
        <v>1269</v>
      </c>
      <c r="H333" s="150" t="s">
        <v>1270</v>
      </c>
      <c r="I333" s="164"/>
      <c r="J333" s="135">
        <v>2</v>
      </c>
      <c r="K333" s="150"/>
      <c r="L333" s="121">
        <f>IF(("Reference probe"&lt;&gt;"Reference probe"),"N","Y")</f>
      </c>
      <c r="M333" s="173">
        <v>0.99000000953674316</v>
      </c>
      <c r="N333" s="173">
        <v>0.93000000715255737</v>
      </c>
      <c r="O333" s="173">
        <v>0.87999999523162842</v>
      </c>
      <c r="P333" s="173">
        <v>1.4600000381469727</v>
      </c>
      <c r="Q333" s="173">
        <v>0.99000000953674316</v>
      </c>
      <c r="R333" s="173">
        <v>1.0099999904632568</v>
      </c>
      <c r="S333" s="173">
        <v>0.89999997615814209</v>
      </c>
      <c r="T333" s="173">
        <v>0.95999997854232788</v>
      </c>
      <c r="U333" s="173">
        <v>0.9100000262260437</v>
      </c>
      <c r="V333" s="173">
        <v>0.93000000715255737</v>
      </c>
      <c r="W333" s="173">
        <v>0.98000001907348633</v>
      </c>
      <c r="X333" s="173">
        <v>1.0199999809265137</v>
      </c>
      <c r="Y333" s="173">
        <v>0.92000001668930054</v>
      </c>
      <c r="Z333" s="165"/>
    </row>
    <row r="334" ht="11.25" customHeight="1">
      <c r="D334" s="149" t="s">
        <v>1271</v>
      </c>
      <c r="E334" s="150" t="s">
        <v>103</v>
      </c>
      <c r="F334" s="151" t="s">
        <v>1272</v>
      </c>
      <c r="G334" s="150" t="s">
        <v>1269</v>
      </c>
      <c r="H334" s="150" t="s">
        <v>1273</v>
      </c>
      <c r="I334" s="164"/>
      <c r="J334" s="135">
        <v>2</v>
      </c>
      <c r="K334" s="150"/>
      <c r="L334" s="121">
        <f>IF(("Default"&lt;&gt;"Reference probe"),"N","Y")</f>
      </c>
      <c r="M334" s="173">
        <v>0.87000000476837158</v>
      </c>
      <c r="N334" s="173">
        <v>0.92000001668930054</v>
      </c>
      <c r="O334" s="173">
        <v>0.93000000715255737</v>
      </c>
      <c r="P334" s="173">
        <v>1.4199999570846558</v>
      </c>
      <c r="Q334" s="173">
        <v>0.93000000715255737</v>
      </c>
      <c r="R334" s="173">
        <v>0.85000002384185791</v>
      </c>
      <c r="S334" s="173">
        <v>0.93000000715255737</v>
      </c>
      <c r="T334" s="173">
        <v>0.9100000262260437</v>
      </c>
      <c r="U334" s="173">
        <v>0.81999999284744263</v>
      </c>
      <c r="V334" s="173">
        <v>0.86000001430511475</v>
      </c>
      <c r="W334" s="173">
        <v>0.89999997615814209</v>
      </c>
      <c r="X334" s="173">
        <v>0.88999998569488525</v>
      </c>
      <c r="Y334" s="173">
        <v>0.87000000476837158</v>
      </c>
      <c r="Z334" s="165"/>
    </row>
    <row r="335" ht="11.25" customHeight="1">
      <c r="D335" s="149" t="s">
        <v>1274</v>
      </c>
      <c r="E335" s="150" t="s">
        <v>103</v>
      </c>
      <c r="F335" s="151" t="s">
        <v>1275</v>
      </c>
      <c r="G335" s="150" t="s">
        <v>1269</v>
      </c>
      <c r="H335" s="150" t="s">
        <v>1276</v>
      </c>
      <c r="I335" s="164"/>
      <c r="J335" s="135">
        <v>2</v>
      </c>
      <c r="K335" s="150"/>
      <c r="L335" s="121">
        <f>IF(("Default"&lt;&gt;"Reference probe"),"N","Y")</f>
      </c>
      <c r="M335" s="173">
        <v>1.0199999809265137</v>
      </c>
      <c r="N335" s="173">
        <v>1.0499999523162842</v>
      </c>
      <c r="O335" s="173">
        <v>1.0800000429153442</v>
      </c>
      <c r="P335" s="173">
        <v>1.6200000047683716</v>
      </c>
      <c r="Q335" s="173">
        <v>1.0199999809265137</v>
      </c>
      <c r="R335" s="173">
        <v>1.1000000238418579</v>
      </c>
      <c r="S335" s="173">
        <v>0.95999997854232788</v>
      </c>
      <c r="T335" s="173">
        <v>1.0399999618530273</v>
      </c>
      <c r="U335" s="173">
        <v>0.9100000262260437</v>
      </c>
      <c r="V335" s="173">
        <v>1.0299999713897705</v>
      </c>
      <c r="W335" s="173">
        <v>1.0299999713897705</v>
      </c>
      <c r="X335" s="173">
        <v>1.0299999713897705</v>
      </c>
      <c r="Y335" s="173">
        <v>1.059999942779541</v>
      </c>
      <c r="Z335" s="165"/>
    </row>
    <row r="336" ht="11.25" customHeight="1">
      <c r="D336" s="149" t="s">
        <v>1277</v>
      </c>
      <c r="E336" s="150" t="s">
        <v>103</v>
      </c>
      <c r="F336" s="151" t="s">
        <v>1278</v>
      </c>
      <c r="G336" s="150" t="s">
        <v>1279</v>
      </c>
      <c r="H336" s="150" t="s">
        <v>1280</v>
      </c>
      <c r="I336" s="164"/>
      <c r="J336" s="135">
        <v>2</v>
      </c>
      <c r="K336" s="150"/>
      <c r="L336" s="121">
        <f>IF(("Reference probe"&lt;&gt;"Reference probe"),"N","Y")</f>
      </c>
      <c r="M336" s="173">
        <v>0.88999998569488525</v>
      </c>
      <c r="N336" s="173">
        <v>0.949999988079071</v>
      </c>
      <c r="O336" s="173">
        <v>0.9100000262260437</v>
      </c>
      <c r="P336" s="173">
        <v>1.3700000047683716</v>
      </c>
      <c r="Q336" s="173">
        <v>0.949999988079071</v>
      </c>
      <c r="R336" s="173">
        <v>0.82999998331069946</v>
      </c>
      <c r="S336" s="173">
        <v>0.93000000715255737</v>
      </c>
      <c r="T336" s="173">
        <v>0.92000001668930054</v>
      </c>
      <c r="U336" s="173">
        <v>0.87000000476837158</v>
      </c>
      <c r="V336" s="173">
        <v>0.85000002384185791</v>
      </c>
      <c r="W336" s="173">
        <v>0.85000002384185791</v>
      </c>
      <c r="X336" s="173">
        <v>0.8399999737739563</v>
      </c>
      <c r="Y336" s="173">
        <v>0.88999998569488525</v>
      </c>
      <c r="Z336" s="165"/>
    </row>
    <row r="337" ht="11.25" customHeight="1">
      <c r="D337" s="149" t="s">
        <v>1281</v>
      </c>
      <c r="E337" s="150" t="s">
        <v>103</v>
      </c>
      <c r="F337" s="151" t="s">
        <v>1282</v>
      </c>
      <c r="G337" s="150" t="s">
        <v>1283</v>
      </c>
      <c r="H337" s="150" t="s">
        <v>1284</v>
      </c>
      <c r="I337" s="164"/>
      <c r="J337" s="135">
        <v>2</v>
      </c>
      <c r="K337" s="150"/>
      <c r="L337" s="121">
        <f>IF(("Reference probe"&lt;&gt;"Reference probe"),"N","Y")</f>
      </c>
      <c r="M337" s="173">
        <v>0.86000001430511475</v>
      </c>
      <c r="N337" s="173">
        <v>0.86000001430511475</v>
      </c>
      <c r="O337" s="173">
        <v>0.88999998569488525</v>
      </c>
      <c r="P337" s="173">
        <v>1.3200000524520874</v>
      </c>
      <c r="Q337" s="173">
        <v>0.81999999284744263</v>
      </c>
      <c r="R337" s="173">
        <v>0.75999999046325684</v>
      </c>
      <c r="S337" s="173">
        <v>0.92000001668930054</v>
      </c>
      <c r="T337" s="173">
        <v>0.949999988079071</v>
      </c>
      <c r="U337" s="173">
        <v>0.87999999523162842</v>
      </c>
      <c r="V337" s="173">
        <v>0.89999997615814209</v>
      </c>
      <c r="W337" s="173">
        <v>0.87000000476837158</v>
      </c>
      <c r="X337" s="173">
        <v>0.82999998331069946</v>
      </c>
      <c r="Y337" s="173">
        <v>0.86000001430511475</v>
      </c>
      <c r="Z337" s="165"/>
    </row>
    <row r="338" ht="11.25" customHeight="1">
      <c r="D338" s="149" t="s">
        <v>1285</v>
      </c>
      <c r="E338" s="150" t="s">
        <v>103</v>
      </c>
      <c r="F338" s="151" t="s">
        <v>1286</v>
      </c>
      <c r="G338" s="150" t="s">
        <v>1283</v>
      </c>
      <c r="H338" s="150" t="s">
        <v>1287</v>
      </c>
      <c r="I338" s="164"/>
      <c r="J338" s="135">
        <v>2</v>
      </c>
      <c r="K338" s="150"/>
      <c r="L338" s="121">
        <f>IF(("Reference probe"&lt;&gt;"Reference probe"),"N","Y")</f>
      </c>
      <c r="M338" s="173">
        <v>0.93999999761581421</v>
      </c>
      <c r="N338" s="173">
        <v>1.0399999618530273</v>
      </c>
      <c r="O338" s="173">
        <v>0.99000000953674316</v>
      </c>
      <c r="P338" s="173">
        <v>1.4700000286102295</v>
      </c>
      <c r="Q338" s="173">
        <v>0.95999997854232788</v>
      </c>
      <c r="R338" s="173">
        <v>1.1100000143051148</v>
      </c>
      <c r="S338" s="173">
        <v>1.0399999618530273</v>
      </c>
      <c r="T338" s="173">
        <v>1.0700000524520874</v>
      </c>
      <c r="U338" s="173">
        <v>1.0299999713897705</v>
      </c>
      <c r="V338" s="173">
        <v>0.97000002861022949</v>
      </c>
      <c r="W338" s="173">
        <v>1.0399999618530273</v>
      </c>
      <c r="X338" s="173">
        <v>1.0399999618530273</v>
      </c>
      <c r="Y338" s="173">
        <v>0.93000000715255737</v>
      </c>
      <c r="Z338" s="165"/>
    </row>
    <row r="339" ht="11.25" customHeight="1">
      <c r="D339" s="149" t="s">
        <v>1288</v>
      </c>
      <c r="E339" s="150" t="s">
        <v>103</v>
      </c>
      <c r="F339" s="151" t="s">
        <v>1289</v>
      </c>
      <c r="G339" s="150" t="s">
        <v>1290</v>
      </c>
      <c r="H339" s="150" t="s">
        <v>1291</v>
      </c>
      <c r="I339" s="164"/>
      <c r="J339" s="135">
        <v>2</v>
      </c>
      <c r="K339" s="150"/>
      <c r="L339" s="121">
        <f>IF(("Reference probe"&lt;&gt;"Reference probe"),"N","Y")</f>
      </c>
      <c r="M339" s="173">
        <v>1.0099999904632568</v>
      </c>
      <c r="N339" s="173">
        <v>1.0499999523162842</v>
      </c>
      <c r="O339" s="173">
        <v>0.98000001907348633</v>
      </c>
      <c r="P339" s="173">
        <v>1.4700000286102295</v>
      </c>
      <c r="Q339" s="173">
        <v>0.95999997854232788</v>
      </c>
      <c r="R339" s="173">
        <v>0.95999997854232788</v>
      </c>
      <c r="S339" s="173">
        <v>0.9100000262260437</v>
      </c>
      <c r="T339" s="173">
        <v>1.0299999713897705</v>
      </c>
      <c r="U339" s="173">
        <v>1.0499999523162842</v>
      </c>
      <c r="V339" s="173">
        <v>1</v>
      </c>
      <c r="W339" s="173">
        <v>0.97000002861022949</v>
      </c>
      <c r="X339" s="173">
        <v>1.0800000429153442</v>
      </c>
      <c r="Y339" s="173">
        <v>1.1100000143051148</v>
      </c>
      <c r="Z339" s="165"/>
    </row>
    <row r="340" ht="11.25" customHeight="1">
      <c r="D340" s="149" t="s">
        <v>1292</v>
      </c>
      <c r="E340" s="150" t="s">
        <v>103</v>
      </c>
      <c r="F340" s="151" t="s">
        <v>1293</v>
      </c>
      <c r="G340" s="150" t="s">
        <v>1294</v>
      </c>
      <c r="H340" s="150" t="s">
        <v>1295</v>
      </c>
      <c r="I340" s="164"/>
      <c r="J340" s="135">
        <v>2</v>
      </c>
      <c r="K340" s="150"/>
      <c r="L340" s="121">
        <f>IF(("Default"&lt;&gt;"Reference probe"),"N","Y")</f>
      </c>
      <c r="M340" s="173">
        <v>0.9100000262260437</v>
      </c>
      <c r="N340" s="173">
        <v>1.059999942779541</v>
      </c>
      <c r="O340" s="173">
        <v>0.949999988079071</v>
      </c>
      <c r="P340" s="173">
        <v>1.4299999475479126</v>
      </c>
      <c r="Q340" s="173">
        <v>1</v>
      </c>
      <c r="R340" s="173">
        <v>1.0900000333786011</v>
      </c>
      <c r="S340" s="173">
        <v>0.93999999761581421</v>
      </c>
      <c r="T340" s="173">
        <v>0.99000000953674316</v>
      </c>
      <c r="U340" s="173">
        <v>1.059999942779541</v>
      </c>
      <c r="V340" s="173">
        <v>0.89999997615814209</v>
      </c>
      <c r="W340" s="173">
        <v>1</v>
      </c>
      <c r="X340" s="173">
        <v>0.99000000953674316</v>
      </c>
      <c r="Y340" s="173">
        <v>1.0499999523162842</v>
      </c>
      <c r="Z340" s="165"/>
    </row>
    <row r="341" ht="11.25" customHeight="1">
      <c r="D341" s="149" t="s">
        <v>1296</v>
      </c>
      <c r="E341" s="150" t="s">
        <v>103</v>
      </c>
      <c r="F341" s="151" t="s">
        <v>1297</v>
      </c>
      <c r="G341" s="150" t="s">
        <v>1298</v>
      </c>
      <c r="H341" s="150" t="s">
        <v>1299</v>
      </c>
      <c r="I341" s="164"/>
      <c r="J341" s="135">
        <v>2</v>
      </c>
      <c r="K341" s="150"/>
      <c r="L341" s="121">
        <f>IF(("Reference probe"&lt;&gt;"Reference probe"),"N","Y")</f>
      </c>
      <c r="M341" s="173">
        <v>0.88999998569488525</v>
      </c>
      <c r="N341" s="173">
        <v>0.87000000476837158</v>
      </c>
      <c r="O341" s="173">
        <v>0.9100000262260437</v>
      </c>
      <c r="P341" s="173">
        <v>1.1799999475479126</v>
      </c>
      <c r="Q341" s="173">
        <v>0.81000000238418579</v>
      </c>
      <c r="R341" s="173">
        <v>0.87000000476837158</v>
      </c>
      <c r="S341" s="173">
        <v>0.9100000262260437</v>
      </c>
      <c r="T341" s="173">
        <v>0.81999999284744263</v>
      </c>
      <c r="U341" s="173">
        <v>0.81999999284744263</v>
      </c>
      <c r="V341" s="173">
        <v>0.87000000476837158</v>
      </c>
      <c r="W341" s="173">
        <v>0.8399999737739563</v>
      </c>
      <c r="X341" s="173">
        <v>0.800000011920929</v>
      </c>
      <c r="Y341" s="173">
        <v>0.77999997138977051</v>
      </c>
      <c r="Z341" s="165"/>
    </row>
    <row r="342" ht="11.25" customHeight="1">
      <c r="D342" s="149" t="s">
        <v>1300</v>
      </c>
      <c r="E342" s="150" t="s">
        <v>103</v>
      </c>
      <c r="F342" s="151" t="s">
        <v>1301</v>
      </c>
      <c r="G342" s="150" t="s">
        <v>1302</v>
      </c>
      <c r="H342" s="150" t="s">
        <v>1303</v>
      </c>
      <c r="I342" s="164"/>
      <c r="J342" s="135">
        <v>2</v>
      </c>
      <c r="K342" s="150"/>
      <c r="L342" s="121">
        <f>IF(("Reference probe"&lt;&gt;"Reference probe"),"N","Y")</f>
      </c>
      <c r="M342" s="173">
        <v>0.97000002861022949</v>
      </c>
      <c r="N342" s="173">
        <v>1.0299999713897705</v>
      </c>
      <c r="O342" s="173">
        <v>0.97000002861022949</v>
      </c>
      <c r="P342" s="173">
        <v>1.5</v>
      </c>
      <c r="Q342" s="173">
        <v>0.97000002861022949</v>
      </c>
      <c r="R342" s="173">
        <v>1.0700000524520874</v>
      </c>
      <c r="S342" s="173">
        <v>1.0199999809265137</v>
      </c>
      <c r="T342" s="173">
        <v>0.9100000262260437</v>
      </c>
      <c r="U342" s="173">
        <v>0.95999997854232788</v>
      </c>
      <c r="V342" s="173">
        <v>1.0499999523162842</v>
      </c>
      <c r="W342" s="173">
        <v>0.95999997854232788</v>
      </c>
      <c r="X342" s="173">
        <v>1.0499999523162842</v>
      </c>
      <c r="Y342" s="173">
        <v>0.98000001907348633</v>
      </c>
      <c r="Z342" s="165"/>
    </row>
    <row r="343" ht="11.25" customHeight="1">
      <c r="D343" s="149" t="s">
        <v>1304</v>
      </c>
      <c r="E343" s="150" t="s">
        <v>103</v>
      </c>
      <c r="F343" s="151" t="s">
        <v>1305</v>
      </c>
      <c r="G343" s="150" t="s">
        <v>1302</v>
      </c>
      <c r="H343" s="150" t="s">
        <v>1306</v>
      </c>
      <c r="I343" s="164"/>
      <c r="J343" s="135">
        <v>2</v>
      </c>
      <c r="K343" s="150"/>
      <c r="L343" s="121">
        <f>IF(("Reference probe"&lt;&gt;"Reference probe"),"N","Y")</f>
      </c>
      <c r="M343" s="173">
        <v>0.86000001430511475</v>
      </c>
      <c r="N343" s="173">
        <v>0.87000000476837158</v>
      </c>
      <c r="O343" s="173">
        <v>0.79000002145767212</v>
      </c>
      <c r="P343" s="173">
        <v>1.3799999952316284</v>
      </c>
      <c r="Q343" s="173">
        <v>0.75999999046325684</v>
      </c>
      <c r="R343" s="173">
        <v>0.75</v>
      </c>
      <c r="S343" s="173">
        <v>0.76999998092651367</v>
      </c>
      <c r="T343" s="173">
        <v>0.8399999737739563</v>
      </c>
      <c r="U343" s="173">
        <v>0.82999998331069946</v>
      </c>
      <c r="V343" s="173">
        <v>0.76999998092651367</v>
      </c>
      <c r="W343" s="173">
        <v>0.75999999046325684</v>
      </c>
      <c r="X343" s="173">
        <v>0.82999998331069946</v>
      </c>
      <c r="Y343" s="173">
        <v>0.85000002384185791</v>
      </c>
      <c r="Z343" s="165"/>
    </row>
    <row r="344" ht="11.25" customHeight="1">
      <c r="D344" s="149" t="s">
        <v>1307</v>
      </c>
      <c r="E344" s="150" t="s">
        <v>103</v>
      </c>
      <c r="F344" s="151" t="s">
        <v>1308</v>
      </c>
      <c r="G344" s="150" t="s">
        <v>1302</v>
      </c>
      <c r="H344" s="150" t="s">
        <v>1309</v>
      </c>
      <c r="I344" s="164"/>
      <c r="J344" s="135">
        <v>2</v>
      </c>
      <c r="K344" s="150"/>
      <c r="L344" s="121">
        <f>IF(("Reference probe"&lt;&gt;"Reference probe"),"N","Y")</f>
      </c>
      <c r="M344" s="173">
        <v>0.86000001430511475</v>
      </c>
      <c r="N344" s="173">
        <v>0.81000000238418579</v>
      </c>
      <c r="O344" s="173">
        <v>0.81999999284744263</v>
      </c>
      <c r="P344" s="173">
        <v>1.2599999904632568</v>
      </c>
      <c r="Q344" s="173">
        <v>0.87999999523162842</v>
      </c>
      <c r="R344" s="173">
        <v>0.86000001430511475</v>
      </c>
      <c r="S344" s="173">
        <v>0.86000001430511475</v>
      </c>
      <c r="T344" s="173">
        <v>0.79000002145767212</v>
      </c>
      <c r="U344" s="173">
        <v>0.75</v>
      </c>
      <c r="V344" s="173">
        <v>0.87000000476837158</v>
      </c>
      <c r="W344" s="173">
        <v>0.82999998331069946</v>
      </c>
      <c r="X344" s="173">
        <v>0.75999999046325684</v>
      </c>
      <c r="Y344" s="173">
        <v>0.89999997615814209</v>
      </c>
      <c r="Z344" s="165"/>
    </row>
    <row r="345" ht="11.25" customHeight="1">
      <c r="D345" s="149" t="s">
        <v>1310</v>
      </c>
      <c r="E345" s="150" t="s">
        <v>103</v>
      </c>
      <c r="F345" s="151" t="s">
        <v>1311</v>
      </c>
      <c r="G345" s="150" t="s">
        <v>1312</v>
      </c>
      <c r="H345" s="150" t="s">
        <v>1313</v>
      </c>
      <c r="I345" s="164"/>
      <c r="J345" s="135">
        <v>2</v>
      </c>
      <c r="K345" s="150"/>
      <c r="L345" s="121">
        <f>IF(("Default"&lt;&gt;"Reference probe"),"N","Y")</f>
      </c>
      <c r="M345" s="173">
        <v>0.98000001907348633</v>
      </c>
      <c r="N345" s="173">
        <v>1.1299999952316284</v>
      </c>
      <c r="O345" s="173">
        <v>0.9100000262260437</v>
      </c>
      <c r="P345" s="173">
        <v>0.97000002861022949</v>
      </c>
      <c r="Q345" s="173">
        <v>1.1200000047683716</v>
      </c>
      <c r="R345" s="173">
        <v>1.4800000190734863</v>
      </c>
      <c r="S345" s="173">
        <v>1</v>
      </c>
      <c r="T345" s="173">
        <v>0.9100000262260437</v>
      </c>
      <c r="U345" s="173">
        <v>1.0399999618530273</v>
      </c>
      <c r="V345" s="173">
        <v>0.88999998569488525</v>
      </c>
      <c r="W345" s="173">
        <v>1.1100000143051148</v>
      </c>
      <c r="X345" s="173">
        <v>0.95999997854232788</v>
      </c>
      <c r="Y345" s="173">
        <v>1.0399999618530273</v>
      </c>
      <c r="Z345" s="165"/>
    </row>
    <row r="346" ht="11.25" customHeight="1">
      <c r="D346" s="149" t="s">
        <v>1314</v>
      </c>
      <c r="E346" s="150" t="s">
        <v>103</v>
      </c>
      <c r="F346" s="151" t="s">
        <v>1315</v>
      </c>
      <c r="G346" s="150" t="s">
        <v>1312</v>
      </c>
      <c r="H346" s="150" t="s">
        <v>1316</v>
      </c>
      <c r="I346" s="164"/>
      <c r="J346" s="135">
        <v>2</v>
      </c>
      <c r="K346" s="150"/>
      <c r="L346" s="121">
        <f>IF(("Reference probe"&lt;&gt;"Reference probe"),"N","Y")</f>
      </c>
      <c r="M346" s="173">
        <v>1.0399999618530273</v>
      </c>
      <c r="N346" s="173">
        <v>1.1000000238418579</v>
      </c>
      <c r="O346" s="173">
        <v>1.1000000238418579</v>
      </c>
      <c r="P346" s="173">
        <v>1.0199999809265137</v>
      </c>
      <c r="Q346" s="173">
        <v>1.0700000524520874</v>
      </c>
      <c r="R346" s="173">
        <v>1.6599999666213989</v>
      </c>
      <c r="S346" s="173">
        <v>1.0499999523162842</v>
      </c>
      <c r="T346" s="173">
        <v>1</v>
      </c>
      <c r="U346" s="173">
        <v>1.0299999713897705</v>
      </c>
      <c r="V346" s="173">
        <v>1.1799999475479126</v>
      </c>
      <c r="W346" s="173">
        <v>1.0700000524520874</v>
      </c>
      <c r="X346" s="173">
        <v>0.97000002861022949</v>
      </c>
      <c r="Y346" s="173">
        <v>1.0299999713897705</v>
      </c>
      <c r="Z346" s="165"/>
    </row>
    <row r="347" ht="11.25" customHeight="1">
      <c r="D347" s="149" t="s">
        <v>1317</v>
      </c>
      <c r="E347" s="150" t="s">
        <v>103</v>
      </c>
      <c r="F347" s="151" t="s">
        <v>1318</v>
      </c>
      <c r="G347" s="150" t="s">
        <v>1319</v>
      </c>
      <c r="H347" s="150" t="s">
        <v>1320</v>
      </c>
      <c r="I347" s="164"/>
      <c r="J347" s="135">
        <v>2</v>
      </c>
      <c r="K347" s="150"/>
      <c r="L347" s="121">
        <f>IF(("Reference probe"&lt;&gt;"Reference probe"),"N","Y")</f>
      </c>
      <c r="M347" s="173">
        <v>1.1100000143051148</v>
      </c>
      <c r="N347" s="173">
        <v>1.059999942779541</v>
      </c>
      <c r="O347" s="173">
        <v>1.0499999523162842</v>
      </c>
      <c r="P347" s="173">
        <v>1.0700000524520874</v>
      </c>
      <c r="Q347" s="173">
        <v>0.97000002861022949</v>
      </c>
      <c r="R347" s="173">
        <v>1.6699999570846558</v>
      </c>
      <c r="S347" s="173">
        <v>1.0299999713897705</v>
      </c>
      <c r="T347" s="173">
        <v>1.190000057220459</v>
      </c>
      <c r="U347" s="173">
        <v>1.0900000333786011</v>
      </c>
      <c r="V347" s="173">
        <v>1.1399999856948853</v>
      </c>
      <c r="W347" s="173">
        <v>1.0299999713897705</v>
      </c>
      <c r="X347" s="173">
        <v>1.1000000238418579</v>
      </c>
      <c r="Y347" s="173">
        <v>1.0700000524520874</v>
      </c>
      <c r="Z347" s="165"/>
    </row>
    <row r="348" ht="11.25" customHeight="1">
      <c r="D348" s="149" t="s">
        <v>1321</v>
      </c>
      <c r="E348" s="150" t="s">
        <v>103</v>
      </c>
      <c r="F348" s="151" t="s">
        <v>1322</v>
      </c>
      <c r="G348" s="150" t="s">
        <v>1319</v>
      </c>
      <c r="H348" s="150" t="s">
        <v>1323</v>
      </c>
      <c r="I348" s="164"/>
      <c r="J348" s="135">
        <v>2</v>
      </c>
      <c r="K348" s="150"/>
      <c r="L348" s="121">
        <f>IF(("Reference probe"&lt;&gt;"Reference probe"),"N","Y")</f>
      </c>
      <c r="M348" s="173">
        <v>0.86000001430511475</v>
      </c>
      <c r="N348" s="173">
        <v>0.99000000953674316</v>
      </c>
      <c r="O348" s="173">
        <v>0.88999998569488525</v>
      </c>
      <c r="P348" s="173">
        <v>1.0499999523162842</v>
      </c>
      <c r="Q348" s="173">
        <v>0.93000000715255737</v>
      </c>
      <c r="R348" s="173">
        <v>1.440000057220459</v>
      </c>
      <c r="S348" s="173">
        <v>0.92000001668930054</v>
      </c>
      <c r="T348" s="173">
        <v>1</v>
      </c>
      <c r="U348" s="173">
        <v>0.93000000715255737</v>
      </c>
      <c r="V348" s="173">
        <v>0.92000001668930054</v>
      </c>
      <c r="W348" s="173">
        <v>0.89999997615814209</v>
      </c>
      <c r="X348" s="173">
        <v>0.93999999761581421</v>
      </c>
      <c r="Y348" s="173">
        <v>1</v>
      </c>
      <c r="Z348" s="165"/>
    </row>
    <row r="349" ht="11.25" customHeight="1">
      <c r="D349" s="149" t="s">
        <v>1324</v>
      </c>
      <c r="E349" s="150" t="s">
        <v>103</v>
      </c>
      <c r="F349" s="151" t="s">
        <v>1325</v>
      </c>
      <c r="G349" s="150" t="s">
        <v>1319</v>
      </c>
      <c r="H349" s="150" t="s">
        <v>1326</v>
      </c>
      <c r="I349" s="164"/>
      <c r="J349" s="135">
        <v>2</v>
      </c>
      <c r="K349" s="150" t="s">
        <v>199</v>
      </c>
      <c r="L349" s="121">
        <f>IF(("Reference probe"&lt;&gt;"Reference probe"),"N","Y")</f>
      </c>
      <c r="M349" s="173">
        <v>1.0399999618530273</v>
      </c>
      <c r="N349" s="173">
        <v>0.99000000953674316</v>
      </c>
      <c r="O349" s="173">
        <v>1.0199999809265137</v>
      </c>
      <c r="P349" s="173">
        <v>1.0499999523162842</v>
      </c>
      <c r="Q349" s="173">
        <v>0.97000002861022949</v>
      </c>
      <c r="R349" s="173">
        <v>1.7200000286102295</v>
      </c>
      <c r="S349" s="173">
        <v>1</v>
      </c>
      <c r="T349" s="173">
        <v>1.1000000238418579</v>
      </c>
      <c r="U349" s="173">
        <v>1.0199999809265137</v>
      </c>
      <c r="V349" s="173">
        <v>1.0399999618530273</v>
      </c>
      <c r="W349" s="173">
        <v>1.0399999618530273</v>
      </c>
      <c r="X349" s="173">
        <v>0.95999997854232788</v>
      </c>
      <c r="Y349" s="173">
        <v>1.1100000143051148</v>
      </c>
      <c r="Z349" s="165"/>
    </row>
    <row r="350" ht="11.25" customHeight="1">
      <c r="D350" s="149" t="s">
        <v>1327</v>
      </c>
      <c r="E350" s="150" t="s">
        <v>103</v>
      </c>
      <c r="F350" s="151" t="s">
        <v>1328</v>
      </c>
      <c r="G350" s="150" t="s">
        <v>1329</v>
      </c>
      <c r="H350" s="150" t="s">
        <v>1330</v>
      </c>
      <c r="I350" s="164"/>
      <c r="J350" s="135">
        <v>2</v>
      </c>
      <c r="K350" s="150"/>
      <c r="L350" s="121">
        <f>IF(("Reference probe"&lt;&gt;"Reference probe"),"N","Y")</f>
      </c>
      <c r="M350" s="173">
        <v>0.86000001430511475</v>
      </c>
      <c r="N350" s="173">
        <v>0.92000001668930054</v>
      </c>
      <c r="O350" s="173">
        <v>0.99000000953674316</v>
      </c>
      <c r="P350" s="173">
        <v>0.93999999761581421</v>
      </c>
      <c r="Q350" s="173">
        <v>0.95999997854232788</v>
      </c>
      <c r="R350" s="173">
        <v>1.2899999618530273</v>
      </c>
      <c r="S350" s="173">
        <v>0.93999999761581421</v>
      </c>
      <c r="T350" s="173">
        <v>0.92000001668930054</v>
      </c>
      <c r="U350" s="173">
        <v>0.93999999761581421</v>
      </c>
      <c r="V350" s="173">
        <v>0.9100000262260437</v>
      </c>
      <c r="W350" s="173">
        <v>0.92000001668930054</v>
      </c>
      <c r="X350" s="173">
        <v>0.81999999284744263</v>
      </c>
      <c r="Y350" s="173">
        <v>0.89999997615814209</v>
      </c>
      <c r="Z350" s="165"/>
    </row>
    <row r="351" ht="11.25" customHeight="1">
      <c r="D351" s="149" t="s">
        <v>1331</v>
      </c>
      <c r="E351" s="150" t="s">
        <v>103</v>
      </c>
      <c r="F351" s="151" t="s">
        <v>1332</v>
      </c>
      <c r="G351" s="150" t="s">
        <v>1333</v>
      </c>
      <c r="H351" s="150" t="s">
        <v>1334</v>
      </c>
      <c r="I351" s="164"/>
      <c r="J351" s="135">
        <v>2</v>
      </c>
      <c r="K351" s="150"/>
      <c r="L351" s="121">
        <f>IF(("Reference probe"&lt;&gt;"Reference probe"),"N","Y")</f>
      </c>
      <c r="M351" s="173">
        <v>1.0099999904632568</v>
      </c>
      <c r="N351" s="173">
        <v>0.92000001668930054</v>
      </c>
      <c r="O351" s="173">
        <v>1.0299999713897705</v>
      </c>
      <c r="P351" s="173">
        <v>1.1799999475479126</v>
      </c>
      <c r="Q351" s="173">
        <v>0.93999999761581421</v>
      </c>
      <c r="R351" s="173">
        <v>1.4199999570846558</v>
      </c>
      <c r="S351" s="173">
        <v>0.949999988079071</v>
      </c>
      <c r="T351" s="173">
        <v>0.98000001907348633</v>
      </c>
      <c r="U351" s="173">
        <v>0.99000000953674316</v>
      </c>
      <c r="V351" s="173">
        <v>0.95999997854232788</v>
      </c>
      <c r="W351" s="173">
        <v>0.98000001907348633</v>
      </c>
      <c r="X351" s="173">
        <v>0.99000000953674316</v>
      </c>
      <c r="Y351" s="173">
        <v>0.99000000953674316</v>
      </c>
      <c r="Z351" s="165"/>
    </row>
    <row r="352" ht="11.25" customHeight="1">
      <c r="D352" s="149" t="s">
        <v>1335</v>
      </c>
      <c r="E352" s="150" t="s">
        <v>103</v>
      </c>
      <c r="F352" s="151" t="s">
        <v>1336</v>
      </c>
      <c r="G352" s="150" t="s">
        <v>1333</v>
      </c>
      <c r="H352" s="150" t="s">
        <v>1337</v>
      </c>
      <c r="I352" s="164"/>
      <c r="J352" s="135">
        <v>2</v>
      </c>
      <c r="K352" s="150"/>
      <c r="L352" s="121">
        <f>IF(("Reference probe"&lt;&gt;"Reference probe"),"N","Y")</f>
      </c>
      <c r="M352" s="173">
        <v>0.800000011920929</v>
      </c>
      <c r="N352" s="173">
        <v>0.949999988079071</v>
      </c>
      <c r="O352" s="173">
        <v>0.86000001430511475</v>
      </c>
      <c r="P352" s="173">
        <v>0.85000002384185791</v>
      </c>
      <c r="Q352" s="173">
        <v>0.93000000715255737</v>
      </c>
      <c r="R352" s="173">
        <v>1.2400000095367432</v>
      </c>
      <c r="S352" s="173">
        <v>0.75</v>
      </c>
      <c r="T352" s="173">
        <v>0.81000000238418579</v>
      </c>
      <c r="U352" s="173">
        <v>0.87000000476837158</v>
      </c>
      <c r="V352" s="173">
        <v>0.88999998569488525</v>
      </c>
      <c r="W352" s="173">
        <v>0.82999998331069946</v>
      </c>
      <c r="X352" s="173">
        <v>0.87999999523162842</v>
      </c>
      <c r="Y352" s="173">
        <v>0.82999998331069946</v>
      </c>
      <c r="Z352" s="165"/>
    </row>
    <row r="353" ht="11.25" customHeight="1">
      <c r="D353" s="149" t="s">
        <v>1338</v>
      </c>
      <c r="E353" s="150" t="s">
        <v>103</v>
      </c>
      <c r="F353" s="151" t="s">
        <v>1339</v>
      </c>
      <c r="G353" s="150" t="s">
        <v>1333</v>
      </c>
      <c r="H353" s="150" t="s">
        <v>1340</v>
      </c>
      <c r="I353" s="164"/>
      <c r="J353" s="135">
        <v>2</v>
      </c>
      <c r="K353" s="150"/>
      <c r="L353" s="121">
        <f>IF(("Reference probe"&lt;&gt;"Reference probe"),"N","Y")</f>
      </c>
      <c r="M353" s="173">
        <v>1.0299999713897705</v>
      </c>
      <c r="N353" s="173">
        <v>0.98000001907348633</v>
      </c>
      <c r="O353" s="173">
        <v>0.949999988079071</v>
      </c>
      <c r="P353" s="173">
        <v>0.8399999737739563</v>
      </c>
      <c r="Q353" s="173">
        <v>0.949999988079071</v>
      </c>
      <c r="R353" s="173">
        <v>1.440000057220459</v>
      </c>
      <c r="S353" s="173">
        <v>0.92000001668930054</v>
      </c>
      <c r="T353" s="173">
        <v>0.949999988079071</v>
      </c>
      <c r="U353" s="173">
        <v>0.949999988079071</v>
      </c>
      <c r="V353" s="173">
        <v>0.9100000262260437</v>
      </c>
      <c r="W353" s="173">
        <v>0.89999997615814209</v>
      </c>
      <c r="X353" s="173">
        <v>0.93999999761581421</v>
      </c>
      <c r="Y353" s="173">
        <v>0.93999999761581421</v>
      </c>
      <c r="Z353" s="165"/>
    </row>
    <row r="354" ht="11.25" customHeight="1">
      <c r="D354" s="149" t="s">
        <v>1341</v>
      </c>
      <c r="E354" s="150" t="s">
        <v>103</v>
      </c>
      <c r="F354" s="151" t="s">
        <v>1342</v>
      </c>
      <c r="G354" s="150" t="s">
        <v>1343</v>
      </c>
      <c r="H354" s="150" t="s">
        <v>1344</v>
      </c>
      <c r="I354" s="164"/>
      <c r="J354" s="135">
        <v>2</v>
      </c>
      <c r="K354" s="150"/>
      <c r="L354" s="121">
        <f>IF(("Reference probe"&lt;&gt;"Reference probe"),"N","Y")</f>
      </c>
      <c r="M354" s="173">
        <v>0.87999999523162842</v>
      </c>
      <c r="N354" s="173">
        <v>0.9100000262260437</v>
      </c>
      <c r="O354" s="173">
        <v>0.86000001430511475</v>
      </c>
      <c r="P354" s="173">
        <v>0.92000001668930054</v>
      </c>
      <c r="Q354" s="173">
        <v>0.77999997138977051</v>
      </c>
      <c r="R354" s="173">
        <v>1.3600000143051148</v>
      </c>
      <c r="S354" s="173">
        <v>0.88999998569488525</v>
      </c>
      <c r="T354" s="173">
        <v>0.97000002861022949</v>
      </c>
      <c r="U354" s="173">
        <v>0.81999999284744263</v>
      </c>
      <c r="V354" s="173">
        <v>0.92000001668930054</v>
      </c>
      <c r="W354" s="173">
        <v>0.949999988079071</v>
      </c>
      <c r="X354" s="173">
        <v>0.87999999523162842</v>
      </c>
      <c r="Y354" s="173">
        <v>0.92000001668930054</v>
      </c>
      <c r="Z354" s="165"/>
    </row>
    <row r="355" ht="11.25" customHeight="1">
      <c r="D355" s="149" t="s">
        <v>1345</v>
      </c>
      <c r="E355" s="150" t="s">
        <v>103</v>
      </c>
      <c r="F355" s="151" t="s">
        <v>1346</v>
      </c>
      <c r="G355" s="150" t="s">
        <v>1347</v>
      </c>
      <c r="H355" s="150" t="s">
        <v>1348</v>
      </c>
      <c r="I355" s="164"/>
      <c r="J355" s="135">
        <v>2</v>
      </c>
      <c r="K355" s="150"/>
      <c r="L355" s="121">
        <f>IF(("Reference probe"&lt;&gt;"Reference probe"),"N","Y")</f>
      </c>
      <c r="M355" s="173">
        <v>0.98000001907348633</v>
      </c>
      <c r="N355" s="173">
        <v>1.0399999618530273</v>
      </c>
      <c r="O355" s="173">
        <v>0.97000002861022949</v>
      </c>
      <c r="P355" s="173">
        <v>1.0099999904632568</v>
      </c>
      <c r="Q355" s="173">
        <v>1.0299999713897705</v>
      </c>
      <c r="R355" s="173">
        <v>1.5399999618530273</v>
      </c>
      <c r="S355" s="173">
        <v>0.97000002861022949</v>
      </c>
      <c r="T355" s="173">
        <v>1.0399999618530273</v>
      </c>
      <c r="U355" s="173">
        <v>1.0499999523162842</v>
      </c>
      <c r="V355" s="173">
        <v>1.0099999904632568</v>
      </c>
      <c r="W355" s="173">
        <v>0.93000000715255737</v>
      </c>
      <c r="X355" s="173">
        <v>1.0399999618530273</v>
      </c>
      <c r="Y355" s="173">
        <v>1.1200000047683716</v>
      </c>
      <c r="Z355" s="165"/>
    </row>
    <row r="356" ht="11.25" customHeight="1">
      <c r="D356" s="149" t="s">
        <v>1349</v>
      </c>
      <c r="E356" s="150" t="s">
        <v>103</v>
      </c>
      <c r="F356" s="151" t="s">
        <v>1350</v>
      </c>
      <c r="G356" s="150" t="s">
        <v>1347</v>
      </c>
      <c r="H356" s="150" t="s">
        <v>1351</v>
      </c>
      <c r="I356" s="164"/>
      <c r="J356" s="135">
        <v>2</v>
      </c>
      <c r="K356" s="150"/>
      <c r="L356" s="121">
        <f>IF(("Reference probe"&lt;&gt;"Reference probe"),"N","Y")</f>
      </c>
      <c r="M356" s="173">
        <v>0.949999988079071</v>
      </c>
      <c r="N356" s="173">
        <v>0.76999998092651367</v>
      </c>
      <c r="O356" s="173">
        <v>0.88999998569488525</v>
      </c>
      <c r="P356" s="173">
        <v>0.92000001668930054</v>
      </c>
      <c r="Q356" s="173">
        <v>0.8399999737739563</v>
      </c>
      <c r="R356" s="173">
        <v>1.3300000429153442</v>
      </c>
      <c r="S356" s="173">
        <v>0.87999999523162842</v>
      </c>
      <c r="T356" s="173">
        <v>0.82999998331069946</v>
      </c>
      <c r="U356" s="173">
        <v>0.87999999523162842</v>
      </c>
      <c r="V356" s="173">
        <v>0.87000000476837158</v>
      </c>
      <c r="W356" s="173">
        <v>0.88999998569488525</v>
      </c>
      <c r="X356" s="173">
        <v>0.76999998092651367</v>
      </c>
      <c r="Y356" s="173">
        <v>0.8399999737739563</v>
      </c>
      <c r="Z356" s="165"/>
    </row>
    <row r="357" ht="11.25" customHeight="1">
      <c r="D357" s="149" t="s">
        <v>1352</v>
      </c>
      <c r="E357" s="150" t="s">
        <v>103</v>
      </c>
      <c r="F357" s="151" t="s">
        <v>1353</v>
      </c>
      <c r="G357" s="150" t="s">
        <v>1354</v>
      </c>
      <c r="H357" s="150" t="s">
        <v>1355</v>
      </c>
      <c r="I357" s="164"/>
      <c r="J357" s="135">
        <v>2</v>
      </c>
      <c r="K357" s="150"/>
      <c r="L357" s="121">
        <f>IF(("Reference probe"&lt;&gt;"Reference probe"),"N","Y")</f>
      </c>
      <c r="M357" s="173">
        <v>0.699999988079071</v>
      </c>
      <c r="N357" s="173">
        <v>0.73000001907348633</v>
      </c>
      <c r="O357" s="173">
        <v>0.76999998092651367</v>
      </c>
      <c r="P357" s="173">
        <v>0.699999988079071</v>
      </c>
      <c r="Q357" s="173">
        <v>0.72000002861022949</v>
      </c>
      <c r="R357" s="173">
        <v>1.1000000238418579</v>
      </c>
      <c r="S357" s="173">
        <v>0.70999997854232788</v>
      </c>
      <c r="T357" s="173">
        <v>0.75999999046325684</v>
      </c>
      <c r="U357" s="173">
        <v>0.74000000953674316</v>
      </c>
      <c r="V357" s="173">
        <v>0.64999997615814209</v>
      </c>
      <c r="W357" s="173">
        <v>0.75999999046325684</v>
      </c>
      <c r="X357" s="173">
        <v>0.73000001907348633</v>
      </c>
      <c r="Y357" s="173">
        <v>0.72000002861022949</v>
      </c>
      <c r="Z357" s="165"/>
    </row>
    <row r="358" ht="11.25" customHeight="1">
      <c r="D358" s="149" t="s">
        <v>1356</v>
      </c>
      <c r="E358" s="150" t="s">
        <v>103</v>
      </c>
      <c r="F358" s="151" t="s">
        <v>1357</v>
      </c>
      <c r="G358" s="150" t="s">
        <v>1358</v>
      </c>
      <c r="H358" s="150" t="s">
        <v>1359</v>
      </c>
      <c r="I358" s="164"/>
      <c r="J358" s="135">
        <v>2</v>
      </c>
      <c r="K358" s="150"/>
      <c r="L358" s="121">
        <f>IF(("Default"&lt;&gt;"Reference probe"),"N","Y")</f>
      </c>
      <c r="M358" s="173">
        <v>1.0800000429153442</v>
      </c>
      <c r="N358" s="173">
        <v>1.0900000333786011</v>
      </c>
      <c r="O358" s="173">
        <v>1.0499999523162842</v>
      </c>
      <c r="P358" s="173">
        <v>0.98000001907348633</v>
      </c>
      <c r="Q358" s="173">
        <v>0.93000000715255737</v>
      </c>
      <c r="R358" s="173">
        <v>1.0299999713897705</v>
      </c>
      <c r="S358" s="173">
        <v>1.0900000333786011</v>
      </c>
      <c r="T358" s="173">
        <v>1.0199999809265137</v>
      </c>
      <c r="U358" s="173">
        <v>1.0399999618530273</v>
      </c>
      <c r="V358" s="173">
        <v>0.99000000953674316</v>
      </c>
      <c r="W358" s="173">
        <v>0.98000001907348633</v>
      </c>
      <c r="X358" s="173">
        <v>0.949999988079071</v>
      </c>
      <c r="Y358" s="173">
        <v>1</v>
      </c>
      <c r="Z358" s="165"/>
    </row>
    <row r="359" ht="11.25" customHeight="1">
      <c r="D359" s="149" t="s">
        <v>1360</v>
      </c>
      <c r="E359" s="150" t="s">
        <v>103</v>
      </c>
      <c r="F359" s="151" t="s">
        <v>1361</v>
      </c>
      <c r="G359" s="150" t="s">
        <v>1358</v>
      </c>
      <c r="H359" s="150" t="s">
        <v>1362</v>
      </c>
      <c r="I359" s="164"/>
      <c r="J359" s="135">
        <v>2</v>
      </c>
      <c r="K359" s="150" t="s">
        <v>152</v>
      </c>
      <c r="L359" s="121">
        <f>IF(("Default"&lt;&gt;"Reference probe"),"N","Y")</f>
      </c>
      <c r="M359" s="173">
        <v>0.93000000715255737</v>
      </c>
      <c r="N359" s="173">
        <v>0.92000001668930054</v>
      </c>
      <c r="O359" s="173">
        <v>0.9100000262260437</v>
      </c>
      <c r="P359" s="173">
        <v>0.86000001430511475</v>
      </c>
      <c r="Q359" s="173">
        <v>0.97000002861022949</v>
      </c>
      <c r="R359" s="173">
        <v>0.93000000715255737</v>
      </c>
      <c r="S359" s="173">
        <v>0.99000000953674316</v>
      </c>
      <c r="T359" s="173">
        <v>0.88999998569488525</v>
      </c>
      <c r="U359" s="173">
        <v>0.86000001430511475</v>
      </c>
      <c r="V359" s="173">
        <v>0.88999998569488525</v>
      </c>
      <c r="W359" s="173">
        <v>0.9100000262260437</v>
      </c>
      <c r="X359" s="173">
        <v>0.76999998092651367</v>
      </c>
      <c r="Y359" s="173">
        <v>0.88999998569488525</v>
      </c>
      <c r="Z359" s="165"/>
    </row>
    <row r="360" ht="11.25" customHeight="1">
      <c r="D360" s="149" t="s">
        <v>1363</v>
      </c>
      <c r="E360" s="150" t="s">
        <v>103</v>
      </c>
      <c r="F360" s="151" t="s">
        <v>1364</v>
      </c>
      <c r="G360" s="150" t="s">
        <v>1365</v>
      </c>
      <c r="H360" s="150" t="s">
        <v>1366</v>
      </c>
      <c r="I360" s="164"/>
      <c r="J360" s="135">
        <v>2</v>
      </c>
      <c r="K360" s="150"/>
      <c r="L360" s="121">
        <f>IF(("Default"&lt;&gt;"Reference probe"),"N","Y")</f>
      </c>
      <c r="M360" s="173">
        <v>0.88999998569488525</v>
      </c>
      <c r="N360" s="173">
        <v>0.92000001668930054</v>
      </c>
      <c r="O360" s="173">
        <v>0.97000002861022949</v>
      </c>
      <c r="P360" s="173">
        <v>0.95999997854232788</v>
      </c>
      <c r="Q360" s="173">
        <v>0.95999997854232788</v>
      </c>
      <c r="R360" s="173">
        <v>0.86000001430511475</v>
      </c>
      <c r="S360" s="173">
        <v>1.0099999904632568</v>
      </c>
      <c r="T360" s="173">
        <v>1.0499999523162842</v>
      </c>
      <c r="U360" s="173">
        <v>0.92000001668930054</v>
      </c>
      <c r="V360" s="173">
        <v>0.92000001668930054</v>
      </c>
      <c r="W360" s="173">
        <v>0.89999997615814209</v>
      </c>
      <c r="X360" s="173">
        <v>0.98000001907348633</v>
      </c>
      <c r="Y360" s="173">
        <v>0.93000000715255737</v>
      </c>
      <c r="Z360" s="165"/>
    </row>
    <row r="361" ht="11.25" customHeight="1">
      <c r="D361" s="149" t="s">
        <v>1367</v>
      </c>
      <c r="E361" s="150" t="s">
        <v>103</v>
      </c>
      <c r="F361" s="151" t="s">
        <v>1368</v>
      </c>
      <c r="G361" s="150" t="s">
        <v>1369</v>
      </c>
      <c r="H361" s="150" t="s">
        <v>1370</v>
      </c>
      <c r="I361" s="164"/>
      <c r="J361" s="135">
        <v>2</v>
      </c>
      <c r="K361" s="150"/>
      <c r="L361" s="121">
        <f>IF(("Reference probe"&lt;&gt;"Reference probe"),"N","Y")</f>
      </c>
      <c r="M361" s="173">
        <v>1</v>
      </c>
      <c r="N361" s="173">
        <v>1.0700000524520874</v>
      </c>
      <c r="O361" s="173">
        <v>1.0499999523162842</v>
      </c>
      <c r="P361" s="173">
        <v>1.059999942779541</v>
      </c>
      <c r="Q361" s="173">
        <v>1.0700000524520874</v>
      </c>
      <c r="R361" s="173">
        <v>1.1299999952316284</v>
      </c>
      <c r="S361" s="173">
        <v>1.1599999666213989</v>
      </c>
      <c r="T361" s="173">
        <v>1.1000000238418579</v>
      </c>
      <c r="U361" s="173">
        <v>1.0700000524520874</v>
      </c>
      <c r="V361" s="173">
        <v>1.0299999713897705</v>
      </c>
      <c r="W361" s="173">
        <v>1.1000000238418579</v>
      </c>
      <c r="X361" s="173">
        <v>0.99000000953674316</v>
      </c>
      <c r="Y361" s="173">
        <v>1.0700000524520874</v>
      </c>
      <c r="Z361" s="165"/>
    </row>
    <row r="362" ht="11.25" customHeight="1">
      <c r="D362" s="149" t="s">
        <v>1371</v>
      </c>
      <c r="E362" s="150" t="s">
        <v>103</v>
      </c>
      <c r="F362" s="151" t="s">
        <v>1372</v>
      </c>
      <c r="G362" s="150" t="s">
        <v>1369</v>
      </c>
      <c r="H362" s="150" t="s">
        <v>1373</v>
      </c>
      <c r="I362" s="164"/>
      <c r="J362" s="135">
        <v>2</v>
      </c>
      <c r="K362" s="150"/>
      <c r="L362" s="121">
        <f>IF(("Reference probe"&lt;&gt;"Reference probe"),"N","Y")</f>
      </c>
      <c r="M362" s="173">
        <v>1.059999942779541</v>
      </c>
      <c r="N362" s="173">
        <v>0.99000000953674316</v>
      </c>
      <c r="O362" s="173">
        <v>1.1000000238418579</v>
      </c>
      <c r="P362" s="173">
        <v>1.0700000524520874</v>
      </c>
      <c r="Q362" s="173">
        <v>1.0399999618530273</v>
      </c>
      <c r="R362" s="173">
        <v>1.0499999523162842</v>
      </c>
      <c r="S362" s="173">
        <v>1.1000000238418579</v>
      </c>
      <c r="T362" s="173">
        <v>1</v>
      </c>
      <c r="U362" s="173">
        <v>1.0499999523162842</v>
      </c>
      <c r="V362" s="173">
        <v>1.0399999618530273</v>
      </c>
      <c r="W362" s="173">
        <v>1.059999942779541</v>
      </c>
      <c r="X362" s="173">
        <v>1.0299999713897705</v>
      </c>
      <c r="Y362" s="173">
        <v>1.1599999666213989</v>
      </c>
      <c r="Z362" s="165"/>
    </row>
    <row r="363" ht="11.25" customHeight="1">
      <c r="D363" s="149" t="s">
        <v>1374</v>
      </c>
      <c r="E363" s="150" t="s">
        <v>103</v>
      </c>
      <c r="F363" s="151" t="s">
        <v>1375</v>
      </c>
      <c r="G363" s="150" t="s">
        <v>1376</v>
      </c>
      <c r="H363" s="150" t="s">
        <v>1377</v>
      </c>
      <c r="I363" s="164"/>
      <c r="J363" s="135">
        <v>2</v>
      </c>
      <c r="K363" s="150"/>
      <c r="L363" s="121">
        <f>IF(("Reference probe"&lt;&gt;"Reference probe"),"N","Y")</f>
      </c>
      <c r="M363" s="173">
        <v>0.85000002384185791</v>
      </c>
      <c r="N363" s="173">
        <v>0.800000011920929</v>
      </c>
      <c r="O363" s="173">
        <v>0.93000000715255737</v>
      </c>
      <c r="P363" s="173">
        <v>0.8399999737739563</v>
      </c>
      <c r="Q363" s="173">
        <v>0.87999999523162842</v>
      </c>
      <c r="R363" s="173">
        <v>0.86000001430511475</v>
      </c>
      <c r="S363" s="173">
        <v>0.87000000476837158</v>
      </c>
      <c r="T363" s="173">
        <v>0.87999999523162842</v>
      </c>
      <c r="U363" s="173">
        <v>0.76999998092651367</v>
      </c>
      <c r="V363" s="173">
        <v>0.8399999737739563</v>
      </c>
      <c r="W363" s="173">
        <v>0.75999999046325684</v>
      </c>
      <c r="X363" s="173">
        <v>0.85000002384185791</v>
      </c>
      <c r="Y363" s="173">
        <v>0.82999998331069946</v>
      </c>
      <c r="Z363" s="165"/>
    </row>
    <row r="364" ht="11.25" customHeight="1">
      <c r="D364" s="149" t="s">
        <v>1378</v>
      </c>
      <c r="E364" s="150" t="s">
        <v>103</v>
      </c>
      <c r="F364" s="151" t="s">
        <v>1379</v>
      </c>
      <c r="G364" s="150" t="s">
        <v>1376</v>
      </c>
      <c r="H364" s="150" t="s">
        <v>1380</v>
      </c>
      <c r="I364" s="164"/>
      <c r="J364" s="135">
        <v>2</v>
      </c>
      <c r="K364" s="150"/>
      <c r="L364" s="121">
        <f>IF(("Default"&lt;&gt;"Reference probe"),"N","Y")</f>
      </c>
      <c r="M364" s="173">
        <v>0.86000001430511475</v>
      </c>
      <c r="N364" s="173">
        <v>0.8399999737739563</v>
      </c>
      <c r="O364" s="173">
        <v>1.0099999904632568</v>
      </c>
      <c r="P364" s="173">
        <v>0.86000001430511475</v>
      </c>
      <c r="Q364" s="173">
        <v>0.99000000953674316</v>
      </c>
      <c r="R364" s="173">
        <v>0.8399999737739563</v>
      </c>
      <c r="S364" s="173">
        <v>0.93999999761581421</v>
      </c>
      <c r="T364" s="173">
        <v>0.87000000476837158</v>
      </c>
      <c r="U364" s="173">
        <v>0.8399999737739563</v>
      </c>
      <c r="V364" s="173">
        <v>0.86000001430511475</v>
      </c>
      <c r="W364" s="173">
        <v>0.86000001430511475</v>
      </c>
      <c r="X364" s="173">
        <v>0.89999997615814209</v>
      </c>
      <c r="Y364" s="173">
        <v>0.9100000262260437</v>
      </c>
      <c r="Z364" s="165"/>
    </row>
    <row r="365" ht="11.25" customHeight="1">
      <c r="D365" s="149" t="s">
        <v>1381</v>
      </c>
      <c r="E365" s="150" t="s">
        <v>103</v>
      </c>
      <c r="F365" s="151" t="s">
        <v>1382</v>
      </c>
      <c r="G365" s="150" t="s">
        <v>1376</v>
      </c>
      <c r="H365" s="150" t="s">
        <v>1383</v>
      </c>
      <c r="I365" s="164"/>
      <c r="J365" s="135">
        <v>2</v>
      </c>
      <c r="K365" s="150"/>
      <c r="L365" s="121">
        <f>IF(("Default"&lt;&gt;"Reference probe"),"N","Y")</f>
      </c>
      <c r="M365" s="173">
        <v>0.97000002861022949</v>
      </c>
      <c r="N365" s="173">
        <v>0.949999988079071</v>
      </c>
      <c r="O365" s="173">
        <v>0.98000001907348633</v>
      </c>
      <c r="P365" s="173">
        <v>0.95999997854232788</v>
      </c>
      <c r="Q365" s="173">
        <v>0.93999999761581421</v>
      </c>
      <c r="R365" s="173">
        <v>0.93999999761581421</v>
      </c>
      <c r="S365" s="173">
        <v>0.98000001907348633</v>
      </c>
      <c r="T365" s="173">
        <v>0.92000001668930054</v>
      </c>
      <c r="U365" s="173">
        <v>0.9100000262260437</v>
      </c>
      <c r="V365" s="173">
        <v>0.88999998569488525</v>
      </c>
      <c r="W365" s="173">
        <v>0.92000001668930054</v>
      </c>
      <c r="X365" s="173">
        <v>0.93999999761581421</v>
      </c>
      <c r="Y365" s="173">
        <v>0.87999999523162842</v>
      </c>
      <c r="Z365" s="165"/>
    </row>
    <row r="366" ht="11.25" customHeight="1">
      <c r="D366" s="149" t="s">
        <v>1384</v>
      </c>
      <c r="E366" s="150" t="s">
        <v>103</v>
      </c>
      <c r="F366" s="151" t="s">
        <v>1385</v>
      </c>
      <c r="G366" s="150" t="s">
        <v>1386</v>
      </c>
      <c r="H366" s="150" t="s">
        <v>1387</v>
      </c>
      <c r="I366" s="164"/>
      <c r="J366" s="135">
        <v>2</v>
      </c>
      <c r="K366" s="150" t="s">
        <v>152</v>
      </c>
      <c r="L366" s="121">
        <f>IF(("Default"&lt;&gt;"Reference probe"),"N","Y")</f>
      </c>
      <c r="M366" s="173">
        <v>0.949999988079071</v>
      </c>
      <c r="N366" s="173">
        <v>0.92000001668930054</v>
      </c>
      <c r="O366" s="173">
        <v>0.87999999523162842</v>
      </c>
      <c r="P366" s="173">
        <v>0.92000001668930054</v>
      </c>
      <c r="Q366" s="173">
        <v>0.8399999737739563</v>
      </c>
      <c r="R366" s="173">
        <v>0.8399999737739563</v>
      </c>
      <c r="S366" s="173">
        <v>0.99000000953674316</v>
      </c>
      <c r="T366" s="173">
        <v>0.95999997854232788</v>
      </c>
      <c r="U366" s="173">
        <v>0.87999999523162842</v>
      </c>
      <c r="V366" s="173">
        <v>0.86000001430511475</v>
      </c>
      <c r="W366" s="173">
        <v>0.93999999761581421</v>
      </c>
      <c r="X366" s="173">
        <v>0.95999997854232788</v>
      </c>
      <c r="Y366" s="173">
        <v>0.92000001668930054</v>
      </c>
      <c r="Z366" s="165"/>
    </row>
    <row r="367" ht="11.25" customHeight="1">
      <c r="D367" s="149" t="s">
        <v>1388</v>
      </c>
      <c r="E367" s="150" t="s">
        <v>103</v>
      </c>
      <c r="F367" s="151" t="s">
        <v>1389</v>
      </c>
      <c r="G367" s="150" t="s">
        <v>1390</v>
      </c>
      <c r="H367" s="150" t="s">
        <v>1391</v>
      </c>
      <c r="I367" s="164"/>
      <c r="J367" s="135">
        <v>2</v>
      </c>
      <c r="K367" s="150"/>
      <c r="L367" s="121">
        <f>IF(("Reference probe"&lt;&gt;"Reference probe"),"N","Y")</f>
      </c>
      <c r="M367" s="173">
        <v>0.85000002384185791</v>
      </c>
      <c r="N367" s="173">
        <v>0.87999999523162842</v>
      </c>
      <c r="O367" s="173">
        <v>0.82999998331069946</v>
      </c>
      <c r="P367" s="173">
        <v>0.76999998092651367</v>
      </c>
      <c r="Q367" s="173">
        <v>0.81999999284744263</v>
      </c>
      <c r="R367" s="173">
        <v>0.76999998092651367</v>
      </c>
      <c r="S367" s="173">
        <v>0.85000002384185791</v>
      </c>
      <c r="T367" s="173">
        <v>0.89999997615814209</v>
      </c>
      <c r="U367" s="173">
        <v>0.85000002384185791</v>
      </c>
      <c r="V367" s="173">
        <v>0.76999998092651367</v>
      </c>
      <c r="W367" s="173">
        <v>0.82999998331069946</v>
      </c>
      <c r="X367" s="173">
        <v>0.8399999737739563</v>
      </c>
      <c r="Y367" s="173">
        <v>0.800000011920929</v>
      </c>
      <c r="Z367" s="165"/>
    </row>
    <row r="368" ht="11.25" customHeight="1">
      <c r="D368" s="149" t="s">
        <v>1392</v>
      </c>
      <c r="E368" s="150" t="s">
        <v>103</v>
      </c>
      <c r="F368" s="151" t="s">
        <v>1393</v>
      </c>
      <c r="G368" s="150" t="s">
        <v>1394</v>
      </c>
      <c r="H368" s="150" t="s">
        <v>1395</v>
      </c>
      <c r="I368" s="164"/>
      <c r="J368" s="135">
        <v>2</v>
      </c>
      <c r="K368" s="150"/>
      <c r="L368" s="121">
        <f>IF(("Reference probe"&lt;&gt;"Reference probe"),"N","Y")</f>
      </c>
      <c r="M368" s="173">
        <v>0.89999997615814209</v>
      </c>
      <c r="N368" s="173">
        <v>1.0299999713897705</v>
      </c>
      <c r="O368" s="173">
        <v>1.059999942779541</v>
      </c>
      <c r="P368" s="173">
        <v>1.0499999523162842</v>
      </c>
      <c r="Q368" s="173">
        <v>1.059999942779541</v>
      </c>
      <c r="R368" s="173">
        <v>0.95999997854232788</v>
      </c>
      <c r="S368" s="173">
        <v>1.0299999713897705</v>
      </c>
      <c r="T368" s="173">
        <v>1</v>
      </c>
      <c r="U368" s="173">
        <v>1.0499999523162842</v>
      </c>
      <c r="V368" s="173">
        <v>0.97000002861022949</v>
      </c>
      <c r="W368" s="173">
        <v>1.0399999618530273</v>
      </c>
      <c r="X368" s="173">
        <v>1.0700000524520874</v>
      </c>
      <c r="Y368" s="173">
        <v>1.1000000238418579</v>
      </c>
      <c r="Z368" s="165"/>
    </row>
    <row r="369" ht="11.25" customHeight="1">
      <c r="D369" s="149" t="s">
        <v>1396</v>
      </c>
      <c r="E369" s="150" t="s">
        <v>103</v>
      </c>
      <c r="F369" s="151" t="s">
        <v>1397</v>
      </c>
      <c r="G369" s="150" t="s">
        <v>1398</v>
      </c>
      <c r="H369" s="150" t="s">
        <v>1399</v>
      </c>
      <c r="I369" s="164"/>
      <c r="J369" s="135">
        <v>2</v>
      </c>
      <c r="K369" s="150"/>
      <c r="L369" s="121">
        <f>IF(("Default"&lt;&gt;"Reference probe"),"N","Y")</f>
      </c>
      <c r="M369" s="173">
        <v>0.9100000262260437</v>
      </c>
      <c r="N369" s="173">
        <v>0.9100000262260437</v>
      </c>
      <c r="O369" s="173">
        <v>0.86000001430511475</v>
      </c>
      <c r="P369" s="173">
        <v>1.0199999809265137</v>
      </c>
      <c r="Q369" s="173">
        <v>0.87000000476837158</v>
      </c>
      <c r="R369" s="173">
        <v>0.949999988079071</v>
      </c>
      <c r="S369" s="173">
        <v>0.89999997615814209</v>
      </c>
      <c r="T369" s="173">
        <v>0.949999988079071</v>
      </c>
      <c r="U369" s="173">
        <v>0.93999999761581421</v>
      </c>
      <c r="V369" s="173">
        <v>0.93999999761581421</v>
      </c>
      <c r="W369" s="173">
        <v>0.93000000715255737</v>
      </c>
      <c r="X369" s="173">
        <v>0.8399999737739563</v>
      </c>
      <c r="Y369" s="173">
        <v>0.88999998569488525</v>
      </c>
      <c r="Z369" s="165"/>
    </row>
    <row r="370" ht="11.25" customHeight="1">
      <c r="D370" s="149" t="s">
        <v>1400</v>
      </c>
      <c r="E370" s="150" t="s">
        <v>103</v>
      </c>
      <c r="F370" s="151" t="s">
        <v>1401</v>
      </c>
      <c r="G370" s="150" t="s">
        <v>1398</v>
      </c>
      <c r="H370" s="150" t="s">
        <v>1402</v>
      </c>
      <c r="I370" s="164"/>
      <c r="J370" s="135">
        <v>2</v>
      </c>
      <c r="K370" s="150"/>
      <c r="L370" s="121">
        <f>IF(("Reference probe"&lt;&gt;"Reference probe"),"N","Y")</f>
      </c>
      <c r="M370" s="173">
        <v>1.059999942779541</v>
      </c>
      <c r="N370" s="173">
        <v>1.0199999809265137</v>
      </c>
      <c r="O370" s="173">
        <v>1.1299999952316284</v>
      </c>
      <c r="P370" s="173">
        <v>1.0299999713897705</v>
      </c>
      <c r="Q370" s="173">
        <v>1.0399999618530273</v>
      </c>
      <c r="R370" s="173">
        <v>1.1299999952316284</v>
      </c>
      <c r="S370" s="173">
        <v>1.0399999618530273</v>
      </c>
      <c r="T370" s="173">
        <v>1.1499999761581421</v>
      </c>
      <c r="U370" s="173">
        <v>0.99000000953674316</v>
      </c>
      <c r="V370" s="173">
        <v>1.0800000429153442</v>
      </c>
      <c r="W370" s="173">
        <v>1.1100000143051148</v>
      </c>
      <c r="X370" s="173">
        <v>1.0800000429153442</v>
      </c>
      <c r="Y370" s="173">
        <v>1.0399999618530273</v>
      </c>
      <c r="Z370" s="165"/>
    </row>
    <row r="371" ht="11.25" customHeight="1">
      <c r="D371" s="149" t="s">
        <v>1403</v>
      </c>
      <c r="E371" s="150" t="s">
        <v>103</v>
      </c>
      <c r="F371" s="151" t="s">
        <v>1404</v>
      </c>
      <c r="G371" s="150" t="s">
        <v>1405</v>
      </c>
      <c r="H371" s="150" t="s">
        <v>1406</v>
      </c>
      <c r="I371" s="164"/>
      <c r="J371" s="135">
        <v>2</v>
      </c>
      <c r="K371" s="150"/>
      <c r="L371" s="121">
        <f>IF(("Reference probe"&lt;&gt;"Reference probe"),"N","Y")</f>
      </c>
      <c r="M371" s="173">
        <v>0.77999997138977051</v>
      </c>
      <c r="N371" s="173">
        <v>0.77999997138977051</v>
      </c>
      <c r="O371" s="173">
        <v>0.74000000953674316</v>
      </c>
      <c r="P371" s="173">
        <v>0.75</v>
      </c>
      <c r="Q371" s="173">
        <v>0.77999997138977051</v>
      </c>
      <c r="R371" s="173">
        <v>0.77999997138977051</v>
      </c>
      <c r="S371" s="173">
        <v>0.76999998092651367</v>
      </c>
      <c r="T371" s="173">
        <v>0.699999988079071</v>
      </c>
      <c r="U371" s="173">
        <v>0.73000001907348633</v>
      </c>
      <c r="V371" s="173">
        <v>0.699999988079071</v>
      </c>
      <c r="W371" s="173">
        <v>0.72000002861022949</v>
      </c>
      <c r="X371" s="173">
        <v>0.699999988079071</v>
      </c>
      <c r="Y371" s="173">
        <v>0.6600000262260437</v>
      </c>
      <c r="Z371" s="165"/>
    </row>
    <row r="372" ht="11.25" customHeight="1">
      <c r="D372" s="149" t="s">
        <v>1407</v>
      </c>
      <c r="E372" s="150" t="s">
        <v>103</v>
      </c>
      <c r="F372" s="151" t="s">
        <v>1408</v>
      </c>
      <c r="G372" s="150" t="s">
        <v>1405</v>
      </c>
      <c r="H372" s="150" t="s">
        <v>1409</v>
      </c>
      <c r="I372" s="164"/>
      <c r="J372" s="135">
        <v>2</v>
      </c>
      <c r="K372" s="150"/>
      <c r="L372" s="121">
        <f>IF(("Reference probe"&lt;&gt;"Reference probe"),"N","Y")</f>
      </c>
      <c r="M372" s="173">
        <v>0.85000002384185791</v>
      </c>
      <c r="N372" s="173">
        <v>0.9100000262260437</v>
      </c>
      <c r="O372" s="173">
        <v>0.92000001668930054</v>
      </c>
      <c r="P372" s="173">
        <v>0.85000002384185791</v>
      </c>
      <c r="Q372" s="173">
        <v>0.9100000262260437</v>
      </c>
      <c r="R372" s="173">
        <v>0.87999999523162842</v>
      </c>
      <c r="S372" s="173">
        <v>0.949999988079071</v>
      </c>
      <c r="T372" s="173">
        <v>0.81999999284744263</v>
      </c>
      <c r="U372" s="173">
        <v>0.9100000262260437</v>
      </c>
      <c r="V372" s="173">
        <v>0.86000001430511475</v>
      </c>
      <c r="W372" s="173">
        <v>0.87999999523162842</v>
      </c>
      <c r="X372" s="173">
        <v>1.0099999904632568</v>
      </c>
      <c r="Y372" s="173">
        <v>0.95999997854232788</v>
      </c>
      <c r="Z372" s="165"/>
    </row>
    <row r="373" ht="11.25" customHeight="1">
      <c r="D373" s="149" t="s">
        <v>1410</v>
      </c>
      <c r="E373" s="150" t="s">
        <v>103</v>
      </c>
      <c r="F373" s="151" t="s">
        <v>1411</v>
      </c>
      <c r="G373" s="150" t="s">
        <v>1412</v>
      </c>
      <c r="H373" s="150" t="s">
        <v>1413</v>
      </c>
      <c r="I373" s="164"/>
      <c r="J373" s="135">
        <v>2</v>
      </c>
      <c r="K373" s="150"/>
      <c r="L373" s="121">
        <f>IF(("Reference probe"&lt;&gt;"Reference probe"),"N","Y")</f>
      </c>
      <c r="M373" s="173">
        <v>0.87000000476837158</v>
      </c>
      <c r="N373" s="173">
        <v>0.99000000953674316</v>
      </c>
      <c r="O373" s="173">
        <v>0.98000001907348633</v>
      </c>
      <c r="P373" s="173">
        <v>1.0199999809265137</v>
      </c>
      <c r="Q373" s="173">
        <v>1</v>
      </c>
      <c r="R373" s="173">
        <v>0.99000000953674316</v>
      </c>
      <c r="S373" s="173">
        <v>0.93000000715255737</v>
      </c>
      <c r="T373" s="173">
        <v>1.0099999904632568</v>
      </c>
      <c r="U373" s="173">
        <v>1.0099999904632568</v>
      </c>
      <c r="V373" s="173">
        <v>0.97000002861022949</v>
      </c>
      <c r="W373" s="173">
        <v>1.0800000429153442</v>
      </c>
      <c r="X373" s="173">
        <v>1.0700000524520874</v>
      </c>
      <c r="Y373" s="173">
        <v>1.1000000238418579</v>
      </c>
      <c r="Z373" s="165"/>
    </row>
    <row r="374" ht="11.25" customHeight="1">
      <c r="D374" s="149" t="s">
        <v>1414</v>
      </c>
      <c r="E374" s="150" t="s">
        <v>103</v>
      </c>
      <c r="F374" s="151" t="s">
        <v>1415</v>
      </c>
      <c r="G374" s="150" t="s">
        <v>1412</v>
      </c>
      <c r="H374" s="150" t="s">
        <v>1416</v>
      </c>
      <c r="I374" s="164"/>
      <c r="J374" s="135">
        <v>2</v>
      </c>
      <c r="K374" s="150"/>
      <c r="L374" s="121">
        <f>IF(("Reference probe"&lt;&gt;"Reference probe"),"N","Y")</f>
      </c>
      <c r="M374" s="173">
        <v>0.87000000476837158</v>
      </c>
      <c r="N374" s="173">
        <v>0.88999998569488525</v>
      </c>
      <c r="O374" s="173">
        <v>0.85000002384185791</v>
      </c>
      <c r="P374" s="173">
        <v>0.86000001430511475</v>
      </c>
      <c r="Q374" s="173">
        <v>0.87000000476837158</v>
      </c>
      <c r="R374" s="173">
        <v>0.82999998331069946</v>
      </c>
      <c r="S374" s="173">
        <v>0.87000000476837158</v>
      </c>
      <c r="T374" s="173">
        <v>0.92000001668930054</v>
      </c>
      <c r="U374" s="173">
        <v>0.8399999737739563</v>
      </c>
      <c r="V374" s="173">
        <v>0.87999999523162842</v>
      </c>
      <c r="W374" s="173">
        <v>0.79000002145767212</v>
      </c>
      <c r="X374" s="173">
        <v>0.92000001668930054</v>
      </c>
      <c r="Y374" s="173">
        <v>0.86000001430511475</v>
      </c>
      <c r="Z374" s="165"/>
    </row>
    <row r="375" ht="11.25" customHeight="1">
      <c r="D375" s="149" t="s">
        <v>1417</v>
      </c>
      <c r="E375" s="150" t="s">
        <v>103</v>
      </c>
      <c r="F375" s="151" t="s">
        <v>1418</v>
      </c>
      <c r="G375" s="150" t="s">
        <v>1419</v>
      </c>
      <c r="H375" s="150" t="s">
        <v>1420</v>
      </c>
      <c r="I375" s="164"/>
      <c r="J375" s="135">
        <v>2</v>
      </c>
      <c r="K375" s="150"/>
      <c r="L375" s="121">
        <f>IF(("Reference probe"&lt;&gt;"Reference probe"),"N","Y")</f>
      </c>
      <c r="M375" s="173">
        <v>1.25</v>
      </c>
      <c r="N375" s="173">
        <v>1.309999942779541</v>
      </c>
      <c r="O375" s="173">
        <v>1.25</v>
      </c>
      <c r="P375" s="173">
        <v>1.2400000095367432</v>
      </c>
      <c r="Q375" s="173">
        <v>1.1399999856948853</v>
      </c>
      <c r="R375" s="173">
        <v>1.2400000095367432</v>
      </c>
      <c r="S375" s="173">
        <v>1.1200000047683716</v>
      </c>
      <c r="T375" s="173">
        <v>1.1499999761581421</v>
      </c>
      <c r="U375" s="173">
        <v>1.2100000381469727</v>
      </c>
      <c r="V375" s="173">
        <v>1.1100000143051148</v>
      </c>
      <c r="W375" s="173">
        <v>1.2100000381469727</v>
      </c>
      <c r="X375" s="173">
        <v>1.3600000143051148</v>
      </c>
      <c r="Y375" s="173">
        <v>1.2300000190734863</v>
      </c>
      <c r="Z375" s="165"/>
    </row>
    <row r="376" ht="11.25" customHeight="1">
      <c r="D376" s="149" t="s">
        <v>1421</v>
      </c>
      <c r="E376" s="150" t="s">
        <v>103</v>
      </c>
      <c r="F376" s="151" t="s">
        <v>1422</v>
      </c>
      <c r="G376" s="150" t="s">
        <v>1419</v>
      </c>
      <c r="H376" s="150" t="s">
        <v>1423</v>
      </c>
      <c r="I376" s="164"/>
      <c r="J376" s="135">
        <v>2</v>
      </c>
      <c r="K376" s="150"/>
      <c r="L376" s="121">
        <f>IF(("Reference probe"&lt;&gt;"Reference probe"),"N","Y")</f>
      </c>
      <c r="M376" s="173">
        <v>0.99000000953674316</v>
      </c>
      <c r="N376" s="173">
        <v>0.88999998569488525</v>
      </c>
      <c r="O376" s="173">
        <v>0.949999988079071</v>
      </c>
      <c r="P376" s="173">
        <v>1</v>
      </c>
      <c r="Q376" s="173">
        <v>0.93999999761581421</v>
      </c>
      <c r="R376" s="173">
        <v>0.87999999523162842</v>
      </c>
      <c r="S376" s="173">
        <v>0.92000001668930054</v>
      </c>
      <c r="T376" s="173">
        <v>0.9100000262260437</v>
      </c>
      <c r="U376" s="173">
        <v>0.99000000953674316</v>
      </c>
      <c r="V376" s="173">
        <v>0.81999999284744263</v>
      </c>
      <c r="W376" s="173">
        <v>0.949999988079071</v>
      </c>
      <c r="X376" s="173">
        <v>0.97000002861022949</v>
      </c>
      <c r="Y376" s="173">
        <v>1</v>
      </c>
      <c r="Z376" s="165"/>
    </row>
    <row r="377" ht="11.25" customHeight="1">
      <c r="D377" s="149" t="s">
        <v>1424</v>
      </c>
      <c r="E377" s="150" t="s">
        <v>103</v>
      </c>
      <c r="F377" s="151" t="s">
        <v>1425</v>
      </c>
      <c r="G377" s="150" t="s">
        <v>1426</v>
      </c>
      <c r="H377" s="150" t="s">
        <v>1427</v>
      </c>
      <c r="I377" s="164"/>
      <c r="J377" s="135">
        <v>2</v>
      </c>
      <c r="K377" s="150"/>
      <c r="L377" s="121">
        <f>IF(("Reference probe"&lt;&gt;"Reference probe"),"N","Y")</f>
      </c>
      <c r="M377" s="173">
        <v>0.87999999523162842</v>
      </c>
      <c r="N377" s="173">
        <v>0.93999999761581421</v>
      </c>
      <c r="O377" s="173">
        <v>0.93000000715255737</v>
      </c>
      <c r="P377" s="173">
        <v>0.88999998569488525</v>
      </c>
      <c r="Q377" s="173">
        <v>0.87000000476837158</v>
      </c>
      <c r="R377" s="173">
        <v>0.8399999737739563</v>
      </c>
      <c r="S377" s="173">
        <v>0.88999998569488525</v>
      </c>
      <c r="T377" s="173">
        <v>0.88999998569488525</v>
      </c>
      <c r="U377" s="173">
        <v>0.98000001907348633</v>
      </c>
      <c r="V377" s="173">
        <v>0.87999999523162842</v>
      </c>
      <c r="W377" s="173">
        <v>0.93999999761581421</v>
      </c>
      <c r="X377" s="173">
        <v>0.87000000476837158</v>
      </c>
      <c r="Y377" s="173">
        <v>0.87999999523162842</v>
      </c>
      <c r="Z377" s="165"/>
    </row>
    <row r="378" ht="11.25" customHeight="1">
      <c r="D378" s="149" t="s">
        <v>1428</v>
      </c>
      <c r="E378" s="150" t="s">
        <v>103</v>
      </c>
      <c r="F378" s="151" t="s">
        <v>1429</v>
      </c>
      <c r="G378" s="150" t="s">
        <v>1430</v>
      </c>
      <c r="H378" s="150" t="s">
        <v>1431</v>
      </c>
      <c r="I378" s="164"/>
      <c r="J378" s="135">
        <v>2</v>
      </c>
      <c r="K378" s="150"/>
      <c r="L378" s="121">
        <f>IF(("Reference probe"&lt;&gt;"Reference probe"),"N","Y")</f>
      </c>
      <c r="M378" s="173">
        <v>0.93000000715255737</v>
      </c>
      <c r="N378" s="173">
        <v>1.0399999618530273</v>
      </c>
      <c r="O378" s="173">
        <v>1.0399999618530273</v>
      </c>
      <c r="P378" s="173">
        <v>0.98000001907348633</v>
      </c>
      <c r="Q378" s="173">
        <v>1.0299999713897705</v>
      </c>
      <c r="R378" s="173">
        <v>0.99000000953674316</v>
      </c>
      <c r="S378" s="173">
        <v>1.0399999618530273</v>
      </c>
      <c r="T378" s="173">
        <v>1.0299999713897705</v>
      </c>
      <c r="U378" s="173">
        <v>0.95999997854232788</v>
      </c>
      <c r="V378" s="173">
        <v>1</v>
      </c>
      <c r="W378" s="173">
        <v>1.0199999809265137</v>
      </c>
      <c r="X378" s="173">
        <v>1.1499999761581421</v>
      </c>
      <c r="Y378" s="173">
        <v>1.0399999618530273</v>
      </c>
      <c r="Z378" s="165"/>
    </row>
    <row r="379" ht="11.25" customHeight="1">
      <c r="D379" s="149" t="s">
        <v>1432</v>
      </c>
      <c r="E379" s="150" t="s">
        <v>103</v>
      </c>
      <c r="F379" s="151" t="s">
        <v>1433</v>
      </c>
      <c r="G379" s="150" t="s">
        <v>1430</v>
      </c>
      <c r="H379" s="150" t="s">
        <v>1434</v>
      </c>
      <c r="I379" s="164"/>
      <c r="J379" s="135">
        <v>2</v>
      </c>
      <c r="K379" s="150"/>
      <c r="L379" s="121">
        <f>IF(("Reference probe"&lt;&gt;"Reference probe"),"N","Y")</f>
      </c>
      <c r="M379" s="173">
        <v>1.0199999809265137</v>
      </c>
      <c r="N379" s="173">
        <v>1.0800000429153442</v>
      </c>
      <c r="O379" s="173">
        <v>1</v>
      </c>
      <c r="P379" s="173">
        <v>1.0499999523162842</v>
      </c>
      <c r="Q379" s="173">
        <v>1.059999942779541</v>
      </c>
      <c r="R379" s="173">
        <v>1.0299999713897705</v>
      </c>
      <c r="S379" s="173">
        <v>1.0399999618530273</v>
      </c>
      <c r="T379" s="173">
        <v>0.98000001907348633</v>
      </c>
      <c r="U379" s="173">
        <v>1.0800000429153442</v>
      </c>
      <c r="V379" s="173">
        <v>1.0800000429153442</v>
      </c>
      <c r="W379" s="173">
        <v>1.0099999904632568</v>
      </c>
      <c r="X379" s="173">
        <v>1.1000000238418579</v>
      </c>
      <c r="Y379" s="173">
        <v>1.0900000333786011</v>
      </c>
      <c r="Z379" s="165"/>
    </row>
    <row r="380" ht="11.25" customHeight="1">
      <c r="D380" s="149" t="s">
        <v>1435</v>
      </c>
      <c r="E380" s="150" t="s">
        <v>103</v>
      </c>
      <c r="F380" s="151" t="s">
        <v>1436</v>
      </c>
      <c r="G380" s="150" t="s">
        <v>1430</v>
      </c>
      <c r="H380" s="150" t="s">
        <v>1437</v>
      </c>
      <c r="I380" s="164"/>
      <c r="J380" s="135">
        <v>2</v>
      </c>
      <c r="K380" s="150"/>
      <c r="L380" s="121">
        <f>IF(("Reference probe"&lt;&gt;"Reference probe"),"N","Y")</f>
      </c>
      <c r="M380" s="173">
        <v>0.95999997854232788</v>
      </c>
      <c r="N380" s="173">
        <v>0.949999988079071</v>
      </c>
      <c r="O380" s="173">
        <v>0.89999997615814209</v>
      </c>
      <c r="P380" s="173">
        <v>0.949999988079071</v>
      </c>
      <c r="Q380" s="173">
        <v>0.93999999761581421</v>
      </c>
      <c r="R380" s="173">
        <v>0.89999997615814209</v>
      </c>
      <c r="S380" s="173">
        <v>0.93000000715255737</v>
      </c>
      <c r="T380" s="173">
        <v>0.86000001430511475</v>
      </c>
      <c r="U380" s="173">
        <v>0.949999988079071</v>
      </c>
      <c r="V380" s="173">
        <v>1</v>
      </c>
      <c r="W380" s="173">
        <v>1.0199999809265137</v>
      </c>
      <c r="X380" s="173">
        <v>1</v>
      </c>
      <c r="Y380" s="173">
        <v>0.89999997615814209</v>
      </c>
      <c r="Z380" s="165"/>
    </row>
    <row r="381" ht="11.25" customHeight="1">
      <c r="D381" s="149" t="s">
        <v>1438</v>
      </c>
      <c r="E381" s="150" t="s">
        <v>103</v>
      </c>
      <c r="F381" s="151" t="s">
        <v>1439</v>
      </c>
      <c r="G381" s="150" t="s">
        <v>1430</v>
      </c>
      <c r="H381" s="150" t="s">
        <v>1440</v>
      </c>
      <c r="I381" s="164"/>
      <c r="J381" s="135">
        <v>2</v>
      </c>
      <c r="K381" s="150"/>
      <c r="L381" s="121">
        <f>IF(("Default"&lt;&gt;"Reference probe"),"N","Y")</f>
      </c>
      <c r="M381" s="173">
        <v>1.1299999952316284</v>
      </c>
      <c r="N381" s="173">
        <v>1.3200000524520874</v>
      </c>
      <c r="O381" s="173">
        <v>1.3300000429153442</v>
      </c>
      <c r="P381" s="173">
        <v>1.2799999713897705</v>
      </c>
      <c r="Q381" s="173">
        <v>1.2300000190734863</v>
      </c>
      <c r="R381" s="173">
        <v>1.2000000476837158</v>
      </c>
      <c r="S381" s="173">
        <v>1.2300000190734863</v>
      </c>
      <c r="T381" s="173">
        <v>1.2699999809265137</v>
      </c>
      <c r="U381" s="173">
        <v>1.2200000286102295</v>
      </c>
      <c r="V381" s="173">
        <v>1.2100000381469727</v>
      </c>
      <c r="W381" s="173">
        <v>1.3200000524520874</v>
      </c>
      <c r="X381" s="173">
        <v>1.3500000238418579</v>
      </c>
      <c r="Y381" s="173">
        <v>1.25</v>
      </c>
      <c r="Z381" s="165"/>
    </row>
    <row r="382" ht="11.25" customHeight="1">
      <c r="D382" s="149" t="s">
        <v>1441</v>
      </c>
      <c r="E382" s="150" t="s">
        <v>103</v>
      </c>
      <c r="F382" s="151" t="s">
        <v>1442</v>
      </c>
      <c r="G382" s="150" t="s">
        <v>1443</v>
      </c>
      <c r="H382" s="150" t="s">
        <v>1444</v>
      </c>
      <c r="I382" s="164"/>
      <c r="J382" s="135">
        <v>2</v>
      </c>
      <c r="K382" s="150"/>
      <c r="L382" s="121">
        <f>IF(("Default"&lt;&gt;"Reference probe"),"N","Y")</f>
      </c>
      <c r="M382" s="173">
        <v>0.98000001907348633</v>
      </c>
      <c r="N382" s="173">
        <v>1.0800000429153442</v>
      </c>
      <c r="O382" s="173">
        <v>1.0399999618530273</v>
      </c>
      <c r="P382" s="173">
        <v>1.0499999523162842</v>
      </c>
      <c r="Q382" s="173">
        <v>0.98000001907348633</v>
      </c>
      <c r="R382" s="173">
        <v>1.0900000333786011</v>
      </c>
      <c r="S382" s="173">
        <v>1.1100000143051148</v>
      </c>
      <c r="T382" s="173">
        <v>1.0099999904632568</v>
      </c>
      <c r="U382" s="173">
        <v>1.0299999713897705</v>
      </c>
      <c r="V382" s="173">
        <v>1.0700000524520874</v>
      </c>
      <c r="W382" s="173">
        <v>1.0299999713897705</v>
      </c>
      <c r="X382" s="173">
        <v>1.1000000238418579</v>
      </c>
      <c r="Y382" s="173">
        <v>1.0399999618530273</v>
      </c>
      <c r="Z382" s="165"/>
    </row>
    <row r="383" ht="11.25" customHeight="1">
      <c r="D383" s="149" t="s">
        <v>1445</v>
      </c>
      <c r="E383" s="150" t="s">
        <v>103</v>
      </c>
      <c r="F383" s="151" t="s">
        <v>1446</v>
      </c>
      <c r="G383" s="150" t="s">
        <v>1443</v>
      </c>
      <c r="H383" s="150" t="s">
        <v>1447</v>
      </c>
      <c r="I383" s="164"/>
      <c r="J383" s="135">
        <v>2</v>
      </c>
      <c r="K383" s="150"/>
      <c r="L383" s="121">
        <f>IF(("Reference probe"&lt;&gt;"Reference probe"),"N","Y")</f>
      </c>
      <c r="M383" s="173">
        <v>0.9100000262260437</v>
      </c>
      <c r="N383" s="173">
        <v>0.9100000262260437</v>
      </c>
      <c r="O383" s="173">
        <v>1.0199999809265137</v>
      </c>
      <c r="P383" s="173">
        <v>0.93000000715255737</v>
      </c>
      <c r="Q383" s="173">
        <v>1.0099999904632568</v>
      </c>
      <c r="R383" s="173">
        <v>0.949999988079071</v>
      </c>
      <c r="S383" s="173">
        <v>0.85000002384185791</v>
      </c>
      <c r="T383" s="173">
        <v>0.95999997854232788</v>
      </c>
      <c r="U383" s="173">
        <v>0.99000000953674316</v>
      </c>
      <c r="V383" s="173">
        <v>0.87000000476837158</v>
      </c>
      <c r="W383" s="173">
        <v>0.89999997615814209</v>
      </c>
      <c r="X383" s="173">
        <v>1.0199999809265137</v>
      </c>
      <c r="Y383" s="173">
        <v>0.86000001430511475</v>
      </c>
      <c r="Z383" s="165"/>
    </row>
    <row r="384" ht="11.25" customHeight="1">
      <c r="D384" s="149" t="s">
        <v>1448</v>
      </c>
      <c r="E384" s="150" t="s">
        <v>103</v>
      </c>
      <c r="F384" s="151" t="s">
        <v>1449</v>
      </c>
      <c r="G384" s="150" t="s">
        <v>1450</v>
      </c>
      <c r="H384" s="150" t="s">
        <v>1451</v>
      </c>
      <c r="I384" s="164"/>
      <c r="J384" s="135">
        <v>2</v>
      </c>
      <c r="K384" s="150"/>
      <c r="L384" s="121">
        <f>IF(("Reference probe"&lt;&gt;"Reference probe"),"N","Y")</f>
      </c>
      <c r="M384" s="173">
        <v>1.1499999761581421</v>
      </c>
      <c r="N384" s="173">
        <v>1.1100000143051148</v>
      </c>
      <c r="O384" s="173">
        <v>1.1699999570846558</v>
      </c>
      <c r="P384" s="173">
        <v>1.1499999761581421</v>
      </c>
      <c r="Q384" s="173">
        <v>1.2000000476837158</v>
      </c>
      <c r="R384" s="173">
        <v>1.1299999952316284</v>
      </c>
      <c r="S384" s="173">
        <v>1.0700000524520874</v>
      </c>
      <c r="T384" s="173">
        <v>1.2100000381469727</v>
      </c>
      <c r="U384" s="173">
        <v>1.190000057220459</v>
      </c>
      <c r="V384" s="173">
        <v>1.25</v>
      </c>
      <c r="W384" s="173">
        <v>1.1599999666213989</v>
      </c>
      <c r="X384" s="173">
        <v>1.190000057220459</v>
      </c>
      <c r="Y384" s="173">
        <v>1.2000000476837158</v>
      </c>
      <c r="Z384" s="165"/>
    </row>
    <row r="385" ht="11.25" customHeight="1">
      <c r="D385" s="149" t="s">
        <v>1452</v>
      </c>
      <c r="E385" s="150" t="s">
        <v>103</v>
      </c>
      <c r="F385" s="151" t="s">
        <v>1453</v>
      </c>
      <c r="G385" s="150" t="s">
        <v>1454</v>
      </c>
      <c r="H385" s="150" t="s">
        <v>1455</v>
      </c>
      <c r="I385" s="164"/>
      <c r="J385" s="135">
        <v>2</v>
      </c>
      <c r="K385" s="150"/>
      <c r="L385" s="121">
        <f>IF(("Default"&lt;&gt;"Reference probe"),"N","Y")</f>
      </c>
      <c r="M385" s="173">
        <v>0.61000001430511475</v>
      </c>
      <c r="N385" s="173">
        <v>0.550000011920929</v>
      </c>
      <c r="O385" s="173">
        <v>0.5899999737739563</v>
      </c>
      <c r="P385" s="173">
        <v>0.5899999737739563</v>
      </c>
      <c r="Q385" s="173">
        <v>0.62000000476837158</v>
      </c>
      <c r="R385" s="173">
        <v>0.60000002384185791</v>
      </c>
      <c r="S385" s="173">
        <v>0.62999999523162842</v>
      </c>
      <c r="T385" s="173">
        <v>0.62000000476837158</v>
      </c>
      <c r="U385" s="173">
        <v>0.63999998569488525</v>
      </c>
      <c r="V385" s="173">
        <v>0.60000002384185791</v>
      </c>
      <c r="W385" s="173">
        <v>0.63999998569488525</v>
      </c>
      <c r="X385" s="173">
        <v>0.73000001907348633</v>
      </c>
      <c r="Y385" s="173">
        <v>0.5899999737739563</v>
      </c>
      <c r="Z385" s="165"/>
    </row>
    <row r="386" ht="11.25" customHeight="1">
      <c r="D386" s="149" t="s">
        <v>1456</v>
      </c>
      <c r="E386" s="150" t="s">
        <v>103</v>
      </c>
      <c r="F386" s="151" t="s">
        <v>1457</v>
      </c>
      <c r="G386" s="150" t="s">
        <v>1454</v>
      </c>
      <c r="H386" s="150" t="s">
        <v>1458</v>
      </c>
      <c r="I386" s="164"/>
      <c r="J386" s="135">
        <v>2</v>
      </c>
      <c r="K386" s="150"/>
      <c r="L386" s="121">
        <f>IF(("Reference probe"&lt;&gt;"Reference probe"),"N","Y")</f>
      </c>
      <c r="M386" s="173">
        <v>0.93999999761581421</v>
      </c>
      <c r="N386" s="173">
        <v>1.0499999523162842</v>
      </c>
      <c r="O386" s="173">
        <v>0.93999999761581421</v>
      </c>
      <c r="P386" s="173">
        <v>0.86000001430511475</v>
      </c>
      <c r="Q386" s="173">
        <v>0.93000000715255737</v>
      </c>
      <c r="R386" s="173">
        <v>0.93000000715255737</v>
      </c>
      <c r="S386" s="173">
        <v>0.95999997854232788</v>
      </c>
      <c r="T386" s="173">
        <v>0.87000000476837158</v>
      </c>
      <c r="U386" s="173">
        <v>0.97000002861022949</v>
      </c>
      <c r="V386" s="173">
        <v>0.95999997854232788</v>
      </c>
      <c r="W386" s="173">
        <v>0.949999988079071</v>
      </c>
      <c r="X386" s="173">
        <v>0.93000000715255737</v>
      </c>
      <c r="Y386" s="173">
        <v>1.0399999618530273</v>
      </c>
      <c r="Z386" s="165"/>
    </row>
    <row r="387" ht="11.25" customHeight="1">
      <c r="D387" s="149" t="s">
        <v>1459</v>
      </c>
      <c r="E387" s="150" t="s">
        <v>103</v>
      </c>
      <c r="F387" s="151" t="s">
        <v>1460</v>
      </c>
      <c r="G387" s="150" t="s">
        <v>1461</v>
      </c>
      <c r="H387" s="150" t="s">
        <v>1462</v>
      </c>
      <c r="I387" s="164"/>
      <c r="J387" s="135">
        <v>2</v>
      </c>
      <c r="K387" s="150"/>
      <c r="L387" s="121">
        <f>IF(("Reference probe"&lt;&gt;"Reference probe"),"N","Y")</f>
      </c>
      <c r="M387" s="173">
        <v>1.0700000524520874</v>
      </c>
      <c r="N387" s="173">
        <v>0.93999999761581421</v>
      </c>
      <c r="O387" s="173">
        <v>1.0800000429153442</v>
      </c>
      <c r="P387" s="173">
        <v>0.97000002861022949</v>
      </c>
      <c r="Q387" s="173">
        <v>1.0099999904632568</v>
      </c>
      <c r="R387" s="173">
        <v>0.99000000953674316</v>
      </c>
      <c r="S387" s="173">
        <v>0.99000000953674316</v>
      </c>
      <c r="T387" s="173">
        <v>0.97000002861022949</v>
      </c>
      <c r="U387" s="173">
        <v>0.95999997854232788</v>
      </c>
      <c r="V387" s="173">
        <v>1.0399999618530273</v>
      </c>
      <c r="W387" s="173">
        <v>1.059999942779541</v>
      </c>
      <c r="X387" s="173">
        <v>1.0099999904632568</v>
      </c>
      <c r="Y387" s="173">
        <v>0.97000002861022949</v>
      </c>
      <c r="Z387" s="165"/>
    </row>
    <row r="388" ht="11.25" customHeight="1">
      <c r="D388" s="149" t="s">
        <v>1463</v>
      </c>
      <c r="E388" s="150" t="s">
        <v>103</v>
      </c>
      <c r="F388" s="151" t="s">
        <v>1464</v>
      </c>
      <c r="G388" s="150" t="s">
        <v>1465</v>
      </c>
      <c r="H388" s="150" t="s">
        <v>1466</v>
      </c>
      <c r="I388" s="164"/>
      <c r="J388" s="135">
        <v>2</v>
      </c>
      <c r="K388" s="150" t="s">
        <v>199</v>
      </c>
      <c r="L388" s="121">
        <f>IF(("Reference probe"&lt;&gt;"Reference probe"),"N","Y")</f>
      </c>
      <c r="M388" s="173">
        <v>1.1100000143051148</v>
      </c>
      <c r="N388" s="173">
        <v>1.059999942779541</v>
      </c>
      <c r="O388" s="173">
        <v>1.0099999904632568</v>
      </c>
      <c r="P388" s="173">
        <v>1.1100000143051148</v>
      </c>
      <c r="Q388" s="173">
        <v>1.0099999904632568</v>
      </c>
      <c r="R388" s="173">
        <v>1.0399999618530273</v>
      </c>
      <c r="S388" s="173">
        <v>1.0499999523162842</v>
      </c>
      <c r="T388" s="173">
        <v>1.059999942779541</v>
      </c>
      <c r="U388" s="173">
        <v>1.1000000238418579</v>
      </c>
      <c r="V388" s="173">
        <v>1</v>
      </c>
      <c r="W388" s="173">
        <v>1.059999942779541</v>
      </c>
      <c r="X388" s="173">
        <v>0.93000000715255737</v>
      </c>
      <c r="Y388" s="173">
        <v>1.1399999856948853</v>
      </c>
      <c r="Z388" s="165"/>
    </row>
    <row r="389" ht="11.25" customHeight="1">
      <c r="D389" s="149" t="s">
        <v>1467</v>
      </c>
      <c r="E389" s="150" t="s">
        <v>103</v>
      </c>
      <c r="F389" s="151" t="s">
        <v>1468</v>
      </c>
      <c r="G389" s="150" t="s">
        <v>1465</v>
      </c>
      <c r="H389" s="150" t="s">
        <v>1469</v>
      </c>
      <c r="I389" s="164"/>
      <c r="J389" s="135">
        <v>2</v>
      </c>
      <c r="K389" s="150"/>
      <c r="L389" s="121">
        <f>IF(("Reference probe"&lt;&gt;"Reference probe"),"N","Y")</f>
      </c>
      <c r="M389" s="173">
        <v>1.0299999713897705</v>
      </c>
      <c r="N389" s="173">
        <v>1.0099999904632568</v>
      </c>
      <c r="O389" s="173">
        <v>1.1100000143051148</v>
      </c>
      <c r="P389" s="173">
        <v>0.93999999761581421</v>
      </c>
      <c r="Q389" s="173">
        <v>1.0700000524520874</v>
      </c>
      <c r="R389" s="173">
        <v>1.0199999809265137</v>
      </c>
      <c r="S389" s="173">
        <v>0.93000000715255737</v>
      </c>
      <c r="T389" s="173">
        <v>0.99000000953674316</v>
      </c>
      <c r="U389" s="173">
        <v>1.0399999618530273</v>
      </c>
      <c r="V389" s="173">
        <v>0.98000001907348633</v>
      </c>
      <c r="W389" s="173">
        <v>1.0800000429153442</v>
      </c>
      <c r="X389" s="173">
        <v>1.0099999904632568</v>
      </c>
      <c r="Y389" s="173">
        <v>1.059999942779541</v>
      </c>
      <c r="Z389" s="165"/>
    </row>
    <row r="390" ht="11.25" customHeight="1">
      <c r="D390" s="149" t="s">
        <v>1470</v>
      </c>
      <c r="E390" s="150" t="s">
        <v>103</v>
      </c>
      <c r="F390" s="151" t="s">
        <v>1471</v>
      </c>
      <c r="G390" s="150" t="s">
        <v>1472</v>
      </c>
      <c r="H390" s="150" t="s">
        <v>1473</v>
      </c>
      <c r="I390" s="164"/>
      <c r="J390" s="135">
        <v>2</v>
      </c>
      <c r="K390" s="150"/>
      <c r="L390" s="121">
        <f>IF(("Reference probe"&lt;&gt;"Reference probe"),"N","Y")</f>
      </c>
      <c r="M390" s="173">
        <v>0.97000002861022949</v>
      </c>
      <c r="N390" s="173">
        <v>0.97000002861022949</v>
      </c>
      <c r="O390" s="173">
        <v>0.93999999761581421</v>
      </c>
      <c r="P390" s="173">
        <v>0.93000000715255737</v>
      </c>
      <c r="Q390" s="173">
        <v>0.8399999737739563</v>
      </c>
      <c r="R390" s="173">
        <v>0.99000000953674316</v>
      </c>
      <c r="S390" s="173">
        <v>0.98000001907348633</v>
      </c>
      <c r="T390" s="173">
        <v>0.95999997854232788</v>
      </c>
      <c r="U390" s="173">
        <v>1</v>
      </c>
      <c r="V390" s="173">
        <v>0.89999997615814209</v>
      </c>
      <c r="W390" s="173">
        <v>0.949999988079071</v>
      </c>
      <c r="X390" s="173">
        <v>1.0299999713897705</v>
      </c>
      <c r="Y390" s="173">
        <v>0.89999997615814209</v>
      </c>
      <c r="Z390" s="165"/>
    </row>
    <row r="391" ht="11.25" customHeight="1">
      <c r="D391" s="149" t="s">
        <v>1474</v>
      </c>
      <c r="E391" s="150" t="s">
        <v>103</v>
      </c>
      <c r="F391" s="151" t="s">
        <v>1475</v>
      </c>
      <c r="G391" s="150" t="s">
        <v>1476</v>
      </c>
      <c r="H391" s="150" t="s">
        <v>1477</v>
      </c>
      <c r="I391" s="164"/>
      <c r="J391" s="135">
        <v>2</v>
      </c>
      <c r="K391" s="150"/>
      <c r="L391" s="121">
        <f>IF(("Reference probe"&lt;&gt;"Reference probe"),"N","Y")</f>
      </c>
      <c r="M391" s="173">
        <v>0.949999988079071</v>
      </c>
      <c r="N391" s="173">
        <v>0.9100000262260437</v>
      </c>
      <c r="O391" s="173">
        <v>0.93000000715255737</v>
      </c>
      <c r="P391" s="173">
        <v>0.93000000715255737</v>
      </c>
      <c r="Q391" s="173">
        <v>0.92000001668930054</v>
      </c>
      <c r="R391" s="173">
        <v>0.92000001668930054</v>
      </c>
      <c r="S391" s="173">
        <v>0.88999998569488525</v>
      </c>
      <c r="T391" s="173">
        <v>0.949999988079071</v>
      </c>
      <c r="U391" s="173">
        <v>0.89999997615814209</v>
      </c>
      <c r="V391" s="173">
        <v>0.9100000262260437</v>
      </c>
      <c r="W391" s="173">
        <v>0.93999999761581421</v>
      </c>
      <c r="X391" s="173">
        <v>0.99000000953674316</v>
      </c>
      <c r="Y391" s="173">
        <v>0.93999999761581421</v>
      </c>
      <c r="Z391" s="165"/>
    </row>
    <row r="392" ht="11.25" customHeight="1">
      <c r="D392" s="149" t="s">
        <v>1478</v>
      </c>
      <c r="E392" s="150" t="s">
        <v>103</v>
      </c>
      <c r="F392" s="151" t="s">
        <v>1479</v>
      </c>
      <c r="G392" s="150" t="s">
        <v>1476</v>
      </c>
      <c r="H392" s="150" t="s">
        <v>1480</v>
      </c>
      <c r="I392" s="164"/>
      <c r="J392" s="135">
        <v>2</v>
      </c>
      <c r="K392" s="150"/>
      <c r="L392" s="121">
        <f>IF(("Reference probe"&lt;&gt;"Reference probe"),"N","Y")</f>
      </c>
      <c r="M392" s="173">
        <v>0.97000002861022949</v>
      </c>
      <c r="N392" s="173">
        <v>0.93999999761581421</v>
      </c>
      <c r="O392" s="173">
        <v>1.0199999809265137</v>
      </c>
      <c r="P392" s="173">
        <v>0.93999999761581421</v>
      </c>
      <c r="Q392" s="173">
        <v>1.059999942779541</v>
      </c>
      <c r="R392" s="173">
        <v>0.949999988079071</v>
      </c>
      <c r="S392" s="173">
        <v>1.0199999809265137</v>
      </c>
      <c r="T392" s="173">
        <v>0.949999988079071</v>
      </c>
      <c r="U392" s="173">
        <v>0.95999997854232788</v>
      </c>
      <c r="V392" s="173">
        <v>0.89999997615814209</v>
      </c>
      <c r="W392" s="173">
        <v>0.88999998569488525</v>
      </c>
      <c r="X392" s="173">
        <v>0.98000001907348633</v>
      </c>
      <c r="Y392" s="173">
        <v>0.95999997854232788</v>
      </c>
      <c r="Z392" s="165"/>
    </row>
    <row r="393" ht="11.25" customHeight="1">
      <c r="D393" s="149" t="s">
        <v>1481</v>
      </c>
      <c r="E393" s="150" t="s">
        <v>103</v>
      </c>
      <c r="F393" s="151" t="s">
        <v>1482</v>
      </c>
      <c r="G393" s="150" t="s">
        <v>1476</v>
      </c>
      <c r="H393" s="150" t="s">
        <v>1483</v>
      </c>
      <c r="I393" s="164"/>
      <c r="J393" s="135">
        <v>2</v>
      </c>
      <c r="K393" s="150"/>
      <c r="L393" s="121">
        <f>IF(("Reference probe"&lt;&gt;"Reference probe"),"N","Y")</f>
      </c>
      <c r="M393" s="173">
        <v>0.97000002861022949</v>
      </c>
      <c r="N393" s="173">
        <v>0.95999997854232788</v>
      </c>
      <c r="O393" s="173">
        <v>0.95999997854232788</v>
      </c>
      <c r="P393" s="173">
        <v>1</v>
      </c>
      <c r="Q393" s="173">
        <v>0.86000001430511475</v>
      </c>
      <c r="R393" s="173">
        <v>0.97000002861022949</v>
      </c>
      <c r="S393" s="173">
        <v>1.0099999904632568</v>
      </c>
      <c r="T393" s="173">
        <v>0.92000001668930054</v>
      </c>
      <c r="U393" s="173">
        <v>0.93999999761581421</v>
      </c>
      <c r="V393" s="173">
        <v>0.93999999761581421</v>
      </c>
      <c r="W393" s="173">
        <v>0.87999999523162842</v>
      </c>
      <c r="X393" s="173">
        <v>1.0199999809265137</v>
      </c>
      <c r="Y393" s="173">
        <v>0.97000002861022949</v>
      </c>
      <c r="Z393" s="165"/>
    </row>
    <row r="394" ht="11.25" customHeight="1">
      <c r="D394" s="149" t="s">
        <v>1484</v>
      </c>
      <c r="E394" s="150" t="s">
        <v>103</v>
      </c>
      <c r="F394" s="151" t="s">
        <v>1485</v>
      </c>
      <c r="G394" s="150" t="s">
        <v>1486</v>
      </c>
      <c r="H394" s="150" t="s">
        <v>1487</v>
      </c>
      <c r="I394" s="164"/>
      <c r="J394" s="135">
        <v>2</v>
      </c>
      <c r="K394" s="150"/>
      <c r="L394" s="121">
        <f>IF(("Default"&lt;&gt;"Reference probe"),"N","Y")</f>
      </c>
      <c r="M394" s="173">
        <v>0.93999999761581421</v>
      </c>
      <c r="N394" s="173">
        <v>1.0099999904632568</v>
      </c>
      <c r="O394" s="173">
        <v>1</v>
      </c>
      <c r="P394" s="173">
        <v>1.0199999809265137</v>
      </c>
      <c r="Q394" s="173">
        <v>0.949999988079071</v>
      </c>
      <c r="R394" s="173">
        <v>1.059999942779541</v>
      </c>
      <c r="S394" s="173">
        <v>1.1100000143051148</v>
      </c>
      <c r="T394" s="173">
        <v>0.949999988079071</v>
      </c>
      <c r="U394" s="173">
        <v>1.1000000238418579</v>
      </c>
      <c r="V394" s="173">
        <v>1.0800000429153442</v>
      </c>
      <c r="W394" s="173">
        <v>1.0499999523162842</v>
      </c>
      <c r="X394" s="173">
        <v>1.1299999952316284</v>
      </c>
      <c r="Y394" s="173">
        <v>1.059999942779541</v>
      </c>
      <c r="Z394" s="165"/>
    </row>
    <row r="395" ht="11.25" customHeight="1">
      <c r="D395" s="149" t="s">
        <v>1488</v>
      </c>
      <c r="E395" s="150" t="s">
        <v>103</v>
      </c>
      <c r="F395" s="151" t="s">
        <v>1489</v>
      </c>
      <c r="G395" s="150" t="s">
        <v>1486</v>
      </c>
      <c r="H395" s="150" t="s">
        <v>1490</v>
      </c>
      <c r="I395" s="164"/>
      <c r="J395" s="135">
        <v>2</v>
      </c>
      <c r="K395" s="150"/>
      <c r="L395" s="121">
        <f>IF(("Reference probe"&lt;&gt;"Reference probe"),"N","Y")</f>
      </c>
      <c r="M395" s="173">
        <v>0.88999998569488525</v>
      </c>
      <c r="N395" s="173">
        <v>1</v>
      </c>
      <c r="O395" s="173">
        <v>1.0299999713897705</v>
      </c>
      <c r="P395" s="173">
        <v>1</v>
      </c>
      <c r="Q395" s="173">
        <v>1.1000000238418579</v>
      </c>
      <c r="R395" s="173">
        <v>0.95999997854232788</v>
      </c>
      <c r="S395" s="173">
        <v>0.95999997854232788</v>
      </c>
      <c r="T395" s="173">
        <v>1.0299999713897705</v>
      </c>
      <c r="U395" s="173">
        <v>0.949999988079071</v>
      </c>
      <c r="V395" s="173">
        <v>1</v>
      </c>
      <c r="W395" s="173">
        <v>0.99000000953674316</v>
      </c>
      <c r="X395" s="173">
        <v>0.95999997854232788</v>
      </c>
      <c r="Y395" s="173">
        <v>1.0099999904632568</v>
      </c>
      <c r="Z395" s="165"/>
    </row>
    <row r="396" ht="11.25" customHeight="1">
      <c r="D396" s="149" t="s">
        <v>1491</v>
      </c>
      <c r="E396" s="150" t="s">
        <v>103</v>
      </c>
      <c r="F396" s="151" t="s">
        <v>1492</v>
      </c>
      <c r="G396" s="150" t="s">
        <v>1493</v>
      </c>
      <c r="H396" s="150" t="s">
        <v>1494</v>
      </c>
      <c r="I396" s="164"/>
      <c r="J396" s="135">
        <v>2</v>
      </c>
      <c r="K396" s="150"/>
      <c r="L396" s="121">
        <f>IF(("Reference probe"&lt;&gt;"Reference probe"),"N","Y")</f>
      </c>
      <c r="M396" s="173">
        <v>0.88999998569488525</v>
      </c>
      <c r="N396" s="173">
        <v>0.87000000476837158</v>
      </c>
      <c r="O396" s="173">
        <v>0.87000000476837158</v>
      </c>
      <c r="P396" s="173">
        <v>0.97000002861022949</v>
      </c>
      <c r="Q396" s="173">
        <v>0.87000000476837158</v>
      </c>
      <c r="R396" s="173">
        <v>0.81999999284744263</v>
      </c>
      <c r="S396" s="173">
        <v>0.81000000238418579</v>
      </c>
      <c r="T396" s="173">
        <v>0.75999999046325684</v>
      </c>
      <c r="U396" s="173">
        <v>0.9100000262260437</v>
      </c>
      <c r="V396" s="173">
        <v>0.81999999284744263</v>
      </c>
      <c r="W396" s="173">
        <v>0.8399999737739563</v>
      </c>
      <c r="X396" s="173">
        <v>0.87999999523162842</v>
      </c>
      <c r="Y396" s="173">
        <v>0.86000001430511475</v>
      </c>
      <c r="Z396" s="165"/>
    </row>
    <row r="397" ht="11.25" customHeight="1">
      <c r="D397" s="149" t="s">
        <v>1495</v>
      </c>
      <c r="E397" s="150" t="s">
        <v>103</v>
      </c>
      <c r="F397" s="151" t="s">
        <v>1496</v>
      </c>
      <c r="G397" s="150" t="s">
        <v>1497</v>
      </c>
      <c r="H397" s="150" t="s">
        <v>1498</v>
      </c>
      <c r="I397" s="164"/>
      <c r="J397" s="135">
        <v>2</v>
      </c>
      <c r="K397" s="150"/>
      <c r="L397" s="121">
        <f>IF(("Reference probe"&lt;&gt;"Reference probe"),"N","Y")</f>
      </c>
      <c r="M397" s="173">
        <v>0.9100000262260437</v>
      </c>
      <c r="N397" s="173">
        <v>0.9100000262260437</v>
      </c>
      <c r="O397" s="173">
        <v>0.89999997615814209</v>
      </c>
      <c r="P397" s="173">
        <v>0.81999999284744263</v>
      </c>
      <c r="Q397" s="173">
        <v>0.89999997615814209</v>
      </c>
      <c r="R397" s="173">
        <v>0.81999999284744263</v>
      </c>
      <c r="S397" s="173">
        <v>0.87999999523162842</v>
      </c>
      <c r="T397" s="173">
        <v>0.9100000262260437</v>
      </c>
      <c r="U397" s="173">
        <v>0.81999999284744263</v>
      </c>
      <c r="V397" s="173">
        <v>0.8399999737739563</v>
      </c>
      <c r="W397" s="173">
        <v>0.75999999046325684</v>
      </c>
      <c r="X397" s="173">
        <v>0.86000001430511475</v>
      </c>
      <c r="Y397" s="173">
        <v>0.8399999737739563</v>
      </c>
      <c r="Z397" s="165"/>
    </row>
    <row r="398" ht="11.25" customHeight="1">
      <c r="D398" s="149" t="s">
        <v>1499</v>
      </c>
      <c r="E398" s="150" t="s">
        <v>103</v>
      </c>
      <c r="F398" s="151" t="s">
        <v>1500</v>
      </c>
      <c r="G398" s="150" t="s">
        <v>1497</v>
      </c>
      <c r="H398" s="150" t="s">
        <v>1501</v>
      </c>
      <c r="I398" s="164"/>
      <c r="J398" s="135">
        <v>2</v>
      </c>
      <c r="K398" s="150"/>
      <c r="L398" s="121">
        <f>IF(("Reference probe"&lt;&gt;"Reference probe"),"N","Y")</f>
      </c>
      <c r="M398" s="173">
        <v>1.0399999618530273</v>
      </c>
      <c r="N398" s="173">
        <v>1.1100000143051148</v>
      </c>
      <c r="O398" s="173">
        <v>1.0299999713897705</v>
      </c>
      <c r="P398" s="173">
        <v>1</v>
      </c>
      <c r="Q398" s="173">
        <v>1.1000000238418579</v>
      </c>
      <c r="R398" s="173">
        <v>0.95999997854232788</v>
      </c>
      <c r="S398" s="173">
        <v>0.93999999761581421</v>
      </c>
      <c r="T398" s="173">
        <v>1.0800000429153442</v>
      </c>
      <c r="U398" s="173">
        <v>1.0199999809265137</v>
      </c>
      <c r="V398" s="173">
        <v>0.98000001907348633</v>
      </c>
      <c r="W398" s="173">
        <v>1.1100000143051148</v>
      </c>
      <c r="X398" s="173">
        <v>0.99000000953674316</v>
      </c>
      <c r="Y398" s="173">
        <v>1.0900000333786011</v>
      </c>
      <c r="Z398" s="165"/>
    </row>
    <row r="399" ht="11.25" customHeight="1">
      <c r="D399" s="149" t="s">
        <v>1502</v>
      </c>
      <c r="E399" s="150" t="s">
        <v>103</v>
      </c>
      <c r="F399" s="151" t="s">
        <v>1503</v>
      </c>
      <c r="G399" s="150" t="s">
        <v>1504</v>
      </c>
      <c r="H399" s="150" t="s">
        <v>1505</v>
      </c>
      <c r="I399" s="164"/>
      <c r="J399" s="135">
        <v>2</v>
      </c>
      <c r="K399" s="150"/>
      <c r="L399" s="121">
        <f>IF(("Reference probe"&lt;&gt;"Reference probe"),"N","Y")</f>
      </c>
      <c r="M399" s="173">
        <v>0.97000002861022949</v>
      </c>
      <c r="N399" s="173">
        <v>1.0199999809265137</v>
      </c>
      <c r="O399" s="173">
        <v>0.88999998569488525</v>
      </c>
      <c r="P399" s="173">
        <v>0.89999997615814209</v>
      </c>
      <c r="Q399" s="173">
        <v>0.97000002861022949</v>
      </c>
      <c r="R399" s="173">
        <v>0.95999997854232788</v>
      </c>
      <c r="S399" s="173">
        <v>1.0800000429153442</v>
      </c>
      <c r="T399" s="173">
        <v>0.85000002384185791</v>
      </c>
      <c r="U399" s="173">
        <v>0.9100000262260437</v>
      </c>
      <c r="V399" s="173">
        <v>0.93000000715255737</v>
      </c>
      <c r="W399" s="173">
        <v>0.95999997854232788</v>
      </c>
      <c r="X399" s="173">
        <v>0.92000001668930054</v>
      </c>
      <c r="Y399" s="173">
        <v>0.92000001668930054</v>
      </c>
      <c r="Z399" s="165"/>
    </row>
    <row r="400" ht="11.25" customHeight="1">
      <c r="D400" s="149" t="s">
        <v>1506</v>
      </c>
      <c r="E400" s="150" t="s">
        <v>103</v>
      </c>
      <c r="F400" s="151" t="s">
        <v>1507</v>
      </c>
      <c r="G400" s="150" t="s">
        <v>1508</v>
      </c>
      <c r="H400" s="150" t="s">
        <v>1509</v>
      </c>
      <c r="I400" s="164"/>
      <c r="J400" s="135">
        <v>2</v>
      </c>
      <c r="K400" s="150"/>
      <c r="L400" s="121">
        <f>IF(("Reference probe"&lt;&gt;"Reference probe"),"N","Y")</f>
      </c>
      <c r="M400" s="173">
        <v>0.89999997615814209</v>
      </c>
      <c r="N400" s="173">
        <v>0.949999988079071</v>
      </c>
      <c r="O400" s="173">
        <v>0.9100000262260437</v>
      </c>
      <c r="P400" s="173">
        <v>0.93999999761581421</v>
      </c>
      <c r="Q400" s="173">
        <v>1.0099999904632568</v>
      </c>
      <c r="R400" s="173">
        <v>0.95999997854232788</v>
      </c>
      <c r="S400" s="173">
        <v>0.9100000262260437</v>
      </c>
      <c r="T400" s="173">
        <v>0.93999999761581421</v>
      </c>
      <c r="U400" s="173">
        <v>1.0099999904632568</v>
      </c>
      <c r="V400" s="173">
        <v>0.949999988079071</v>
      </c>
      <c r="W400" s="173">
        <v>1</v>
      </c>
      <c r="X400" s="173">
        <v>0.85000002384185791</v>
      </c>
      <c r="Y400" s="173">
        <v>0.92000001668930054</v>
      </c>
      <c r="Z400" s="165"/>
    </row>
    <row r="401" ht="11.25" customHeight="1">
      <c r="D401" s="149" t="s">
        <v>1510</v>
      </c>
      <c r="E401" s="150" t="s">
        <v>103</v>
      </c>
      <c r="F401" s="151" t="s">
        <v>1511</v>
      </c>
      <c r="G401" s="150" t="s">
        <v>1512</v>
      </c>
      <c r="H401" s="150" t="s">
        <v>1513</v>
      </c>
      <c r="I401" s="164"/>
      <c r="J401" s="135">
        <v>2</v>
      </c>
      <c r="K401" s="150"/>
      <c r="L401" s="121">
        <f>IF(("Reference probe"&lt;&gt;"Reference probe"),"N","Y")</f>
      </c>
      <c r="M401" s="173">
        <v>1.0800000429153442</v>
      </c>
      <c r="N401" s="173">
        <v>1.1000000238418579</v>
      </c>
      <c r="O401" s="173">
        <v>1.0099999904632568</v>
      </c>
      <c r="P401" s="173">
        <v>1.0099999904632568</v>
      </c>
      <c r="Q401" s="173">
        <v>1.059999942779541</v>
      </c>
      <c r="R401" s="173">
        <v>1.0199999809265137</v>
      </c>
      <c r="S401" s="173">
        <v>1.1100000143051148</v>
      </c>
      <c r="T401" s="173">
        <v>1.0700000524520874</v>
      </c>
      <c r="U401" s="173">
        <v>1.0499999523162842</v>
      </c>
      <c r="V401" s="173">
        <v>1.1000000238418579</v>
      </c>
      <c r="W401" s="173">
        <v>0.98000001907348633</v>
      </c>
      <c r="X401" s="173">
        <v>0.98000001907348633</v>
      </c>
      <c r="Y401" s="173">
        <v>1.1499999761581421</v>
      </c>
      <c r="Z401" s="165"/>
    </row>
    <row r="402" ht="11.25" customHeight="1">
      <c r="D402" s="149" t="s">
        <v>1514</v>
      </c>
      <c r="E402" s="150" t="s">
        <v>103</v>
      </c>
      <c r="F402" s="151" t="s">
        <v>1515</v>
      </c>
      <c r="G402" s="150" t="s">
        <v>1512</v>
      </c>
      <c r="H402" s="150" t="s">
        <v>1516</v>
      </c>
      <c r="I402" s="164"/>
      <c r="J402" s="135">
        <v>2</v>
      </c>
      <c r="K402" s="150"/>
      <c r="L402" s="121">
        <f>IF(("Default"&lt;&gt;"Reference probe"),"N","Y")</f>
      </c>
      <c r="M402" s="173">
        <v>1.1499999761581421</v>
      </c>
      <c r="N402" s="173">
        <v>1.190000057220459</v>
      </c>
      <c r="O402" s="173">
        <v>1.0900000333786011</v>
      </c>
      <c r="P402" s="173">
        <v>1.059999942779541</v>
      </c>
      <c r="Q402" s="173">
        <v>1.0299999713897705</v>
      </c>
      <c r="R402" s="173">
        <v>1.1200000047683716</v>
      </c>
      <c r="S402" s="173">
        <v>1.0700000524520874</v>
      </c>
      <c r="T402" s="173">
        <v>1.1000000238418579</v>
      </c>
      <c r="U402" s="173">
        <v>1.1100000143051148</v>
      </c>
      <c r="V402" s="173">
        <v>1.1599999666213989</v>
      </c>
      <c r="W402" s="173">
        <v>1.0700000524520874</v>
      </c>
      <c r="X402" s="173">
        <v>1.0199999809265137</v>
      </c>
      <c r="Y402" s="173">
        <v>1.0900000333786011</v>
      </c>
      <c r="Z402" s="165"/>
    </row>
    <row r="403" ht="11.25" customHeight="1">
      <c r="D403" s="149" t="s">
        <v>1517</v>
      </c>
      <c r="E403" s="150" t="s">
        <v>103</v>
      </c>
      <c r="F403" s="151" t="s">
        <v>1518</v>
      </c>
      <c r="G403" s="150" t="s">
        <v>1512</v>
      </c>
      <c r="H403" s="150" t="s">
        <v>1519</v>
      </c>
      <c r="I403" s="164"/>
      <c r="J403" s="135">
        <v>2</v>
      </c>
      <c r="K403" s="150"/>
      <c r="L403" s="121">
        <f>IF(("Reference probe"&lt;&gt;"Reference probe"),"N","Y")</f>
      </c>
      <c r="M403" s="173">
        <v>0.93000000715255737</v>
      </c>
      <c r="N403" s="173">
        <v>0.949999988079071</v>
      </c>
      <c r="O403" s="173">
        <v>1.0199999809265137</v>
      </c>
      <c r="P403" s="173">
        <v>1.059999942779541</v>
      </c>
      <c r="Q403" s="173">
        <v>1.059999942779541</v>
      </c>
      <c r="R403" s="173">
        <v>0.949999988079071</v>
      </c>
      <c r="S403" s="173">
        <v>1</v>
      </c>
      <c r="T403" s="173">
        <v>1.0499999523162842</v>
      </c>
      <c r="U403" s="173">
        <v>0.99000000953674316</v>
      </c>
      <c r="V403" s="173">
        <v>0.949999988079071</v>
      </c>
      <c r="W403" s="173">
        <v>1.059999942779541</v>
      </c>
      <c r="X403" s="173">
        <v>1.0199999809265137</v>
      </c>
      <c r="Y403" s="173">
        <v>0.949999988079071</v>
      </c>
      <c r="Z403" s="165"/>
    </row>
    <row r="404" ht="11.25" customHeight="1">
      <c r="D404" s="149" t="s">
        <v>1520</v>
      </c>
      <c r="E404" s="150" t="s">
        <v>103</v>
      </c>
      <c r="F404" s="151" t="s">
        <v>1521</v>
      </c>
      <c r="G404" s="150" t="s">
        <v>1522</v>
      </c>
      <c r="H404" s="150" t="s">
        <v>1523</v>
      </c>
      <c r="I404" s="164"/>
      <c r="J404" s="135">
        <v>2</v>
      </c>
      <c r="K404" s="150"/>
      <c r="L404" s="121">
        <f>IF(("Reference probe"&lt;&gt;"Reference probe"),"N","Y")</f>
      </c>
      <c r="M404" s="173">
        <v>0.97000002861022949</v>
      </c>
      <c r="N404" s="173">
        <v>0.95999997854232788</v>
      </c>
      <c r="O404" s="173">
        <v>1.0399999618530273</v>
      </c>
      <c r="P404" s="173">
        <v>1.1100000143051148</v>
      </c>
      <c r="Q404" s="173">
        <v>0.949999988079071</v>
      </c>
      <c r="R404" s="173">
        <v>1.0499999523162842</v>
      </c>
      <c r="S404" s="173">
        <v>1</v>
      </c>
      <c r="T404" s="173">
        <v>1.0099999904632568</v>
      </c>
      <c r="U404" s="173">
        <v>1.0800000429153442</v>
      </c>
      <c r="V404" s="173">
        <v>1.0399999618530273</v>
      </c>
      <c r="W404" s="173">
        <v>1.0099999904632568</v>
      </c>
      <c r="X404" s="173">
        <v>1.0299999713897705</v>
      </c>
      <c r="Y404" s="173">
        <v>0.93999999761581421</v>
      </c>
      <c r="Z404" s="165"/>
    </row>
    <row r="405" ht="11.25" customHeight="1">
      <c r="D405" s="149" t="s">
        <v>1524</v>
      </c>
      <c r="E405" s="150" t="s">
        <v>103</v>
      </c>
      <c r="F405" s="151" t="s">
        <v>1525</v>
      </c>
      <c r="G405" s="150" t="s">
        <v>1522</v>
      </c>
      <c r="H405" s="150" t="s">
        <v>1526</v>
      </c>
      <c r="I405" s="164"/>
      <c r="J405" s="135">
        <v>2</v>
      </c>
      <c r="K405" s="150"/>
      <c r="L405" s="121">
        <f>IF(("Reference probe"&lt;&gt;"Reference probe"),"N","Y")</f>
      </c>
      <c r="M405" s="173">
        <v>1.0700000524520874</v>
      </c>
      <c r="N405" s="173">
        <v>0.98000001907348633</v>
      </c>
      <c r="O405" s="173">
        <v>1.0199999809265137</v>
      </c>
      <c r="P405" s="173">
        <v>1.0299999713897705</v>
      </c>
      <c r="Q405" s="173">
        <v>0.99000000953674316</v>
      </c>
      <c r="R405" s="173">
        <v>0.93999999761581421</v>
      </c>
      <c r="S405" s="173">
        <v>0.95999997854232788</v>
      </c>
      <c r="T405" s="173">
        <v>0.949999988079071</v>
      </c>
      <c r="U405" s="173">
        <v>1.0299999713897705</v>
      </c>
      <c r="V405" s="173">
        <v>0.93000000715255737</v>
      </c>
      <c r="W405" s="173">
        <v>1.059999942779541</v>
      </c>
      <c r="X405" s="173">
        <v>0.92000001668930054</v>
      </c>
      <c r="Y405" s="173">
        <v>0.99000000953674316</v>
      </c>
      <c r="Z405" s="165"/>
    </row>
    <row r="406" ht="11.25" customHeight="1">
      <c r="D406" s="149" t="s">
        <v>1527</v>
      </c>
      <c r="E406" s="150" t="s">
        <v>103</v>
      </c>
      <c r="F406" s="151" t="s">
        <v>1528</v>
      </c>
      <c r="G406" s="150" t="s">
        <v>1522</v>
      </c>
      <c r="H406" s="150" t="s">
        <v>1529</v>
      </c>
      <c r="I406" s="164"/>
      <c r="J406" s="135">
        <v>2</v>
      </c>
      <c r="K406" s="150"/>
      <c r="L406" s="121">
        <f>IF(("Reference probe"&lt;&gt;"Reference probe"),"N","Y")</f>
      </c>
      <c r="M406" s="173">
        <v>0.98000001907348633</v>
      </c>
      <c r="N406" s="173">
        <v>0.9100000262260437</v>
      </c>
      <c r="O406" s="173">
        <v>0.86000001430511475</v>
      </c>
      <c r="P406" s="173">
        <v>0.92000001668930054</v>
      </c>
      <c r="Q406" s="173">
        <v>0.87999999523162842</v>
      </c>
      <c r="R406" s="173">
        <v>0.93999999761581421</v>
      </c>
      <c r="S406" s="173">
        <v>0.85000002384185791</v>
      </c>
      <c r="T406" s="173">
        <v>0.87000000476837158</v>
      </c>
      <c r="U406" s="173">
        <v>0.93000000715255737</v>
      </c>
      <c r="V406" s="173">
        <v>0.92000001668930054</v>
      </c>
      <c r="W406" s="173">
        <v>0.89999997615814209</v>
      </c>
      <c r="X406" s="173">
        <v>0.87999999523162842</v>
      </c>
      <c r="Y406" s="173">
        <v>0.9100000262260437</v>
      </c>
      <c r="Z406" s="165"/>
    </row>
    <row r="407" ht="11.25" customHeight="1">
      <c r="D407" s="149" t="s">
        <v>1530</v>
      </c>
      <c r="E407" s="150" t="s">
        <v>103</v>
      </c>
      <c r="F407" s="151" t="s">
        <v>1531</v>
      </c>
      <c r="G407" s="150" t="s">
        <v>1532</v>
      </c>
      <c r="H407" s="150" t="s">
        <v>1533</v>
      </c>
      <c r="I407" s="164"/>
      <c r="J407" s="135">
        <v>2</v>
      </c>
      <c r="K407" s="150"/>
      <c r="L407" s="121">
        <f>IF(("Reference probe"&lt;&gt;"Reference probe"),"N","Y")</f>
      </c>
      <c r="M407" s="173">
        <v>0.87000000476837158</v>
      </c>
      <c r="N407" s="173">
        <v>0.87999999523162842</v>
      </c>
      <c r="O407" s="173">
        <v>0.93000000715255737</v>
      </c>
      <c r="P407" s="173">
        <v>0.88999998569488525</v>
      </c>
      <c r="Q407" s="173">
        <v>0.9100000262260437</v>
      </c>
      <c r="R407" s="173">
        <v>0.75999999046325684</v>
      </c>
      <c r="S407" s="173">
        <v>0.8399999737739563</v>
      </c>
      <c r="T407" s="173">
        <v>0.800000011920929</v>
      </c>
      <c r="U407" s="173">
        <v>0.87000000476837158</v>
      </c>
      <c r="V407" s="173">
        <v>0.86000001430511475</v>
      </c>
      <c r="W407" s="173">
        <v>0.89999997615814209</v>
      </c>
      <c r="X407" s="173">
        <v>0.97000002861022949</v>
      </c>
      <c r="Y407" s="173">
        <v>0.949999988079071</v>
      </c>
      <c r="Z407" s="165"/>
    </row>
    <row r="408" ht="11.25" customHeight="1">
      <c r="D408" s="149" t="s">
        <v>1534</v>
      </c>
      <c r="E408" s="150" t="s">
        <v>103</v>
      </c>
      <c r="F408" s="151" t="s">
        <v>1535</v>
      </c>
      <c r="G408" s="150" t="s">
        <v>1536</v>
      </c>
      <c r="H408" s="150" t="s">
        <v>1537</v>
      </c>
      <c r="I408" s="164"/>
      <c r="J408" s="135">
        <v>2</v>
      </c>
      <c r="K408" s="150"/>
      <c r="L408" s="121">
        <f>IF(("Reference probe"&lt;&gt;"Reference probe"),"N","Y")</f>
      </c>
      <c r="M408" s="173">
        <v>0.93000000715255737</v>
      </c>
      <c r="N408" s="173">
        <v>0.93999999761581421</v>
      </c>
      <c r="O408" s="173">
        <v>0.98000001907348633</v>
      </c>
      <c r="P408" s="173">
        <v>1.0099999904632568</v>
      </c>
      <c r="Q408" s="173">
        <v>0.99000000953674316</v>
      </c>
      <c r="R408" s="173">
        <v>0.97000002861022949</v>
      </c>
      <c r="S408" s="173">
        <v>1.0199999809265137</v>
      </c>
      <c r="T408" s="173">
        <v>0.93000000715255737</v>
      </c>
      <c r="U408" s="173">
        <v>0.95999997854232788</v>
      </c>
      <c r="V408" s="173">
        <v>0.98000001907348633</v>
      </c>
      <c r="W408" s="173">
        <v>0.949999988079071</v>
      </c>
      <c r="X408" s="173">
        <v>0.97000002861022949</v>
      </c>
      <c r="Y408" s="173">
        <v>0.949999988079071</v>
      </c>
      <c r="Z408" s="165"/>
    </row>
    <row r="409" ht="11.25" customHeight="1">
      <c r="D409" s="149" t="s">
        <v>1538</v>
      </c>
      <c r="E409" s="150" t="s">
        <v>103</v>
      </c>
      <c r="F409" s="151" t="s">
        <v>1539</v>
      </c>
      <c r="G409" s="150" t="s">
        <v>1536</v>
      </c>
      <c r="H409" s="150" t="s">
        <v>1540</v>
      </c>
      <c r="I409" s="164"/>
      <c r="J409" s="135">
        <v>2</v>
      </c>
      <c r="K409" s="150"/>
      <c r="L409" s="121">
        <f>IF(("Reference probe"&lt;&gt;"Reference probe"),"N","Y")</f>
      </c>
      <c r="M409" s="173">
        <v>1.1499999761581421</v>
      </c>
      <c r="N409" s="173">
        <v>1.1499999761581421</v>
      </c>
      <c r="O409" s="173">
        <v>1.0900000333786011</v>
      </c>
      <c r="P409" s="173">
        <v>1</v>
      </c>
      <c r="Q409" s="173">
        <v>1.1000000238418579</v>
      </c>
      <c r="R409" s="173">
        <v>1.2200000286102295</v>
      </c>
      <c r="S409" s="173">
        <v>1.0399999618530273</v>
      </c>
      <c r="T409" s="173">
        <v>1.1599999666213989</v>
      </c>
      <c r="U409" s="173">
        <v>1.1000000238418579</v>
      </c>
      <c r="V409" s="173">
        <v>1.0299999713897705</v>
      </c>
      <c r="W409" s="173">
        <v>1.0299999713897705</v>
      </c>
      <c r="X409" s="173">
        <v>1.0399999618530273</v>
      </c>
      <c r="Y409" s="173">
        <v>1.0199999809265137</v>
      </c>
      <c r="Z409" s="165"/>
    </row>
    <row r="410" ht="11.25" customHeight="1">
      <c r="D410" s="149" t="s">
        <v>1541</v>
      </c>
      <c r="E410" s="150" t="s">
        <v>103</v>
      </c>
      <c r="F410" s="151" t="s">
        <v>1542</v>
      </c>
      <c r="G410" s="150" t="s">
        <v>1536</v>
      </c>
      <c r="H410" s="150" t="s">
        <v>1543</v>
      </c>
      <c r="I410" s="164"/>
      <c r="J410" s="135">
        <v>2</v>
      </c>
      <c r="K410" s="150"/>
      <c r="L410" s="121">
        <f>IF(("Reference probe"&lt;&gt;"Reference probe"),"N","Y")</f>
      </c>
      <c r="M410" s="173">
        <v>0.89999997615814209</v>
      </c>
      <c r="N410" s="173">
        <v>0.88999998569488525</v>
      </c>
      <c r="O410" s="173">
        <v>0.8399999737739563</v>
      </c>
      <c r="P410" s="173">
        <v>0.81000000238418579</v>
      </c>
      <c r="Q410" s="173">
        <v>0.85000002384185791</v>
      </c>
      <c r="R410" s="173">
        <v>0.9100000262260437</v>
      </c>
      <c r="S410" s="173">
        <v>0.92000001668930054</v>
      </c>
      <c r="T410" s="173">
        <v>0.93999999761581421</v>
      </c>
      <c r="U410" s="173">
        <v>0.87000000476837158</v>
      </c>
      <c r="V410" s="173">
        <v>0.949999988079071</v>
      </c>
      <c r="W410" s="173">
        <v>0.88999998569488525</v>
      </c>
      <c r="X410" s="173">
        <v>0.89999997615814209</v>
      </c>
      <c r="Y410" s="173">
        <v>0.92000001668930054</v>
      </c>
      <c r="Z410" s="165"/>
    </row>
    <row r="411" ht="11.25" customHeight="1">
      <c r="D411" s="149" t="s">
        <v>1544</v>
      </c>
      <c r="E411" s="150" t="s">
        <v>103</v>
      </c>
      <c r="F411" s="151" t="s">
        <v>1545</v>
      </c>
      <c r="G411" s="150" t="s">
        <v>1546</v>
      </c>
      <c r="H411" s="150" t="s">
        <v>1547</v>
      </c>
      <c r="I411" s="164"/>
      <c r="J411" s="135">
        <v>2</v>
      </c>
      <c r="K411" s="150"/>
      <c r="L411" s="121">
        <f>IF(("Reference probe"&lt;&gt;"Reference probe"),"N","Y")</f>
      </c>
      <c r="M411" s="173">
        <v>0.86000001430511475</v>
      </c>
      <c r="N411" s="173">
        <v>0.89999997615814209</v>
      </c>
      <c r="O411" s="173">
        <v>1.0099999904632568</v>
      </c>
      <c r="P411" s="173">
        <v>0.98000001907348633</v>
      </c>
      <c r="Q411" s="173">
        <v>0.95999997854232788</v>
      </c>
      <c r="R411" s="173">
        <v>0.93000000715255737</v>
      </c>
      <c r="S411" s="173">
        <v>0.93000000715255737</v>
      </c>
      <c r="T411" s="173">
        <v>0.89999997615814209</v>
      </c>
      <c r="U411" s="173">
        <v>0.93000000715255737</v>
      </c>
      <c r="V411" s="173">
        <v>0.95999997854232788</v>
      </c>
      <c r="W411" s="173">
        <v>0.949999988079071</v>
      </c>
      <c r="X411" s="173">
        <v>0.99000000953674316</v>
      </c>
      <c r="Y411" s="173">
        <v>0.97000002861022949</v>
      </c>
      <c r="Z411" s="165"/>
    </row>
    <row r="412" ht="11.25" customHeight="1">
      <c r="D412" s="149" t="s">
        <v>1548</v>
      </c>
      <c r="E412" s="150" t="s">
        <v>103</v>
      </c>
      <c r="F412" s="151" t="s">
        <v>1549</v>
      </c>
      <c r="G412" s="150" t="s">
        <v>1546</v>
      </c>
      <c r="H412" s="150" t="s">
        <v>1550</v>
      </c>
      <c r="I412" s="164"/>
      <c r="J412" s="135">
        <v>2</v>
      </c>
      <c r="K412" s="150"/>
      <c r="L412" s="121">
        <f>IF(("Reference probe"&lt;&gt;"Reference probe"),"N","Y")</f>
      </c>
      <c r="M412" s="173">
        <v>0.9100000262260437</v>
      </c>
      <c r="N412" s="173">
        <v>0.86000001430511475</v>
      </c>
      <c r="O412" s="173">
        <v>0.81999999284744263</v>
      </c>
      <c r="P412" s="173">
        <v>0.99000000953674316</v>
      </c>
      <c r="Q412" s="173">
        <v>0.89999997615814209</v>
      </c>
      <c r="R412" s="173">
        <v>0.92000001668930054</v>
      </c>
      <c r="S412" s="173">
        <v>0.92000001668930054</v>
      </c>
      <c r="T412" s="173">
        <v>0.92000001668930054</v>
      </c>
      <c r="U412" s="173">
        <v>0.82999998331069946</v>
      </c>
      <c r="V412" s="173">
        <v>0.87000000476837158</v>
      </c>
      <c r="W412" s="173">
        <v>0.86000001430511475</v>
      </c>
      <c r="X412" s="173">
        <v>0.87000000476837158</v>
      </c>
      <c r="Y412" s="173">
        <v>0.949999988079071</v>
      </c>
      <c r="Z412" s="165"/>
    </row>
    <row r="413" ht="11.25" customHeight="1">
      <c r="D413" s="149" t="s">
        <v>1551</v>
      </c>
      <c r="E413" s="150" t="s">
        <v>103</v>
      </c>
      <c r="F413" s="151" t="s">
        <v>1552</v>
      </c>
      <c r="G413" s="150" t="s">
        <v>1553</v>
      </c>
      <c r="H413" s="150" t="s">
        <v>1554</v>
      </c>
      <c r="I413" s="164"/>
      <c r="J413" s="135">
        <v>2</v>
      </c>
      <c r="K413" s="150"/>
      <c r="L413" s="121">
        <f>IF(("Reference probe"&lt;&gt;"Reference probe"),"N","Y")</f>
      </c>
      <c r="M413" s="173">
        <v>0.97000002861022949</v>
      </c>
      <c r="N413" s="173">
        <v>0.93000000715255737</v>
      </c>
      <c r="O413" s="173">
        <v>0.9100000262260437</v>
      </c>
      <c r="P413" s="173">
        <v>1</v>
      </c>
      <c r="Q413" s="173">
        <v>0.9100000262260437</v>
      </c>
      <c r="R413" s="173">
        <v>1.0099999904632568</v>
      </c>
      <c r="S413" s="173">
        <v>0.92000001668930054</v>
      </c>
      <c r="T413" s="173">
        <v>1.0099999904632568</v>
      </c>
      <c r="U413" s="173">
        <v>0.9100000262260437</v>
      </c>
      <c r="V413" s="173">
        <v>1</v>
      </c>
      <c r="W413" s="173">
        <v>0.93000000715255737</v>
      </c>
      <c r="X413" s="173">
        <v>0.93000000715255737</v>
      </c>
      <c r="Y413" s="173">
        <v>1</v>
      </c>
      <c r="Z413" s="165"/>
    </row>
    <row r="414" ht="11.25" customHeight="1">
      <c r="D414" s="149" t="s">
        <v>1555</v>
      </c>
      <c r="E414" s="150" t="s">
        <v>103</v>
      </c>
      <c r="F414" s="151" t="s">
        <v>1556</v>
      </c>
      <c r="G414" s="150" t="s">
        <v>1553</v>
      </c>
      <c r="H414" s="150" t="s">
        <v>1557</v>
      </c>
      <c r="I414" s="164"/>
      <c r="J414" s="135">
        <v>2</v>
      </c>
      <c r="K414" s="150"/>
      <c r="L414" s="121">
        <f>IF(("Default"&lt;&gt;"Reference probe"),"N","Y")</f>
      </c>
      <c r="M414" s="173">
        <v>0.93999999761581421</v>
      </c>
      <c r="N414" s="173">
        <v>0.9100000262260437</v>
      </c>
      <c r="O414" s="173">
        <v>0.86000001430511475</v>
      </c>
      <c r="P414" s="173">
        <v>0.79000002145767212</v>
      </c>
      <c r="Q414" s="173">
        <v>0.8399999737739563</v>
      </c>
      <c r="R414" s="173">
        <v>0.87000000476837158</v>
      </c>
      <c r="S414" s="173">
        <v>0.86000001430511475</v>
      </c>
      <c r="T414" s="173">
        <v>0.89999997615814209</v>
      </c>
      <c r="U414" s="173">
        <v>0.87000000476837158</v>
      </c>
      <c r="V414" s="173">
        <v>0.87000000476837158</v>
      </c>
      <c r="W414" s="173">
        <v>0.87999999523162842</v>
      </c>
      <c r="X414" s="173">
        <v>0.82999998331069946</v>
      </c>
      <c r="Y414" s="173">
        <v>0.87999999523162842</v>
      </c>
      <c r="Z414" s="165"/>
    </row>
    <row r="415" ht="11.25" customHeight="1">
      <c r="D415" s="149" t="s">
        <v>1558</v>
      </c>
      <c r="E415" s="150" t="s">
        <v>103</v>
      </c>
      <c r="F415" s="151" t="s">
        <v>1559</v>
      </c>
      <c r="G415" s="150" t="s">
        <v>1560</v>
      </c>
      <c r="H415" s="150" t="s">
        <v>1561</v>
      </c>
      <c r="I415" s="164"/>
      <c r="J415" s="135">
        <v>2</v>
      </c>
      <c r="K415" s="150" t="s">
        <v>199</v>
      </c>
      <c r="L415" s="121">
        <f>IF(("Reference probe"&lt;&gt;"Reference probe"),"N","Y")</f>
      </c>
      <c r="M415" s="173">
        <v>0.88999998569488525</v>
      </c>
      <c r="N415" s="173">
        <v>0.949999988079071</v>
      </c>
      <c r="O415" s="173">
        <v>0.81000000238418579</v>
      </c>
      <c r="P415" s="173">
        <v>0.87999999523162842</v>
      </c>
      <c r="Q415" s="173">
        <v>0.89999997615814209</v>
      </c>
      <c r="R415" s="173">
        <v>0.82999998331069946</v>
      </c>
      <c r="S415" s="173">
        <v>0.81999999284744263</v>
      </c>
      <c r="T415" s="173">
        <v>0.79000002145767212</v>
      </c>
      <c r="U415" s="173">
        <v>0.85000002384185791</v>
      </c>
      <c r="V415" s="173">
        <v>0.800000011920929</v>
      </c>
      <c r="W415" s="173">
        <v>0.88999998569488525</v>
      </c>
      <c r="X415" s="173">
        <v>0.88999998569488525</v>
      </c>
      <c r="Y415" s="173">
        <v>0.8399999737739563</v>
      </c>
      <c r="Z415" s="165"/>
    </row>
    <row r="416" ht="11.25" customHeight="1">
      <c r="D416" s="149" t="s">
        <v>1562</v>
      </c>
      <c r="E416" s="150" t="s">
        <v>103</v>
      </c>
      <c r="F416" s="151" t="s">
        <v>1563</v>
      </c>
      <c r="G416" s="150" t="s">
        <v>1560</v>
      </c>
      <c r="H416" s="150" t="s">
        <v>1564</v>
      </c>
      <c r="I416" s="164"/>
      <c r="J416" s="135">
        <v>2</v>
      </c>
      <c r="K416" s="150"/>
      <c r="L416" s="121">
        <f>IF(("Reference probe"&lt;&gt;"Reference probe"),"N","Y")</f>
      </c>
      <c r="M416" s="173">
        <v>0.8399999737739563</v>
      </c>
      <c r="N416" s="173">
        <v>0.93000000715255737</v>
      </c>
      <c r="O416" s="173">
        <v>0.89999997615814209</v>
      </c>
      <c r="P416" s="173">
        <v>0.93000000715255737</v>
      </c>
      <c r="Q416" s="173">
        <v>0.92000001668930054</v>
      </c>
      <c r="R416" s="173">
        <v>0.92000001668930054</v>
      </c>
      <c r="S416" s="173">
        <v>0.88999998569488525</v>
      </c>
      <c r="T416" s="173">
        <v>0.93000000715255737</v>
      </c>
      <c r="U416" s="173">
        <v>0.93000000715255737</v>
      </c>
      <c r="V416" s="173">
        <v>1.0299999713897705</v>
      </c>
      <c r="W416" s="173">
        <v>0.8399999737739563</v>
      </c>
      <c r="X416" s="173">
        <v>0.87000000476837158</v>
      </c>
      <c r="Y416" s="173">
        <v>0.949999988079071</v>
      </c>
      <c r="Z416" s="165"/>
    </row>
    <row r="417" ht="11.25" customHeight="1">
      <c r="D417" s="149" t="s">
        <v>1565</v>
      </c>
      <c r="E417" s="150" t="s">
        <v>103</v>
      </c>
      <c r="F417" s="151" t="s">
        <v>1566</v>
      </c>
      <c r="G417" s="150" t="s">
        <v>1567</v>
      </c>
      <c r="H417" s="150" t="s">
        <v>1568</v>
      </c>
      <c r="I417" s="164"/>
      <c r="J417" s="135">
        <v>2</v>
      </c>
      <c r="K417" s="150"/>
      <c r="L417" s="121">
        <f>IF(("Reference probe"&lt;&gt;"Reference probe"),"N","Y")</f>
      </c>
      <c r="M417" s="173">
        <v>1.0199999809265137</v>
      </c>
      <c r="N417" s="173">
        <v>1</v>
      </c>
      <c r="O417" s="173">
        <v>0.97000002861022949</v>
      </c>
      <c r="P417" s="173">
        <v>1.059999942779541</v>
      </c>
      <c r="Q417" s="173">
        <v>1.0099999904632568</v>
      </c>
      <c r="R417" s="173">
        <v>1.0199999809265137</v>
      </c>
      <c r="S417" s="173">
        <v>0.93000000715255737</v>
      </c>
      <c r="T417" s="173">
        <v>1.0099999904632568</v>
      </c>
      <c r="U417" s="173">
        <v>1.0399999618530273</v>
      </c>
      <c r="V417" s="173">
        <v>1</v>
      </c>
      <c r="W417" s="173">
        <v>0.93999999761581421</v>
      </c>
      <c r="X417" s="173">
        <v>1.0199999809265137</v>
      </c>
      <c r="Y417" s="173">
        <v>1.0299999713897705</v>
      </c>
      <c r="Z417" s="165"/>
    </row>
    <row r="418" ht="11.25" customHeight="1">
      <c r="D418" s="149" t="s">
        <v>1569</v>
      </c>
      <c r="E418" s="150" t="s">
        <v>103</v>
      </c>
      <c r="F418" s="151" t="s">
        <v>1570</v>
      </c>
      <c r="G418" s="150" t="s">
        <v>1567</v>
      </c>
      <c r="H418" s="150" t="s">
        <v>1571</v>
      </c>
      <c r="I418" s="164"/>
      <c r="J418" s="135">
        <v>2</v>
      </c>
      <c r="K418" s="150"/>
      <c r="L418" s="121">
        <f>IF(("Reference probe"&lt;&gt;"Reference probe"),"N","Y")</f>
      </c>
      <c r="M418" s="173">
        <v>0.81000000238418579</v>
      </c>
      <c r="N418" s="173">
        <v>0.87999999523162842</v>
      </c>
      <c r="O418" s="173">
        <v>0.82999998331069946</v>
      </c>
      <c r="P418" s="173">
        <v>0.82999998331069946</v>
      </c>
      <c r="Q418" s="173">
        <v>0.73000001907348633</v>
      </c>
      <c r="R418" s="173">
        <v>0.8399999737739563</v>
      </c>
      <c r="S418" s="173">
        <v>0.79000002145767212</v>
      </c>
      <c r="T418" s="173">
        <v>0.87000000476837158</v>
      </c>
      <c r="U418" s="173">
        <v>0.74000000953674316</v>
      </c>
      <c r="V418" s="173">
        <v>0.76999998092651367</v>
      </c>
      <c r="W418" s="173">
        <v>0.800000011920929</v>
      </c>
      <c r="X418" s="173">
        <v>0.77999997138977051</v>
      </c>
      <c r="Y418" s="173">
        <v>0.75999999046325684</v>
      </c>
      <c r="Z418" s="165"/>
    </row>
    <row r="419" ht="11.25" customHeight="1">
      <c r="D419" s="149" t="s">
        <v>1572</v>
      </c>
      <c r="E419" s="150" t="s">
        <v>103</v>
      </c>
      <c r="F419" s="151" t="s">
        <v>1573</v>
      </c>
      <c r="G419" s="150" t="s">
        <v>1574</v>
      </c>
      <c r="H419" s="150" t="s">
        <v>1575</v>
      </c>
      <c r="I419" s="164"/>
      <c r="J419" s="135">
        <v>2</v>
      </c>
      <c r="K419" s="150"/>
      <c r="L419" s="121">
        <f>IF(("Reference probe"&lt;&gt;"Reference probe"),"N","Y")</f>
      </c>
      <c r="M419" s="173">
        <v>1.1799999475479126</v>
      </c>
      <c r="N419" s="173">
        <v>1.1399999856948853</v>
      </c>
      <c r="O419" s="173">
        <v>1.1200000047683716</v>
      </c>
      <c r="P419" s="173">
        <v>1.0399999618530273</v>
      </c>
      <c r="Q419" s="173">
        <v>1.1499999761581421</v>
      </c>
      <c r="R419" s="173">
        <v>1.0199999809265137</v>
      </c>
      <c r="S419" s="173">
        <v>1.0099999904632568</v>
      </c>
      <c r="T419" s="173">
        <v>1.0299999713897705</v>
      </c>
      <c r="U419" s="173">
        <v>1.059999942779541</v>
      </c>
      <c r="V419" s="173">
        <v>1.0499999523162842</v>
      </c>
      <c r="W419" s="173">
        <v>0.99000000953674316</v>
      </c>
      <c r="X419" s="173">
        <v>1.1499999761581421</v>
      </c>
      <c r="Y419" s="173">
        <v>1.0800000429153442</v>
      </c>
      <c r="Z419" s="165"/>
    </row>
    <row r="420" ht="11.25" customHeight="1">
      <c r="D420" s="149" t="s">
        <v>1576</v>
      </c>
      <c r="E420" s="150" t="s">
        <v>103</v>
      </c>
      <c r="F420" s="151" t="s">
        <v>1577</v>
      </c>
      <c r="G420" s="150" t="s">
        <v>1574</v>
      </c>
      <c r="H420" s="150" t="s">
        <v>1578</v>
      </c>
      <c r="I420" s="164"/>
      <c r="J420" s="135">
        <v>2</v>
      </c>
      <c r="K420" s="150"/>
      <c r="L420" s="121">
        <f>IF(("Reference probe"&lt;&gt;"Reference probe"),"N","Y")</f>
      </c>
      <c r="M420" s="173">
        <v>0.93000000715255737</v>
      </c>
      <c r="N420" s="173">
        <v>0.949999988079071</v>
      </c>
      <c r="O420" s="173">
        <v>0.9100000262260437</v>
      </c>
      <c r="P420" s="173">
        <v>1.0199999809265137</v>
      </c>
      <c r="Q420" s="173">
        <v>0.9100000262260437</v>
      </c>
      <c r="R420" s="173">
        <v>0.93999999761581421</v>
      </c>
      <c r="S420" s="173">
        <v>0.9100000262260437</v>
      </c>
      <c r="T420" s="173">
        <v>0.86000001430511475</v>
      </c>
      <c r="U420" s="173">
        <v>0.98000001907348633</v>
      </c>
      <c r="V420" s="173">
        <v>1</v>
      </c>
      <c r="W420" s="173">
        <v>1.059999942779541</v>
      </c>
      <c r="X420" s="173">
        <v>0.99000000953674316</v>
      </c>
      <c r="Y420" s="173">
        <v>0.97000002861022949</v>
      </c>
      <c r="Z420" s="165"/>
    </row>
    <row r="421" ht="11.25" customHeight="1">
      <c r="D421" s="149" t="s">
        <v>1579</v>
      </c>
      <c r="E421" s="150" t="s">
        <v>103</v>
      </c>
      <c r="F421" s="151" t="s">
        <v>1580</v>
      </c>
      <c r="G421" s="150" t="s">
        <v>1581</v>
      </c>
      <c r="H421" s="150" t="s">
        <v>1582</v>
      </c>
      <c r="I421" s="164"/>
      <c r="J421" s="135">
        <v>2</v>
      </c>
      <c r="K421" s="150"/>
      <c r="L421" s="121">
        <f>IF(("Reference probe"&lt;&gt;"Reference probe"),"N","Y")</f>
      </c>
      <c r="M421" s="173">
        <v>1.0499999523162842</v>
      </c>
      <c r="N421" s="173">
        <v>1.0800000429153442</v>
      </c>
      <c r="O421" s="173">
        <v>1.1299999952316284</v>
      </c>
      <c r="P421" s="173">
        <v>1.1200000047683716</v>
      </c>
      <c r="Q421" s="173">
        <v>1.1200000047683716</v>
      </c>
      <c r="R421" s="173">
        <v>1.1299999952316284</v>
      </c>
      <c r="S421" s="173">
        <v>1.0800000429153442</v>
      </c>
      <c r="T421" s="173">
        <v>1.0900000333786011</v>
      </c>
      <c r="U421" s="173">
        <v>1.1000000238418579</v>
      </c>
      <c r="V421" s="173">
        <v>1.0800000429153442</v>
      </c>
      <c r="W421" s="173">
        <v>1.0800000429153442</v>
      </c>
      <c r="X421" s="173">
        <v>1</v>
      </c>
      <c r="Y421" s="173">
        <v>1.1399999856948853</v>
      </c>
      <c r="Z421" s="165"/>
    </row>
    <row r="422" ht="11.25" customHeight="1">
      <c r="D422" s="149" t="s">
        <v>1583</v>
      </c>
      <c r="E422" s="150" t="s">
        <v>103</v>
      </c>
      <c r="F422" s="151" t="s">
        <v>1584</v>
      </c>
      <c r="G422" s="150" t="s">
        <v>1581</v>
      </c>
      <c r="H422" s="150" t="s">
        <v>1585</v>
      </c>
      <c r="I422" s="164"/>
      <c r="J422" s="135">
        <v>2</v>
      </c>
      <c r="K422" s="150"/>
      <c r="L422" s="121">
        <f>IF(("Reference probe"&lt;&gt;"Reference probe"),"N","Y")</f>
      </c>
      <c r="M422" s="173">
        <v>1.0900000333786011</v>
      </c>
      <c r="N422" s="173">
        <v>1.1799999475479126</v>
      </c>
      <c r="O422" s="173">
        <v>1.0900000333786011</v>
      </c>
      <c r="P422" s="173">
        <v>1.190000057220459</v>
      </c>
      <c r="Q422" s="173">
        <v>1.1799999475479126</v>
      </c>
      <c r="R422" s="173">
        <v>1.2100000381469727</v>
      </c>
      <c r="S422" s="173">
        <v>1.1799999475479126</v>
      </c>
      <c r="T422" s="173">
        <v>1.2000000476837158</v>
      </c>
      <c r="U422" s="173">
        <v>1.1499999761581421</v>
      </c>
      <c r="V422" s="173">
        <v>1.0700000524520874</v>
      </c>
      <c r="W422" s="173">
        <v>1.0800000429153442</v>
      </c>
      <c r="X422" s="173">
        <v>1.1799999475479126</v>
      </c>
      <c r="Y422" s="173">
        <v>1.1799999475479126</v>
      </c>
      <c r="Z422" s="165"/>
    </row>
    <row r="423" ht="11.25" customHeight="1">
      <c r="D423" s="149" t="s">
        <v>1586</v>
      </c>
      <c r="E423" s="150" t="s">
        <v>103</v>
      </c>
      <c r="F423" s="151" t="s">
        <v>1587</v>
      </c>
      <c r="G423" s="150" t="s">
        <v>1581</v>
      </c>
      <c r="H423" s="150" t="s">
        <v>1588</v>
      </c>
      <c r="I423" s="164"/>
      <c r="J423" s="135">
        <v>2</v>
      </c>
      <c r="K423" s="150"/>
      <c r="L423" s="121">
        <f>IF(("Reference probe"&lt;&gt;"Reference probe"),"N","Y")</f>
      </c>
      <c r="M423" s="173">
        <v>1</v>
      </c>
      <c r="N423" s="173">
        <v>1.1100000143051148</v>
      </c>
      <c r="O423" s="173">
        <v>1.059999942779541</v>
      </c>
      <c r="P423" s="173">
        <v>1</v>
      </c>
      <c r="Q423" s="173">
        <v>0.99000000953674316</v>
      </c>
      <c r="R423" s="173">
        <v>0.93000000715255737</v>
      </c>
      <c r="S423" s="173">
        <v>1.0800000429153442</v>
      </c>
      <c r="T423" s="173">
        <v>1.1000000238418579</v>
      </c>
      <c r="U423" s="173">
        <v>1.0099999904632568</v>
      </c>
      <c r="V423" s="173">
        <v>0.99000000953674316</v>
      </c>
      <c r="W423" s="173">
        <v>1.0099999904632568</v>
      </c>
      <c r="X423" s="173">
        <v>0.95999997854232788</v>
      </c>
      <c r="Y423" s="173">
        <v>1.1399999856948853</v>
      </c>
      <c r="Z423" s="165"/>
    </row>
    <row r="424" ht="11.25" customHeight="1">
      <c r="D424" s="149" t="s">
        <v>1589</v>
      </c>
      <c r="E424" s="150" t="s">
        <v>103</v>
      </c>
      <c r="F424" s="151" t="s">
        <v>1590</v>
      </c>
      <c r="G424" s="150" t="s">
        <v>1591</v>
      </c>
      <c r="H424" s="150" t="s">
        <v>1592</v>
      </c>
      <c r="I424" s="164"/>
      <c r="J424" s="135">
        <v>2</v>
      </c>
      <c r="K424" s="150"/>
      <c r="L424" s="121">
        <f>IF(("Default"&lt;&gt;"Reference probe"),"N","Y")</f>
      </c>
      <c r="M424" s="173">
        <v>1.0299999713897705</v>
      </c>
      <c r="N424" s="173">
        <v>0.949999988079071</v>
      </c>
      <c r="O424" s="173">
        <v>1.0299999713897705</v>
      </c>
      <c r="P424" s="173">
        <v>1.0099999904632568</v>
      </c>
      <c r="Q424" s="173">
        <v>0.93999999761581421</v>
      </c>
      <c r="R424" s="173">
        <v>1.1299999952316284</v>
      </c>
      <c r="S424" s="173">
        <v>1.0499999523162842</v>
      </c>
      <c r="T424" s="173">
        <v>1.059999942779541</v>
      </c>
      <c r="U424" s="173">
        <v>1.0299999713897705</v>
      </c>
      <c r="V424" s="173">
        <v>1.059999942779541</v>
      </c>
      <c r="W424" s="173">
        <v>1.0800000429153442</v>
      </c>
      <c r="X424" s="173">
        <v>1.1100000143051148</v>
      </c>
      <c r="Y424" s="173">
        <v>1</v>
      </c>
      <c r="Z424" s="165"/>
    </row>
    <row r="425" ht="11.25" customHeight="1">
      <c r="D425" s="149" t="s">
        <v>1593</v>
      </c>
      <c r="E425" s="150" t="s">
        <v>103</v>
      </c>
      <c r="F425" s="151" t="s">
        <v>1594</v>
      </c>
      <c r="G425" s="150" t="s">
        <v>1591</v>
      </c>
      <c r="H425" s="150" t="s">
        <v>1595</v>
      </c>
      <c r="I425" s="164"/>
      <c r="J425" s="135">
        <v>2</v>
      </c>
      <c r="K425" s="150"/>
      <c r="L425" s="121">
        <f>IF(("Reference probe"&lt;&gt;"Reference probe"),"N","Y")</f>
      </c>
      <c r="M425" s="173">
        <v>1.0099999904632568</v>
      </c>
      <c r="N425" s="173">
        <v>1.059999942779541</v>
      </c>
      <c r="O425" s="173">
        <v>1</v>
      </c>
      <c r="P425" s="173">
        <v>0.95999997854232788</v>
      </c>
      <c r="Q425" s="173">
        <v>1.0299999713897705</v>
      </c>
      <c r="R425" s="173">
        <v>0.93999999761581421</v>
      </c>
      <c r="S425" s="173">
        <v>1.0099999904632568</v>
      </c>
      <c r="T425" s="173">
        <v>1.0099999904632568</v>
      </c>
      <c r="U425" s="173">
        <v>0.95999997854232788</v>
      </c>
      <c r="V425" s="173">
        <v>1.0700000524520874</v>
      </c>
      <c r="W425" s="173">
        <v>1</v>
      </c>
      <c r="X425" s="173">
        <v>1.1000000238418579</v>
      </c>
      <c r="Y425" s="173">
        <v>0.97000002861022949</v>
      </c>
      <c r="Z425" s="165"/>
    </row>
    <row r="426" ht="11.25" customHeight="1">
      <c r="D426" s="149" t="s">
        <v>1596</v>
      </c>
      <c r="E426" s="150" t="s">
        <v>103</v>
      </c>
      <c r="F426" s="151" t="s">
        <v>1597</v>
      </c>
      <c r="G426" s="150" t="s">
        <v>1598</v>
      </c>
      <c r="H426" s="150" t="s">
        <v>1599</v>
      </c>
      <c r="I426" s="164"/>
      <c r="J426" s="135">
        <v>2</v>
      </c>
      <c r="K426" s="150"/>
      <c r="L426" s="121">
        <f>IF(("Default"&lt;&gt;"Reference probe"),"N","Y")</f>
      </c>
      <c r="M426" s="173">
        <v>0.88999998569488525</v>
      </c>
      <c r="N426" s="173">
        <v>0.93000000715255737</v>
      </c>
      <c r="O426" s="173">
        <v>0.85000002384185791</v>
      </c>
      <c r="P426" s="173">
        <v>0.76999998092651367</v>
      </c>
      <c r="Q426" s="173">
        <v>0.9100000262260437</v>
      </c>
      <c r="R426" s="173">
        <v>0.82999998331069946</v>
      </c>
      <c r="S426" s="173">
        <v>0.85000002384185791</v>
      </c>
      <c r="T426" s="173">
        <v>0.79000002145767212</v>
      </c>
      <c r="U426" s="173">
        <v>0.85000002384185791</v>
      </c>
      <c r="V426" s="173">
        <v>0.82999998331069946</v>
      </c>
      <c r="W426" s="173">
        <v>0.82999998331069946</v>
      </c>
      <c r="X426" s="173">
        <v>0.87999999523162842</v>
      </c>
      <c r="Y426" s="173">
        <v>0.800000011920929</v>
      </c>
      <c r="Z426" s="165"/>
    </row>
    <row r="427" ht="11.25" customHeight="1">
      <c r="D427" s="149" t="s">
        <v>1600</v>
      </c>
      <c r="E427" s="150" t="s">
        <v>103</v>
      </c>
      <c r="F427" s="151" t="s">
        <v>1601</v>
      </c>
      <c r="G427" s="150" t="s">
        <v>1598</v>
      </c>
      <c r="H427" s="150" t="s">
        <v>1602</v>
      </c>
      <c r="I427" s="164"/>
      <c r="J427" s="135">
        <v>2</v>
      </c>
      <c r="K427" s="150" t="s">
        <v>152</v>
      </c>
      <c r="L427" s="121">
        <f>IF(("Default"&lt;&gt;"Reference probe"),"N","Y")</f>
      </c>
      <c r="M427" s="173">
        <v>0.81999999284744263</v>
      </c>
      <c r="N427" s="173">
        <v>0.85000002384185791</v>
      </c>
      <c r="O427" s="173">
        <v>0.87999999523162842</v>
      </c>
      <c r="P427" s="173">
        <v>0.88999998569488525</v>
      </c>
      <c r="Q427" s="173">
        <v>0.8399999737739563</v>
      </c>
      <c r="R427" s="173">
        <v>0.87999999523162842</v>
      </c>
      <c r="S427" s="173">
        <v>0.93000000715255737</v>
      </c>
      <c r="T427" s="173">
        <v>0.82999998331069946</v>
      </c>
      <c r="U427" s="173">
        <v>0.87000000476837158</v>
      </c>
      <c r="V427" s="173">
        <v>0.89999997615814209</v>
      </c>
      <c r="W427" s="173">
        <v>0.81000000238418579</v>
      </c>
      <c r="X427" s="173">
        <v>0.82999998331069946</v>
      </c>
      <c r="Y427" s="173">
        <v>0.81000000238418579</v>
      </c>
      <c r="Z427" s="165"/>
    </row>
    <row r="428" ht="11.25" customHeight="1">
      <c r="D428" s="149" t="s">
        <v>1603</v>
      </c>
      <c r="E428" s="150" t="s">
        <v>103</v>
      </c>
      <c r="F428" s="151" t="s">
        <v>1604</v>
      </c>
      <c r="G428" s="150" t="s">
        <v>1598</v>
      </c>
      <c r="H428" s="150" t="s">
        <v>1605</v>
      </c>
      <c r="I428" s="164"/>
      <c r="J428" s="135">
        <v>2</v>
      </c>
      <c r="K428" s="150" t="s">
        <v>152</v>
      </c>
      <c r="L428" s="121">
        <f>IF(("Default"&lt;&gt;"Reference probe"),"N","Y")</f>
      </c>
      <c r="M428" s="173">
        <v>0.89999997615814209</v>
      </c>
      <c r="N428" s="173">
        <v>0.93000000715255737</v>
      </c>
      <c r="O428" s="173">
        <v>0.949999988079071</v>
      </c>
      <c r="P428" s="173">
        <v>0.949999988079071</v>
      </c>
      <c r="Q428" s="173">
        <v>0.949999988079071</v>
      </c>
      <c r="R428" s="173">
        <v>0.87000000476837158</v>
      </c>
      <c r="S428" s="173">
        <v>0.99000000953674316</v>
      </c>
      <c r="T428" s="173">
        <v>0.97000002861022949</v>
      </c>
      <c r="U428" s="173">
        <v>0.93999999761581421</v>
      </c>
      <c r="V428" s="173">
        <v>0.92000001668930054</v>
      </c>
      <c r="W428" s="173">
        <v>0.99000000953674316</v>
      </c>
      <c r="X428" s="173">
        <v>0.93999999761581421</v>
      </c>
      <c r="Y428" s="173">
        <v>0.949999988079071</v>
      </c>
      <c r="Z428" s="165"/>
    </row>
    <row r="429" ht="11.25" customHeight="1">
      <c r="D429" s="149" t="s">
        <v>1606</v>
      </c>
      <c r="E429" s="150" t="s">
        <v>103</v>
      </c>
      <c r="F429" s="151" t="s">
        <v>1607</v>
      </c>
      <c r="G429" s="150" t="s">
        <v>1608</v>
      </c>
      <c r="H429" s="150" t="s">
        <v>1609</v>
      </c>
      <c r="I429" s="164"/>
      <c r="J429" s="135">
        <v>2</v>
      </c>
      <c r="K429" s="150"/>
      <c r="L429" s="121">
        <f>IF(("Default"&lt;&gt;"Reference probe"),"N","Y")</f>
      </c>
      <c r="M429" s="173">
        <v>0.85000002384185791</v>
      </c>
      <c r="N429" s="173">
        <v>0.89999997615814209</v>
      </c>
      <c r="O429" s="173">
        <v>0.9100000262260437</v>
      </c>
      <c r="P429" s="173">
        <v>0.86000001430511475</v>
      </c>
      <c r="Q429" s="173">
        <v>0.949999988079071</v>
      </c>
      <c r="R429" s="173">
        <v>0.93999999761581421</v>
      </c>
      <c r="S429" s="173">
        <v>0.82999998331069946</v>
      </c>
      <c r="T429" s="173">
        <v>0.9100000262260437</v>
      </c>
      <c r="U429" s="173">
        <v>0.92000001668930054</v>
      </c>
      <c r="V429" s="173">
        <v>0.87000000476837158</v>
      </c>
      <c r="W429" s="173">
        <v>0.89999997615814209</v>
      </c>
      <c r="X429" s="173">
        <v>0.86000001430511475</v>
      </c>
      <c r="Y429" s="173">
        <v>0.85000002384185791</v>
      </c>
      <c r="Z429" s="165"/>
    </row>
    <row r="430" ht="11.25" customHeight="1">
      <c r="D430" s="149" t="s">
        <v>1610</v>
      </c>
      <c r="E430" s="150" t="s">
        <v>103</v>
      </c>
      <c r="F430" s="151" t="s">
        <v>1611</v>
      </c>
      <c r="G430" s="150" t="s">
        <v>1612</v>
      </c>
      <c r="H430" s="150" t="s">
        <v>1613</v>
      </c>
      <c r="I430" s="164"/>
      <c r="J430" s="135">
        <v>2</v>
      </c>
      <c r="K430" s="150"/>
      <c r="L430" s="121">
        <f>IF(("Default"&lt;&gt;"Reference probe"),"N","Y")</f>
      </c>
      <c r="M430" s="173">
        <v>0.77999997138977051</v>
      </c>
      <c r="N430" s="173">
        <v>0.79000002145767212</v>
      </c>
      <c r="O430" s="173">
        <v>0.74000000953674316</v>
      </c>
      <c r="P430" s="173">
        <v>0.68999999761581421</v>
      </c>
      <c r="Q430" s="173">
        <v>0.81000000238418579</v>
      </c>
      <c r="R430" s="173">
        <v>0.81000000238418579</v>
      </c>
      <c r="S430" s="173">
        <v>0.86000001430511475</v>
      </c>
      <c r="T430" s="173">
        <v>0.76999998092651367</v>
      </c>
      <c r="U430" s="173">
        <v>0.75999999046325684</v>
      </c>
      <c r="V430" s="173">
        <v>0.92000001668930054</v>
      </c>
      <c r="W430" s="173">
        <v>0.74000000953674316</v>
      </c>
      <c r="X430" s="173">
        <v>0.81000000238418579</v>
      </c>
      <c r="Y430" s="173">
        <v>0.75999999046325684</v>
      </c>
      <c r="Z430" s="165"/>
    </row>
    <row r="431" ht="11.25" customHeight="1">
      <c r="D431" s="149" t="s">
        <v>1614</v>
      </c>
      <c r="E431" s="150" t="s">
        <v>103</v>
      </c>
      <c r="F431" s="151" t="s">
        <v>1615</v>
      </c>
      <c r="G431" s="150" t="s">
        <v>1616</v>
      </c>
      <c r="H431" s="150" t="s">
        <v>1617</v>
      </c>
      <c r="I431" s="164"/>
      <c r="J431" s="135">
        <v>2</v>
      </c>
      <c r="K431" s="150"/>
      <c r="L431" s="121">
        <f>IF(("Reference probe"&lt;&gt;"Reference probe"),"N","Y")</f>
      </c>
      <c r="M431" s="173">
        <v>1.1200000047683716</v>
      </c>
      <c r="N431" s="173">
        <v>1.1100000143051148</v>
      </c>
      <c r="O431" s="173">
        <v>1.1200000047683716</v>
      </c>
      <c r="P431" s="173">
        <v>1.190000057220459</v>
      </c>
      <c r="Q431" s="173">
        <v>1.2200000286102295</v>
      </c>
      <c r="R431" s="173">
        <v>1.25</v>
      </c>
      <c r="S431" s="173">
        <v>1.1499999761581421</v>
      </c>
      <c r="T431" s="173">
        <v>1.190000057220459</v>
      </c>
      <c r="U431" s="173">
        <v>1.2100000381469727</v>
      </c>
      <c r="V431" s="173">
        <v>1.1599999666213989</v>
      </c>
      <c r="W431" s="173">
        <v>1.2899999618530273</v>
      </c>
      <c r="X431" s="173">
        <v>1.1000000238418579</v>
      </c>
      <c r="Y431" s="173">
        <v>1.1699999570846558</v>
      </c>
      <c r="Z431" s="165"/>
    </row>
    <row r="432" ht="11.25" customHeight="1">
      <c r="D432" s="149" t="s">
        <v>1618</v>
      </c>
      <c r="E432" s="150" t="s">
        <v>103</v>
      </c>
      <c r="F432" s="151" t="s">
        <v>1619</v>
      </c>
      <c r="G432" s="150" t="s">
        <v>1620</v>
      </c>
      <c r="H432" s="150" t="s">
        <v>1621</v>
      </c>
      <c r="I432" s="164"/>
      <c r="J432" s="135">
        <v>2</v>
      </c>
      <c r="K432" s="150"/>
      <c r="L432" s="121">
        <f>IF(("Reference probe"&lt;&gt;"Reference probe"),"N","Y")</f>
      </c>
      <c r="M432" s="173">
        <v>1.0099999904632568</v>
      </c>
      <c r="N432" s="173">
        <v>1.0099999904632568</v>
      </c>
      <c r="O432" s="173">
        <v>0.88999998569488525</v>
      </c>
      <c r="P432" s="173">
        <v>0.9100000262260437</v>
      </c>
      <c r="Q432" s="173">
        <v>0.85000002384185791</v>
      </c>
      <c r="R432" s="173">
        <v>0.87999999523162842</v>
      </c>
      <c r="S432" s="173">
        <v>1.0700000524520874</v>
      </c>
      <c r="T432" s="173">
        <v>0.99000000953674316</v>
      </c>
      <c r="U432" s="173">
        <v>0.89999997615814209</v>
      </c>
      <c r="V432" s="173">
        <v>0.97000002861022949</v>
      </c>
      <c r="W432" s="173">
        <v>0.89999997615814209</v>
      </c>
      <c r="X432" s="173">
        <v>0.87999999523162842</v>
      </c>
      <c r="Y432" s="173">
        <v>0.949999988079071</v>
      </c>
      <c r="Z432" s="165"/>
    </row>
    <row r="433" ht="11.25" customHeight="1">
      <c r="D433" s="149" t="s">
        <v>1622</v>
      </c>
      <c r="E433" s="150" t="s">
        <v>103</v>
      </c>
      <c r="F433" s="151" t="s">
        <v>1623</v>
      </c>
      <c r="G433" s="150" t="s">
        <v>1620</v>
      </c>
      <c r="H433" s="150" t="s">
        <v>1624</v>
      </c>
      <c r="I433" s="164"/>
      <c r="J433" s="135">
        <v>2</v>
      </c>
      <c r="K433" s="150"/>
      <c r="L433" s="121">
        <f>IF(("Reference probe"&lt;&gt;"Reference probe"),"N","Y")</f>
      </c>
      <c r="M433" s="173">
        <v>0.81999999284744263</v>
      </c>
      <c r="N433" s="173">
        <v>0.81999999284744263</v>
      </c>
      <c r="O433" s="173">
        <v>0.82999998331069946</v>
      </c>
      <c r="P433" s="173">
        <v>0.86000001430511475</v>
      </c>
      <c r="Q433" s="173">
        <v>0.81000000238418579</v>
      </c>
      <c r="R433" s="173">
        <v>0.85000002384185791</v>
      </c>
      <c r="S433" s="173">
        <v>0.77999997138977051</v>
      </c>
      <c r="T433" s="173">
        <v>0.8399999737739563</v>
      </c>
      <c r="U433" s="173">
        <v>0.9100000262260437</v>
      </c>
      <c r="V433" s="173">
        <v>0.86000001430511475</v>
      </c>
      <c r="W433" s="173">
        <v>0.86000001430511475</v>
      </c>
      <c r="X433" s="173">
        <v>0.86000001430511475</v>
      </c>
      <c r="Y433" s="173">
        <v>0.87999999523162842</v>
      </c>
      <c r="Z433" s="165"/>
    </row>
    <row r="434" ht="11.25" customHeight="1">
      <c r="D434" s="149" t="s">
        <v>1625</v>
      </c>
      <c r="E434" s="150" t="s">
        <v>103</v>
      </c>
      <c r="F434" s="151" t="s">
        <v>1626</v>
      </c>
      <c r="G434" s="150" t="s">
        <v>1620</v>
      </c>
      <c r="H434" s="150" t="s">
        <v>1627</v>
      </c>
      <c r="I434" s="164"/>
      <c r="J434" s="135">
        <v>2</v>
      </c>
      <c r="K434" s="150"/>
      <c r="L434" s="121">
        <f>IF(("Default"&lt;&gt;"Reference probe"),"N","Y")</f>
      </c>
      <c r="M434" s="173">
        <v>1.1100000143051148</v>
      </c>
      <c r="N434" s="173">
        <v>1.1699999570846558</v>
      </c>
      <c r="O434" s="173">
        <v>1.0299999713897705</v>
      </c>
      <c r="P434" s="173">
        <v>1.0800000429153442</v>
      </c>
      <c r="Q434" s="173">
        <v>1.0800000429153442</v>
      </c>
      <c r="R434" s="173">
        <v>1.1499999761581421</v>
      </c>
      <c r="S434" s="173">
        <v>1.0800000429153442</v>
      </c>
      <c r="T434" s="173">
        <v>1</v>
      </c>
      <c r="U434" s="173">
        <v>1.0299999713897705</v>
      </c>
      <c r="V434" s="173">
        <v>1.0299999713897705</v>
      </c>
      <c r="W434" s="173">
        <v>1.0499999523162842</v>
      </c>
      <c r="X434" s="173">
        <v>1</v>
      </c>
      <c r="Y434" s="173">
        <v>1.0399999618530273</v>
      </c>
      <c r="Z434" s="165"/>
    </row>
    <row r="435" ht="11.25" customHeight="1">
      <c r="D435" s="149" t="s">
        <v>1628</v>
      </c>
      <c r="E435" s="150" t="s">
        <v>103</v>
      </c>
      <c r="F435" s="151" t="s">
        <v>1629</v>
      </c>
      <c r="G435" s="150" t="s">
        <v>1630</v>
      </c>
      <c r="H435" s="150" t="s">
        <v>1631</v>
      </c>
      <c r="I435" s="164"/>
      <c r="J435" s="135">
        <v>2</v>
      </c>
      <c r="K435" s="150"/>
      <c r="L435" s="121">
        <f>IF(("Reference probe"&lt;&gt;"Reference probe"),"N","Y")</f>
      </c>
      <c r="M435" s="173">
        <v>0.99000000953674316</v>
      </c>
      <c r="N435" s="173">
        <v>0.99000000953674316</v>
      </c>
      <c r="O435" s="173">
        <v>1.0499999523162842</v>
      </c>
      <c r="P435" s="173">
        <v>1.1499999761581421</v>
      </c>
      <c r="Q435" s="173">
        <v>1.1499999761581421</v>
      </c>
      <c r="R435" s="173">
        <v>1.0700000524520874</v>
      </c>
      <c r="S435" s="173">
        <v>1.0800000429153442</v>
      </c>
      <c r="T435" s="173">
        <v>1.1100000143051148</v>
      </c>
      <c r="U435" s="173">
        <v>1.0800000429153442</v>
      </c>
      <c r="V435" s="173">
        <v>1.1100000143051148</v>
      </c>
      <c r="W435" s="173">
        <v>1.059999942779541</v>
      </c>
      <c r="X435" s="173">
        <v>1.0399999618530273</v>
      </c>
      <c r="Y435" s="173">
        <v>1.1000000238418579</v>
      </c>
      <c r="Z435" s="165"/>
    </row>
    <row r="436" ht="11.25" customHeight="1">
      <c r="D436" s="149" t="s">
        <v>1632</v>
      </c>
      <c r="E436" s="150" t="s">
        <v>103</v>
      </c>
      <c r="F436" s="151" t="s">
        <v>1633</v>
      </c>
      <c r="G436" s="150" t="s">
        <v>1634</v>
      </c>
      <c r="H436" s="150" t="s">
        <v>1635</v>
      </c>
      <c r="I436" s="164"/>
      <c r="J436" s="135">
        <v>2</v>
      </c>
      <c r="K436" s="150"/>
      <c r="L436" s="121">
        <f>IF(("Reference probe"&lt;&gt;"Reference probe"),"N","Y")</f>
      </c>
      <c r="M436" s="173">
        <v>1.0900000333786011</v>
      </c>
      <c r="N436" s="173">
        <v>1.0900000333786011</v>
      </c>
      <c r="O436" s="173">
        <v>0.92000001668930054</v>
      </c>
      <c r="P436" s="173">
        <v>1.0299999713897705</v>
      </c>
      <c r="Q436" s="173">
        <v>1.0199999809265137</v>
      </c>
      <c r="R436" s="173">
        <v>1</v>
      </c>
      <c r="S436" s="173">
        <v>0.98000001907348633</v>
      </c>
      <c r="T436" s="173">
        <v>1.0499999523162842</v>
      </c>
      <c r="U436" s="173">
        <v>1.0499999523162842</v>
      </c>
      <c r="V436" s="173">
        <v>1.0800000429153442</v>
      </c>
      <c r="W436" s="173">
        <v>1.0399999618530273</v>
      </c>
      <c r="X436" s="173">
        <v>0.97000002861022949</v>
      </c>
      <c r="Y436" s="173">
        <v>1.0900000333786011</v>
      </c>
      <c r="Z436" s="165"/>
    </row>
    <row r="437" ht="11.25" customHeight="1">
      <c r="D437" s="149" t="s">
        <v>1636</v>
      </c>
      <c r="E437" s="150" t="s">
        <v>103</v>
      </c>
      <c r="F437" s="151" t="s">
        <v>1637</v>
      </c>
      <c r="G437" s="150" t="s">
        <v>1634</v>
      </c>
      <c r="H437" s="150" t="s">
        <v>1638</v>
      </c>
      <c r="I437" s="164"/>
      <c r="J437" s="135">
        <v>2</v>
      </c>
      <c r="K437" s="150" t="s">
        <v>152</v>
      </c>
      <c r="L437" s="121">
        <f>IF(("Default"&lt;&gt;"Reference probe"),"N","Y")</f>
      </c>
      <c r="M437" s="173">
        <v>1.1200000047683716</v>
      </c>
      <c r="N437" s="173">
        <v>1.1100000143051148</v>
      </c>
      <c r="O437" s="173">
        <v>1.0800000429153442</v>
      </c>
      <c r="P437" s="173">
        <v>1.1499999761581421</v>
      </c>
      <c r="Q437" s="173">
        <v>1.1499999761581421</v>
      </c>
      <c r="R437" s="173">
        <v>1.2699999809265137</v>
      </c>
      <c r="S437" s="173">
        <v>1.190000057220459</v>
      </c>
      <c r="T437" s="173">
        <v>1.2000000476837158</v>
      </c>
      <c r="U437" s="173">
        <v>1.190000057220459</v>
      </c>
      <c r="V437" s="173">
        <v>1.190000057220459</v>
      </c>
      <c r="W437" s="173">
        <v>1.1100000143051148</v>
      </c>
      <c r="X437" s="173">
        <v>1.2400000095367432</v>
      </c>
      <c r="Y437" s="173">
        <v>1.190000057220459</v>
      </c>
      <c r="Z437" s="165"/>
    </row>
    <row r="438" ht="11.25" customHeight="1">
      <c r="D438" s="149" t="s">
        <v>1639</v>
      </c>
      <c r="E438" s="150" t="s">
        <v>103</v>
      </c>
      <c r="F438" s="151" t="s">
        <v>1640</v>
      </c>
      <c r="G438" s="150" t="s">
        <v>1634</v>
      </c>
      <c r="H438" s="150" t="s">
        <v>1641</v>
      </c>
      <c r="I438" s="164"/>
      <c r="J438" s="135">
        <v>2</v>
      </c>
      <c r="K438" s="150"/>
      <c r="L438" s="121">
        <f>IF(("Reference probe"&lt;&gt;"Reference probe"),"N","Y")</f>
      </c>
      <c r="M438" s="173">
        <v>1.1299999952316284</v>
      </c>
      <c r="N438" s="173">
        <v>1.059999942779541</v>
      </c>
      <c r="O438" s="173">
        <v>1.1100000143051148</v>
      </c>
      <c r="P438" s="173">
        <v>1.0499999523162842</v>
      </c>
      <c r="Q438" s="173">
        <v>1.0099999904632568</v>
      </c>
      <c r="R438" s="173">
        <v>1.059999942779541</v>
      </c>
      <c r="S438" s="173">
        <v>1.0199999809265137</v>
      </c>
      <c r="T438" s="173">
        <v>1.0800000429153442</v>
      </c>
      <c r="U438" s="173">
        <v>1.1100000143051148</v>
      </c>
      <c r="V438" s="173">
        <v>1.0299999713897705</v>
      </c>
      <c r="W438" s="173">
        <v>1.0399999618530273</v>
      </c>
      <c r="X438" s="173">
        <v>1.0199999809265137</v>
      </c>
      <c r="Y438" s="173">
        <v>1.1000000238418579</v>
      </c>
      <c r="Z438" s="165"/>
    </row>
    <row r="439" ht="11.25" customHeight="1">
      <c r="D439" s="149" t="s">
        <v>1642</v>
      </c>
      <c r="E439" s="150" t="s">
        <v>103</v>
      </c>
      <c r="F439" s="151" t="s">
        <v>1643</v>
      </c>
      <c r="G439" s="150" t="s">
        <v>1634</v>
      </c>
      <c r="H439" s="150" t="s">
        <v>1644</v>
      </c>
      <c r="I439" s="164"/>
      <c r="J439" s="135">
        <v>2</v>
      </c>
      <c r="K439" s="150"/>
      <c r="L439" s="121">
        <f>IF(("Default"&lt;&gt;"Reference probe"),"N","Y")</f>
      </c>
      <c r="M439" s="173">
        <v>0.86000001430511475</v>
      </c>
      <c r="N439" s="173">
        <v>0.86000001430511475</v>
      </c>
      <c r="O439" s="173">
        <v>0.86000001430511475</v>
      </c>
      <c r="P439" s="173">
        <v>0.87999999523162842</v>
      </c>
      <c r="Q439" s="173">
        <v>0.89999997615814209</v>
      </c>
      <c r="R439" s="173">
        <v>0.949999988079071</v>
      </c>
      <c r="S439" s="173">
        <v>0.86000001430511475</v>
      </c>
      <c r="T439" s="173">
        <v>0.85000002384185791</v>
      </c>
      <c r="U439" s="173">
        <v>0.89999997615814209</v>
      </c>
      <c r="V439" s="173">
        <v>0.95999997854232788</v>
      </c>
      <c r="W439" s="173">
        <v>0.89999997615814209</v>
      </c>
      <c r="X439" s="173">
        <v>0.88999998569488525</v>
      </c>
      <c r="Y439" s="173">
        <v>0.89999997615814209</v>
      </c>
      <c r="Z439" s="165"/>
    </row>
    <row r="440" ht="11.25" customHeight="1">
      <c r="D440" s="149" t="s">
        <v>1645</v>
      </c>
      <c r="E440" s="150" t="s">
        <v>103</v>
      </c>
      <c r="F440" s="151" t="s">
        <v>1646</v>
      </c>
      <c r="G440" s="150" t="s">
        <v>1647</v>
      </c>
      <c r="H440" s="150" t="s">
        <v>1648</v>
      </c>
      <c r="I440" s="164"/>
      <c r="J440" s="135">
        <v>2</v>
      </c>
      <c r="K440" s="150"/>
      <c r="L440" s="121">
        <f>IF(("Default"&lt;&gt;"Reference probe"),"N","Y")</f>
      </c>
      <c r="M440" s="173">
        <v>1.0700000524520874</v>
      </c>
      <c r="N440" s="173">
        <v>1.0800000429153442</v>
      </c>
      <c r="O440" s="173">
        <v>1.1000000238418579</v>
      </c>
      <c r="P440" s="173">
        <v>1.0499999523162842</v>
      </c>
      <c r="Q440" s="173">
        <v>1.0499999523162842</v>
      </c>
      <c r="R440" s="173">
        <v>1.059999942779541</v>
      </c>
      <c r="S440" s="173">
        <v>1.1499999761581421</v>
      </c>
      <c r="T440" s="173">
        <v>1.0900000333786011</v>
      </c>
      <c r="U440" s="173">
        <v>1.1200000047683716</v>
      </c>
      <c r="V440" s="173">
        <v>1</v>
      </c>
      <c r="W440" s="173">
        <v>1.1000000238418579</v>
      </c>
      <c r="X440" s="173">
        <v>1.1399999856948853</v>
      </c>
      <c r="Y440" s="173">
        <v>1.1200000047683716</v>
      </c>
      <c r="Z440" s="165"/>
    </row>
    <row r="441" ht="11.25" customHeight="1">
      <c r="D441" s="149" t="s">
        <v>1649</v>
      </c>
      <c r="E441" s="150" t="s">
        <v>103</v>
      </c>
      <c r="F441" s="151" t="s">
        <v>1650</v>
      </c>
      <c r="G441" s="150" t="s">
        <v>1651</v>
      </c>
      <c r="H441" s="150" t="s">
        <v>1652</v>
      </c>
      <c r="I441" s="164"/>
      <c r="J441" s="135">
        <v>2</v>
      </c>
      <c r="K441" s="150"/>
      <c r="L441" s="121">
        <f>IF(("Reference probe"&lt;&gt;"Reference probe"),"N","Y")</f>
      </c>
      <c r="M441" s="173">
        <v>0.949999988079071</v>
      </c>
      <c r="N441" s="173">
        <v>0.93999999761581421</v>
      </c>
      <c r="O441" s="173">
        <v>0.87000000476837158</v>
      </c>
      <c r="P441" s="173">
        <v>0.92000001668930054</v>
      </c>
      <c r="Q441" s="173">
        <v>0.89999997615814209</v>
      </c>
      <c r="R441" s="173">
        <v>0.9100000262260437</v>
      </c>
      <c r="S441" s="173">
        <v>1.0099999904632568</v>
      </c>
      <c r="T441" s="173">
        <v>0.9100000262260437</v>
      </c>
      <c r="U441" s="173">
        <v>0.88999998569488525</v>
      </c>
      <c r="V441" s="173">
        <v>0.95999997854232788</v>
      </c>
      <c r="W441" s="173">
        <v>0.949999988079071</v>
      </c>
      <c r="X441" s="173">
        <v>0.88999998569488525</v>
      </c>
      <c r="Y441" s="173">
        <v>0.9100000262260437</v>
      </c>
      <c r="Z441" s="165"/>
    </row>
    <row r="442" ht="11.25" customHeight="1">
      <c r="D442" s="149" t="s">
        <v>1653</v>
      </c>
      <c r="E442" s="150" t="s">
        <v>103</v>
      </c>
      <c r="F442" s="151" t="s">
        <v>1654</v>
      </c>
      <c r="G442" s="150" t="s">
        <v>1655</v>
      </c>
      <c r="H442" s="150" t="s">
        <v>1656</v>
      </c>
      <c r="I442" s="164"/>
      <c r="J442" s="135">
        <v>2</v>
      </c>
      <c r="K442" s="150"/>
      <c r="L442" s="121">
        <f>IF(("Reference probe"&lt;&gt;"Reference probe"),"N","Y")</f>
      </c>
      <c r="M442" s="173">
        <v>1.1000000238418579</v>
      </c>
      <c r="N442" s="173">
        <v>1.0900000333786011</v>
      </c>
      <c r="O442" s="173">
        <v>0.98000001907348633</v>
      </c>
      <c r="P442" s="173">
        <v>0.95999997854232788</v>
      </c>
      <c r="Q442" s="173">
        <v>1.0700000524520874</v>
      </c>
      <c r="R442" s="173">
        <v>1.059999942779541</v>
      </c>
      <c r="S442" s="173">
        <v>1.0499999523162842</v>
      </c>
      <c r="T442" s="173">
        <v>1.1000000238418579</v>
      </c>
      <c r="U442" s="173">
        <v>1.0700000524520874</v>
      </c>
      <c r="V442" s="173">
        <v>1.0700000524520874</v>
      </c>
      <c r="W442" s="173">
        <v>1.0800000429153442</v>
      </c>
      <c r="X442" s="173">
        <v>1.0700000524520874</v>
      </c>
      <c r="Y442" s="173">
        <v>1.0399999618530273</v>
      </c>
      <c r="Z442" s="165"/>
    </row>
    <row r="443" ht="11.25" customHeight="1">
      <c r="D443" s="149" t="s">
        <v>1657</v>
      </c>
      <c r="E443" s="150" t="s">
        <v>103</v>
      </c>
      <c r="F443" s="151" t="s">
        <v>1658</v>
      </c>
      <c r="G443" s="150" t="s">
        <v>1659</v>
      </c>
      <c r="H443" s="150" t="s">
        <v>1660</v>
      </c>
      <c r="I443" s="164"/>
      <c r="J443" s="135">
        <v>2</v>
      </c>
      <c r="K443" s="150"/>
      <c r="L443" s="121">
        <f>IF(("Reference probe"&lt;&gt;"Reference probe"),"N","Y")</f>
      </c>
      <c r="M443" s="173">
        <v>1.2000000476837158</v>
      </c>
      <c r="N443" s="173">
        <v>1.1699999570846558</v>
      </c>
      <c r="O443" s="173">
        <v>1.0800000429153442</v>
      </c>
      <c r="P443" s="173">
        <v>1.0900000333786011</v>
      </c>
      <c r="Q443" s="173">
        <v>1.1100000143051148</v>
      </c>
      <c r="R443" s="173">
        <v>1.0800000429153442</v>
      </c>
      <c r="S443" s="173">
        <v>1.0900000333786011</v>
      </c>
      <c r="T443" s="173">
        <v>1.1299999952316284</v>
      </c>
      <c r="U443" s="173">
        <v>1.1399999856948853</v>
      </c>
      <c r="V443" s="173">
        <v>1.1100000143051148</v>
      </c>
      <c r="W443" s="173">
        <v>1.1399999856948853</v>
      </c>
      <c r="X443" s="173">
        <v>1.1299999952316284</v>
      </c>
      <c r="Y443" s="173">
        <v>1.0700000524520874</v>
      </c>
      <c r="Z443" s="165"/>
    </row>
    <row r="444" ht="11.25" customHeight="1">
      <c r="D444" s="149" t="s">
        <v>1661</v>
      </c>
      <c r="E444" s="150" t="s">
        <v>103</v>
      </c>
      <c r="F444" s="151" t="s">
        <v>1662</v>
      </c>
      <c r="G444" s="150" t="s">
        <v>1659</v>
      </c>
      <c r="H444" s="150" t="s">
        <v>1663</v>
      </c>
      <c r="I444" s="164"/>
      <c r="J444" s="135">
        <v>2</v>
      </c>
      <c r="K444" s="150"/>
      <c r="L444" s="121">
        <f>IF(("Reference probe"&lt;&gt;"Reference probe"),"N","Y")</f>
      </c>
      <c r="M444" s="173">
        <v>1.1000000238418579</v>
      </c>
      <c r="N444" s="173">
        <v>1.1100000143051148</v>
      </c>
      <c r="O444" s="173">
        <v>1.0399999618530273</v>
      </c>
      <c r="P444" s="173">
        <v>1.1000000238418579</v>
      </c>
      <c r="Q444" s="173">
        <v>1.1200000047683716</v>
      </c>
      <c r="R444" s="173">
        <v>1.0399999618530273</v>
      </c>
      <c r="S444" s="173">
        <v>1.0499999523162842</v>
      </c>
      <c r="T444" s="173">
        <v>1.1000000238418579</v>
      </c>
      <c r="U444" s="173">
        <v>1.0900000333786011</v>
      </c>
      <c r="V444" s="173">
        <v>1.0299999713897705</v>
      </c>
      <c r="W444" s="173">
        <v>1.0900000333786011</v>
      </c>
      <c r="X444" s="173">
        <v>1.1699999570846558</v>
      </c>
      <c r="Y444" s="173">
        <v>1.0199999809265137</v>
      </c>
      <c r="Z444" s="165"/>
    </row>
    <row r="445" ht="11.25" customHeight="1">
      <c r="D445" s="149" t="s">
        <v>1664</v>
      </c>
      <c r="E445" s="150" t="s">
        <v>103</v>
      </c>
      <c r="F445" s="151" t="s">
        <v>1665</v>
      </c>
      <c r="G445" s="150" t="s">
        <v>1666</v>
      </c>
      <c r="H445" s="150" t="s">
        <v>1667</v>
      </c>
      <c r="I445" s="164"/>
      <c r="J445" s="135">
        <v>2</v>
      </c>
      <c r="K445" s="150"/>
      <c r="L445" s="121">
        <f>IF(("Reference probe"&lt;&gt;"Reference probe"),"N","Y")</f>
      </c>
      <c r="M445" s="173">
        <v>1.1399999856948853</v>
      </c>
      <c r="N445" s="173">
        <v>1.1599999666213989</v>
      </c>
      <c r="O445" s="173">
        <v>1.0800000429153442</v>
      </c>
      <c r="P445" s="173">
        <v>1.0700000524520874</v>
      </c>
      <c r="Q445" s="173">
        <v>1.1499999761581421</v>
      </c>
      <c r="R445" s="173">
        <v>1.1699999570846558</v>
      </c>
      <c r="S445" s="173">
        <v>1.2300000190734863</v>
      </c>
      <c r="T445" s="173">
        <v>1.2000000476837158</v>
      </c>
      <c r="U445" s="173">
        <v>1.0800000429153442</v>
      </c>
      <c r="V445" s="173">
        <v>1.2000000476837158</v>
      </c>
      <c r="W445" s="173">
        <v>1.0700000524520874</v>
      </c>
      <c r="X445" s="173">
        <v>1.1299999952316284</v>
      </c>
      <c r="Y445" s="173">
        <v>1.2000000476837158</v>
      </c>
      <c r="Z445" s="165"/>
    </row>
    <row r="446" ht="11.25" customHeight="1">
      <c r="D446" s="149" t="s">
        <v>1668</v>
      </c>
      <c r="E446" s="150" t="s">
        <v>103</v>
      </c>
      <c r="F446" s="151" t="s">
        <v>1669</v>
      </c>
      <c r="G446" s="150" t="s">
        <v>1666</v>
      </c>
      <c r="H446" s="150" t="s">
        <v>1670</v>
      </c>
      <c r="I446" s="164"/>
      <c r="J446" s="135">
        <v>2</v>
      </c>
      <c r="K446" s="150"/>
      <c r="L446" s="121">
        <f>IF(("Reference probe"&lt;&gt;"Reference probe"),"N","Y")</f>
      </c>
      <c r="M446" s="173">
        <v>1.2899999618530273</v>
      </c>
      <c r="N446" s="173">
        <v>1.2799999713897705</v>
      </c>
      <c r="O446" s="173">
        <v>1.2000000476837158</v>
      </c>
      <c r="P446" s="173">
        <v>1.190000057220459</v>
      </c>
      <c r="Q446" s="173">
        <v>1.2999999523162842</v>
      </c>
      <c r="R446" s="173">
        <v>1.2699999809265137</v>
      </c>
      <c r="S446" s="173">
        <v>1.1699999570846558</v>
      </c>
      <c r="T446" s="173">
        <v>1.2400000095367432</v>
      </c>
      <c r="U446" s="173">
        <v>1.2100000381469727</v>
      </c>
      <c r="V446" s="173">
        <v>1.3200000524520874</v>
      </c>
      <c r="W446" s="173">
        <v>1.2100000381469727</v>
      </c>
      <c r="X446" s="173">
        <v>1.2100000381469727</v>
      </c>
      <c r="Y446" s="173">
        <v>1.2400000095367432</v>
      </c>
      <c r="Z446" s="165"/>
    </row>
    <row r="447" ht="11.25" customHeight="1">
      <c r="D447" s="149" t="s">
        <v>1671</v>
      </c>
      <c r="E447" s="150" t="s">
        <v>103</v>
      </c>
      <c r="F447" s="151" t="s">
        <v>1672</v>
      </c>
      <c r="G447" s="150" t="s">
        <v>1666</v>
      </c>
      <c r="H447" s="150" t="s">
        <v>1673</v>
      </c>
      <c r="I447" s="164"/>
      <c r="J447" s="135">
        <v>2</v>
      </c>
      <c r="K447" s="150"/>
      <c r="L447" s="121">
        <f>IF(("Reference probe"&lt;&gt;"Reference probe"),"N","Y")</f>
      </c>
      <c r="M447" s="173">
        <v>1.2599999904632568</v>
      </c>
      <c r="N447" s="173">
        <v>1.25</v>
      </c>
      <c r="O447" s="173">
        <v>1.25</v>
      </c>
      <c r="P447" s="173">
        <v>1.190000057220459</v>
      </c>
      <c r="Q447" s="173">
        <v>1.2100000381469727</v>
      </c>
      <c r="R447" s="173">
        <v>1.2200000286102295</v>
      </c>
      <c r="S447" s="173">
        <v>1.1499999761581421</v>
      </c>
      <c r="T447" s="173">
        <v>1.2100000381469727</v>
      </c>
      <c r="U447" s="173">
        <v>1.2899999618530273</v>
      </c>
      <c r="V447" s="173">
        <v>1.2799999713897705</v>
      </c>
      <c r="W447" s="173">
        <v>1.2300000190734863</v>
      </c>
      <c r="X447" s="173">
        <v>1.1399999856948853</v>
      </c>
      <c r="Y447" s="173">
        <v>1.2999999523162842</v>
      </c>
      <c r="Z447" s="165"/>
    </row>
    <row r="448" ht="11.25" customHeight="1">
      <c r="D448" s="149" t="s">
        <v>1674</v>
      </c>
      <c r="E448" s="150" t="s">
        <v>103</v>
      </c>
      <c r="F448" s="151" t="s">
        <v>1675</v>
      </c>
      <c r="G448" s="150" t="s">
        <v>1676</v>
      </c>
      <c r="H448" s="150" t="s">
        <v>1677</v>
      </c>
      <c r="I448" s="164"/>
      <c r="J448" s="135">
        <v>2</v>
      </c>
      <c r="K448" s="150"/>
      <c r="L448" s="121">
        <f>IF(("Reference probe"&lt;&gt;"Reference probe"),"N","Y")</f>
      </c>
      <c r="M448" s="173">
        <v>1.1399999856948853</v>
      </c>
      <c r="N448" s="173">
        <v>1.1699999570846558</v>
      </c>
      <c r="O448" s="173">
        <v>1.1000000238418579</v>
      </c>
      <c r="P448" s="173">
        <v>1.1399999856948853</v>
      </c>
      <c r="Q448" s="173">
        <v>1.1599999666213989</v>
      </c>
      <c r="R448" s="173">
        <v>1.1499999761581421</v>
      </c>
      <c r="S448" s="173">
        <v>1.1100000143051148</v>
      </c>
      <c r="T448" s="173">
        <v>1.1000000238418579</v>
      </c>
      <c r="U448" s="173">
        <v>1.1299999952316284</v>
      </c>
      <c r="V448" s="173">
        <v>1.0900000333786011</v>
      </c>
      <c r="W448" s="173">
        <v>1.0499999523162842</v>
      </c>
      <c r="X448" s="173">
        <v>1.1499999761581421</v>
      </c>
      <c r="Y448" s="173">
        <v>1.0099999904632568</v>
      </c>
      <c r="Z448" s="165"/>
    </row>
    <row r="449" ht="11.25" customHeight="1">
      <c r="D449" s="149" t="s">
        <v>1678</v>
      </c>
      <c r="E449" s="150" t="s">
        <v>103</v>
      </c>
      <c r="F449" s="151" t="s">
        <v>1679</v>
      </c>
      <c r="G449" s="150" t="s">
        <v>1676</v>
      </c>
      <c r="H449" s="150" t="s">
        <v>1680</v>
      </c>
      <c r="I449" s="164"/>
      <c r="J449" s="135">
        <v>2</v>
      </c>
      <c r="K449" s="150"/>
      <c r="L449" s="121">
        <f>IF(("Default"&lt;&gt;"Reference probe"),"N","Y")</f>
      </c>
      <c r="M449" s="173">
        <v>0.99000000953674316</v>
      </c>
      <c r="N449" s="173">
        <v>0.97000002861022949</v>
      </c>
      <c r="O449" s="173">
        <v>0.92000001668930054</v>
      </c>
      <c r="P449" s="173">
        <v>0.87000000476837158</v>
      </c>
      <c r="Q449" s="173">
        <v>1.0399999618530273</v>
      </c>
      <c r="R449" s="173">
        <v>0.76999998092651367</v>
      </c>
      <c r="S449" s="173">
        <v>1.3200000524520874</v>
      </c>
      <c r="T449" s="173">
        <v>0.81999999284744263</v>
      </c>
      <c r="U449" s="173">
        <v>0.97000002861022949</v>
      </c>
      <c r="V449" s="173">
        <v>0.85000002384185791</v>
      </c>
      <c r="W449" s="173">
        <v>0.99000000953674316</v>
      </c>
      <c r="X449" s="173">
        <v>0.95999997854232788</v>
      </c>
      <c r="Y449" s="173">
        <v>1.059999942779541</v>
      </c>
      <c r="Z449" s="165"/>
    </row>
    <row r="450" ht="11.25" customHeight="1">
      <c r="D450" s="149" t="s">
        <v>1681</v>
      </c>
      <c r="E450" s="150" t="s">
        <v>103</v>
      </c>
      <c r="F450" s="151" t="s">
        <v>1682</v>
      </c>
      <c r="G450" s="150" t="s">
        <v>1676</v>
      </c>
      <c r="H450" s="150" t="s">
        <v>1683</v>
      </c>
      <c r="I450" s="164"/>
      <c r="J450" s="135">
        <v>2</v>
      </c>
      <c r="K450" s="150"/>
      <c r="L450" s="121">
        <f>IF(("Reference probe"&lt;&gt;"Reference probe"),"N","Y")</f>
      </c>
      <c r="M450" s="173">
        <v>1.190000057220459</v>
      </c>
      <c r="N450" s="173">
        <v>1.2200000286102295</v>
      </c>
      <c r="O450" s="173">
        <v>1.2599999904632568</v>
      </c>
      <c r="P450" s="173">
        <v>1.2799999713897705</v>
      </c>
      <c r="Q450" s="173">
        <v>1.2100000381469727</v>
      </c>
      <c r="R450" s="173">
        <v>1.1599999666213989</v>
      </c>
      <c r="S450" s="173">
        <v>1.1699999570846558</v>
      </c>
      <c r="T450" s="173">
        <v>1.2899999618530273</v>
      </c>
      <c r="U450" s="173">
        <v>1.2799999713897705</v>
      </c>
      <c r="V450" s="173">
        <v>1.2100000381469727</v>
      </c>
      <c r="W450" s="173">
        <v>1.2599999904632568</v>
      </c>
      <c r="X450" s="173">
        <v>1.1399999856948853</v>
      </c>
      <c r="Y450" s="173">
        <v>1.2699999809265137</v>
      </c>
      <c r="Z450" s="165"/>
    </row>
    <row r="451" ht="11.25" customHeight="1">
      <c r="D451" s="149" t="s">
        <v>1684</v>
      </c>
      <c r="E451" s="150" t="s">
        <v>103</v>
      </c>
      <c r="F451" s="151" t="s">
        <v>1685</v>
      </c>
      <c r="G451" s="150" t="s">
        <v>1686</v>
      </c>
      <c r="H451" s="150" t="s">
        <v>1687</v>
      </c>
      <c r="I451" s="164"/>
      <c r="J451" s="135">
        <v>2</v>
      </c>
      <c r="K451" s="150"/>
      <c r="L451" s="121">
        <f>IF(("Reference probe"&lt;&gt;"Reference probe"),"N","Y")</f>
      </c>
      <c r="M451" s="173">
        <v>1.1200000047683716</v>
      </c>
      <c r="N451" s="173">
        <v>1.1599999666213989</v>
      </c>
      <c r="O451" s="173">
        <v>1.0800000429153442</v>
      </c>
      <c r="P451" s="173">
        <v>1.0800000429153442</v>
      </c>
      <c r="Q451" s="173">
        <v>1.1499999761581421</v>
      </c>
      <c r="R451" s="173">
        <v>1.0900000333786011</v>
      </c>
      <c r="S451" s="173">
        <v>1.1000000238418579</v>
      </c>
      <c r="T451" s="173">
        <v>1.1399999856948853</v>
      </c>
      <c r="U451" s="173">
        <v>1.0800000429153442</v>
      </c>
      <c r="V451" s="173">
        <v>1.2400000095367432</v>
      </c>
      <c r="W451" s="173">
        <v>1.1699999570846558</v>
      </c>
      <c r="X451" s="173">
        <v>1.0700000524520874</v>
      </c>
      <c r="Y451" s="173">
        <v>1.1000000238418579</v>
      </c>
      <c r="Z451" s="165"/>
    </row>
    <row r="452" ht="11.25" customHeight="1">
      <c r="D452" s="149" t="s">
        <v>1688</v>
      </c>
      <c r="E452" s="150" t="s">
        <v>103</v>
      </c>
      <c r="F452" s="151" t="s">
        <v>1689</v>
      </c>
      <c r="G452" s="150" t="s">
        <v>1686</v>
      </c>
      <c r="H452" s="150" t="s">
        <v>1690</v>
      </c>
      <c r="I452" s="164"/>
      <c r="J452" s="135">
        <v>2</v>
      </c>
      <c r="K452" s="150"/>
      <c r="L452" s="121">
        <f>IF(("Reference probe"&lt;&gt;"Reference probe"),"N","Y")</f>
      </c>
      <c r="M452" s="173">
        <v>1.0700000524520874</v>
      </c>
      <c r="N452" s="173">
        <v>1.1599999666213989</v>
      </c>
      <c r="O452" s="173">
        <v>1.1599999666213989</v>
      </c>
      <c r="P452" s="173">
        <v>1.2000000476837158</v>
      </c>
      <c r="Q452" s="173">
        <v>1.1699999570846558</v>
      </c>
      <c r="R452" s="173">
        <v>1.1399999856948853</v>
      </c>
      <c r="S452" s="173">
        <v>1.25</v>
      </c>
      <c r="T452" s="173">
        <v>1.190000057220459</v>
      </c>
      <c r="U452" s="173">
        <v>1.190000057220459</v>
      </c>
      <c r="V452" s="173">
        <v>1.1100000143051148</v>
      </c>
      <c r="W452" s="173">
        <v>1.1299999952316284</v>
      </c>
      <c r="X452" s="173">
        <v>1.2300000190734863</v>
      </c>
      <c r="Y452" s="173">
        <v>1.2100000381469727</v>
      </c>
      <c r="Z452" s="165"/>
    </row>
    <row r="453" ht="11.25" customHeight="1">
      <c r="D453" s="149" t="s">
        <v>1691</v>
      </c>
      <c r="E453" s="150" t="s">
        <v>103</v>
      </c>
      <c r="F453" s="151" t="s">
        <v>1692</v>
      </c>
      <c r="G453" s="150" t="s">
        <v>1693</v>
      </c>
      <c r="H453" s="150" t="s">
        <v>1694</v>
      </c>
      <c r="I453" s="164"/>
      <c r="J453" s="135">
        <v>2</v>
      </c>
      <c r="K453" s="150"/>
      <c r="L453" s="121">
        <f>IF(("Reference probe"&lt;&gt;"Reference probe"),"N","Y")</f>
      </c>
      <c r="M453" s="173">
        <v>0.97000002861022949</v>
      </c>
      <c r="N453" s="173">
        <v>1</v>
      </c>
      <c r="O453" s="173">
        <v>1.0800000429153442</v>
      </c>
      <c r="P453" s="173">
        <v>1.0399999618530273</v>
      </c>
      <c r="Q453" s="173">
        <v>1.0299999713897705</v>
      </c>
      <c r="R453" s="173">
        <v>1.0399999618530273</v>
      </c>
      <c r="S453" s="173">
        <v>1.0700000524520874</v>
      </c>
      <c r="T453" s="173">
        <v>1.1100000143051148</v>
      </c>
      <c r="U453" s="173">
        <v>1.059999942779541</v>
      </c>
      <c r="V453" s="173">
        <v>1.0700000524520874</v>
      </c>
      <c r="W453" s="173">
        <v>0.99000000953674316</v>
      </c>
      <c r="X453" s="173">
        <v>1.0800000429153442</v>
      </c>
      <c r="Y453" s="173">
        <v>1.0700000524520874</v>
      </c>
      <c r="Z453" s="165"/>
    </row>
    <row r="454" ht="11.25" customHeight="1">
      <c r="D454" s="149" t="s">
        <v>1695</v>
      </c>
      <c r="E454" s="150" t="s">
        <v>103</v>
      </c>
      <c r="F454" s="151" t="s">
        <v>1696</v>
      </c>
      <c r="G454" s="150" t="s">
        <v>1697</v>
      </c>
      <c r="H454" s="150" t="s">
        <v>1698</v>
      </c>
      <c r="I454" s="164"/>
      <c r="J454" s="135">
        <v>2</v>
      </c>
      <c r="K454" s="150"/>
      <c r="L454" s="121">
        <f>IF(("Reference probe"&lt;&gt;"Reference probe"),"N","Y")</f>
      </c>
      <c r="M454" s="173">
        <v>1.059999942779541</v>
      </c>
      <c r="N454" s="173">
        <v>1.1299999952316284</v>
      </c>
      <c r="O454" s="173">
        <v>1.190000057220459</v>
      </c>
      <c r="P454" s="173">
        <v>1.2999999523162842</v>
      </c>
      <c r="Q454" s="173">
        <v>1.1200000047683716</v>
      </c>
      <c r="R454" s="173">
        <v>1.1599999666213989</v>
      </c>
      <c r="S454" s="173">
        <v>1.1799999475479126</v>
      </c>
      <c r="T454" s="173">
        <v>1.1399999856948853</v>
      </c>
      <c r="U454" s="173">
        <v>1.2799999713897705</v>
      </c>
      <c r="V454" s="173">
        <v>1.190000057220459</v>
      </c>
      <c r="W454" s="173">
        <v>1.1299999952316284</v>
      </c>
      <c r="X454" s="173">
        <v>1.1499999761581421</v>
      </c>
      <c r="Y454" s="173">
        <v>1.2100000381469727</v>
      </c>
      <c r="Z454" s="165"/>
    </row>
    <row r="455" ht="11.25" customHeight="1">
      <c r="D455" s="149" t="s">
        <v>1699</v>
      </c>
      <c r="E455" s="150" t="s">
        <v>103</v>
      </c>
      <c r="F455" s="151" t="s">
        <v>1700</v>
      </c>
      <c r="G455" s="150" t="s">
        <v>1697</v>
      </c>
      <c r="H455" s="150" t="s">
        <v>1701</v>
      </c>
      <c r="I455" s="164"/>
      <c r="J455" s="135">
        <v>2</v>
      </c>
      <c r="K455" s="150"/>
      <c r="L455" s="121">
        <f>IF(("Default"&lt;&gt;"Reference probe"),"N","Y")</f>
      </c>
      <c r="M455" s="173">
        <v>0.98000001907348633</v>
      </c>
      <c r="N455" s="173">
        <v>1.0199999809265137</v>
      </c>
      <c r="O455" s="173">
        <v>1.0099999904632568</v>
      </c>
      <c r="P455" s="173">
        <v>0.9100000262260437</v>
      </c>
      <c r="Q455" s="173">
        <v>1</v>
      </c>
      <c r="R455" s="173">
        <v>0.89999997615814209</v>
      </c>
      <c r="S455" s="173">
        <v>0.93999999761581421</v>
      </c>
      <c r="T455" s="173">
        <v>0.99000000953674316</v>
      </c>
      <c r="U455" s="173">
        <v>0.97000002861022949</v>
      </c>
      <c r="V455" s="173">
        <v>0.87999999523162842</v>
      </c>
      <c r="W455" s="173">
        <v>1.0299999713897705</v>
      </c>
      <c r="X455" s="173">
        <v>0.98000001907348633</v>
      </c>
      <c r="Y455" s="173">
        <v>1.0900000333786011</v>
      </c>
      <c r="Z455" s="165"/>
    </row>
    <row r="456" ht="11.25" customHeight="1">
      <c r="D456" s="149" t="s">
        <v>1702</v>
      </c>
      <c r="E456" s="150" t="s">
        <v>103</v>
      </c>
      <c r="F456" s="151" t="s">
        <v>1703</v>
      </c>
      <c r="G456" s="150" t="s">
        <v>1697</v>
      </c>
      <c r="H456" s="150" t="s">
        <v>1704</v>
      </c>
      <c r="I456" s="164"/>
      <c r="J456" s="135">
        <v>2</v>
      </c>
      <c r="K456" s="150"/>
      <c r="L456" s="121">
        <f>IF(("Reference probe"&lt;&gt;"Reference probe"),"N","Y")</f>
      </c>
      <c r="M456" s="173">
        <v>1.1200000047683716</v>
      </c>
      <c r="N456" s="173">
        <v>1.1599999666213989</v>
      </c>
      <c r="O456" s="173">
        <v>1.2699999809265137</v>
      </c>
      <c r="P456" s="173">
        <v>1.1399999856948853</v>
      </c>
      <c r="Q456" s="173">
        <v>1.190000057220459</v>
      </c>
      <c r="R456" s="173">
        <v>1.1699999570846558</v>
      </c>
      <c r="S456" s="173">
        <v>1.2699999809265137</v>
      </c>
      <c r="T456" s="173">
        <v>1.1599999666213989</v>
      </c>
      <c r="U456" s="173">
        <v>1.2200000286102295</v>
      </c>
      <c r="V456" s="173">
        <v>1.25</v>
      </c>
      <c r="W456" s="173">
        <v>1.2200000286102295</v>
      </c>
      <c r="X456" s="173">
        <v>1.2699999809265137</v>
      </c>
      <c r="Y456" s="173">
        <v>1.1399999856948853</v>
      </c>
      <c r="Z456" s="165"/>
    </row>
    <row r="457" ht="11.25" customHeight="1">
      <c r="D457" s="149" t="s">
        <v>1705</v>
      </c>
      <c r="E457" s="150" t="s">
        <v>103</v>
      </c>
      <c r="F457" s="151" t="s">
        <v>1706</v>
      </c>
      <c r="G457" s="150" t="s">
        <v>1707</v>
      </c>
      <c r="H457" s="150" t="s">
        <v>1708</v>
      </c>
      <c r="I457" s="164"/>
      <c r="J457" s="135">
        <v>2</v>
      </c>
      <c r="K457" s="150"/>
      <c r="L457" s="121">
        <f>IF(("Reference probe"&lt;&gt;"Reference probe"),"N","Y")</f>
      </c>
      <c r="M457" s="173">
        <v>1.0700000524520874</v>
      </c>
      <c r="N457" s="173">
        <v>0.949999988079071</v>
      </c>
      <c r="O457" s="173">
        <v>1.0299999713897705</v>
      </c>
      <c r="P457" s="173">
        <v>1.059999942779541</v>
      </c>
      <c r="Q457" s="173">
        <v>0.97000002861022949</v>
      </c>
      <c r="R457" s="173">
        <v>1.059999942779541</v>
      </c>
      <c r="S457" s="173">
        <v>0.98000001907348633</v>
      </c>
      <c r="T457" s="173">
        <v>1.0499999523162842</v>
      </c>
      <c r="U457" s="173">
        <v>1.0900000333786011</v>
      </c>
      <c r="V457" s="173">
        <v>1.0299999713897705</v>
      </c>
      <c r="W457" s="173">
        <v>1.0299999713897705</v>
      </c>
      <c r="X457" s="173">
        <v>0.93999999761581421</v>
      </c>
      <c r="Y457" s="173">
        <v>0.95999997854232788</v>
      </c>
      <c r="Z457" s="165"/>
    </row>
    <row r="458" ht="11.25" customHeight="1">
      <c r="D458" s="149" t="s">
        <v>1709</v>
      </c>
      <c r="E458" s="150" t="s">
        <v>103</v>
      </c>
      <c r="F458" s="151" t="s">
        <v>1710</v>
      </c>
      <c r="G458" s="150" t="s">
        <v>1707</v>
      </c>
      <c r="H458" s="150" t="s">
        <v>1711</v>
      </c>
      <c r="I458" s="164"/>
      <c r="J458" s="135">
        <v>2</v>
      </c>
      <c r="K458" s="150"/>
      <c r="L458" s="121">
        <f>IF(("Reference probe"&lt;&gt;"Reference probe"),"N","Y")</f>
      </c>
      <c r="M458" s="173">
        <v>1.1200000047683716</v>
      </c>
      <c r="N458" s="173">
        <v>1.1100000143051148</v>
      </c>
      <c r="O458" s="173">
        <v>1.1399999856948853</v>
      </c>
      <c r="P458" s="173">
        <v>1.1000000238418579</v>
      </c>
      <c r="Q458" s="173">
        <v>1.1100000143051148</v>
      </c>
      <c r="R458" s="173">
        <v>1.2400000095367432</v>
      </c>
      <c r="S458" s="173">
        <v>1.059999942779541</v>
      </c>
      <c r="T458" s="173">
        <v>1.1100000143051148</v>
      </c>
      <c r="U458" s="173">
        <v>1.1399999856948853</v>
      </c>
      <c r="V458" s="173">
        <v>1.1000000238418579</v>
      </c>
      <c r="W458" s="173">
        <v>1.1200000047683716</v>
      </c>
      <c r="X458" s="173">
        <v>1.2000000476837158</v>
      </c>
      <c r="Y458" s="173">
        <v>1.1799999475479126</v>
      </c>
      <c r="Z458" s="165"/>
    </row>
    <row r="459" ht="11.25" customHeight="1">
      <c r="D459" s="149" t="s">
        <v>1712</v>
      </c>
      <c r="E459" s="150" t="s">
        <v>103</v>
      </c>
      <c r="F459" s="151" t="s">
        <v>1713</v>
      </c>
      <c r="G459" s="150" t="s">
        <v>1714</v>
      </c>
      <c r="H459" s="150" t="s">
        <v>1715</v>
      </c>
      <c r="I459" s="164"/>
      <c r="J459" s="135">
        <v>2</v>
      </c>
      <c r="K459" s="150"/>
      <c r="L459" s="121">
        <f>IF(("Reference probe"&lt;&gt;"Reference probe"),"N","Y")</f>
      </c>
      <c r="M459" s="173">
        <v>1.190000057220459</v>
      </c>
      <c r="N459" s="173">
        <v>1.3400000333786011</v>
      </c>
      <c r="O459" s="173">
        <v>1.2300000190734863</v>
      </c>
      <c r="P459" s="173">
        <v>1.3899999856948853</v>
      </c>
      <c r="Q459" s="173">
        <v>1.1699999570846558</v>
      </c>
      <c r="R459" s="173">
        <v>1.2799999713897705</v>
      </c>
      <c r="S459" s="173">
        <v>1.309999942779541</v>
      </c>
      <c r="T459" s="173">
        <v>1.4199999570846558</v>
      </c>
      <c r="U459" s="173">
        <v>1.2000000476837158</v>
      </c>
      <c r="V459" s="173">
        <v>1.25</v>
      </c>
      <c r="W459" s="173">
        <v>1.2200000286102295</v>
      </c>
      <c r="X459" s="173">
        <v>1.2799999713897705</v>
      </c>
      <c r="Y459" s="173">
        <v>1.2699999809265137</v>
      </c>
      <c r="Z459" s="165"/>
    </row>
    <row r="460" ht="11.25" customHeight="1">
      <c r="D460" s="149" t="s">
        <v>1716</v>
      </c>
      <c r="E460" s="150" t="s">
        <v>103</v>
      </c>
      <c r="F460" s="151" t="s">
        <v>1717</v>
      </c>
      <c r="G460" s="150" t="s">
        <v>1714</v>
      </c>
      <c r="H460" s="150" t="s">
        <v>1718</v>
      </c>
      <c r="I460" s="164"/>
      <c r="J460" s="135">
        <v>2</v>
      </c>
      <c r="K460" s="150"/>
      <c r="L460" s="121">
        <f>IF(("Reference probe"&lt;&gt;"Reference probe"),"N","Y")</f>
      </c>
      <c r="M460" s="173">
        <v>1.2300000190734863</v>
      </c>
      <c r="N460" s="173">
        <v>1.2599999904632568</v>
      </c>
      <c r="O460" s="173">
        <v>1.2100000381469727</v>
      </c>
      <c r="P460" s="173">
        <v>1.309999942779541</v>
      </c>
      <c r="Q460" s="173">
        <v>1.2100000381469727</v>
      </c>
      <c r="R460" s="173">
        <v>1.2000000476837158</v>
      </c>
      <c r="S460" s="173">
        <v>1.2100000381469727</v>
      </c>
      <c r="T460" s="173">
        <v>1.2400000095367432</v>
      </c>
      <c r="U460" s="173">
        <v>1.2599999904632568</v>
      </c>
      <c r="V460" s="173">
        <v>1.0700000524520874</v>
      </c>
      <c r="W460" s="173">
        <v>1.2000000476837158</v>
      </c>
      <c r="X460" s="173">
        <v>1.2300000190734863</v>
      </c>
      <c r="Y460" s="173">
        <v>1.1799999475479126</v>
      </c>
      <c r="Z460" s="165"/>
    </row>
    <row r="461" ht="11.25" customHeight="1">
      <c r="D461" s="149" t="s">
        <v>1719</v>
      </c>
      <c r="E461" s="150" t="s">
        <v>103</v>
      </c>
      <c r="F461" s="151" t="s">
        <v>1720</v>
      </c>
      <c r="G461" s="150" t="s">
        <v>1721</v>
      </c>
      <c r="H461" s="150" t="s">
        <v>1722</v>
      </c>
      <c r="I461" s="164"/>
      <c r="J461" s="135">
        <v>2</v>
      </c>
      <c r="K461" s="150"/>
      <c r="L461" s="121">
        <f>IF(("Reference probe"&lt;&gt;"Reference probe"),"N","Y")</f>
      </c>
      <c r="M461" s="173">
        <v>1.0299999713897705</v>
      </c>
      <c r="N461" s="173">
        <v>0.949999988079071</v>
      </c>
      <c r="O461" s="173">
        <v>1.0199999809265137</v>
      </c>
      <c r="P461" s="173">
        <v>0.95999997854232788</v>
      </c>
      <c r="Q461" s="173">
        <v>1.0099999904632568</v>
      </c>
      <c r="R461" s="173">
        <v>1.0299999713897705</v>
      </c>
      <c r="S461" s="173">
        <v>0.99000000953674316</v>
      </c>
      <c r="T461" s="173">
        <v>0.99000000953674316</v>
      </c>
      <c r="U461" s="173">
        <v>0.97000002861022949</v>
      </c>
      <c r="V461" s="173">
        <v>0.97000002861022949</v>
      </c>
      <c r="W461" s="173">
        <v>1.0099999904632568</v>
      </c>
      <c r="X461" s="173">
        <v>1.0099999904632568</v>
      </c>
      <c r="Y461" s="173">
        <v>0.95999997854232788</v>
      </c>
      <c r="Z461" s="165"/>
    </row>
    <row r="462" ht="11.25" customHeight="1">
      <c r="D462" s="149" t="s">
        <v>1723</v>
      </c>
      <c r="E462" s="150" t="s">
        <v>103</v>
      </c>
      <c r="F462" s="151" t="s">
        <v>1724</v>
      </c>
      <c r="G462" s="150" t="s">
        <v>1721</v>
      </c>
      <c r="H462" s="150" t="s">
        <v>1725</v>
      </c>
      <c r="I462" s="164"/>
      <c r="J462" s="135">
        <v>2</v>
      </c>
      <c r="K462" s="150"/>
      <c r="L462" s="121">
        <f>IF(("Default"&lt;&gt;"Reference probe"),"N","Y")</f>
      </c>
      <c r="M462" s="173">
        <v>1.0099999904632568</v>
      </c>
      <c r="N462" s="173">
        <v>1.0299999713897705</v>
      </c>
      <c r="O462" s="173">
        <v>1.1000000238418579</v>
      </c>
      <c r="P462" s="173">
        <v>1.0199999809265137</v>
      </c>
      <c r="Q462" s="173">
        <v>0.95999997854232788</v>
      </c>
      <c r="R462" s="173">
        <v>1.1100000143051148</v>
      </c>
      <c r="S462" s="173">
        <v>1.1100000143051148</v>
      </c>
      <c r="T462" s="173">
        <v>1.1499999761581421</v>
      </c>
      <c r="U462" s="173">
        <v>1.0399999618530273</v>
      </c>
      <c r="V462" s="173">
        <v>1.0499999523162842</v>
      </c>
      <c r="W462" s="173">
        <v>1</v>
      </c>
      <c r="X462" s="173">
        <v>1.0299999713897705</v>
      </c>
      <c r="Y462" s="173">
        <v>1.1000000238418579</v>
      </c>
      <c r="Z462" s="165"/>
    </row>
    <row r="463" ht="11.25" customHeight="1">
      <c r="D463" s="149" t="s">
        <v>1726</v>
      </c>
      <c r="E463" s="150" t="s">
        <v>103</v>
      </c>
      <c r="F463" s="151" t="s">
        <v>1727</v>
      </c>
      <c r="G463" s="150" t="s">
        <v>1728</v>
      </c>
      <c r="H463" s="150" t="s">
        <v>1729</v>
      </c>
      <c r="I463" s="164"/>
      <c r="J463" s="135">
        <v>2</v>
      </c>
      <c r="K463" s="150"/>
      <c r="L463" s="121">
        <f>IF(("Reference probe"&lt;&gt;"Reference probe"),"N","Y")</f>
      </c>
      <c r="M463" s="173">
        <v>1.1100000143051148</v>
      </c>
      <c r="N463" s="173">
        <v>1.0499999523162842</v>
      </c>
      <c r="O463" s="173">
        <v>1.0900000333786011</v>
      </c>
      <c r="P463" s="173">
        <v>1.0800000429153442</v>
      </c>
      <c r="Q463" s="173">
        <v>1.0900000333786011</v>
      </c>
      <c r="R463" s="173">
        <v>0.97000002861022949</v>
      </c>
      <c r="S463" s="173">
        <v>1.1000000238418579</v>
      </c>
      <c r="T463" s="173">
        <v>1.0900000333786011</v>
      </c>
      <c r="U463" s="173">
        <v>1.0299999713897705</v>
      </c>
      <c r="V463" s="173">
        <v>1.0199999809265137</v>
      </c>
      <c r="W463" s="173">
        <v>1.059999942779541</v>
      </c>
      <c r="X463" s="173">
        <v>0.97000002861022949</v>
      </c>
      <c r="Y463" s="173">
        <v>1</v>
      </c>
      <c r="Z463" s="165"/>
    </row>
    <row r="464" ht="11.25" customHeight="1">
      <c r="D464" s="149" t="s">
        <v>1730</v>
      </c>
      <c r="E464" s="150" t="s">
        <v>103</v>
      </c>
      <c r="F464" s="151" t="s">
        <v>1731</v>
      </c>
      <c r="G464" s="150" t="s">
        <v>1732</v>
      </c>
      <c r="H464" s="150" t="s">
        <v>1733</v>
      </c>
      <c r="I464" s="164"/>
      <c r="J464" s="135">
        <v>2</v>
      </c>
      <c r="K464" s="150" t="s">
        <v>199</v>
      </c>
      <c r="L464" s="121">
        <f>IF(("Reference probe"&lt;&gt;"Reference probe"),"N","Y")</f>
      </c>
      <c r="M464" s="173">
        <v>1</v>
      </c>
      <c r="N464" s="173">
        <v>1.0399999618530273</v>
      </c>
      <c r="O464" s="173">
        <v>1.059999942779541</v>
      </c>
      <c r="P464" s="173">
        <v>1.1000000238418579</v>
      </c>
      <c r="Q464" s="173">
        <v>1.1200000047683716</v>
      </c>
      <c r="R464" s="173">
        <v>1.0199999809265137</v>
      </c>
      <c r="S464" s="173">
        <v>1.1000000238418579</v>
      </c>
      <c r="T464" s="173">
        <v>1.0199999809265137</v>
      </c>
      <c r="U464" s="173">
        <v>1.0700000524520874</v>
      </c>
      <c r="V464" s="173">
        <v>1.0299999713897705</v>
      </c>
      <c r="W464" s="173">
        <v>1.0900000333786011</v>
      </c>
      <c r="X464" s="173">
        <v>1.0299999713897705</v>
      </c>
      <c r="Y464" s="173">
        <v>1.0099999904632568</v>
      </c>
      <c r="Z464" s="165"/>
    </row>
    <row r="465" ht="11.25" customHeight="1">
      <c r="D465" s="149" t="s">
        <v>1734</v>
      </c>
      <c r="E465" s="150" t="s">
        <v>103</v>
      </c>
      <c r="F465" s="151" t="s">
        <v>1735</v>
      </c>
      <c r="G465" s="150" t="s">
        <v>1736</v>
      </c>
      <c r="H465" s="150" t="s">
        <v>1737</v>
      </c>
      <c r="I465" s="164"/>
      <c r="J465" s="135">
        <v>2</v>
      </c>
      <c r="K465" s="150"/>
      <c r="L465" s="121">
        <f>IF(("Reference probe"&lt;&gt;"Reference probe"),"N","Y")</f>
      </c>
      <c r="M465" s="173">
        <v>1.0099999904632568</v>
      </c>
      <c r="N465" s="173">
        <v>0.98000001907348633</v>
      </c>
      <c r="O465" s="173">
        <v>1.0499999523162842</v>
      </c>
      <c r="P465" s="173">
        <v>1.0900000333786011</v>
      </c>
      <c r="Q465" s="173">
        <v>1.0399999618530273</v>
      </c>
      <c r="R465" s="173">
        <v>1.0700000524520874</v>
      </c>
      <c r="S465" s="173">
        <v>1.0499999523162842</v>
      </c>
      <c r="T465" s="173">
        <v>1.0199999809265137</v>
      </c>
      <c r="U465" s="173">
        <v>0.95999997854232788</v>
      </c>
      <c r="V465" s="173">
        <v>1.0900000333786011</v>
      </c>
      <c r="W465" s="173">
        <v>1.0900000333786011</v>
      </c>
      <c r="X465" s="173">
        <v>1.0700000524520874</v>
      </c>
      <c r="Y465" s="173">
        <v>1.0700000524520874</v>
      </c>
      <c r="Z465" s="165"/>
    </row>
    <row r="466" ht="11.25" customHeight="1">
      <c r="D466" s="149" t="s">
        <v>1738</v>
      </c>
      <c r="E466" s="150" t="s">
        <v>103</v>
      </c>
      <c r="F466" s="151" t="s">
        <v>1739</v>
      </c>
      <c r="G466" s="150" t="s">
        <v>1740</v>
      </c>
      <c r="H466" s="150" t="s">
        <v>1741</v>
      </c>
      <c r="I466" s="164"/>
      <c r="J466" s="135">
        <v>2</v>
      </c>
      <c r="K466" s="150"/>
      <c r="L466" s="121">
        <f>IF(("Reference probe"&lt;&gt;"Reference probe"),"N","Y")</f>
      </c>
      <c r="M466" s="173">
        <v>1.0299999713897705</v>
      </c>
      <c r="N466" s="173">
        <v>1.0399999618530273</v>
      </c>
      <c r="O466" s="173">
        <v>1</v>
      </c>
      <c r="P466" s="173">
        <v>1.0499999523162842</v>
      </c>
      <c r="Q466" s="173">
        <v>1.1399999856948853</v>
      </c>
      <c r="R466" s="173">
        <v>0.95999997854232788</v>
      </c>
      <c r="S466" s="173">
        <v>1.0399999618530273</v>
      </c>
      <c r="T466" s="173">
        <v>1.0700000524520874</v>
      </c>
      <c r="U466" s="173">
        <v>1</v>
      </c>
      <c r="V466" s="173">
        <v>1.0299999713897705</v>
      </c>
      <c r="W466" s="173">
        <v>1.0499999523162842</v>
      </c>
      <c r="X466" s="173">
        <v>1.0299999713897705</v>
      </c>
      <c r="Y466" s="173">
        <v>1.0399999618530273</v>
      </c>
      <c r="Z466" s="165"/>
    </row>
    <row r="467" ht="11.25" customHeight="1">
      <c r="D467" s="149" t="s">
        <v>1742</v>
      </c>
      <c r="E467" s="150" t="s">
        <v>103</v>
      </c>
      <c r="F467" s="151" t="s">
        <v>1743</v>
      </c>
      <c r="G467" s="150" t="s">
        <v>1744</v>
      </c>
      <c r="H467" s="150" t="s">
        <v>1745</v>
      </c>
      <c r="I467" s="164"/>
      <c r="J467" s="135">
        <v>2</v>
      </c>
      <c r="K467" s="150"/>
      <c r="L467" s="121">
        <f>IF(("Reference probe"&lt;&gt;"Reference probe"),"N","Y")</f>
      </c>
      <c r="M467" s="173">
        <v>1.059999942779541</v>
      </c>
      <c r="N467" s="173">
        <v>1.1799999475479126</v>
      </c>
      <c r="O467" s="173">
        <v>1.0900000333786011</v>
      </c>
      <c r="P467" s="173">
        <v>1.059999942779541</v>
      </c>
      <c r="Q467" s="173">
        <v>1.1699999570846558</v>
      </c>
      <c r="R467" s="173">
        <v>1.1699999570846558</v>
      </c>
      <c r="S467" s="173">
        <v>1.2899999618530273</v>
      </c>
      <c r="T467" s="173">
        <v>1.1200000047683716</v>
      </c>
      <c r="U467" s="173">
        <v>1.1100000143051148</v>
      </c>
      <c r="V467" s="173">
        <v>1.1799999475479126</v>
      </c>
      <c r="W467" s="173">
        <v>1.1699999570846558</v>
      </c>
      <c r="X467" s="173">
        <v>1.0800000429153442</v>
      </c>
      <c r="Y467" s="173">
        <v>1.1200000047683716</v>
      </c>
      <c r="Z467" s="165"/>
    </row>
    <row r="468" ht="11.25" customHeight="1">
      <c r="D468" s="149" t="s">
        <v>1746</v>
      </c>
      <c r="E468" s="150" t="s">
        <v>103</v>
      </c>
      <c r="F468" s="151" t="s">
        <v>1747</v>
      </c>
      <c r="G468" s="150" t="s">
        <v>1744</v>
      </c>
      <c r="H468" s="150" t="s">
        <v>1748</v>
      </c>
      <c r="I468" s="164"/>
      <c r="J468" s="135">
        <v>2</v>
      </c>
      <c r="K468" s="150"/>
      <c r="L468" s="121">
        <f>IF(("Default"&lt;&gt;"Reference probe"),"N","Y")</f>
      </c>
      <c r="M468" s="173">
        <v>1.1200000047683716</v>
      </c>
      <c r="N468" s="173">
        <v>1.1200000047683716</v>
      </c>
      <c r="O468" s="173">
        <v>1.1299999952316284</v>
      </c>
      <c r="P468" s="173">
        <v>1.1499999761581421</v>
      </c>
      <c r="Q468" s="173">
        <v>1.1399999856948853</v>
      </c>
      <c r="R468" s="173">
        <v>1.0399999618530273</v>
      </c>
      <c r="S468" s="173">
        <v>1.1599999666213989</v>
      </c>
      <c r="T468" s="173">
        <v>1.2100000381469727</v>
      </c>
      <c r="U468" s="173">
        <v>1.1399999856948853</v>
      </c>
      <c r="V468" s="173">
        <v>1.0499999523162842</v>
      </c>
      <c r="W468" s="173">
        <v>1.0900000333786011</v>
      </c>
      <c r="X468" s="173">
        <v>1.0700000524520874</v>
      </c>
      <c r="Y468" s="173">
        <v>1.1699999570846558</v>
      </c>
      <c r="Z468" s="165"/>
    </row>
    <row r="469" ht="11.25" customHeight="1">
      <c r="D469" s="149" t="s">
        <v>1749</v>
      </c>
      <c r="E469" s="150" t="s">
        <v>103</v>
      </c>
      <c r="F469" s="151" t="s">
        <v>1750</v>
      </c>
      <c r="G469" s="150" t="s">
        <v>1744</v>
      </c>
      <c r="H469" s="150" t="s">
        <v>1751</v>
      </c>
      <c r="I469" s="164"/>
      <c r="J469" s="135">
        <v>2</v>
      </c>
      <c r="K469" s="150"/>
      <c r="L469" s="121">
        <f>IF(("Reference probe"&lt;&gt;"Reference probe"),"N","Y")</f>
      </c>
      <c r="M469" s="173">
        <v>0.92000001668930054</v>
      </c>
      <c r="N469" s="173">
        <v>1.0299999713897705</v>
      </c>
      <c r="O469" s="173">
        <v>0.99000000953674316</v>
      </c>
      <c r="P469" s="173">
        <v>0.949999988079071</v>
      </c>
      <c r="Q469" s="173">
        <v>1.0099999904632568</v>
      </c>
      <c r="R469" s="173">
        <v>1.0299999713897705</v>
      </c>
      <c r="S469" s="173">
        <v>0.949999988079071</v>
      </c>
      <c r="T469" s="173">
        <v>0.95999997854232788</v>
      </c>
      <c r="U469" s="173">
        <v>1.0700000524520874</v>
      </c>
      <c r="V469" s="173">
        <v>0.97000002861022949</v>
      </c>
      <c r="W469" s="173">
        <v>0.99000000953674316</v>
      </c>
      <c r="X469" s="173">
        <v>0.92000001668930054</v>
      </c>
      <c r="Y469" s="173">
        <v>0.9100000262260437</v>
      </c>
      <c r="Z469" s="165"/>
    </row>
    <row r="470" ht="11.25" customHeight="1">
      <c r="D470" s="149" t="s">
        <v>1752</v>
      </c>
      <c r="E470" s="150" t="s">
        <v>103</v>
      </c>
      <c r="F470" s="151" t="s">
        <v>1753</v>
      </c>
      <c r="G470" s="150" t="s">
        <v>1754</v>
      </c>
      <c r="H470" s="150" t="s">
        <v>1755</v>
      </c>
      <c r="I470" s="164"/>
      <c r="J470" s="135">
        <v>2</v>
      </c>
      <c r="K470" s="150"/>
      <c r="L470" s="121">
        <f>IF(("Reference probe"&lt;&gt;"Reference probe"),"N","Y")</f>
      </c>
      <c r="M470" s="173">
        <v>1.0099999904632568</v>
      </c>
      <c r="N470" s="173">
        <v>1.0700000524520874</v>
      </c>
      <c r="O470" s="173">
        <v>1.059999942779541</v>
      </c>
      <c r="P470" s="173">
        <v>1.0700000524520874</v>
      </c>
      <c r="Q470" s="173">
        <v>1.0900000333786011</v>
      </c>
      <c r="R470" s="173">
        <v>1.0499999523162842</v>
      </c>
      <c r="S470" s="173">
        <v>0.92000001668930054</v>
      </c>
      <c r="T470" s="173">
        <v>1</v>
      </c>
      <c r="U470" s="173">
        <v>1.0199999809265137</v>
      </c>
      <c r="V470" s="173">
        <v>1.1399999856948853</v>
      </c>
      <c r="W470" s="173">
        <v>1.1200000047683716</v>
      </c>
      <c r="X470" s="173">
        <v>1.0299999713897705</v>
      </c>
      <c r="Y470" s="173">
        <v>1.0199999809265137</v>
      </c>
      <c r="Z470" s="165"/>
    </row>
    <row r="471" ht="11.25" customHeight="1">
      <c r="D471" s="149" t="s">
        <v>1756</v>
      </c>
      <c r="E471" s="150" t="s">
        <v>103</v>
      </c>
      <c r="F471" s="151" t="s">
        <v>1757</v>
      </c>
      <c r="G471" s="150" t="s">
        <v>1754</v>
      </c>
      <c r="H471" s="150" t="s">
        <v>1758</v>
      </c>
      <c r="I471" s="164"/>
      <c r="J471" s="135">
        <v>2</v>
      </c>
      <c r="K471" s="150"/>
      <c r="L471" s="121">
        <f>IF(("Reference probe"&lt;&gt;"Reference probe"),"N","Y")</f>
      </c>
      <c r="M471" s="173">
        <v>1.0399999618530273</v>
      </c>
      <c r="N471" s="173">
        <v>0.86000001430511475</v>
      </c>
      <c r="O471" s="173">
        <v>1.0499999523162842</v>
      </c>
      <c r="P471" s="173">
        <v>1.0900000333786011</v>
      </c>
      <c r="Q471" s="173">
        <v>1.0800000429153442</v>
      </c>
      <c r="R471" s="173">
        <v>0.97000002861022949</v>
      </c>
      <c r="S471" s="173">
        <v>0.9100000262260437</v>
      </c>
      <c r="T471" s="173">
        <v>1.0099999904632568</v>
      </c>
      <c r="U471" s="173">
        <v>1.1000000238418579</v>
      </c>
      <c r="V471" s="173">
        <v>0.9100000262260437</v>
      </c>
      <c r="W471" s="173">
        <v>1.0199999809265137</v>
      </c>
      <c r="X471" s="173">
        <v>1.1100000143051148</v>
      </c>
      <c r="Y471" s="173">
        <v>1.059999942779541</v>
      </c>
      <c r="Z471" s="165"/>
    </row>
    <row r="472" ht="11.25" customHeight="1">
      <c r="D472" s="149" t="s">
        <v>1759</v>
      </c>
      <c r="E472" s="150" t="s">
        <v>103</v>
      </c>
      <c r="F472" s="151" t="s">
        <v>1760</v>
      </c>
      <c r="G472" s="150" t="s">
        <v>1754</v>
      </c>
      <c r="H472" s="150" t="s">
        <v>1761</v>
      </c>
      <c r="I472" s="164"/>
      <c r="J472" s="135">
        <v>2</v>
      </c>
      <c r="K472" s="150"/>
      <c r="L472" s="121">
        <f>IF(("Reference probe"&lt;&gt;"Reference probe"),"N","Y")</f>
      </c>
      <c r="M472" s="173">
        <v>0.81000000238418579</v>
      </c>
      <c r="N472" s="173">
        <v>0.88999998569488525</v>
      </c>
      <c r="O472" s="173">
        <v>0.85000002384185791</v>
      </c>
      <c r="P472" s="173">
        <v>0.93000000715255737</v>
      </c>
      <c r="Q472" s="173">
        <v>0.95999997854232788</v>
      </c>
      <c r="R472" s="173">
        <v>0.92000001668930054</v>
      </c>
      <c r="S472" s="173">
        <v>0.87999999523162842</v>
      </c>
      <c r="T472" s="173">
        <v>0.95999997854232788</v>
      </c>
      <c r="U472" s="173">
        <v>0.949999988079071</v>
      </c>
      <c r="V472" s="173">
        <v>0.85000002384185791</v>
      </c>
      <c r="W472" s="173">
        <v>0.95999997854232788</v>
      </c>
      <c r="X472" s="173">
        <v>0.95999997854232788</v>
      </c>
      <c r="Y472" s="173">
        <v>0.88999998569488525</v>
      </c>
      <c r="Z472" s="165"/>
    </row>
    <row r="473" ht="11.25" customHeight="1">
      <c r="D473" s="149" t="s">
        <v>1762</v>
      </c>
      <c r="E473" s="150" t="s">
        <v>103</v>
      </c>
      <c r="F473" s="151" t="s">
        <v>1763</v>
      </c>
      <c r="G473" s="150" t="s">
        <v>1754</v>
      </c>
      <c r="H473" s="150" t="s">
        <v>1764</v>
      </c>
      <c r="I473" s="164"/>
      <c r="J473" s="135">
        <v>2</v>
      </c>
      <c r="K473" s="150"/>
      <c r="L473" s="121">
        <f>IF(("Reference probe"&lt;&gt;"Reference probe"),"N","Y")</f>
      </c>
      <c r="M473" s="173">
        <v>1.0299999713897705</v>
      </c>
      <c r="N473" s="173">
        <v>1.0900000333786011</v>
      </c>
      <c r="O473" s="173">
        <v>1.1100000143051148</v>
      </c>
      <c r="P473" s="173">
        <v>1.1799999475479126</v>
      </c>
      <c r="Q473" s="173">
        <v>1.1499999761581421</v>
      </c>
      <c r="R473" s="173">
        <v>1.1699999570846558</v>
      </c>
      <c r="S473" s="173">
        <v>1.1100000143051148</v>
      </c>
      <c r="T473" s="173">
        <v>1.059999942779541</v>
      </c>
      <c r="U473" s="173">
        <v>1.0499999523162842</v>
      </c>
      <c r="V473" s="173">
        <v>1.0199999809265137</v>
      </c>
      <c r="W473" s="173">
        <v>1.1499999761581421</v>
      </c>
      <c r="X473" s="173">
        <v>1.1000000238418579</v>
      </c>
      <c r="Y473" s="173">
        <v>1.1000000238418579</v>
      </c>
      <c r="Z473" s="165"/>
    </row>
    <row r="474" ht="11.25" customHeight="1">
      <c r="D474" s="149" t="s">
        <v>1765</v>
      </c>
      <c r="E474" s="150" t="s">
        <v>103</v>
      </c>
      <c r="F474" s="151" t="s">
        <v>1766</v>
      </c>
      <c r="G474" s="150" t="s">
        <v>1767</v>
      </c>
      <c r="H474" s="150" t="s">
        <v>1768</v>
      </c>
      <c r="I474" s="164"/>
      <c r="J474" s="135">
        <v>2</v>
      </c>
      <c r="K474" s="150"/>
      <c r="L474" s="121">
        <f>IF(("Reference probe"&lt;&gt;"Reference probe"),"N","Y")</f>
      </c>
      <c r="M474" s="173">
        <v>0.86000001430511475</v>
      </c>
      <c r="N474" s="173">
        <v>0.93000000715255737</v>
      </c>
      <c r="O474" s="173">
        <v>0.81999999284744263</v>
      </c>
      <c r="P474" s="173">
        <v>0.93999999761581421</v>
      </c>
      <c r="Q474" s="173">
        <v>0.92000001668930054</v>
      </c>
      <c r="R474" s="173">
        <v>0.85000002384185791</v>
      </c>
      <c r="S474" s="173">
        <v>0.88999998569488525</v>
      </c>
      <c r="T474" s="173">
        <v>0.93999999761581421</v>
      </c>
      <c r="U474" s="173">
        <v>0.9100000262260437</v>
      </c>
      <c r="V474" s="173">
        <v>0.87000000476837158</v>
      </c>
      <c r="W474" s="173">
        <v>0.800000011920929</v>
      </c>
      <c r="X474" s="173">
        <v>0.99000000953674316</v>
      </c>
      <c r="Y474" s="173">
        <v>0.87999999523162842</v>
      </c>
      <c r="Z474" s="165"/>
    </row>
    <row r="475" ht="11.25" customHeight="1">
      <c r="D475" s="149" t="s">
        <v>1769</v>
      </c>
      <c r="E475" s="150" t="s">
        <v>103</v>
      </c>
      <c r="F475" s="151" t="s">
        <v>1770</v>
      </c>
      <c r="G475" s="150" t="s">
        <v>1767</v>
      </c>
      <c r="H475" s="150" t="s">
        <v>1771</v>
      </c>
      <c r="I475" s="164"/>
      <c r="J475" s="135">
        <v>2</v>
      </c>
      <c r="K475" s="150"/>
      <c r="L475" s="121">
        <f>IF(("Reference probe"&lt;&gt;"Reference probe"),"N","Y")</f>
      </c>
      <c r="M475" s="173">
        <v>0.949999988079071</v>
      </c>
      <c r="N475" s="173">
        <v>1.0099999904632568</v>
      </c>
      <c r="O475" s="173">
        <v>1.0700000524520874</v>
      </c>
      <c r="P475" s="173">
        <v>1.059999942779541</v>
      </c>
      <c r="Q475" s="173">
        <v>1.0099999904632568</v>
      </c>
      <c r="R475" s="173">
        <v>1.0700000524520874</v>
      </c>
      <c r="S475" s="173">
        <v>1.0099999904632568</v>
      </c>
      <c r="T475" s="173">
        <v>1.0199999809265137</v>
      </c>
      <c r="U475" s="173">
        <v>1.0800000429153442</v>
      </c>
      <c r="V475" s="173">
        <v>1.0099999904632568</v>
      </c>
      <c r="W475" s="173">
        <v>1.1299999952316284</v>
      </c>
      <c r="X475" s="173">
        <v>1.0399999618530273</v>
      </c>
      <c r="Y475" s="173">
        <v>1.0700000524520874</v>
      </c>
      <c r="Z475" s="165"/>
    </row>
    <row r="476" ht="11.25" customHeight="1">
      <c r="D476" s="149" t="s">
        <v>1772</v>
      </c>
      <c r="E476" s="150" t="s">
        <v>103</v>
      </c>
      <c r="F476" s="151" t="s">
        <v>1773</v>
      </c>
      <c r="G476" s="150" t="s">
        <v>1774</v>
      </c>
      <c r="H476" s="150" t="s">
        <v>1775</v>
      </c>
      <c r="I476" s="164"/>
      <c r="J476" s="135">
        <v>2</v>
      </c>
      <c r="K476" s="150"/>
      <c r="L476" s="121">
        <f>IF(("Reference probe"&lt;&gt;"Reference probe"),"N","Y")</f>
      </c>
      <c r="M476" s="173">
        <v>1.0700000524520874</v>
      </c>
      <c r="N476" s="173">
        <v>1.059999942779541</v>
      </c>
      <c r="O476" s="173">
        <v>1.1299999952316284</v>
      </c>
      <c r="P476" s="173">
        <v>1.2000000476837158</v>
      </c>
      <c r="Q476" s="173">
        <v>1.1299999952316284</v>
      </c>
      <c r="R476" s="173">
        <v>1.2000000476837158</v>
      </c>
      <c r="S476" s="173">
        <v>1.1599999666213989</v>
      </c>
      <c r="T476" s="173">
        <v>1.1299999952316284</v>
      </c>
      <c r="U476" s="173">
        <v>1.1399999856948853</v>
      </c>
      <c r="V476" s="173">
        <v>1.059999942779541</v>
      </c>
      <c r="W476" s="173">
        <v>1.0099999904632568</v>
      </c>
      <c r="X476" s="173">
        <v>1.2100000381469727</v>
      </c>
      <c r="Y476" s="173">
        <v>0.98000001907348633</v>
      </c>
      <c r="Z476" s="165"/>
    </row>
    <row r="477" ht="11.25" customHeight="1">
      <c r="D477" s="149" t="s">
        <v>1776</v>
      </c>
      <c r="E477" s="150" t="s">
        <v>103</v>
      </c>
      <c r="F477" s="151" t="s">
        <v>1777</v>
      </c>
      <c r="G477" s="150" t="s">
        <v>1774</v>
      </c>
      <c r="H477" s="150" t="s">
        <v>1778</v>
      </c>
      <c r="I477" s="164"/>
      <c r="J477" s="135">
        <v>2</v>
      </c>
      <c r="K477" s="150"/>
      <c r="L477" s="121">
        <f>IF(("Reference probe"&lt;&gt;"Reference probe"),"N","Y")</f>
      </c>
      <c r="M477" s="173">
        <v>0.949999988079071</v>
      </c>
      <c r="N477" s="173">
        <v>0.98000001907348633</v>
      </c>
      <c r="O477" s="173">
        <v>0.98000001907348633</v>
      </c>
      <c r="P477" s="173">
        <v>0.93000000715255737</v>
      </c>
      <c r="Q477" s="173">
        <v>0.98000001907348633</v>
      </c>
      <c r="R477" s="173">
        <v>1.0199999809265137</v>
      </c>
      <c r="S477" s="173">
        <v>0.93000000715255737</v>
      </c>
      <c r="T477" s="173">
        <v>1.0700000524520874</v>
      </c>
      <c r="U477" s="173">
        <v>0.98000001907348633</v>
      </c>
      <c r="V477" s="173">
        <v>0.98000001907348633</v>
      </c>
      <c r="W477" s="173">
        <v>1.0299999713897705</v>
      </c>
      <c r="X477" s="173">
        <v>0.99000000953674316</v>
      </c>
      <c r="Y477" s="173">
        <v>1</v>
      </c>
      <c r="Z477" s="165"/>
    </row>
    <row r="478" ht="11.25" customHeight="1">
      <c r="D478" s="149" t="s">
        <v>1779</v>
      </c>
      <c r="E478" s="150" t="s">
        <v>103</v>
      </c>
      <c r="F478" s="151" t="s">
        <v>1780</v>
      </c>
      <c r="G478" s="150" t="s">
        <v>1781</v>
      </c>
      <c r="H478" s="150" t="s">
        <v>1782</v>
      </c>
      <c r="I478" s="164"/>
      <c r="J478" s="135">
        <v>2</v>
      </c>
      <c r="K478" s="150"/>
      <c r="L478" s="121">
        <f>IF(("Default"&lt;&gt;"Reference probe"),"N","Y")</f>
      </c>
      <c r="M478" s="173">
        <v>0.88999998569488525</v>
      </c>
      <c r="N478" s="173">
        <v>0.93000000715255737</v>
      </c>
      <c r="O478" s="173">
        <v>0.88999998569488525</v>
      </c>
      <c r="P478" s="173">
        <v>0.93999999761581421</v>
      </c>
      <c r="Q478" s="173">
        <v>0.86000001430511475</v>
      </c>
      <c r="R478" s="173">
        <v>0.89999997615814209</v>
      </c>
      <c r="S478" s="173">
        <v>0.97000002861022949</v>
      </c>
      <c r="T478" s="173">
        <v>0.92000001668930054</v>
      </c>
      <c r="U478" s="173">
        <v>0.99000000953674316</v>
      </c>
      <c r="V478" s="173">
        <v>0.92000001668930054</v>
      </c>
      <c r="W478" s="173">
        <v>0.88999998569488525</v>
      </c>
      <c r="X478" s="173">
        <v>0.9100000262260437</v>
      </c>
      <c r="Y478" s="173">
        <v>0.95999997854232788</v>
      </c>
      <c r="Z478" s="165"/>
    </row>
    <row r="479" ht="11.25" customHeight="1">
      <c r="D479" s="149" t="s">
        <v>1783</v>
      </c>
      <c r="E479" s="150" t="s">
        <v>103</v>
      </c>
      <c r="F479" s="151" t="s">
        <v>1784</v>
      </c>
      <c r="G479" s="150" t="s">
        <v>1781</v>
      </c>
      <c r="H479" s="150" t="s">
        <v>1785</v>
      </c>
      <c r="I479" s="164"/>
      <c r="J479" s="135">
        <v>2</v>
      </c>
      <c r="K479" s="150"/>
      <c r="L479" s="121">
        <f>IF(("Default"&lt;&gt;"Reference probe"),"N","Y")</f>
      </c>
      <c r="M479" s="173">
        <v>0.63999998569488525</v>
      </c>
      <c r="N479" s="173">
        <v>0.67000001668930054</v>
      </c>
      <c r="O479" s="173">
        <v>0.63999998569488525</v>
      </c>
      <c r="P479" s="173">
        <v>0.63999998569488525</v>
      </c>
      <c r="Q479" s="173">
        <v>0.68000000715255737</v>
      </c>
      <c r="R479" s="173">
        <v>0.61000001430511475</v>
      </c>
      <c r="S479" s="173">
        <v>0.61000001430511475</v>
      </c>
      <c r="T479" s="173">
        <v>0.68999999761581421</v>
      </c>
      <c r="U479" s="173">
        <v>0.62999999523162842</v>
      </c>
      <c r="V479" s="173">
        <v>0.6600000262260437</v>
      </c>
      <c r="W479" s="173">
        <v>0.5899999737739563</v>
      </c>
      <c r="X479" s="173">
        <v>0.62999999523162842</v>
      </c>
      <c r="Y479" s="173">
        <v>0.699999988079071</v>
      </c>
      <c r="Z479" s="165"/>
    </row>
    <row r="480" ht="11.25" customHeight="1">
      <c r="D480" s="149" t="s">
        <v>1786</v>
      </c>
      <c r="E480" s="150" t="s">
        <v>103</v>
      </c>
      <c r="F480" s="151" t="s">
        <v>1787</v>
      </c>
      <c r="G480" s="150" t="s">
        <v>1788</v>
      </c>
      <c r="H480" s="150" t="s">
        <v>1789</v>
      </c>
      <c r="I480" s="164"/>
      <c r="J480" s="135">
        <v>2</v>
      </c>
      <c r="K480" s="150"/>
      <c r="L480" s="121">
        <f>IF(("Reference probe"&lt;&gt;"Reference probe"),"N","Y")</f>
      </c>
      <c r="M480" s="173">
        <v>1.0700000524520874</v>
      </c>
      <c r="N480" s="173">
        <v>1.190000057220459</v>
      </c>
      <c r="O480" s="173">
        <v>1.0399999618530273</v>
      </c>
      <c r="P480" s="173">
        <v>1.1000000238418579</v>
      </c>
      <c r="Q480" s="173">
        <v>1.1399999856948853</v>
      </c>
      <c r="R480" s="173">
        <v>1.1299999952316284</v>
      </c>
      <c r="S480" s="173">
        <v>1</v>
      </c>
      <c r="T480" s="173">
        <v>1.1799999475479126</v>
      </c>
      <c r="U480" s="173">
        <v>1.1200000047683716</v>
      </c>
      <c r="V480" s="173">
        <v>1.1100000143051148</v>
      </c>
      <c r="W480" s="173">
        <v>1.1499999761581421</v>
      </c>
      <c r="X480" s="173">
        <v>1.0399999618530273</v>
      </c>
      <c r="Y480" s="173">
        <v>1.1399999856948853</v>
      </c>
      <c r="Z480" s="165"/>
    </row>
    <row r="481" ht="11.25" customHeight="1">
      <c r="D481" s="149" t="s">
        <v>1790</v>
      </c>
      <c r="E481" s="150" t="s">
        <v>103</v>
      </c>
      <c r="F481" s="151" t="s">
        <v>1791</v>
      </c>
      <c r="G481" s="150" t="s">
        <v>1792</v>
      </c>
      <c r="H481" s="150" t="s">
        <v>1793</v>
      </c>
      <c r="I481" s="164"/>
      <c r="J481" s="135">
        <v>2</v>
      </c>
      <c r="K481" s="150" t="s">
        <v>152</v>
      </c>
      <c r="L481" s="121">
        <f>IF(("Default"&lt;&gt;"Reference probe"),"N","Y")</f>
      </c>
      <c r="M481" s="173">
        <v>1.2300000190734863</v>
      </c>
      <c r="N481" s="173">
        <v>1.25</v>
      </c>
      <c r="O481" s="173">
        <v>1.2100000381469727</v>
      </c>
      <c r="P481" s="173">
        <v>1.2100000381469727</v>
      </c>
      <c r="Q481" s="173">
        <v>1.1299999952316284</v>
      </c>
      <c r="R481" s="173">
        <v>1.1399999856948853</v>
      </c>
      <c r="S481" s="173">
        <v>1.0800000429153442</v>
      </c>
      <c r="T481" s="173">
        <v>1.1399999856948853</v>
      </c>
      <c r="U481" s="173">
        <v>1.1299999952316284</v>
      </c>
      <c r="V481" s="173">
        <v>1.1100000143051148</v>
      </c>
      <c r="W481" s="173">
        <v>1.190000057220459</v>
      </c>
      <c r="X481" s="173">
        <v>1.2200000286102295</v>
      </c>
      <c r="Y481" s="173">
        <v>1.190000057220459</v>
      </c>
      <c r="Z481" s="165"/>
    </row>
    <row r="482" ht="11.25" customHeight="1">
      <c r="D482" s="149" t="s">
        <v>1794</v>
      </c>
      <c r="E482" s="150" t="s">
        <v>103</v>
      </c>
      <c r="F482" s="151" t="s">
        <v>1795</v>
      </c>
      <c r="G482" s="150" t="s">
        <v>1796</v>
      </c>
      <c r="H482" s="150" t="s">
        <v>1797</v>
      </c>
      <c r="I482" s="164"/>
      <c r="J482" s="135">
        <v>2</v>
      </c>
      <c r="K482" s="150"/>
      <c r="L482" s="121">
        <f>IF(("Reference probe"&lt;&gt;"Reference probe"),"N","Y")</f>
      </c>
      <c r="M482" s="173">
        <v>1.1699999570846558</v>
      </c>
      <c r="N482" s="173">
        <v>1.1299999952316284</v>
      </c>
      <c r="O482" s="173">
        <v>1.1299999952316284</v>
      </c>
      <c r="P482" s="173">
        <v>1.1399999856948853</v>
      </c>
      <c r="Q482" s="173">
        <v>1.1599999666213989</v>
      </c>
      <c r="R482" s="173">
        <v>1.2400000095367432</v>
      </c>
      <c r="S482" s="173">
        <v>1.1200000047683716</v>
      </c>
      <c r="T482" s="173">
        <v>1.1499999761581421</v>
      </c>
      <c r="U482" s="173">
        <v>1.1799999475479126</v>
      </c>
      <c r="V482" s="173">
        <v>1.2100000381469727</v>
      </c>
      <c r="W482" s="173">
        <v>1.1200000047683716</v>
      </c>
      <c r="X482" s="173">
        <v>1.1200000047683716</v>
      </c>
      <c r="Y482" s="173">
        <v>1.1200000047683716</v>
      </c>
      <c r="Z482" s="165"/>
    </row>
    <row r="483" ht="11.25" customHeight="1">
      <c r="D483" s="149" t="s">
        <v>1798</v>
      </c>
      <c r="E483" s="150" t="s">
        <v>103</v>
      </c>
      <c r="F483" s="151" t="s">
        <v>1799</v>
      </c>
      <c r="G483" s="150" t="s">
        <v>1796</v>
      </c>
      <c r="H483" s="150" t="s">
        <v>1800</v>
      </c>
      <c r="I483" s="164"/>
      <c r="J483" s="135">
        <v>2</v>
      </c>
      <c r="K483" s="150"/>
      <c r="L483" s="121">
        <f>IF(("Reference probe"&lt;&gt;"Reference probe"),"N","Y")</f>
      </c>
      <c r="M483" s="173">
        <v>1.059999942779541</v>
      </c>
      <c r="N483" s="173">
        <v>1.0199999809265137</v>
      </c>
      <c r="O483" s="173">
        <v>0.99000000953674316</v>
      </c>
      <c r="P483" s="173">
        <v>1.0099999904632568</v>
      </c>
      <c r="Q483" s="173">
        <v>0.949999988079071</v>
      </c>
      <c r="R483" s="173">
        <v>0.949999988079071</v>
      </c>
      <c r="S483" s="173">
        <v>1.1200000047683716</v>
      </c>
      <c r="T483" s="173">
        <v>1.0199999809265137</v>
      </c>
      <c r="U483" s="173">
        <v>1.0099999904632568</v>
      </c>
      <c r="V483" s="173">
        <v>1.0199999809265137</v>
      </c>
      <c r="W483" s="173">
        <v>1.0199999809265137</v>
      </c>
      <c r="X483" s="173">
        <v>1.0099999904632568</v>
      </c>
      <c r="Y483" s="173">
        <v>1.0199999809265137</v>
      </c>
      <c r="Z483" s="165"/>
    </row>
    <row r="484" ht="11.25" customHeight="1">
      <c r="D484" s="149" t="s">
        <v>1801</v>
      </c>
      <c r="E484" s="150" t="s">
        <v>103</v>
      </c>
      <c r="F484" s="151" t="s">
        <v>1802</v>
      </c>
      <c r="G484" s="150" t="s">
        <v>1803</v>
      </c>
      <c r="H484" s="150" t="s">
        <v>1804</v>
      </c>
      <c r="I484" s="164"/>
      <c r="J484" s="135">
        <v>2</v>
      </c>
      <c r="K484" s="150"/>
      <c r="L484" s="121">
        <f>IF(("Reference probe"&lt;&gt;"Reference probe"),"N","Y")</f>
      </c>
      <c r="M484" s="173">
        <v>1.0099999904632568</v>
      </c>
      <c r="N484" s="173">
        <v>1.1299999952316284</v>
      </c>
      <c r="O484" s="173">
        <v>1.1699999570846558</v>
      </c>
      <c r="P484" s="173">
        <v>1.1200000047683716</v>
      </c>
      <c r="Q484" s="173">
        <v>1.1200000047683716</v>
      </c>
      <c r="R484" s="173">
        <v>1.0299999713897705</v>
      </c>
      <c r="S484" s="173">
        <v>1.0700000524520874</v>
      </c>
      <c r="T484" s="173">
        <v>1.1499999761581421</v>
      </c>
      <c r="U484" s="173">
        <v>1.1200000047683716</v>
      </c>
      <c r="V484" s="173">
        <v>1.1399999856948853</v>
      </c>
      <c r="W484" s="173">
        <v>1.1399999856948853</v>
      </c>
      <c r="X484" s="173">
        <v>1.1100000143051148</v>
      </c>
      <c r="Y484" s="173">
        <v>1.059999942779541</v>
      </c>
      <c r="Z484" s="165"/>
    </row>
    <row r="485" ht="11.25" customHeight="1">
      <c r="D485" s="149" t="s">
        <v>1805</v>
      </c>
      <c r="E485" s="150" t="s">
        <v>103</v>
      </c>
      <c r="F485" s="151" t="s">
        <v>1806</v>
      </c>
      <c r="G485" s="150" t="s">
        <v>1803</v>
      </c>
      <c r="H485" s="150" t="s">
        <v>1807</v>
      </c>
      <c r="I485" s="164"/>
      <c r="J485" s="135">
        <v>2</v>
      </c>
      <c r="K485" s="150"/>
      <c r="L485" s="121">
        <f>IF(("Reference probe"&lt;&gt;"Reference probe"),"N","Y")</f>
      </c>
      <c r="M485" s="173">
        <v>1.0700000524520874</v>
      </c>
      <c r="N485" s="173">
        <v>1.1000000238418579</v>
      </c>
      <c r="O485" s="173">
        <v>1.1599999666213989</v>
      </c>
      <c r="P485" s="173">
        <v>1.1399999856948853</v>
      </c>
      <c r="Q485" s="173">
        <v>1.0700000524520874</v>
      </c>
      <c r="R485" s="173">
        <v>1.1499999761581421</v>
      </c>
      <c r="S485" s="173">
        <v>1.1699999570846558</v>
      </c>
      <c r="T485" s="173">
        <v>1.1000000238418579</v>
      </c>
      <c r="U485" s="173">
        <v>1.1499999761581421</v>
      </c>
      <c r="V485" s="173">
        <v>1.0499999523162842</v>
      </c>
      <c r="W485" s="173">
        <v>1.0399999618530273</v>
      </c>
      <c r="X485" s="173">
        <v>1.1200000047683716</v>
      </c>
      <c r="Y485" s="173">
        <v>1.0099999904632568</v>
      </c>
      <c r="Z485" s="165"/>
    </row>
    <row r="486" ht="11.25" customHeight="1">
      <c r="D486" s="149" t="s">
        <v>1808</v>
      </c>
      <c r="E486" s="150" t="s">
        <v>103</v>
      </c>
      <c r="F486" s="151" t="s">
        <v>1809</v>
      </c>
      <c r="G486" s="150" t="s">
        <v>1810</v>
      </c>
      <c r="H486" s="150" t="s">
        <v>1811</v>
      </c>
      <c r="I486" s="164"/>
      <c r="J486" s="135">
        <v>2</v>
      </c>
      <c r="K486" s="150"/>
      <c r="L486" s="121">
        <f>IF(("Reference probe"&lt;&gt;"Reference probe"),"N","Y")</f>
      </c>
      <c r="M486" s="173">
        <v>1.2799999713897705</v>
      </c>
      <c r="N486" s="173">
        <v>1.3400000333786011</v>
      </c>
      <c r="O486" s="173">
        <v>1.2799999713897705</v>
      </c>
      <c r="P486" s="173">
        <v>1.2999999523162842</v>
      </c>
      <c r="Q486" s="173">
        <v>1.2100000381469727</v>
      </c>
      <c r="R486" s="173">
        <v>1.2799999713897705</v>
      </c>
      <c r="S486" s="173">
        <v>1.25</v>
      </c>
      <c r="T486" s="173">
        <v>1.2699999809265137</v>
      </c>
      <c r="U486" s="173">
        <v>1.3200000524520874</v>
      </c>
      <c r="V486" s="173">
        <v>1.3799999952316284</v>
      </c>
      <c r="W486" s="173">
        <v>1.2699999809265137</v>
      </c>
      <c r="X486" s="173">
        <v>1.2300000190734863</v>
      </c>
      <c r="Y486" s="173">
        <v>1.2599999904632568</v>
      </c>
      <c r="Z486" s="165"/>
    </row>
    <row r="487" ht="11.25" customHeight="1">
      <c r="D487" s="149" t="s">
        <v>1812</v>
      </c>
      <c r="E487" s="150" t="s">
        <v>103</v>
      </c>
      <c r="F487" s="151" t="s">
        <v>1813</v>
      </c>
      <c r="G487" s="150" t="s">
        <v>1810</v>
      </c>
      <c r="H487" s="150" t="s">
        <v>1814</v>
      </c>
      <c r="I487" s="164"/>
      <c r="J487" s="135">
        <v>2</v>
      </c>
      <c r="K487" s="150" t="s">
        <v>199</v>
      </c>
      <c r="L487" s="121">
        <f>IF(("Reference probe"&lt;&gt;"Reference probe"),"N","Y")</f>
      </c>
      <c r="M487" s="173">
        <v>1.2100000381469727</v>
      </c>
      <c r="N487" s="173">
        <v>1.2100000381469727</v>
      </c>
      <c r="O487" s="173">
        <v>1.1799999475479126</v>
      </c>
      <c r="P487" s="173">
        <v>1.2000000476837158</v>
      </c>
      <c r="Q487" s="173">
        <v>1.190000057220459</v>
      </c>
      <c r="R487" s="173">
        <v>1.2599999904632568</v>
      </c>
      <c r="S487" s="173">
        <v>1.2899999618530273</v>
      </c>
      <c r="T487" s="173">
        <v>1.190000057220459</v>
      </c>
      <c r="U487" s="173">
        <v>1.25</v>
      </c>
      <c r="V487" s="173">
        <v>1.190000057220459</v>
      </c>
      <c r="W487" s="173">
        <v>1.1200000047683716</v>
      </c>
      <c r="X487" s="173">
        <v>1.1100000143051148</v>
      </c>
      <c r="Y487" s="173">
        <v>1.1699999570846558</v>
      </c>
      <c r="Z487" s="165"/>
    </row>
    <row r="488" ht="11.25" customHeight="1">
      <c r="D488" s="149" t="s">
        <v>1815</v>
      </c>
      <c r="E488" s="150" t="s">
        <v>103</v>
      </c>
      <c r="F488" s="151" t="s">
        <v>1816</v>
      </c>
      <c r="G488" s="150" t="s">
        <v>1817</v>
      </c>
      <c r="H488" s="150" t="s">
        <v>1818</v>
      </c>
      <c r="I488" s="164"/>
      <c r="J488" s="135">
        <v>2</v>
      </c>
      <c r="K488" s="150"/>
      <c r="L488" s="121">
        <f>IF(("Default"&lt;&gt;"Reference probe"),"N","Y")</f>
      </c>
      <c r="M488" s="173">
        <v>1.1799999475479126</v>
      </c>
      <c r="N488" s="173">
        <v>1.25</v>
      </c>
      <c r="O488" s="173">
        <v>1.2400000095367432</v>
      </c>
      <c r="P488" s="173">
        <v>1.1699999570846558</v>
      </c>
      <c r="Q488" s="173">
        <v>1.2000000476837158</v>
      </c>
      <c r="R488" s="173">
        <v>1.2300000190734863</v>
      </c>
      <c r="S488" s="173">
        <v>1.2200000286102295</v>
      </c>
      <c r="T488" s="173">
        <v>1.190000057220459</v>
      </c>
      <c r="U488" s="173">
        <v>1.2300000190734863</v>
      </c>
      <c r="V488" s="173">
        <v>1.25</v>
      </c>
      <c r="W488" s="173">
        <v>1.2000000476837158</v>
      </c>
      <c r="X488" s="173">
        <v>1.1399999856948853</v>
      </c>
      <c r="Y488" s="173">
        <v>1.1699999570846558</v>
      </c>
      <c r="Z488" s="165"/>
    </row>
    <row r="489" ht="11.25" customHeight="1">
      <c r="D489" s="149" t="s">
        <v>1819</v>
      </c>
      <c r="E489" s="150" t="s">
        <v>103</v>
      </c>
      <c r="F489" s="151" t="s">
        <v>1820</v>
      </c>
      <c r="G489" s="150" t="s">
        <v>1817</v>
      </c>
      <c r="H489" s="150" t="s">
        <v>1821</v>
      </c>
      <c r="I489" s="164"/>
      <c r="J489" s="135">
        <v>2</v>
      </c>
      <c r="K489" s="150"/>
      <c r="L489" s="121">
        <f>IF(("Reference probe"&lt;&gt;"Reference probe"),"N","Y")</f>
      </c>
      <c r="M489" s="173">
        <v>1.0900000333786011</v>
      </c>
      <c r="N489" s="173">
        <v>1.1100000143051148</v>
      </c>
      <c r="O489" s="173">
        <v>1.1000000238418579</v>
      </c>
      <c r="P489" s="173">
        <v>1.1299999952316284</v>
      </c>
      <c r="Q489" s="173">
        <v>1.190000057220459</v>
      </c>
      <c r="R489" s="173">
        <v>1.2300000190734863</v>
      </c>
      <c r="S489" s="173">
        <v>1.2200000286102295</v>
      </c>
      <c r="T489" s="173">
        <v>1.1100000143051148</v>
      </c>
      <c r="U489" s="173">
        <v>1.2000000476837158</v>
      </c>
      <c r="V489" s="173">
        <v>1.2000000476837158</v>
      </c>
      <c r="W489" s="173">
        <v>1.190000057220459</v>
      </c>
      <c r="X489" s="173">
        <v>0.98000001907348633</v>
      </c>
      <c r="Y489" s="173">
        <v>1.1399999856948853</v>
      </c>
      <c r="Z489" s="165"/>
    </row>
    <row r="490" ht="11.25" customHeight="1">
      <c r="D490" s="149" t="s">
        <v>1822</v>
      </c>
      <c r="E490" s="150" t="s">
        <v>103</v>
      </c>
      <c r="F490" s="151" t="s">
        <v>1823</v>
      </c>
      <c r="G490" s="150" t="s">
        <v>1824</v>
      </c>
      <c r="H490" s="150" t="s">
        <v>1825</v>
      </c>
      <c r="I490" s="164"/>
      <c r="J490" s="135">
        <v>2</v>
      </c>
      <c r="K490" s="150"/>
      <c r="L490" s="121">
        <f>IF(("Reference probe"&lt;&gt;"Reference probe"),"N","Y")</f>
      </c>
      <c r="M490" s="173">
        <v>0.97000002861022949</v>
      </c>
      <c r="N490" s="173">
        <v>1.0700000524520874</v>
      </c>
      <c r="O490" s="173">
        <v>1.0099999904632568</v>
      </c>
      <c r="P490" s="173">
        <v>1.059999942779541</v>
      </c>
      <c r="Q490" s="173">
        <v>1.1000000238418579</v>
      </c>
      <c r="R490" s="173">
        <v>1.0199999809265137</v>
      </c>
      <c r="S490" s="173">
        <v>0.99000000953674316</v>
      </c>
      <c r="T490" s="173">
        <v>1.0199999809265137</v>
      </c>
      <c r="U490" s="173">
        <v>1.0099999904632568</v>
      </c>
      <c r="V490" s="173">
        <v>1.0299999713897705</v>
      </c>
      <c r="W490" s="173">
        <v>1</v>
      </c>
      <c r="X490" s="173">
        <v>1.0399999618530273</v>
      </c>
      <c r="Y490" s="173">
        <v>1.0499999523162842</v>
      </c>
      <c r="Z490" s="165"/>
    </row>
    <row r="491" ht="11.25" customHeight="1">
      <c r="D491" s="149" t="s">
        <v>1826</v>
      </c>
      <c r="E491" s="150" t="s">
        <v>103</v>
      </c>
      <c r="F491" s="151" t="s">
        <v>1827</v>
      </c>
      <c r="G491" s="150" t="s">
        <v>1824</v>
      </c>
      <c r="H491" s="150" t="s">
        <v>1828</v>
      </c>
      <c r="I491" s="164"/>
      <c r="J491" s="135">
        <v>2</v>
      </c>
      <c r="K491" s="150"/>
      <c r="L491" s="121">
        <f>IF(("Default"&lt;&gt;"Reference probe"),"N","Y")</f>
      </c>
      <c r="M491" s="173">
        <v>1.059999942779541</v>
      </c>
      <c r="N491" s="173">
        <v>1</v>
      </c>
      <c r="O491" s="173">
        <v>0.92000001668930054</v>
      </c>
      <c r="P491" s="173">
        <v>1</v>
      </c>
      <c r="Q491" s="173">
        <v>1.0099999904632568</v>
      </c>
      <c r="R491" s="173">
        <v>1</v>
      </c>
      <c r="S491" s="173">
        <v>1.059999942779541</v>
      </c>
      <c r="T491" s="173">
        <v>1.0700000524520874</v>
      </c>
      <c r="U491" s="173">
        <v>0.9100000262260437</v>
      </c>
      <c r="V491" s="173">
        <v>1.0199999809265137</v>
      </c>
      <c r="W491" s="173">
        <v>1</v>
      </c>
      <c r="X491" s="173">
        <v>0.93000000715255737</v>
      </c>
      <c r="Y491" s="173">
        <v>1.0800000429153442</v>
      </c>
      <c r="Z491" s="165"/>
    </row>
    <row r="492" ht="11.25" customHeight="1">
      <c r="D492" s="149" t="s">
        <v>1829</v>
      </c>
      <c r="E492" s="150" t="s">
        <v>103</v>
      </c>
      <c r="F492" s="151" t="s">
        <v>1830</v>
      </c>
      <c r="G492" s="150" t="s">
        <v>1824</v>
      </c>
      <c r="H492" s="150" t="s">
        <v>1831</v>
      </c>
      <c r="I492" s="164"/>
      <c r="J492" s="135">
        <v>2</v>
      </c>
      <c r="K492" s="150"/>
      <c r="L492" s="121">
        <f>IF(("Default"&lt;&gt;"Reference probe"),"N","Y")</f>
      </c>
      <c r="M492" s="173">
        <v>0.87000000476837158</v>
      </c>
      <c r="N492" s="173">
        <v>0.89999997615814209</v>
      </c>
      <c r="O492" s="173">
        <v>0.92000001668930054</v>
      </c>
      <c r="P492" s="173">
        <v>0.86000001430511475</v>
      </c>
      <c r="Q492" s="173">
        <v>0.9100000262260437</v>
      </c>
      <c r="R492" s="173">
        <v>0.92000001668930054</v>
      </c>
      <c r="S492" s="173">
        <v>0.87000000476837158</v>
      </c>
      <c r="T492" s="173">
        <v>0.9100000262260437</v>
      </c>
      <c r="U492" s="173">
        <v>0.92000001668930054</v>
      </c>
      <c r="V492" s="173">
        <v>0.93000000715255737</v>
      </c>
      <c r="W492" s="173">
        <v>0.93000000715255737</v>
      </c>
      <c r="X492" s="173">
        <v>0.81000000238418579</v>
      </c>
      <c r="Y492" s="173">
        <v>0.9100000262260437</v>
      </c>
      <c r="Z492" s="165"/>
    </row>
    <row r="493" ht="11.25" customHeight="1">
      <c r="D493" s="149" t="s">
        <v>1832</v>
      </c>
      <c r="E493" s="150" t="s">
        <v>103</v>
      </c>
      <c r="F493" s="151" t="s">
        <v>1833</v>
      </c>
      <c r="G493" s="150" t="s">
        <v>1824</v>
      </c>
      <c r="H493" s="150" t="s">
        <v>1834</v>
      </c>
      <c r="I493" s="164"/>
      <c r="J493" s="135">
        <v>2</v>
      </c>
      <c r="K493" s="150"/>
      <c r="L493" s="121">
        <f>IF(("Default"&lt;&gt;"Reference probe"),"N","Y")</f>
      </c>
      <c r="M493" s="173">
        <v>0.8399999737739563</v>
      </c>
      <c r="N493" s="173">
        <v>0.79000002145767212</v>
      </c>
      <c r="O493" s="173">
        <v>0.86000001430511475</v>
      </c>
      <c r="P493" s="173">
        <v>0.800000011920929</v>
      </c>
      <c r="Q493" s="173">
        <v>0.81999999284744263</v>
      </c>
      <c r="R493" s="173">
        <v>0.81999999284744263</v>
      </c>
      <c r="S493" s="173">
        <v>0.86000001430511475</v>
      </c>
      <c r="T493" s="173">
        <v>0.79000002145767212</v>
      </c>
      <c r="U493" s="173">
        <v>0.800000011920929</v>
      </c>
      <c r="V493" s="173">
        <v>0.800000011920929</v>
      </c>
      <c r="W493" s="173">
        <v>0.82999998331069946</v>
      </c>
      <c r="X493" s="173">
        <v>0.81999999284744263</v>
      </c>
      <c r="Y493" s="173">
        <v>0.81000000238418579</v>
      </c>
      <c r="Z493" s="165"/>
    </row>
    <row r="494" ht="11.25" customHeight="1">
      <c r="D494" s="149" t="s">
        <v>1835</v>
      </c>
      <c r="E494" s="150" t="s">
        <v>103</v>
      </c>
      <c r="F494" s="151" t="s">
        <v>1836</v>
      </c>
      <c r="G494" s="150" t="s">
        <v>1837</v>
      </c>
      <c r="H494" s="150" t="s">
        <v>1838</v>
      </c>
      <c r="I494" s="164"/>
      <c r="J494" s="135">
        <v>2</v>
      </c>
      <c r="K494" s="150"/>
      <c r="L494" s="121">
        <f>IF(("Default"&lt;&gt;"Reference probe"),"N","Y")</f>
      </c>
      <c r="M494" s="173">
        <v>0.8399999737739563</v>
      </c>
      <c r="N494" s="173">
        <v>0.85000002384185791</v>
      </c>
      <c r="O494" s="173">
        <v>0.81000000238418579</v>
      </c>
      <c r="P494" s="173">
        <v>0.82999998331069946</v>
      </c>
      <c r="Q494" s="173">
        <v>0.82999998331069946</v>
      </c>
      <c r="R494" s="173">
        <v>0.98000001907348633</v>
      </c>
      <c r="S494" s="173">
        <v>0.9100000262260437</v>
      </c>
      <c r="T494" s="173">
        <v>0.77999997138977051</v>
      </c>
      <c r="U494" s="173">
        <v>0.76999998092651367</v>
      </c>
      <c r="V494" s="173">
        <v>0.81000000238418579</v>
      </c>
      <c r="W494" s="173">
        <v>0.85000002384185791</v>
      </c>
      <c r="X494" s="173">
        <v>0.79000002145767212</v>
      </c>
      <c r="Y494" s="173">
        <v>0.85000002384185791</v>
      </c>
      <c r="Z494" s="165"/>
    </row>
    <row r="495" ht="11.25" customHeight="1">
      <c r="D495" s="149" t="s">
        <v>1839</v>
      </c>
      <c r="E495" s="150" t="s">
        <v>103</v>
      </c>
      <c r="F495" s="151" t="s">
        <v>1840</v>
      </c>
      <c r="G495" s="150" t="s">
        <v>1841</v>
      </c>
      <c r="H495" s="150" t="s">
        <v>1842</v>
      </c>
      <c r="I495" s="164"/>
      <c r="J495" s="135">
        <v>2</v>
      </c>
      <c r="K495" s="150"/>
      <c r="L495" s="121">
        <f>IF(("Default"&lt;&gt;"Reference probe"),"N","Y")</f>
      </c>
      <c r="M495" s="173">
        <v>0.800000011920929</v>
      </c>
      <c r="N495" s="173">
        <v>0.8399999737739563</v>
      </c>
      <c r="O495" s="173">
        <v>0.75999999046325684</v>
      </c>
      <c r="P495" s="173">
        <v>0.73000001907348633</v>
      </c>
      <c r="Q495" s="173">
        <v>0.77999997138977051</v>
      </c>
      <c r="R495" s="173">
        <v>0.82999998331069946</v>
      </c>
      <c r="S495" s="173">
        <v>0.76999998092651367</v>
      </c>
      <c r="T495" s="173">
        <v>0.79000002145767212</v>
      </c>
      <c r="U495" s="173">
        <v>0.800000011920929</v>
      </c>
      <c r="V495" s="173">
        <v>0.77999997138977051</v>
      </c>
      <c r="W495" s="173">
        <v>0.81000000238418579</v>
      </c>
      <c r="X495" s="173">
        <v>0.76999998092651367</v>
      </c>
      <c r="Y495" s="173">
        <v>0.75</v>
      </c>
      <c r="Z495" s="165"/>
    </row>
    <row r="496" ht="11.25" customHeight="1">
      <c r="D496" s="149" t="s">
        <v>1843</v>
      </c>
      <c r="E496" s="150" t="s">
        <v>103</v>
      </c>
      <c r="F496" s="151" t="s">
        <v>1844</v>
      </c>
      <c r="G496" s="150" t="s">
        <v>1845</v>
      </c>
      <c r="H496" s="150" t="s">
        <v>1846</v>
      </c>
      <c r="I496" s="164"/>
      <c r="J496" s="135">
        <v>2</v>
      </c>
      <c r="K496" s="150"/>
      <c r="L496" s="121">
        <f>IF(("Default"&lt;&gt;"Reference probe"),"N","Y")</f>
      </c>
      <c r="M496" s="173">
        <v>0.699999988079071</v>
      </c>
      <c r="N496" s="173">
        <v>0.70999997854232788</v>
      </c>
      <c r="O496" s="173">
        <v>0.5899999737739563</v>
      </c>
      <c r="P496" s="173">
        <v>0.63999998569488525</v>
      </c>
      <c r="Q496" s="173">
        <v>0.70999997854232788</v>
      </c>
      <c r="R496" s="173">
        <v>0.68000000715255737</v>
      </c>
      <c r="S496" s="173">
        <v>0.67000001668930054</v>
      </c>
      <c r="T496" s="173">
        <v>0.68000000715255737</v>
      </c>
      <c r="U496" s="173">
        <v>0.74000000953674316</v>
      </c>
      <c r="V496" s="173">
        <v>0.67000001668930054</v>
      </c>
      <c r="W496" s="173">
        <v>0.72000002861022949</v>
      </c>
      <c r="X496" s="173">
        <v>0.79000002145767212</v>
      </c>
      <c r="Y496" s="173">
        <v>0.62999999523162842</v>
      </c>
      <c r="Z496" s="165"/>
    </row>
    <row r="497" ht="11.25" customHeight="1">
      <c r="D497" s="149" t="s">
        <v>1847</v>
      </c>
      <c r="E497" s="150" t="s">
        <v>103</v>
      </c>
      <c r="F497" s="151" t="s">
        <v>1848</v>
      </c>
      <c r="G497" s="150" t="s">
        <v>1849</v>
      </c>
      <c r="H497" s="150" t="s">
        <v>1850</v>
      </c>
      <c r="I497" s="164"/>
      <c r="J497" s="135">
        <v>2</v>
      </c>
      <c r="K497" s="150"/>
      <c r="L497" s="121">
        <f>IF(("Default"&lt;&gt;"Reference probe"),"N","Y")</f>
      </c>
      <c r="M497" s="173">
        <v>0.88999998569488525</v>
      </c>
      <c r="N497" s="173">
        <v>0.93000000715255737</v>
      </c>
      <c r="O497" s="173">
        <v>0.82999998331069946</v>
      </c>
      <c r="P497" s="173">
        <v>0.85000002384185791</v>
      </c>
      <c r="Q497" s="173">
        <v>0.86000001430511475</v>
      </c>
      <c r="R497" s="173">
        <v>0.87999999523162842</v>
      </c>
      <c r="S497" s="173">
        <v>0.92000001668930054</v>
      </c>
      <c r="T497" s="173">
        <v>0.86000001430511475</v>
      </c>
      <c r="U497" s="173">
        <v>0.8399999737739563</v>
      </c>
      <c r="V497" s="173">
        <v>0.88999998569488525</v>
      </c>
      <c r="W497" s="173">
        <v>0.8399999737739563</v>
      </c>
      <c r="X497" s="173">
        <v>0.87000000476837158</v>
      </c>
      <c r="Y497" s="173">
        <v>0.87000000476837158</v>
      </c>
      <c r="Z497" s="165"/>
    </row>
    <row r="498" ht="11.25" customHeight="1">
      <c r="D498" s="149" t="s">
        <v>1851</v>
      </c>
      <c r="E498" s="150" t="s">
        <v>103</v>
      </c>
      <c r="F498" s="151" t="s">
        <v>1852</v>
      </c>
      <c r="G498" s="150" t="s">
        <v>1849</v>
      </c>
      <c r="H498" s="150" t="s">
        <v>1853</v>
      </c>
      <c r="I498" s="164"/>
      <c r="J498" s="135">
        <v>2</v>
      </c>
      <c r="K498" s="150"/>
      <c r="L498" s="121">
        <f>IF(("Reference probe"&lt;&gt;"Reference probe"),"N","Y")</f>
      </c>
      <c r="M498" s="173">
        <v>1.0800000429153442</v>
      </c>
      <c r="N498" s="173">
        <v>1.1599999666213989</v>
      </c>
      <c r="O498" s="173">
        <v>1.1599999666213989</v>
      </c>
      <c r="P498" s="173">
        <v>1.0900000333786011</v>
      </c>
      <c r="Q498" s="173">
        <v>1.0700000524520874</v>
      </c>
      <c r="R498" s="173">
        <v>1.2300000190734863</v>
      </c>
      <c r="S498" s="173">
        <v>1.0900000333786011</v>
      </c>
      <c r="T498" s="173">
        <v>1.1499999761581421</v>
      </c>
      <c r="U498" s="173">
        <v>1.1499999761581421</v>
      </c>
      <c r="V498" s="173">
        <v>1.25</v>
      </c>
      <c r="W498" s="173">
        <v>1.0800000429153442</v>
      </c>
      <c r="X498" s="173">
        <v>1.1699999570846558</v>
      </c>
      <c r="Y498" s="173">
        <v>1.1200000047683716</v>
      </c>
      <c r="Z498" s="165"/>
    </row>
    <row r="499" ht="11.25" customHeight="1">
      <c r="D499" s="149" t="s">
        <v>1854</v>
      </c>
      <c r="E499" s="150" t="s">
        <v>103</v>
      </c>
      <c r="F499" s="151" t="s">
        <v>1855</v>
      </c>
      <c r="G499" s="150" t="s">
        <v>1849</v>
      </c>
      <c r="H499" s="150" t="s">
        <v>1856</v>
      </c>
      <c r="I499" s="164"/>
      <c r="J499" s="135">
        <v>2</v>
      </c>
      <c r="K499" s="150"/>
      <c r="L499" s="121">
        <f>IF(("Default"&lt;&gt;"Reference probe"),"N","Y")</f>
      </c>
      <c r="M499" s="173">
        <v>0.9100000262260437</v>
      </c>
      <c r="N499" s="173">
        <v>0.95999997854232788</v>
      </c>
      <c r="O499" s="173">
        <v>0.89999997615814209</v>
      </c>
      <c r="P499" s="173">
        <v>0.93000000715255737</v>
      </c>
      <c r="Q499" s="173">
        <v>0.949999988079071</v>
      </c>
      <c r="R499" s="173">
        <v>0.87000000476837158</v>
      </c>
      <c r="S499" s="173">
        <v>0.93999999761581421</v>
      </c>
      <c r="T499" s="173">
        <v>0.95999997854232788</v>
      </c>
      <c r="U499" s="173">
        <v>0.93999999761581421</v>
      </c>
      <c r="V499" s="173">
        <v>0.8399999737739563</v>
      </c>
      <c r="W499" s="173">
        <v>0.86000001430511475</v>
      </c>
      <c r="X499" s="173">
        <v>0.93000000715255737</v>
      </c>
      <c r="Y499" s="173">
        <v>0.89999997615814209</v>
      </c>
      <c r="Z499" s="165"/>
    </row>
    <row r="500" ht="11.25" customHeight="1">
      <c r="D500" s="149" t="s">
        <v>1857</v>
      </c>
      <c r="E500" s="150" t="s">
        <v>103</v>
      </c>
      <c r="F500" s="151" t="s">
        <v>1858</v>
      </c>
      <c r="G500" s="150" t="s">
        <v>1849</v>
      </c>
      <c r="H500" s="150" t="s">
        <v>1859</v>
      </c>
      <c r="I500" s="164"/>
      <c r="J500" s="135">
        <v>2</v>
      </c>
      <c r="K500" s="150"/>
      <c r="L500" s="121">
        <f>IF(("Reference probe"&lt;&gt;"Reference probe"),"N","Y")</f>
      </c>
      <c r="M500" s="173">
        <v>1.0900000333786011</v>
      </c>
      <c r="N500" s="173">
        <v>1.2300000190734863</v>
      </c>
      <c r="O500" s="173">
        <v>1.2699999809265137</v>
      </c>
      <c r="P500" s="173">
        <v>1.190000057220459</v>
      </c>
      <c r="Q500" s="173">
        <v>1.2000000476837158</v>
      </c>
      <c r="R500" s="173">
        <v>1.1100000143051148</v>
      </c>
      <c r="S500" s="173">
        <v>1.1399999856948853</v>
      </c>
      <c r="T500" s="173">
        <v>1.1699999570846558</v>
      </c>
      <c r="U500" s="173">
        <v>1.2000000476837158</v>
      </c>
      <c r="V500" s="173">
        <v>1.2200000286102295</v>
      </c>
      <c r="W500" s="173">
        <v>1.2599999904632568</v>
      </c>
      <c r="X500" s="173">
        <v>1.0399999618530273</v>
      </c>
      <c r="Y500" s="173">
        <v>1.1799999475479126</v>
      </c>
      <c r="Z500" s="165"/>
    </row>
    <row r="501" ht="11.25" customHeight="1">
      <c r="D501" s="149" t="s">
        <v>1860</v>
      </c>
      <c r="E501" s="150" t="s">
        <v>103</v>
      </c>
      <c r="F501" s="151" t="s">
        <v>1861</v>
      </c>
      <c r="G501" s="150" t="s">
        <v>1862</v>
      </c>
      <c r="H501" s="150" t="s">
        <v>1863</v>
      </c>
      <c r="I501" s="164"/>
      <c r="J501" s="135">
        <v>2</v>
      </c>
      <c r="K501" s="150"/>
      <c r="L501" s="121">
        <f>IF(("Reference probe"&lt;&gt;"Reference probe"),"N","Y")</f>
      </c>
      <c r="M501" s="173">
        <v>1.0499999523162842</v>
      </c>
      <c r="N501" s="173">
        <v>1.2200000286102295</v>
      </c>
      <c r="O501" s="173">
        <v>1.1699999570846558</v>
      </c>
      <c r="P501" s="173">
        <v>1.1100000143051148</v>
      </c>
      <c r="Q501" s="173">
        <v>1.190000057220459</v>
      </c>
      <c r="R501" s="173">
        <v>1.1200000047683716</v>
      </c>
      <c r="S501" s="173">
        <v>1.2000000476837158</v>
      </c>
      <c r="T501" s="173">
        <v>1.190000057220459</v>
      </c>
      <c r="U501" s="173">
        <v>1.1699999570846558</v>
      </c>
      <c r="V501" s="173">
        <v>1.1100000143051148</v>
      </c>
      <c r="W501" s="173">
        <v>1.2000000476837158</v>
      </c>
      <c r="X501" s="173">
        <v>1.1499999761581421</v>
      </c>
      <c r="Y501" s="173">
        <v>1.2000000476837158</v>
      </c>
      <c r="Z501" s="165"/>
    </row>
    <row r="502" ht="11.25" customHeight="1">
      <c r="D502" s="149" t="s">
        <v>1864</v>
      </c>
      <c r="E502" s="150" t="s">
        <v>103</v>
      </c>
      <c r="F502" s="151" t="s">
        <v>1865</v>
      </c>
      <c r="G502" s="150" t="s">
        <v>1866</v>
      </c>
      <c r="H502" s="150" t="s">
        <v>1867</v>
      </c>
      <c r="I502" s="164"/>
      <c r="J502" s="135">
        <v>2</v>
      </c>
      <c r="K502" s="150"/>
      <c r="L502" s="121">
        <f>IF(("Reference probe"&lt;&gt;"Reference probe"),"N","Y")</f>
      </c>
      <c r="M502" s="173">
        <v>1.1599999666213989</v>
      </c>
      <c r="N502" s="173">
        <v>1.1000000238418579</v>
      </c>
      <c r="O502" s="173">
        <v>1.0800000429153442</v>
      </c>
      <c r="P502" s="173">
        <v>1.1699999570846558</v>
      </c>
      <c r="Q502" s="173">
        <v>1.1799999475479126</v>
      </c>
      <c r="R502" s="173">
        <v>1.1699999570846558</v>
      </c>
      <c r="S502" s="173">
        <v>1.1100000143051148</v>
      </c>
      <c r="T502" s="173">
        <v>1.1399999856948853</v>
      </c>
      <c r="U502" s="173">
        <v>1.1499999761581421</v>
      </c>
      <c r="V502" s="173">
        <v>1.1699999570846558</v>
      </c>
      <c r="W502" s="173">
        <v>1.190000057220459</v>
      </c>
      <c r="X502" s="173">
        <v>1.2300000190734863</v>
      </c>
      <c r="Y502" s="173">
        <v>1.0299999713897705</v>
      </c>
      <c r="Z502" s="165"/>
    </row>
    <row r="503" ht="11.25" customHeight="1">
      <c r="D503" s="149" t="s">
        <v>1868</v>
      </c>
      <c r="E503" s="150" t="s">
        <v>103</v>
      </c>
      <c r="F503" s="151" t="s">
        <v>1869</v>
      </c>
      <c r="G503" s="150" t="s">
        <v>1866</v>
      </c>
      <c r="H503" s="150" t="s">
        <v>1870</v>
      </c>
      <c r="I503" s="164"/>
      <c r="J503" s="135">
        <v>2</v>
      </c>
      <c r="K503" s="150"/>
      <c r="L503" s="121">
        <f>IF(("Reference probe"&lt;&gt;"Reference probe"),"N","Y")</f>
      </c>
      <c r="M503" s="173">
        <v>1.1299999952316284</v>
      </c>
      <c r="N503" s="173">
        <v>1.1699999570846558</v>
      </c>
      <c r="O503" s="173">
        <v>1.1200000047683716</v>
      </c>
      <c r="P503" s="173">
        <v>1.2300000190734863</v>
      </c>
      <c r="Q503" s="173">
        <v>1.1399999856948853</v>
      </c>
      <c r="R503" s="173">
        <v>1.2400000095367432</v>
      </c>
      <c r="S503" s="173">
        <v>1.2200000286102295</v>
      </c>
      <c r="T503" s="173">
        <v>1.1799999475479126</v>
      </c>
      <c r="U503" s="173">
        <v>1.1799999475479126</v>
      </c>
      <c r="V503" s="173">
        <v>1.2100000381469727</v>
      </c>
      <c r="W503" s="173">
        <v>1.1399999856948853</v>
      </c>
      <c r="X503" s="173">
        <v>1.2100000381469727</v>
      </c>
      <c r="Y503" s="173">
        <v>1.2200000286102295</v>
      </c>
      <c r="Z503" s="165"/>
    </row>
    <row r="504" ht="11.25" customHeight="1">
      <c r="D504" s="149" t="s">
        <v>1871</v>
      </c>
      <c r="E504" s="150" t="s">
        <v>103</v>
      </c>
      <c r="F504" s="151" t="s">
        <v>1872</v>
      </c>
      <c r="G504" s="150" t="s">
        <v>1873</v>
      </c>
      <c r="H504" s="150" t="s">
        <v>1874</v>
      </c>
      <c r="I504" s="164"/>
      <c r="J504" s="135">
        <v>2</v>
      </c>
      <c r="K504" s="150"/>
      <c r="L504" s="121">
        <f>IF(("Reference probe"&lt;&gt;"Reference probe"),"N","Y")</f>
      </c>
      <c r="M504" s="173">
        <v>1.190000057220459</v>
      </c>
      <c r="N504" s="173">
        <v>1.2000000476837158</v>
      </c>
      <c r="O504" s="173">
        <v>1.1100000143051148</v>
      </c>
      <c r="P504" s="173">
        <v>1.0900000333786011</v>
      </c>
      <c r="Q504" s="173">
        <v>1.2100000381469727</v>
      </c>
      <c r="R504" s="173">
        <v>1.1299999952316284</v>
      </c>
      <c r="S504" s="173">
        <v>1.1799999475479126</v>
      </c>
      <c r="T504" s="173">
        <v>1.1799999475479126</v>
      </c>
      <c r="U504" s="173">
        <v>1.2000000476837158</v>
      </c>
      <c r="V504" s="173">
        <v>1.25</v>
      </c>
      <c r="W504" s="173">
        <v>1.1799999475479126</v>
      </c>
      <c r="X504" s="173">
        <v>1.1100000143051148</v>
      </c>
      <c r="Y504" s="173">
        <v>1.2300000190734863</v>
      </c>
      <c r="Z504" s="165"/>
    </row>
    <row r="505" ht="11.25" customHeight="1">
      <c r="D505" s="149" t="s">
        <v>1875</v>
      </c>
      <c r="E505" s="150" t="s">
        <v>103</v>
      </c>
      <c r="F505" s="151" t="s">
        <v>1876</v>
      </c>
      <c r="G505" s="150" t="s">
        <v>1873</v>
      </c>
      <c r="H505" s="150" t="s">
        <v>1877</v>
      </c>
      <c r="I505" s="164"/>
      <c r="J505" s="135">
        <v>2</v>
      </c>
      <c r="K505" s="150"/>
      <c r="L505" s="121">
        <f>IF(("Reference probe"&lt;&gt;"Reference probe"),"N","Y")</f>
      </c>
      <c r="M505" s="173">
        <v>0.93999999761581421</v>
      </c>
      <c r="N505" s="173">
        <v>0.949999988079071</v>
      </c>
      <c r="O505" s="173">
        <v>0.92000001668930054</v>
      </c>
      <c r="P505" s="173">
        <v>0.87000000476837158</v>
      </c>
      <c r="Q505" s="173">
        <v>0.98000001907348633</v>
      </c>
      <c r="R505" s="173">
        <v>0.97000002861022949</v>
      </c>
      <c r="S505" s="173">
        <v>0.87999999523162842</v>
      </c>
      <c r="T505" s="173">
        <v>0.95999997854232788</v>
      </c>
      <c r="U505" s="173">
        <v>0.89999997615814209</v>
      </c>
      <c r="V505" s="173">
        <v>0.949999988079071</v>
      </c>
      <c r="W505" s="173">
        <v>0.89999997615814209</v>
      </c>
      <c r="X505" s="173">
        <v>0.89999997615814209</v>
      </c>
      <c r="Y505" s="173">
        <v>0.9100000262260437</v>
      </c>
      <c r="Z505" s="165"/>
    </row>
    <row r="506" ht="11.25" customHeight="1">
      <c r="D506" s="149" t="s">
        <v>1878</v>
      </c>
      <c r="E506" s="150" t="s">
        <v>103</v>
      </c>
      <c r="F506" s="151" t="s">
        <v>1879</v>
      </c>
      <c r="G506" s="150" t="s">
        <v>1880</v>
      </c>
      <c r="H506" s="150" t="s">
        <v>1881</v>
      </c>
      <c r="I506" s="164"/>
      <c r="J506" s="135">
        <v>2</v>
      </c>
      <c r="K506" s="150"/>
      <c r="L506" s="121">
        <f>IF(("Default"&lt;&gt;"Reference probe"),"N","Y")</f>
      </c>
      <c r="M506" s="173">
        <v>1.0499999523162842</v>
      </c>
      <c r="N506" s="173">
        <v>1.0299999713897705</v>
      </c>
      <c r="O506" s="173">
        <v>0.949999988079071</v>
      </c>
      <c r="P506" s="173">
        <v>0.97000002861022949</v>
      </c>
      <c r="Q506" s="173">
        <v>0.97000002861022949</v>
      </c>
      <c r="R506" s="173">
        <v>1</v>
      </c>
      <c r="S506" s="173">
        <v>1.0800000429153442</v>
      </c>
      <c r="T506" s="173">
        <v>0.93999999761581421</v>
      </c>
      <c r="U506" s="173">
        <v>0.87000000476837158</v>
      </c>
      <c r="V506" s="173">
        <v>1.0399999618530273</v>
      </c>
      <c r="W506" s="173">
        <v>1.0099999904632568</v>
      </c>
      <c r="X506" s="173">
        <v>0.86000001430511475</v>
      </c>
      <c r="Y506" s="173">
        <v>0.99000000953674316</v>
      </c>
      <c r="Z506" s="165"/>
    </row>
    <row r="507" ht="11.25" customHeight="1">
      <c r="D507" s="149" t="s">
        <v>1882</v>
      </c>
      <c r="E507" s="150" t="s">
        <v>103</v>
      </c>
      <c r="F507" s="151" t="s">
        <v>1883</v>
      </c>
      <c r="G507" s="150" t="s">
        <v>1884</v>
      </c>
      <c r="H507" s="150" t="s">
        <v>1885</v>
      </c>
      <c r="I507" s="164"/>
      <c r="J507" s="135">
        <v>2</v>
      </c>
      <c r="K507" s="150"/>
      <c r="L507" s="121">
        <f>IF(("Default"&lt;&gt;"Reference probe"),"N","Y")</f>
      </c>
      <c r="M507" s="173">
        <v>1.1000000238418579</v>
      </c>
      <c r="N507" s="173">
        <v>1.1399999856948853</v>
      </c>
      <c r="O507" s="173">
        <v>1.1399999856948853</v>
      </c>
      <c r="P507" s="173">
        <v>1.0499999523162842</v>
      </c>
      <c r="Q507" s="173">
        <v>1.0800000429153442</v>
      </c>
      <c r="R507" s="173">
        <v>1.1399999856948853</v>
      </c>
      <c r="S507" s="173">
        <v>1.0399999618530273</v>
      </c>
      <c r="T507" s="173">
        <v>1.0499999523162842</v>
      </c>
      <c r="U507" s="173">
        <v>1.0800000429153442</v>
      </c>
      <c r="V507" s="173">
        <v>1.1200000047683716</v>
      </c>
      <c r="W507" s="173">
        <v>1.1000000238418579</v>
      </c>
      <c r="X507" s="173">
        <v>1.0399999618530273</v>
      </c>
      <c r="Y507" s="173">
        <v>1.0299999713897705</v>
      </c>
      <c r="Z507" s="165"/>
    </row>
    <row r="508" ht="11.25" customHeight="1">
      <c r="D508" s="149" t="s">
        <v>1886</v>
      </c>
      <c r="E508" s="150" t="s">
        <v>103</v>
      </c>
      <c r="F508" s="151" t="s">
        <v>1887</v>
      </c>
      <c r="G508" s="150" t="s">
        <v>1884</v>
      </c>
      <c r="H508" s="150" t="s">
        <v>1888</v>
      </c>
      <c r="I508" s="164"/>
      <c r="J508" s="135">
        <v>2</v>
      </c>
      <c r="K508" s="150"/>
      <c r="L508" s="121">
        <f>IF(("Default"&lt;&gt;"Reference probe"),"N","Y")</f>
      </c>
      <c r="M508" s="173">
        <v>1.0199999809265137</v>
      </c>
      <c r="N508" s="173">
        <v>0.949999988079071</v>
      </c>
      <c r="O508" s="173">
        <v>0.99000000953674316</v>
      </c>
      <c r="P508" s="173">
        <v>0.92000001668930054</v>
      </c>
      <c r="Q508" s="173">
        <v>1</v>
      </c>
      <c r="R508" s="173">
        <v>0.99000000953674316</v>
      </c>
      <c r="S508" s="173">
        <v>0.99000000953674316</v>
      </c>
      <c r="T508" s="173">
        <v>0.97000002861022949</v>
      </c>
      <c r="U508" s="173">
        <v>0.93000000715255737</v>
      </c>
      <c r="V508" s="173">
        <v>1.0099999904632568</v>
      </c>
      <c r="W508" s="173">
        <v>0.99000000953674316</v>
      </c>
      <c r="X508" s="173">
        <v>0.9100000262260437</v>
      </c>
      <c r="Y508" s="173">
        <v>1</v>
      </c>
      <c r="Z508" s="165"/>
    </row>
    <row r="509" ht="11.25" customHeight="1">
      <c r="D509" s="149" t="s">
        <v>1889</v>
      </c>
      <c r="E509" s="150" t="s">
        <v>103</v>
      </c>
      <c r="F509" s="151" t="s">
        <v>1890</v>
      </c>
      <c r="G509" s="150" t="s">
        <v>1884</v>
      </c>
      <c r="H509" s="150" t="s">
        <v>1891</v>
      </c>
      <c r="I509" s="164"/>
      <c r="J509" s="135">
        <v>2</v>
      </c>
      <c r="K509" s="150"/>
      <c r="L509" s="121">
        <f>IF(("Reference probe"&lt;&gt;"Reference probe"),"N","Y")</f>
      </c>
      <c r="M509" s="173">
        <v>1.0700000524520874</v>
      </c>
      <c r="N509" s="173">
        <v>1.2300000190734863</v>
      </c>
      <c r="O509" s="173">
        <v>1.1799999475479126</v>
      </c>
      <c r="P509" s="173">
        <v>1.1699999570846558</v>
      </c>
      <c r="Q509" s="173">
        <v>1.2400000095367432</v>
      </c>
      <c r="R509" s="173">
        <v>1.1599999666213989</v>
      </c>
      <c r="S509" s="173">
        <v>1.0800000429153442</v>
      </c>
      <c r="T509" s="173">
        <v>1.1200000047683716</v>
      </c>
      <c r="U509" s="173">
        <v>1.1799999475479126</v>
      </c>
      <c r="V509" s="173">
        <v>1.1799999475479126</v>
      </c>
      <c r="W509" s="173">
        <v>1.1699999570846558</v>
      </c>
      <c r="X509" s="173">
        <v>1.2599999904632568</v>
      </c>
      <c r="Y509" s="173">
        <v>1.1299999952316284</v>
      </c>
      <c r="Z509" s="165"/>
    </row>
    <row r="510" ht="11.25" customHeight="1">
      <c r="D510" s="149" t="s">
        <v>1892</v>
      </c>
      <c r="E510" s="150" t="s">
        <v>103</v>
      </c>
      <c r="F510" s="151" t="s">
        <v>1893</v>
      </c>
      <c r="G510" s="150" t="s">
        <v>1884</v>
      </c>
      <c r="H510" s="150" t="s">
        <v>1894</v>
      </c>
      <c r="I510" s="164"/>
      <c r="J510" s="135">
        <v>2</v>
      </c>
      <c r="K510" s="150"/>
      <c r="L510" s="121">
        <f>IF(("Default"&lt;&gt;"Reference probe"),"N","Y")</f>
      </c>
      <c r="M510" s="173">
        <v>1.2200000286102295</v>
      </c>
      <c r="N510" s="173">
        <v>1.25</v>
      </c>
      <c r="O510" s="173">
        <v>1.2200000286102295</v>
      </c>
      <c r="P510" s="173">
        <v>1.190000057220459</v>
      </c>
      <c r="Q510" s="173">
        <v>1.2200000286102295</v>
      </c>
      <c r="R510" s="173">
        <v>1.1399999856948853</v>
      </c>
      <c r="S510" s="173">
        <v>1.190000057220459</v>
      </c>
      <c r="T510" s="173">
        <v>1.2400000095367432</v>
      </c>
      <c r="U510" s="173">
        <v>1.2999999523162842</v>
      </c>
      <c r="V510" s="173">
        <v>1.2599999904632568</v>
      </c>
      <c r="W510" s="173">
        <v>1.1299999952316284</v>
      </c>
      <c r="X510" s="173">
        <v>1.2100000381469727</v>
      </c>
      <c r="Y510" s="173">
        <v>1.1799999475479126</v>
      </c>
      <c r="Z510" s="165"/>
    </row>
    <row r="511" ht="11.25" customHeight="1">
      <c r="D511" s="149" t="s">
        <v>1895</v>
      </c>
      <c r="E511" s="150" t="s">
        <v>103</v>
      </c>
      <c r="F511" s="151" t="s">
        <v>1896</v>
      </c>
      <c r="G511" s="150" t="s">
        <v>1897</v>
      </c>
      <c r="H511" s="150" t="s">
        <v>1898</v>
      </c>
      <c r="I511" s="164"/>
      <c r="J511" s="135">
        <v>2</v>
      </c>
      <c r="K511" s="150"/>
      <c r="L511" s="121">
        <f>IF(("Reference probe"&lt;&gt;"Reference probe"),"N","Y")</f>
      </c>
      <c r="M511" s="173">
        <v>1.2200000286102295</v>
      </c>
      <c r="N511" s="173">
        <v>1.2799999713897705</v>
      </c>
      <c r="O511" s="173">
        <v>1.2999999523162842</v>
      </c>
      <c r="P511" s="173">
        <v>1.1299999952316284</v>
      </c>
      <c r="Q511" s="173">
        <v>1.1799999475479126</v>
      </c>
      <c r="R511" s="173">
        <v>1.190000057220459</v>
      </c>
      <c r="S511" s="173">
        <v>1.1699999570846558</v>
      </c>
      <c r="T511" s="173">
        <v>1.2999999523162842</v>
      </c>
      <c r="U511" s="173">
        <v>1.1399999856948853</v>
      </c>
      <c r="V511" s="173">
        <v>1.2400000095367432</v>
      </c>
      <c r="W511" s="173">
        <v>1.1200000047683716</v>
      </c>
      <c r="X511" s="173">
        <v>1.2300000190734863</v>
      </c>
      <c r="Y511" s="173">
        <v>1.1699999570846558</v>
      </c>
      <c r="Z511" s="165"/>
    </row>
    <row r="512" ht="11.25" customHeight="1">
      <c r="D512" s="149" t="s">
        <v>1899</v>
      </c>
      <c r="E512" s="150" t="s">
        <v>103</v>
      </c>
      <c r="F512" s="151" t="s">
        <v>1900</v>
      </c>
      <c r="G512" s="150" t="s">
        <v>1901</v>
      </c>
      <c r="H512" s="150" t="s">
        <v>1902</v>
      </c>
      <c r="I512" s="164"/>
      <c r="J512" s="135">
        <v>2</v>
      </c>
      <c r="K512" s="150"/>
      <c r="L512" s="121">
        <f>IF(("Reference probe"&lt;&gt;"Reference probe"),"N","Y")</f>
      </c>
      <c r="M512" s="173">
        <v>1.1299999952316284</v>
      </c>
      <c r="N512" s="173">
        <v>1.1599999666213989</v>
      </c>
      <c r="O512" s="173">
        <v>1.2000000476837158</v>
      </c>
      <c r="P512" s="173">
        <v>1.2799999713897705</v>
      </c>
      <c r="Q512" s="173">
        <v>1.0800000429153442</v>
      </c>
      <c r="R512" s="173">
        <v>1.2999999523162842</v>
      </c>
      <c r="S512" s="173">
        <v>1.190000057220459</v>
      </c>
      <c r="T512" s="173">
        <v>1.2100000381469727</v>
      </c>
      <c r="U512" s="173">
        <v>1.2400000095367432</v>
      </c>
      <c r="V512" s="173">
        <v>1.2200000286102295</v>
      </c>
      <c r="W512" s="173">
        <v>1.1200000047683716</v>
      </c>
      <c r="X512" s="173">
        <v>1.0700000524520874</v>
      </c>
      <c r="Y512" s="173">
        <v>1.1599999666213989</v>
      </c>
      <c r="Z512" s="165"/>
    </row>
    <row r="513" ht="11.25" customHeight="1">
      <c r="D513" s="149" t="s">
        <v>1903</v>
      </c>
      <c r="E513" s="150" t="s">
        <v>103</v>
      </c>
      <c r="F513" s="151" t="s">
        <v>1904</v>
      </c>
      <c r="G513" s="150" t="s">
        <v>1901</v>
      </c>
      <c r="H513" s="150" t="s">
        <v>1905</v>
      </c>
      <c r="I513" s="164"/>
      <c r="J513" s="135">
        <v>2</v>
      </c>
      <c r="K513" s="150"/>
      <c r="L513" s="121">
        <f>IF(("Reference probe"&lt;&gt;"Reference probe"),"N","Y")</f>
      </c>
      <c r="M513" s="173">
        <v>1.2200000286102295</v>
      </c>
      <c r="N513" s="173">
        <v>1.190000057220459</v>
      </c>
      <c r="O513" s="173">
        <v>1.2200000286102295</v>
      </c>
      <c r="P513" s="173">
        <v>1.2599999904632568</v>
      </c>
      <c r="Q513" s="173">
        <v>1.2100000381469727</v>
      </c>
      <c r="R513" s="173">
        <v>1.2400000095367432</v>
      </c>
      <c r="S513" s="173">
        <v>1.2899999618530273</v>
      </c>
      <c r="T513" s="173">
        <v>1.1599999666213989</v>
      </c>
      <c r="U513" s="173">
        <v>1.1499999761581421</v>
      </c>
      <c r="V513" s="173">
        <v>1.2100000381469727</v>
      </c>
      <c r="W513" s="173">
        <v>1.1499999761581421</v>
      </c>
      <c r="X513" s="173">
        <v>1.190000057220459</v>
      </c>
      <c r="Y513" s="173">
        <v>1.1299999952316284</v>
      </c>
      <c r="Z513" s="165"/>
    </row>
    <row r="514" ht="11.25" customHeight="1">
      <c r="D514" s="149" t="s">
        <v>1906</v>
      </c>
      <c r="E514" s="150" t="s">
        <v>103</v>
      </c>
      <c r="F514" s="151" t="s">
        <v>1907</v>
      </c>
      <c r="G514" s="150" t="s">
        <v>1908</v>
      </c>
      <c r="H514" s="150" t="s">
        <v>1909</v>
      </c>
      <c r="I514" s="164"/>
      <c r="J514" s="135">
        <v>2</v>
      </c>
      <c r="K514" s="150"/>
      <c r="L514" s="121">
        <f>IF(("Default"&lt;&gt;"Reference probe"),"N","Y")</f>
      </c>
      <c r="M514" s="173">
        <v>1.1599999666213989</v>
      </c>
      <c r="N514" s="173">
        <v>1.1000000238418579</v>
      </c>
      <c r="O514" s="173">
        <v>1.0900000333786011</v>
      </c>
      <c r="P514" s="173">
        <v>1.1299999952316284</v>
      </c>
      <c r="Q514" s="173">
        <v>1.1299999952316284</v>
      </c>
      <c r="R514" s="173">
        <v>1.1299999952316284</v>
      </c>
      <c r="S514" s="173">
        <v>1.1499999761581421</v>
      </c>
      <c r="T514" s="173">
        <v>1.1299999952316284</v>
      </c>
      <c r="U514" s="173">
        <v>1.1200000047683716</v>
      </c>
      <c r="V514" s="173">
        <v>1.1299999952316284</v>
      </c>
      <c r="W514" s="173">
        <v>1.0700000524520874</v>
      </c>
      <c r="X514" s="173">
        <v>1.1299999952316284</v>
      </c>
      <c r="Y514" s="173">
        <v>1.1399999856948853</v>
      </c>
      <c r="Z514" s="165"/>
    </row>
    <row r="515" ht="11.25" customHeight="1">
      <c r="D515" s="149" t="s">
        <v>1910</v>
      </c>
      <c r="E515" s="150" t="s">
        <v>103</v>
      </c>
      <c r="F515" s="151" t="s">
        <v>1911</v>
      </c>
      <c r="G515" s="150" t="s">
        <v>1912</v>
      </c>
      <c r="H515" s="150" t="s">
        <v>1913</v>
      </c>
      <c r="I515" s="164"/>
      <c r="J515" s="135">
        <v>2</v>
      </c>
      <c r="K515" s="150"/>
      <c r="L515" s="121">
        <f>IF(("Reference probe"&lt;&gt;"Reference probe"),"N","Y")</f>
      </c>
      <c r="M515" s="173">
        <v>0.93000000715255737</v>
      </c>
      <c r="N515" s="173">
        <v>0.95999997854232788</v>
      </c>
      <c r="O515" s="173">
        <v>0.98000001907348633</v>
      </c>
      <c r="P515" s="173">
        <v>0.85000002384185791</v>
      </c>
      <c r="Q515" s="173">
        <v>0.89999997615814209</v>
      </c>
      <c r="R515" s="173">
        <v>0.89999997615814209</v>
      </c>
      <c r="S515" s="173">
        <v>0.95999997854232788</v>
      </c>
      <c r="T515" s="173">
        <v>0.93999999761581421</v>
      </c>
      <c r="U515" s="173">
        <v>0.87000000476837158</v>
      </c>
      <c r="V515" s="173">
        <v>0.87000000476837158</v>
      </c>
      <c r="W515" s="173">
        <v>0.9100000262260437</v>
      </c>
      <c r="X515" s="173">
        <v>0.93000000715255737</v>
      </c>
      <c r="Y515" s="173">
        <v>0.92000001668930054</v>
      </c>
      <c r="Z515" s="165"/>
    </row>
    <row r="516" ht="11.25" customHeight="1">
      <c r="D516" s="149" t="s">
        <v>1914</v>
      </c>
      <c r="E516" s="150" t="s">
        <v>103</v>
      </c>
      <c r="F516" s="151" t="s">
        <v>1915</v>
      </c>
      <c r="G516" s="150" t="s">
        <v>1916</v>
      </c>
      <c r="H516" s="150" t="s">
        <v>1917</v>
      </c>
      <c r="I516" s="164"/>
      <c r="J516" s="135">
        <v>2</v>
      </c>
      <c r="K516" s="150"/>
      <c r="L516" s="121">
        <f>IF(("Reference probe"&lt;&gt;"Reference probe"),"N","Y")</f>
      </c>
      <c r="M516" s="173">
        <v>1.0099999904632568</v>
      </c>
      <c r="N516" s="173">
        <v>1.0199999809265137</v>
      </c>
      <c r="O516" s="173">
        <v>0.95999997854232788</v>
      </c>
      <c r="P516" s="173">
        <v>0.89999997615814209</v>
      </c>
      <c r="Q516" s="173">
        <v>0.99000000953674316</v>
      </c>
      <c r="R516" s="173">
        <v>1.0199999809265137</v>
      </c>
      <c r="S516" s="173">
        <v>0.98000001907348633</v>
      </c>
      <c r="T516" s="173">
        <v>0.88999998569488525</v>
      </c>
      <c r="U516" s="173">
        <v>0.89999997615814209</v>
      </c>
      <c r="V516" s="173">
        <v>0.9100000262260437</v>
      </c>
      <c r="W516" s="173">
        <v>1</v>
      </c>
      <c r="X516" s="173">
        <v>0.86000001430511475</v>
      </c>
      <c r="Y516" s="173">
        <v>0.99000000953674316</v>
      </c>
      <c r="Z516" s="165"/>
    </row>
    <row r="517" ht="11.25" customHeight="1">
      <c r="D517" s="149" t="s">
        <v>1918</v>
      </c>
      <c r="E517" s="150" t="s">
        <v>103</v>
      </c>
      <c r="F517" s="151" t="s">
        <v>1919</v>
      </c>
      <c r="G517" s="150" t="s">
        <v>1920</v>
      </c>
      <c r="H517" s="150" t="s">
        <v>1921</v>
      </c>
      <c r="I517" s="164"/>
      <c r="J517" s="135">
        <v>2</v>
      </c>
      <c r="K517" s="150"/>
      <c r="L517" s="121">
        <f>IF(("Reference probe"&lt;&gt;"Reference probe"),"N","Y")</f>
      </c>
      <c r="M517" s="173">
        <v>0.8399999737739563</v>
      </c>
      <c r="N517" s="173">
        <v>0.92000001668930054</v>
      </c>
      <c r="O517" s="173">
        <v>0.88999998569488525</v>
      </c>
      <c r="P517" s="173">
        <v>0.87999999523162842</v>
      </c>
      <c r="Q517" s="173">
        <v>0.88999998569488525</v>
      </c>
      <c r="R517" s="173">
        <v>0.85000002384185791</v>
      </c>
      <c r="S517" s="173">
        <v>0.93999999761581421</v>
      </c>
      <c r="T517" s="173">
        <v>0.88999998569488525</v>
      </c>
      <c r="U517" s="173">
        <v>0.85000002384185791</v>
      </c>
      <c r="V517" s="173">
        <v>0.85000002384185791</v>
      </c>
      <c r="W517" s="173">
        <v>0.88999998569488525</v>
      </c>
      <c r="X517" s="173">
        <v>0.87999999523162842</v>
      </c>
      <c r="Y517" s="173">
        <v>0.82999998331069946</v>
      </c>
      <c r="Z517" s="165"/>
    </row>
    <row r="518" ht="11.25" customHeight="1">
      <c r="D518" s="149" t="s">
        <v>1922</v>
      </c>
      <c r="E518" s="150" t="s">
        <v>103</v>
      </c>
      <c r="F518" s="151" t="s">
        <v>1923</v>
      </c>
      <c r="G518" s="150" t="s">
        <v>1924</v>
      </c>
      <c r="H518" s="150" t="s">
        <v>1925</v>
      </c>
      <c r="I518" s="164"/>
      <c r="J518" s="135">
        <v>2</v>
      </c>
      <c r="K518" s="150"/>
      <c r="L518" s="121">
        <f>IF(("Default"&lt;&gt;"Reference probe"),"N","Y")</f>
      </c>
      <c r="M518" s="173">
        <v>0.9100000262260437</v>
      </c>
      <c r="N518" s="173">
        <v>1.059999942779541</v>
      </c>
      <c r="O518" s="173">
        <v>0.95999997854232788</v>
      </c>
      <c r="P518" s="173">
        <v>1.0199999809265137</v>
      </c>
      <c r="Q518" s="173">
        <v>1.0399999618530273</v>
      </c>
      <c r="R518" s="173">
        <v>0.949999988079071</v>
      </c>
      <c r="S518" s="173">
        <v>0.97000002861022949</v>
      </c>
      <c r="T518" s="173">
        <v>0.92000001668930054</v>
      </c>
      <c r="U518" s="173">
        <v>0.99000000953674316</v>
      </c>
      <c r="V518" s="173">
        <v>1.0299999713897705</v>
      </c>
      <c r="W518" s="173">
        <v>0.89999997615814209</v>
      </c>
      <c r="X518" s="173">
        <v>0.93999999761581421</v>
      </c>
      <c r="Y518" s="173">
        <v>1.0399999618530273</v>
      </c>
      <c r="Z518" s="165"/>
    </row>
    <row r="519" ht="11.25" customHeight="1">
      <c r="D519" s="149" t="s">
        <v>1926</v>
      </c>
      <c r="E519" s="150" t="s">
        <v>103</v>
      </c>
      <c r="F519" s="151" t="s">
        <v>1927</v>
      </c>
      <c r="G519" s="150" t="s">
        <v>1924</v>
      </c>
      <c r="H519" s="150" t="s">
        <v>1928</v>
      </c>
      <c r="I519" s="164"/>
      <c r="J519" s="135">
        <v>2</v>
      </c>
      <c r="K519" s="150"/>
      <c r="L519" s="121">
        <f>IF(("Reference probe"&lt;&gt;"Reference probe"),"N","Y")</f>
      </c>
      <c r="M519" s="173">
        <v>1.0299999713897705</v>
      </c>
      <c r="N519" s="173">
        <v>0.98000001907348633</v>
      </c>
      <c r="O519" s="173">
        <v>0.98000001907348633</v>
      </c>
      <c r="P519" s="173">
        <v>1</v>
      </c>
      <c r="Q519" s="173">
        <v>0.97000002861022949</v>
      </c>
      <c r="R519" s="173">
        <v>1.0199999809265137</v>
      </c>
      <c r="S519" s="173">
        <v>1.0199999809265137</v>
      </c>
      <c r="T519" s="173">
        <v>1</v>
      </c>
      <c r="U519" s="173">
        <v>1.0299999713897705</v>
      </c>
      <c r="V519" s="173">
        <v>1.0399999618530273</v>
      </c>
      <c r="W519" s="173">
        <v>1.0199999809265137</v>
      </c>
      <c r="X519" s="173">
        <v>1</v>
      </c>
      <c r="Y519" s="173">
        <v>1</v>
      </c>
      <c r="Z519" s="165"/>
    </row>
    <row r="520" ht="11.25" customHeight="1">
      <c r="D520" s="149" t="s">
        <v>1929</v>
      </c>
      <c r="E520" s="150" t="s">
        <v>103</v>
      </c>
      <c r="F520" s="151" t="s">
        <v>1930</v>
      </c>
      <c r="G520" s="150" t="s">
        <v>1931</v>
      </c>
      <c r="H520" s="150" t="s">
        <v>1932</v>
      </c>
      <c r="I520" s="164"/>
      <c r="J520" s="135">
        <v>2</v>
      </c>
      <c r="K520" s="150"/>
      <c r="L520" s="121">
        <f>IF(("Default"&lt;&gt;"Reference probe"),"N","Y")</f>
      </c>
      <c r="M520" s="173">
        <v>0.81999999284744263</v>
      </c>
      <c r="N520" s="173">
        <v>0.87000000476837158</v>
      </c>
      <c r="O520" s="173">
        <v>0.93999999761581421</v>
      </c>
      <c r="P520" s="173">
        <v>0.97000002861022949</v>
      </c>
      <c r="Q520" s="173">
        <v>0.85000002384185791</v>
      </c>
      <c r="R520" s="173">
        <v>0.92000001668930054</v>
      </c>
      <c r="S520" s="173">
        <v>0.93000000715255737</v>
      </c>
      <c r="T520" s="173">
        <v>1.0399999618530273</v>
      </c>
      <c r="U520" s="173">
        <v>0.92000001668930054</v>
      </c>
      <c r="V520" s="173">
        <v>0.89999997615814209</v>
      </c>
      <c r="W520" s="173">
        <v>0.93999999761581421</v>
      </c>
      <c r="X520" s="173">
        <v>0.89999997615814209</v>
      </c>
      <c r="Y520" s="173">
        <v>0.92000001668930054</v>
      </c>
      <c r="Z520" s="165"/>
    </row>
    <row r="521" ht="11.25" customHeight="1">
      <c r="D521" s="149" t="s">
        <v>1933</v>
      </c>
      <c r="E521" s="150" t="s">
        <v>103</v>
      </c>
      <c r="F521" s="151" t="s">
        <v>1934</v>
      </c>
      <c r="G521" s="150" t="s">
        <v>1935</v>
      </c>
      <c r="H521" s="150" t="s">
        <v>1936</v>
      </c>
      <c r="I521" s="164"/>
      <c r="J521" s="135">
        <v>2</v>
      </c>
      <c r="K521" s="150"/>
      <c r="L521" s="121">
        <f>IF(("Reference probe"&lt;&gt;"Reference probe"),"N","Y")</f>
      </c>
      <c r="M521" s="173">
        <v>1.1100000143051148</v>
      </c>
      <c r="N521" s="173">
        <v>1.1399999856948853</v>
      </c>
      <c r="O521" s="173">
        <v>1.0499999523162842</v>
      </c>
      <c r="P521" s="173">
        <v>1.0800000429153442</v>
      </c>
      <c r="Q521" s="173">
        <v>1.1499999761581421</v>
      </c>
      <c r="R521" s="173">
        <v>1.0700000524520874</v>
      </c>
      <c r="S521" s="173">
        <v>1.1699999570846558</v>
      </c>
      <c r="T521" s="173">
        <v>1.1399999856948853</v>
      </c>
      <c r="U521" s="173">
        <v>1.1000000238418579</v>
      </c>
      <c r="V521" s="173">
        <v>1.1799999475479126</v>
      </c>
      <c r="W521" s="173">
        <v>1.1100000143051148</v>
      </c>
      <c r="X521" s="173">
        <v>1.2000000476837158</v>
      </c>
      <c r="Y521" s="173">
        <v>1.0499999523162842</v>
      </c>
      <c r="Z521" s="165"/>
    </row>
    <row r="522" ht="11.25" customHeight="1">
      <c r="D522" s="149" t="s">
        <v>1937</v>
      </c>
      <c r="E522" s="150" t="s">
        <v>103</v>
      </c>
      <c r="F522" s="151" t="s">
        <v>1938</v>
      </c>
      <c r="G522" s="150" t="s">
        <v>1935</v>
      </c>
      <c r="H522" s="150" t="s">
        <v>1939</v>
      </c>
      <c r="I522" s="164"/>
      <c r="J522" s="135">
        <v>2</v>
      </c>
      <c r="K522" s="150"/>
      <c r="L522" s="121">
        <f>IF(("Reference probe"&lt;&gt;"Reference probe"),"N","Y")</f>
      </c>
      <c r="M522" s="173">
        <v>1.0700000524520874</v>
      </c>
      <c r="N522" s="173">
        <v>1.0199999809265137</v>
      </c>
      <c r="O522" s="173">
        <v>1.0199999809265137</v>
      </c>
      <c r="P522" s="173">
        <v>1.0900000333786011</v>
      </c>
      <c r="Q522" s="173">
        <v>1.1299999952316284</v>
      </c>
      <c r="R522" s="173">
        <v>1.0499999523162842</v>
      </c>
      <c r="S522" s="173">
        <v>1.0499999523162842</v>
      </c>
      <c r="T522" s="173">
        <v>1.0299999713897705</v>
      </c>
      <c r="U522" s="173">
        <v>1.0199999809265137</v>
      </c>
      <c r="V522" s="173">
        <v>1.1399999856948853</v>
      </c>
      <c r="W522" s="173">
        <v>1.0700000524520874</v>
      </c>
      <c r="X522" s="173">
        <v>1.1599999666213989</v>
      </c>
      <c r="Y522" s="173">
        <v>0.95999997854232788</v>
      </c>
      <c r="Z522" s="165"/>
    </row>
    <row r="523" ht="11.25" customHeight="1">
      <c r="D523" s="149" t="s">
        <v>1940</v>
      </c>
      <c r="E523" s="150" t="s">
        <v>103</v>
      </c>
      <c r="F523" s="151" t="s">
        <v>1941</v>
      </c>
      <c r="G523" s="150" t="s">
        <v>1942</v>
      </c>
      <c r="H523" s="150" t="s">
        <v>1943</v>
      </c>
      <c r="I523" s="164"/>
      <c r="J523" s="135">
        <v>2</v>
      </c>
      <c r="K523" s="150"/>
      <c r="L523" s="121">
        <f>IF(("Reference probe"&lt;&gt;"Reference probe"),"N","Y")</f>
      </c>
      <c r="M523" s="173">
        <v>0.97000002861022949</v>
      </c>
      <c r="N523" s="173">
        <v>1.0499999523162842</v>
      </c>
      <c r="O523" s="173">
        <v>1.0900000333786011</v>
      </c>
      <c r="P523" s="173">
        <v>1.0299999713897705</v>
      </c>
      <c r="Q523" s="173">
        <v>1.1299999952316284</v>
      </c>
      <c r="R523" s="173">
        <v>1.0299999713897705</v>
      </c>
      <c r="S523" s="173">
        <v>1.059999942779541</v>
      </c>
      <c r="T523" s="173">
        <v>1.0399999618530273</v>
      </c>
      <c r="U523" s="173">
        <v>1.1499999761581421</v>
      </c>
      <c r="V523" s="173">
        <v>0.99000000953674316</v>
      </c>
      <c r="W523" s="173">
        <v>0.99000000953674316</v>
      </c>
      <c r="X523" s="173">
        <v>1.0700000524520874</v>
      </c>
      <c r="Y523" s="173">
        <v>1.0099999904632568</v>
      </c>
      <c r="Z523" s="165"/>
    </row>
    <row r="524" ht="11.25" customHeight="1">
      <c r="D524" s="149" t="s">
        <v>1944</v>
      </c>
      <c r="E524" s="150" t="s">
        <v>103</v>
      </c>
      <c r="F524" s="151" t="s">
        <v>1945</v>
      </c>
      <c r="G524" s="150" t="s">
        <v>1942</v>
      </c>
      <c r="H524" s="150" t="s">
        <v>1946</v>
      </c>
      <c r="I524" s="164"/>
      <c r="J524" s="135">
        <v>2</v>
      </c>
      <c r="K524" s="150"/>
      <c r="L524" s="121">
        <f>IF(("Reference probe"&lt;&gt;"Reference probe"),"N","Y")</f>
      </c>
      <c r="M524" s="173">
        <v>0.97000002861022949</v>
      </c>
      <c r="N524" s="173">
        <v>0.95999997854232788</v>
      </c>
      <c r="O524" s="173">
        <v>1.0499999523162842</v>
      </c>
      <c r="P524" s="173">
        <v>1.0700000524520874</v>
      </c>
      <c r="Q524" s="173">
        <v>1.0099999904632568</v>
      </c>
      <c r="R524" s="173">
        <v>0.97000002861022949</v>
      </c>
      <c r="S524" s="173">
        <v>1.0399999618530273</v>
      </c>
      <c r="T524" s="173">
        <v>0.93999999761581421</v>
      </c>
      <c r="U524" s="173">
        <v>1.0099999904632568</v>
      </c>
      <c r="V524" s="173">
        <v>0.99000000953674316</v>
      </c>
      <c r="W524" s="173">
        <v>1.059999942779541</v>
      </c>
      <c r="X524" s="173">
        <v>1.1499999761581421</v>
      </c>
      <c r="Y524" s="173">
        <v>1.0800000429153442</v>
      </c>
      <c r="Z524" s="165"/>
    </row>
    <row r="525" ht="11.25" customHeight="1">
      <c r="D525" s="149" t="s">
        <v>1947</v>
      </c>
      <c r="E525" s="150" t="s">
        <v>103</v>
      </c>
      <c r="F525" s="151" t="s">
        <v>1948</v>
      </c>
      <c r="G525" s="150" t="s">
        <v>1942</v>
      </c>
      <c r="H525" s="150" t="s">
        <v>1949</v>
      </c>
      <c r="I525" s="164"/>
      <c r="J525" s="135">
        <v>2</v>
      </c>
      <c r="K525" s="150"/>
      <c r="L525" s="121">
        <f>IF(("Reference probe"&lt;&gt;"Reference probe"),"N","Y")</f>
      </c>
      <c r="M525" s="173">
        <v>0.88999998569488525</v>
      </c>
      <c r="N525" s="173">
        <v>0.86000001430511475</v>
      </c>
      <c r="O525" s="173">
        <v>0.98000001907348633</v>
      </c>
      <c r="P525" s="173">
        <v>0.87999999523162842</v>
      </c>
      <c r="Q525" s="173">
        <v>0.949999988079071</v>
      </c>
      <c r="R525" s="173">
        <v>0.81000000238418579</v>
      </c>
      <c r="S525" s="173">
        <v>0.82999998331069946</v>
      </c>
      <c r="T525" s="173">
        <v>0.95999997854232788</v>
      </c>
      <c r="U525" s="173">
        <v>0.93999999761581421</v>
      </c>
      <c r="V525" s="173">
        <v>0.87000000476837158</v>
      </c>
      <c r="W525" s="173">
        <v>0.89999997615814209</v>
      </c>
      <c r="X525" s="173">
        <v>0.93000000715255737</v>
      </c>
      <c r="Y525" s="173">
        <v>0.9100000262260437</v>
      </c>
      <c r="Z525" s="165"/>
    </row>
    <row r="526" ht="11.25" customHeight="1">
      <c r="D526" s="149" t="s">
        <v>1950</v>
      </c>
      <c r="E526" s="150" t="s">
        <v>103</v>
      </c>
      <c r="F526" s="151" t="s">
        <v>1951</v>
      </c>
      <c r="G526" s="150" t="s">
        <v>1952</v>
      </c>
      <c r="H526" s="150" t="s">
        <v>1953</v>
      </c>
      <c r="I526" s="164"/>
      <c r="J526" s="135">
        <v>2</v>
      </c>
      <c r="K526" s="150"/>
      <c r="L526" s="121">
        <f>IF(("Reference probe"&lt;&gt;"Reference probe"),"N","Y")</f>
      </c>
      <c r="M526" s="173">
        <v>1.2799999713897705</v>
      </c>
      <c r="N526" s="173">
        <v>1.190000057220459</v>
      </c>
      <c r="O526" s="173">
        <v>1.1599999666213989</v>
      </c>
      <c r="P526" s="173">
        <v>1.1299999952316284</v>
      </c>
      <c r="Q526" s="173">
        <v>1.1399999856948853</v>
      </c>
      <c r="R526" s="173">
        <v>1.2599999904632568</v>
      </c>
      <c r="S526" s="173">
        <v>1.1100000143051148</v>
      </c>
      <c r="T526" s="173">
        <v>1.1599999666213989</v>
      </c>
      <c r="U526" s="173">
        <v>1.2899999618530273</v>
      </c>
      <c r="V526" s="173">
        <v>1.1799999475479126</v>
      </c>
      <c r="W526" s="173">
        <v>1.1799999475479126</v>
      </c>
      <c r="X526" s="173">
        <v>1.2200000286102295</v>
      </c>
      <c r="Y526" s="173">
        <v>1.0900000333786011</v>
      </c>
      <c r="Z526" s="165"/>
    </row>
    <row r="527" ht="11.25" customHeight="1">
      <c r="D527" s="149" t="s">
        <v>1954</v>
      </c>
      <c r="E527" s="150" t="s">
        <v>103</v>
      </c>
      <c r="F527" s="151" t="s">
        <v>1955</v>
      </c>
      <c r="G527" s="150" t="s">
        <v>1956</v>
      </c>
      <c r="H527" s="150" t="s">
        <v>1957</v>
      </c>
      <c r="I527" s="164"/>
      <c r="J527" s="135">
        <v>2</v>
      </c>
      <c r="K527" s="150"/>
      <c r="L527" s="121">
        <f>IF(("Reference probe"&lt;&gt;"Reference probe"),"N","Y")</f>
      </c>
      <c r="M527" s="173">
        <v>1.1000000238418579</v>
      </c>
      <c r="N527" s="173">
        <v>1.0900000333786011</v>
      </c>
      <c r="O527" s="173">
        <v>1.1299999952316284</v>
      </c>
      <c r="P527" s="173">
        <v>1.1000000238418579</v>
      </c>
      <c r="Q527" s="173">
        <v>1.1200000047683716</v>
      </c>
      <c r="R527" s="173">
        <v>1.1599999666213989</v>
      </c>
      <c r="S527" s="173">
        <v>1.1399999856948853</v>
      </c>
      <c r="T527" s="173">
        <v>1.1599999666213989</v>
      </c>
      <c r="U527" s="173">
        <v>1.1699999570846558</v>
      </c>
      <c r="V527" s="173">
        <v>1.0700000524520874</v>
      </c>
      <c r="W527" s="173">
        <v>1.0900000333786011</v>
      </c>
      <c r="X527" s="173">
        <v>1.1299999952316284</v>
      </c>
      <c r="Y527" s="173">
        <v>1.1299999952316284</v>
      </c>
      <c r="Z527" s="165"/>
    </row>
    <row r="528" ht="11.25" customHeight="1">
      <c r="D528" s="149" t="s">
        <v>1958</v>
      </c>
      <c r="E528" s="150" t="s">
        <v>103</v>
      </c>
      <c r="F528" s="151" t="s">
        <v>1959</v>
      </c>
      <c r="G528" s="150" t="s">
        <v>1960</v>
      </c>
      <c r="H528" s="150" t="s">
        <v>1961</v>
      </c>
      <c r="I528" s="164"/>
      <c r="J528" s="135">
        <v>2</v>
      </c>
      <c r="K528" s="150"/>
      <c r="L528" s="121">
        <f>IF(("Reference probe"&lt;&gt;"Reference probe"),"N","Y")</f>
      </c>
      <c r="M528" s="173">
        <v>0.72000002861022949</v>
      </c>
      <c r="N528" s="173">
        <v>0.79000002145767212</v>
      </c>
      <c r="O528" s="173">
        <v>0.75</v>
      </c>
      <c r="P528" s="173">
        <v>0.81000000238418579</v>
      </c>
      <c r="Q528" s="173">
        <v>0.76999998092651367</v>
      </c>
      <c r="R528" s="173">
        <v>0.72000002861022949</v>
      </c>
      <c r="S528" s="173">
        <v>0.75999999046325684</v>
      </c>
      <c r="T528" s="173">
        <v>0.75999999046325684</v>
      </c>
      <c r="U528" s="173">
        <v>0.79000002145767212</v>
      </c>
      <c r="V528" s="173">
        <v>0.77999997138977051</v>
      </c>
      <c r="W528" s="173">
        <v>0.73000001907348633</v>
      </c>
      <c r="X528" s="173">
        <v>0.800000011920929</v>
      </c>
      <c r="Y528" s="173">
        <v>0.699999988079071</v>
      </c>
      <c r="Z528" s="165"/>
    </row>
    <row r="529" ht="11.25" customHeight="1">
      <c r="D529" s="149" t="s">
        <v>1962</v>
      </c>
      <c r="E529" s="150" t="s">
        <v>103</v>
      </c>
      <c r="F529" s="151" t="s">
        <v>1963</v>
      </c>
      <c r="G529" s="150" t="s">
        <v>1964</v>
      </c>
      <c r="H529" s="150" t="s">
        <v>1965</v>
      </c>
      <c r="I529" s="164"/>
      <c r="J529" s="135">
        <v>2</v>
      </c>
      <c r="K529" s="150" t="s">
        <v>152</v>
      </c>
      <c r="L529" s="121">
        <f>IF(("Default"&lt;&gt;"Reference probe"),"N","Y")</f>
      </c>
      <c r="M529" s="173">
        <v>0.93000000715255737</v>
      </c>
      <c r="N529" s="173">
        <v>1.1200000047683716</v>
      </c>
      <c r="O529" s="173">
        <v>1.1200000047683716</v>
      </c>
      <c r="P529" s="173">
        <v>1.1499999761581421</v>
      </c>
      <c r="Q529" s="173">
        <v>1.0399999618530273</v>
      </c>
      <c r="R529" s="173">
        <v>0.95999997854232788</v>
      </c>
      <c r="S529" s="173">
        <v>1.0399999618530273</v>
      </c>
      <c r="T529" s="173">
        <v>1.0399999618530273</v>
      </c>
      <c r="U529" s="173">
        <v>1.0900000333786011</v>
      </c>
      <c r="V529" s="173">
        <v>1.0700000524520874</v>
      </c>
      <c r="W529" s="173">
        <v>1.1000000238418579</v>
      </c>
      <c r="X529" s="173">
        <v>1.1200000047683716</v>
      </c>
      <c r="Y529" s="173">
        <v>1.0499999523162842</v>
      </c>
      <c r="Z529" s="165"/>
    </row>
    <row r="530" ht="11.25" customHeight="1">
      <c r="D530" s="149" t="s">
        <v>1966</v>
      </c>
      <c r="E530" s="150" t="s">
        <v>103</v>
      </c>
      <c r="F530" s="151" t="s">
        <v>1967</v>
      </c>
      <c r="G530" s="150" t="s">
        <v>1964</v>
      </c>
      <c r="H530" s="150" t="s">
        <v>1968</v>
      </c>
      <c r="I530" s="164"/>
      <c r="J530" s="135">
        <v>2</v>
      </c>
      <c r="K530" s="150"/>
      <c r="L530" s="121">
        <f>IF(("Reference probe"&lt;&gt;"Reference probe"),"N","Y")</f>
      </c>
      <c r="M530" s="173">
        <v>1.1299999952316284</v>
      </c>
      <c r="N530" s="173">
        <v>1.0900000333786011</v>
      </c>
      <c r="O530" s="173">
        <v>1.1599999666213989</v>
      </c>
      <c r="P530" s="173">
        <v>1.1200000047683716</v>
      </c>
      <c r="Q530" s="173">
        <v>1.1000000238418579</v>
      </c>
      <c r="R530" s="173">
        <v>1.1599999666213989</v>
      </c>
      <c r="S530" s="173">
        <v>1.2200000286102295</v>
      </c>
      <c r="T530" s="173">
        <v>1.190000057220459</v>
      </c>
      <c r="U530" s="173">
        <v>1.190000057220459</v>
      </c>
      <c r="V530" s="173">
        <v>1.1599999666213989</v>
      </c>
      <c r="W530" s="173">
        <v>1.2400000095367432</v>
      </c>
      <c r="X530" s="173">
        <v>1.190000057220459</v>
      </c>
      <c r="Y530" s="173">
        <v>1.1399999856948853</v>
      </c>
      <c r="Z530" s="165"/>
    </row>
    <row r="531" ht="11.25" customHeight="1">
      <c r="D531" s="149" t="s">
        <v>1969</v>
      </c>
      <c r="E531" s="150" t="s">
        <v>103</v>
      </c>
      <c r="F531" s="151" t="s">
        <v>1970</v>
      </c>
      <c r="G531" s="150" t="s">
        <v>1971</v>
      </c>
      <c r="H531" s="150" t="s">
        <v>1972</v>
      </c>
      <c r="I531" s="164"/>
      <c r="J531" s="135">
        <v>2</v>
      </c>
      <c r="K531" s="150"/>
      <c r="L531" s="121">
        <f>IF(("Reference probe"&lt;&gt;"Reference probe"),"N","Y")</f>
      </c>
      <c r="M531" s="173">
        <v>1.0199999809265137</v>
      </c>
      <c r="N531" s="173">
        <v>0.89999997615814209</v>
      </c>
      <c r="O531" s="173">
        <v>0.95999997854232788</v>
      </c>
      <c r="P531" s="173">
        <v>0.95999997854232788</v>
      </c>
      <c r="Q531" s="173">
        <v>0.98000001907348633</v>
      </c>
      <c r="R531" s="173">
        <v>1.0299999713897705</v>
      </c>
      <c r="S531" s="173">
        <v>1.0199999809265137</v>
      </c>
      <c r="T531" s="173">
        <v>0.99000000953674316</v>
      </c>
      <c r="U531" s="173">
        <v>1.0099999904632568</v>
      </c>
      <c r="V531" s="173">
        <v>0.99000000953674316</v>
      </c>
      <c r="W531" s="173">
        <v>0.9100000262260437</v>
      </c>
      <c r="X531" s="173">
        <v>0.95999997854232788</v>
      </c>
      <c r="Y531" s="173">
        <v>0.92000001668930054</v>
      </c>
      <c r="Z531" s="165"/>
    </row>
    <row r="532" ht="11.25" customHeight="1">
      <c r="D532" s="149" t="s">
        <v>1973</v>
      </c>
      <c r="E532" s="150" t="s">
        <v>103</v>
      </c>
      <c r="F532" s="151" t="s">
        <v>1974</v>
      </c>
      <c r="G532" s="150" t="s">
        <v>1971</v>
      </c>
      <c r="H532" s="150" t="s">
        <v>1975</v>
      </c>
      <c r="I532" s="164"/>
      <c r="J532" s="135">
        <v>2</v>
      </c>
      <c r="K532" s="150"/>
      <c r="L532" s="121">
        <f>IF(("Reference probe"&lt;&gt;"Reference probe"),"N","Y")</f>
      </c>
      <c r="M532" s="173">
        <v>1.0399999618530273</v>
      </c>
      <c r="N532" s="173">
        <v>0.99000000953674316</v>
      </c>
      <c r="O532" s="173">
        <v>1.0099999904632568</v>
      </c>
      <c r="P532" s="173">
        <v>1.1000000238418579</v>
      </c>
      <c r="Q532" s="173">
        <v>1.0399999618530273</v>
      </c>
      <c r="R532" s="173">
        <v>1</v>
      </c>
      <c r="S532" s="173">
        <v>1.0299999713897705</v>
      </c>
      <c r="T532" s="173">
        <v>1.0199999809265137</v>
      </c>
      <c r="U532" s="173">
        <v>1.0700000524520874</v>
      </c>
      <c r="V532" s="173">
        <v>1.1000000238418579</v>
      </c>
      <c r="W532" s="173">
        <v>1.0099999904632568</v>
      </c>
      <c r="X532" s="173">
        <v>1.0900000333786011</v>
      </c>
      <c r="Y532" s="173">
        <v>1.0099999904632568</v>
      </c>
      <c r="Z532" s="165"/>
    </row>
    <row r="533" ht="11.25" customHeight="1">
      <c r="D533" s="149" t="s">
        <v>1976</v>
      </c>
      <c r="E533" s="150" t="s">
        <v>103</v>
      </c>
      <c r="F533" s="151" t="s">
        <v>1977</v>
      </c>
      <c r="G533" s="150" t="s">
        <v>1978</v>
      </c>
      <c r="H533" s="150" t="s">
        <v>1979</v>
      </c>
      <c r="I533" s="164"/>
      <c r="J533" s="135">
        <v>2</v>
      </c>
      <c r="K533" s="150"/>
      <c r="L533" s="121">
        <f>IF(("Reference probe"&lt;&gt;"Reference probe"),"N","Y")</f>
      </c>
      <c r="M533" s="173">
        <v>0.92000001668930054</v>
      </c>
      <c r="N533" s="173">
        <v>0.99000000953674316</v>
      </c>
      <c r="O533" s="173">
        <v>1.0099999904632568</v>
      </c>
      <c r="P533" s="173">
        <v>0.99000000953674316</v>
      </c>
      <c r="Q533" s="173">
        <v>1.0299999713897705</v>
      </c>
      <c r="R533" s="173">
        <v>0.99000000953674316</v>
      </c>
      <c r="S533" s="173">
        <v>0.949999988079071</v>
      </c>
      <c r="T533" s="173">
        <v>0.99000000953674316</v>
      </c>
      <c r="U533" s="173">
        <v>0.97000002861022949</v>
      </c>
      <c r="V533" s="173">
        <v>1.0700000524520874</v>
      </c>
      <c r="W533" s="173">
        <v>1</v>
      </c>
      <c r="X533" s="173">
        <v>1.0399999618530273</v>
      </c>
      <c r="Y533" s="173">
        <v>0.98000001907348633</v>
      </c>
      <c r="Z533" s="165"/>
    </row>
    <row r="534" ht="11.25" customHeight="1">
      <c r="D534" s="149" t="s">
        <v>1980</v>
      </c>
      <c r="E534" s="150" t="s">
        <v>103</v>
      </c>
      <c r="F534" s="151" t="s">
        <v>1981</v>
      </c>
      <c r="G534" s="150" t="s">
        <v>1978</v>
      </c>
      <c r="H534" s="150" t="s">
        <v>1982</v>
      </c>
      <c r="I534" s="164"/>
      <c r="J534" s="135">
        <v>2</v>
      </c>
      <c r="K534" s="150"/>
      <c r="L534" s="121">
        <f>IF(("Reference probe"&lt;&gt;"Reference probe"),"N","Y")</f>
      </c>
      <c r="M534" s="173">
        <v>1.1000000238418579</v>
      </c>
      <c r="N534" s="173">
        <v>1.0900000333786011</v>
      </c>
      <c r="O534" s="173">
        <v>1.0299999713897705</v>
      </c>
      <c r="P534" s="173">
        <v>1.1399999856948853</v>
      </c>
      <c r="Q534" s="173">
        <v>1.0800000429153442</v>
      </c>
      <c r="R534" s="173">
        <v>1.1000000238418579</v>
      </c>
      <c r="S534" s="173">
        <v>1.0399999618530273</v>
      </c>
      <c r="T534" s="173">
        <v>1.059999942779541</v>
      </c>
      <c r="U534" s="173">
        <v>1.059999942779541</v>
      </c>
      <c r="V534" s="173">
        <v>1.1699999570846558</v>
      </c>
      <c r="W534" s="173">
        <v>1.0900000333786011</v>
      </c>
      <c r="X534" s="173">
        <v>1.1100000143051148</v>
      </c>
      <c r="Y534" s="173">
        <v>1.059999942779541</v>
      </c>
      <c r="Z534" s="165"/>
    </row>
    <row r="535" ht="11.25" customHeight="1">
      <c r="D535" s="149" t="s">
        <v>1983</v>
      </c>
      <c r="E535" s="150" t="s">
        <v>103</v>
      </c>
      <c r="F535" s="151" t="s">
        <v>1984</v>
      </c>
      <c r="G535" s="150" t="s">
        <v>1985</v>
      </c>
      <c r="H535" s="150" t="s">
        <v>1986</v>
      </c>
      <c r="I535" s="164"/>
      <c r="J535" s="135">
        <v>2</v>
      </c>
      <c r="K535" s="150"/>
      <c r="L535" s="121">
        <f>IF(("Reference probe"&lt;&gt;"Reference probe"),"N","Y")</f>
      </c>
      <c r="M535" s="173">
        <v>0.81000000238418579</v>
      </c>
      <c r="N535" s="173">
        <v>0.92000001668930054</v>
      </c>
      <c r="O535" s="173">
        <v>0.9100000262260437</v>
      </c>
      <c r="P535" s="173">
        <v>0.86000001430511475</v>
      </c>
      <c r="Q535" s="173">
        <v>0.87999999523162842</v>
      </c>
      <c r="R535" s="173">
        <v>0.87999999523162842</v>
      </c>
      <c r="S535" s="173">
        <v>0.82999998331069946</v>
      </c>
      <c r="T535" s="173">
        <v>0.93000000715255737</v>
      </c>
      <c r="U535" s="173">
        <v>0.8399999737739563</v>
      </c>
      <c r="V535" s="173">
        <v>0.82999998331069946</v>
      </c>
      <c r="W535" s="173">
        <v>0.9100000262260437</v>
      </c>
      <c r="X535" s="173">
        <v>0.93999999761581421</v>
      </c>
      <c r="Y535" s="173">
        <v>0.93000000715255737</v>
      </c>
      <c r="Z535" s="165"/>
    </row>
    <row r="536" ht="11.25" customHeight="1">
      <c r="D536" s="149" t="s">
        <v>1987</v>
      </c>
      <c r="E536" s="150" t="s">
        <v>103</v>
      </c>
      <c r="F536" s="151" t="s">
        <v>1988</v>
      </c>
      <c r="G536" s="150" t="s">
        <v>1985</v>
      </c>
      <c r="H536" s="150" t="s">
        <v>1989</v>
      </c>
      <c r="I536" s="164"/>
      <c r="J536" s="135">
        <v>2</v>
      </c>
      <c r="K536" s="150"/>
      <c r="L536" s="121">
        <f>IF(("Reference probe"&lt;&gt;"Reference probe"),"N","Y")</f>
      </c>
      <c r="M536" s="173">
        <v>1</v>
      </c>
      <c r="N536" s="173">
        <v>0.98000001907348633</v>
      </c>
      <c r="O536" s="173">
        <v>1.059999942779541</v>
      </c>
      <c r="P536" s="173">
        <v>1.0199999809265137</v>
      </c>
      <c r="Q536" s="173">
        <v>1.0399999618530273</v>
      </c>
      <c r="R536" s="173">
        <v>0.98000001907348633</v>
      </c>
      <c r="S536" s="173">
        <v>0.98000001907348633</v>
      </c>
      <c r="T536" s="173">
        <v>0.97000002861022949</v>
      </c>
      <c r="U536" s="173">
        <v>1.0099999904632568</v>
      </c>
      <c r="V536" s="173">
        <v>0.9100000262260437</v>
      </c>
      <c r="W536" s="173">
        <v>1.0099999904632568</v>
      </c>
      <c r="X536" s="173">
        <v>0.99000000953674316</v>
      </c>
      <c r="Y536" s="173">
        <v>0.97000002861022949</v>
      </c>
      <c r="Z536" s="165"/>
    </row>
    <row r="537" ht="11.25" customHeight="1">
      <c r="D537" s="149" t="s">
        <v>1990</v>
      </c>
      <c r="E537" s="150" t="s">
        <v>103</v>
      </c>
      <c r="F537" s="151" t="s">
        <v>1991</v>
      </c>
      <c r="G537" s="150" t="s">
        <v>1985</v>
      </c>
      <c r="H537" s="150" t="s">
        <v>1992</v>
      </c>
      <c r="I537" s="164"/>
      <c r="J537" s="135">
        <v>2</v>
      </c>
      <c r="K537" s="150"/>
      <c r="L537" s="121">
        <f>IF(("Reference probe"&lt;&gt;"Reference probe"),"N","Y")</f>
      </c>
      <c r="M537" s="173">
        <v>0.88999998569488525</v>
      </c>
      <c r="N537" s="173">
        <v>0.87999999523162842</v>
      </c>
      <c r="O537" s="173">
        <v>0.82999998331069946</v>
      </c>
      <c r="P537" s="173">
        <v>0.9100000262260437</v>
      </c>
      <c r="Q537" s="173">
        <v>0.86000001430511475</v>
      </c>
      <c r="R537" s="173">
        <v>0.8399999737739563</v>
      </c>
      <c r="S537" s="173">
        <v>0.81000000238418579</v>
      </c>
      <c r="T537" s="173">
        <v>0.81999999284744263</v>
      </c>
      <c r="U537" s="173">
        <v>0.86000001430511475</v>
      </c>
      <c r="V537" s="173">
        <v>0.81000000238418579</v>
      </c>
      <c r="W537" s="173">
        <v>0.87000000476837158</v>
      </c>
      <c r="X537" s="173">
        <v>0.87999999523162842</v>
      </c>
      <c r="Y537" s="173">
        <v>0.85000002384185791</v>
      </c>
      <c r="Z537" s="165"/>
    </row>
    <row r="538" ht="11.25" customHeight="1">
      <c r="D538" s="149" t="s">
        <v>1993</v>
      </c>
      <c r="E538" s="150" t="s">
        <v>103</v>
      </c>
      <c r="F538" s="151" t="s">
        <v>1994</v>
      </c>
      <c r="G538" s="150" t="s">
        <v>1985</v>
      </c>
      <c r="H538" s="150" t="s">
        <v>1995</v>
      </c>
      <c r="I538" s="164"/>
      <c r="J538" s="135">
        <v>2</v>
      </c>
      <c r="K538" s="150"/>
      <c r="L538" s="121">
        <f>IF(("Reference probe"&lt;&gt;"Reference probe"),"N","Y")</f>
      </c>
      <c r="M538" s="173">
        <v>0.949999988079071</v>
      </c>
      <c r="N538" s="173">
        <v>0.949999988079071</v>
      </c>
      <c r="O538" s="173">
        <v>1.0099999904632568</v>
      </c>
      <c r="P538" s="173">
        <v>0.98000001907348633</v>
      </c>
      <c r="Q538" s="173">
        <v>0.97000002861022949</v>
      </c>
      <c r="R538" s="173">
        <v>0.98000001907348633</v>
      </c>
      <c r="S538" s="173">
        <v>0.93999999761581421</v>
      </c>
      <c r="T538" s="173">
        <v>1.0499999523162842</v>
      </c>
      <c r="U538" s="173">
        <v>0.95999997854232788</v>
      </c>
      <c r="V538" s="173">
        <v>0.949999988079071</v>
      </c>
      <c r="W538" s="173">
        <v>1.0099999904632568</v>
      </c>
      <c r="X538" s="173">
        <v>0.95999997854232788</v>
      </c>
      <c r="Y538" s="173">
        <v>1.0299999713897705</v>
      </c>
      <c r="Z538" s="165"/>
    </row>
    <row r="539" ht="11.25" customHeight="1">
      <c r="D539" s="149" t="s">
        <v>1996</v>
      </c>
      <c r="E539" s="150" t="s">
        <v>103</v>
      </c>
      <c r="F539" s="151" t="s">
        <v>1997</v>
      </c>
      <c r="G539" s="150" t="s">
        <v>1998</v>
      </c>
      <c r="H539" s="150" t="s">
        <v>1999</v>
      </c>
      <c r="I539" s="164"/>
      <c r="J539" s="135">
        <v>2</v>
      </c>
      <c r="K539" s="150"/>
      <c r="L539" s="121">
        <f>IF(("Reference probe"&lt;&gt;"Reference probe"),"N","Y")</f>
      </c>
      <c r="M539" s="173">
        <v>1.059999942779541</v>
      </c>
      <c r="N539" s="173">
        <v>1.0800000429153442</v>
      </c>
      <c r="O539" s="173">
        <v>0.98000001907348633</v>
      </c>
      <c r="P539" s="173">
        <v>1.0800000429153442</v>
      </c>
      <c r="Q539" s="173">
        <v>1.0199999809265137</v>
      </c>
      <c r="R539" s="173">
        <v>1.1200000047683716</v>
      </c>
      <c r="S539" s="173">
        <v>1.0099999904632568</v>
      </c>
      <c r="T539" s="173">
        <v>1.0099999904632568</v>
      </c>
      <c r="U539" s="173">
        <v>1.059999942779541</v>
      </c>
      <c r="V539" s="173">
        <v>1.0800000429153442</v>
      </c>
      <c r="W539" s="173">
        <v>1.0199999809265137</v>
      </c>
      <c r="X539" s="173">
        <v>1.0800000429153442</v>
      </c>
      <c r="Y539" s="173">
        <v>1.0499999523162842</v>
      </c>
      <c r="Z539" s="165"/>
    </row>
    <row r="540" ht="11.25" customHeight="1">
      <c r="D540" s="149" t="s">
        <v>2000</v>
      </c>
      <c r="E540" s="150" t="s">
        <v>103</v>
      </c>
      <c r="F540" s="151" t="s">
        <v>2001</v>
      </c>
      <c r="G540" s="150" t="s">
        <v>2002</v>
      </c>
      <c r="H540" s="150" t="s">
        <v>2003</v>
      </c>
      <c r="I540" s="164"/>
      <c r="J540" s="135">
        <v>2</v>
      </c>
      <c r="K540" s="150"/>
      <c r="L540" s="121">
        <f>IF(("Reference probe"&lt;&gt;"Reference probe"),"N","Y")</f>
      </c>
      <c r="M540" s="173">
        <v>0.98000001907348633</v>
      </c>
      <c r="N540" s="173">
        <v>1.0099999904632568</v>
      </c>
      <c r="O540" s="173">
        <v>1.0399999618530273</v>
      </c>
      <c r="P540" s="173">
        <v>1.1200000047683716</v>
      </c>
      <c r="Q540" s="173">
        <v>1.1799999475479126</v>
      </c>
      <c r="R540" s="173">
        <v>1.0499999523162842</v>
      </c>
      <c r="S540" s="173">
        <v>1</v>
      </c>
      <c r="T540" s="173">
        <v>0.98000001907348633</v>
      </c>
      <c r="U540" s="173">
        <v>1.0900000333786011</v>
      </c>
      <c r="V540" s="173">
        <v>1.0800000429153442</v>
      </c>
      <c r="W540" s="173">
        <v>1.1299999952316284</v>
      </c>
      <c r="X540" s="173">
        <v>1.0800000429153442</v>
      </c>
      <c r="Y540" s="173">
        <v>1.1100000143051148</v>
      </c>
      <c r="Z540" s="165"/>
    </row>
    <row r="541" ht="11.25" customHeight="1">
      <c r="D541" s="149" t="s">
        <v>2004</v>
      </c>
      <c r="E541" s="150" t="s">
        <v>103</v>
      </c>
      <c r="F541" s="151" t="s">
        <v>2005</v>
      </c>
      <c r="G541" s="150" t="s">
        <v>2006</v>
      </c>
      <c r="H541" s="150" t="s">
        <v>2007</v>
      </c>
      <c r="I541" s="164"/>
      <c r="J541" s="135">
        <v>2</v>
      </c>
      <c r="K541" s="150"/>
      <c r="L541" s="121">
        <f>IF(("Reference probe"&lt;&gt;"Reference probe"),"N","Y")</f>
      </c>
      <c r="M541" s="173">
        <v>0.92000001668930054</v>
      </c>
      <c r="N541" s="173">
        <v>1</v>
      </c>
      <c r="O541" s="173">
        <v>0.99000000953674316</v>
      </c>
      <c r="P541" s="173">
        <v>0.92000001668930054</v>
      </c>
      <c r="Q541" s="173">
        <v>1</v>
      </c>
      <c r="R541" s="173">
        <v>0.92000001668930054</v>
      </c>
      <c r="S541" s="173">
        <v>0.97000002861022949</v>
      </c>
      <c r="T541" s="173">
        <v>1</v>
      </c>
      <c r="U541" s="173">
        <v>0.949999988079071</v>
      </c>
      <c r="V541" s="173">
        <v>0.87000000476837158</v>
      </c>
      <c r="W541" s="173">
        <v>0.9100000262260437</v>
      </c>
      <c r="X541" s="173">
        <v>0.99000000953674316</v>
      </c>
      <c r="Y541" s="173">
        <v>0.9100000262260437</v>
      </c>
      <c r="Z541" s="165"/>
    </row>
    <row r="542" ht="11.25" customHeight="1">
      <c r="D542" s="149" t="s">
        <v>2008</v>
      </c>
      <c r="E542" s="150" t="s">
        <v>103</v>
      </c>
      <c r="F542" s="151" t="s">
        <v>2009</v>
      </c>
      <c r="G542" s="150" t="s">
        <v>2010</v>
      </c>
      <c r="H542" s="150" t="s">
        <v>2011</v>
      </c>
      <c r="I542" s="164"/>
      <c r="J542" s="135">
        <v>2</v>
      </c>
      <c r="K542" s="150"/>
      <c r="L542" s="121">
        <f>IF(("Reference probe"&lt;&gt;"Reference probe"),"N","Y")</f>
      </c>
      <c r="M542" s="173">
        <v>0.85000002384185791</v>
      </c>
      <c r="N542" s="173">
        <v>0.949999988079071</v>
      </c>
      <c r="O542" s="173">
        <v>1.0399999618530273</v>
      </c>
      <c r="P542" s="173">
        <v>0.95999997854232788</v>
      </c>
      <c r="Q542" s="173">
        <v>0.93999999761581421</v>
      </c>
      <c r="R542" s="173">
        <v>0.9100000262260437</v>
      </c>
      <c r="S542" s="173">
        <v>0.95999997854232788</v>
      </c>
      <c r="T542" s="173">
        <v>0.99000000953674316</v>
      </c>
      <c r="U542" s="173">
        <v>0.87999999523162842</v>
      </c>
      <c r="V542" s="173">
        <v>0.85000002384185791</v>
      </c>
      <c r="W542" s="173">
        <v>0.98000001907348633</v>
      </c>
      <c r="X542" s="173">
        <v>0.99000000953674316</v>
      </c>
      <c r="Y542" s="173">
        <v>0.99000000953674316</v>
      </c>
      <c r="Z542" s="165"/>
    </row>
    <row r="543" ht="11.25" customHeight="1">
      <c r="D543" s="149" t="s">
        <v>2012</v>
      </c>
      <c r="E543" s="150" t="s">
        <v>103</v>
      </c>
      <c r="F543" s="151" t="s">
        <v>2013</v>
      </c>
      <c r="G543" s="150" t="s">
        <v>2010</v>
      </c>
      <c r="H543" s="150" t="s">
        <v>2014</v>
      </c>
      <c r="I543" s="164"/>
      <c r="J543" s="135">
        <v>2</v>
      </c>
      <c r="K543" s="150"/>
      <c r="L543" s="121">
        <f>IF(("Reference probe"&lt;&gt;"Reference probe"),"N","Y")</f>
      </c>
      <c r="M543" s="173">
        <v>0.81000000238418579</v>
      </c>
      <c r="N543" s="173">
        <v>0.93000000715255737</v>
      </c>
      <c r="O543" s="173">
        <v>0.87000000476837158</v>
      </c>
      <c r="P543" s="173">
        <v>0.79000002145767212</v>
      </c>
      <c r="Q543" s="173">
        <v>0.79000002145767212</v>
      </c>
      <c r="R543" s="173">
        <v>0.86000001430511475</v>
      </c>
      <c r="S543" s="173">
        <v>0.73000001907348633</v>
      </c>
      <c r="T543" s="173">
        <v>0.8399999737739563</v>
      </c>
      <c r="U543" s="173">
        <v>0.81999999284744263</v>
      </c>
      <c r="V543" s="173">
        <v>0.800000011920929</v>
      </c>
      <c r="W543" s="173">
        <v>0.73000001907348633</v>
      </c>
      <c r="X543" s="173">
        <v>0.93999999761581421</v>
      </c>
      <c r="Y543" s="173">
        <v>0.77999997138977051</v>
      </c>
      <c r="Z543" s="165"/>
    </row>
    <row r="544" ht="11.25" customHeight="1">
      <c r="D544" s="149" t="s">
        <v>2015</v>
      </c>
      <c r="E544" s="150" t="s">
        <v>103</v>
      </c>
      <c r="F544" s="151" t="s">
        <v>2016</v>
      </c>
      <c r="G544" s="150" t="s">
        <v>2017</v>
      </c>
      <c r="H544" s="150" t="s">
        <v>2018</v>
      </c>
      <c r="I544" s="164"/>
      <c r="J544" s="135">
        <v>2</v>
      </c>
      <c r="K544" s="150"/>
      <c r="L544" s="121">
        <f>IF(("Reference probe"&lt;&gt;"Reference probe"),"N","Y")</f>
      </c>
      <c r="M544" s="173">
        <v>0.97000002861022949</v>
      </c>
      <c r="N544" s="173">
        <v>1.0499999523162842</v>
      </c>
      <c r="O544" s="173">
        <v>1</v>
      </c>
      <c r="P544" s="173">
        <v>0.95999997854232788</v>
      </c>
      <c r="Q544" s="173">
        <v>0.98000001907348633</v>
      </c>
      <c r="R544" s="173">
        <v>1.0399999618530273</v>
      </c>
      <c r="S544" s="173">
        <v>1</v>
      </c>
      <c r="T544" s="173">
        <v>0.97000002861022949</v>
      </c>
      <c r="U544" s="173">
        <v>1.0099999904632568</v>
      </c>
      <c r="V544" s="173">
        <v>1.0700000524520874</v>
      </c>
      <c r="W544" s="173">
        <v>1.0099999904632568</v>
      </c>
      <c r="X544" s="173">
        <v>1.0399999618530273</v>
      </c>
      <c r="Y544" s="173">
        <v>0.97000002861022949</v>
      </c>
      <c r="Z544" s="165"/>
    </row>
    <row r="545" ht="11.25" customHeight="1">
      <c r="D545" s="149" t="s">
        <v>2019</v>
      </c>
      <c r="E545" s="150" t="s">
        <v>103</v>
      </c>
      <c r="F545" s="151" t="s">
        <v>2020</v>
      </c>
      <c r="G545" s="150" t="s">
        <v>2021</v>
      </c>
      <c r="H545" s="150" t="s">
        <v>2022</v>
      </c>
      <c r="I545" s="164"/>
      <c r="J545" s="135">
        <v>2</v>
      </c>
      <c r="K545" s="150"/>
      <c r="L545" s="121">
        <f>IF(("Reference probe"&lt;&gt;"Reference probe"),"N","Y")</f>
      </c>
      <c r="M545" s="173">
        <v>0.87000000476837158</v>
      </c>
      <c r="N545" s="173">
        <v>0.9100000262260437</v>
      </c>
      <c r="O545" s="173">
        <v>0.99000000953674316</v>
      </c>
      <c r="P545" s="173">
        <v>0.87999999523162842</v>
      </c>
      <c r="Q545" s="173">
        <v>1</v>
      </c>
      <c r="R545" s="173">
        <v>0.949999988079071</v>
      </c>
      <c r="S545" s="173">
        <v>0.98000001907348633</v>
      </c>
      <c r="T545" s="173">
        <v>0.949999988079071</v>
      </c>
      <c r="U545" s="173">
        <v>0.9100000262260437</v>
      </c>
      <c r="V545" s="173">
        <v>0.93999999761581421</v>
      </c>
      <c r="W545" s="173">
        <v>1</v>
      </c>
      <c r="X545" s="173">
        <v>0.98000001907348633</v>
      </c>
      <c r="Y545" s="173">
        <v>0.98000001907348633</v>
      </c>
      <c r="Z545" s="165"/>
    </row>
    <row r="546" ht="11.25" customHeight="1">
      <c r="D546" s="149" t="s">
        <v>2023</v>
      </c>
      <c r="E546" s="150" t="s">
        <v>103</v>
      </c>
      <c r="F546" s="151" t="s">
        <v>2024</v>
      </c>
      <c r="G546" s="150" t="s">
        <v>2021</v>
      </c>
      <c r="H546" s="150" t="s">
        <v>2025</v>
      </c>
      <c r="I546" s="164"/>
      <c r="J546" s="135">
        <v>2</v>
      </c>
      <c r="K546" s="150"/>
      <c r="L546" s="121">
        <f>IF(("Reference probe"&lt;&gt;"Reference probe"),"N","Y")</f>
      </c>
      <c r="M546" s="173">
        <v>1.1000000238418579</v>
      </c>
      <c r="N546" s="173">
        <v>1.1200000047683716</v>
      </c>
      <c r="O546" s="173">
        <v>1.0800000429153442</v>
      </c>
      <c r="P546" s="173">
        <v>1.0399999618530273</v>
      </c>
      <c r="Q546" s="173">
        <v>1.1100000143051148</v>
      </c>
      <c r="R546" s="173">
        <v>1.1399999856948853</v>
      </c>
      <c r="S546" s="173">
        <v>1.1000000238418579</v>
      </c>
      <c r="T546" s="173">
        <v>1.0900000333786011</v>
      </c>
      <c r="U546" s="173">
        <v>1.0700000524520874</v>
      </c>
      <c r="V546" s="173">
        <v>1.1100000143051148</v>
      </c>
      <c r="W546" s="173">
        <v>1.0900000333786011</v>
      </c>
      <c r="X546" s="173">
        <v>1.190000057220459</v>
      </c>
      <c r="Y546" s="173">
        <v>1.059999942779541</v>
      </c>
      <c r="Z546" s="165"/>
    </row>
    <row r="547" ht="11.25" customHeight="1">
      <c r="D547" s="149" t="s">
        <v>2026</v>
      </c>
      <c r="E547" s="150" t="s">
        <v>103</v>
      </c>
      <c r="F547" s="151" t="s">
        <v>2027</v>
      </c>
      <c r="G547" s="150" t="s">
        <v>2021</v>
      </c>
      <c r="H547" s="150" t="s">
        <v>2028</v>
      </c>
      <c r="I547" s="164"/>
      <c r="J547" s="135">
        <v>2</v>
      </c>
      <c r="K547" s="150"/>
      <c r="L547" s="121">
        <f>IF(("Reference probe"&lt;&gt;"Reference probe"),"N","Y")</f>
      </c>
      <c r="M547" s="173">
        <v>0.77999997138977051</v>
      </c>
      <c r="N547" s="173">
        <v>0.77999997138977051</v>
      </c>
      <c r="O547" s="173">
        <v>0.800000011920929</v>
      </c>
      <c r="P547" s="173">
        <v>0.79000002145767212</v>
      </c>
      <c r="Q547" s="173">
        <v>0.87000000476837158</v>
      </c>
      <c r="R547" s="173">
        <v>0.75999999046325684</v>
      </c>
      <c r="S547" s="173">
        <v>0.89999997615814209</v>
      </c>
      <c r="T547" s="173">
        <v>0.81000000238418579</v>
      </c>
      <c r="U547" s="173">
        <v>0.86000001430511475</v>
      </c>
      <c r="V547" s="173">
        <v>0.77999997138977051</v>
      </c>
      <c r="W547" s="173">
        <v>0.8399999737739563</v>
      </c>
      <c r="X547" s="173">
        <v>0.79000002145767212</v>
      </c>
      <c r="Y547" s="173">
        <v>0.81000000238418579</v>
      </c>
      <c r="Z547" s="165"/>
    </row>
    <row r="548" ht="11.25" customHeight="1">
      <c r="D548" s="149" t="s">
        <v>2029</v>
      </c>
      <c r="E548" s="150" t="s">
        <v>103</v>
      </c>
      <c r="F548" s="151" t="s">
        <v>2030</v>
      </c>
      <c r="G548" s="150" t="s">
        <v>2031</v>
      </c>
      <c r="H548" s="150" t="s">
        <v>2032</v>
      </c>
      <c r="I548" s="164"/>
      <c r="J548" s="135">
        <v>2</v>
      </c>
      <c r="K548" s="150"/>
      <c r="L548" s="121">
        <f>IF(("Default"&lt;&gt;"Reference probe"),"N","Y")</f>
      </c>
      <c r="M548" s="173">
        <v>1.0399999618530273</v>
      </c>
      <c r="N548" s="173">
        <v>1.0700000524520874</v>
      </c>
      <c r="O548" s="173">
        <v>1.1200000047683716</v>
      </c>
      <c r="P548" s="173">
        <v>1.0099999904632568</v>
      </c>
      <c r="Q548" s="173">
        <v>1.1399999856948853</v>
      </c>
      <c r="R548" s="173">
        <v>1.0700000524520874</v>
      </c>
      <c r="S548" s="173">
        <v>1.059999942779541</v>
      </c>
      <c r="T548" s="173">
        <v>1.1200000047683716</v>
      </c>
      <c r="U548" s="173">
        <v>1.1200000047683716</v>
      </c>
      <c r="V548" s="173">
        <v>1.1200000047683716</v>
      </c>
      <c r="W548" s="173">
        <v>1.1000000238418579</v>
      </c>
      <c r="X548" s="173">
        <v>1.0099999904632568</v>
      </c>
      <c r="Y548" s="173">
        <v>1.1000000238418579</v>
      </c>
      <c r="Z548" s="165"/>
    </row>
    <row r="549" ht="11.25" customHeight="1">
      <c r="D549" s="149" t="s">
        <v>2033</v>
      </c>
      <c r="E549" s="150" t="s">
        <v>103</v>
      </c>
      <c r="F549" s="151" t="s">
        <v>2034</v>
      </c>
      <c r="G549" s="150" t="s">
        <v>2031</v>
      </c>
      <c r="H549" s="150" t="s">
        <v>2035</v>
      </c>
      <c r="I549" s="164"/>
      <c r="J549" s="135">
        <v>2</v>
      </c>
      <c r="K549" s="150"/>
      <c r="L549" s="121">
        <f>IF(("Reference probe"&lt;&gt;"Reference probe"),"N","Y")</f>
      </c>
      <c r="M549" s="173">
        <v>0.88999998569488525</v>
      </c>
      <c r="N549" s="173">
        <v>0.88999998569488525</v>
      </c>
      <c r="O549" s="173">
        <v>0.8399999737739563</v>
      </c>
      <c r="P549" s="173">
        <v>0.86000001430511475</v>
      </c>
      <c r="Q549" s="173">
        <v>0.86000001430511475</v>
      </c>
      <c r="R549" s="173">
        <v>0.89999997615814209</v>
      </c>
      <c r="S549" s="173">
        <v>0.81999999284744263</v>
      </c>
      <c r="T549" s="173">
        <v>0.89999997615814209</v>
      </c>
      <c r="U549" s="173">
        <v>0.87000000476837158</v>
      </c>
      <c r="V549" s="173">
        <v>0.93999999761581421</v>
      </c>
      <c r="W549" s="173">
        <v>0.9100000262260437</v>
      </c>
      <c r="X549" s="173">
        <v>0.95999997854232788</v>
      </c>
      <c r="Y549" s="173">
        <v>0.86000001430511475</v>
      </c>
      <c r="Z549" s="165"/>
    </row>
    <row r="550" ht="11.25" customHeight="1">
      <c r="D550" s="149" t="s">
        <v>2036</v>
      </c>
      <c r="E550" s="150" t="s">
        <v>103</v>
      </c>
      <c r="F550" s="151" t="s">
        <v>2037</v>
      </c>
      <c r="G550" s="150" t="s">
        <v>2031</v>
      </c>
      <c r="H550" s="150" t="s">
        <v>2038</v>
      </c>
      <c r="I550" s="164"/>
      <c r="J550" s="135">
        <v>2</v>
      </c>
      <c r="K550" s="150"/>
      <c r="L550" s="121">
        <f>IF(("Reference probe"&lt;&gt;"Reference probe"),"N","Y")</f>
      </c>
      <c r="M550" s="173">
        <v>1.0099999904632568</v>
      </c>
      <c r="N550" s="173">
        <v>0.99000000953674316</v>
      </c>
      <c r="O550" s="173">
        <v>0.95999997854232788</v>
      </c>
      <c r="P550" s="173">
        <v>1.0199999809265137</v>
      </c>
      <c r="Q550" s="173">
        <v>0.93000000715255737</v>
      </c>
      <c r="R550" s="173">
        <v>0.92000001668930054</v>
      </c>
      <c r="S550" s="173">
        <v>1.0700000524520874</v>
      </c>
      <c r="T550" s="173">
        <v>0.949999988079071</v>
      </c>
      <c r="U550" s="173">
        <v>0.95999997854232788</v>
      </c>
      <c r="V550" s="173">
        <v>1.0499999523162842</v>
      </c>
      <c r="W550" s="173">
        <v>0.949999988079071</v>
      </c>
      <c r="X550" s="173">
        <v>0.93999999761581421</v>
      </c>
      <c r="Y550" s="173">
        <v>0.93000000715255737</v>
      </c>
      <c r="Z550" s="165"/>
    </row>
    <row r="551" ht="11.25" customHeight="1">
      <c r="D551" s="149" t="s">
        <v>2039</v>
      </c>
      <c r="E551" s="150" t="s">
        <v>103</v>
      </c>
      <c r="F551" s="151" t="s">
        <v>2040</v>
      </c>
      <c r="G551" s="150" t="s">
        <v>2041</v>
      </c>
      <c r="H551" s="150" t="s">
        <v>2042</v>
      </c>
      <c r="I551" s="164"/>
      <c r="J551" s="135">
        <v>2</v>
      </c>
      <c r="K551" s="150"/>
      <c r="L551" s="121">
        <f>IF(("Reference probe"&lt;&gt;"Reference probe"),"N","Y")</f>
      </c>
      <c r="M551" s="173">
        <v>0.68999999761581421</v>
      </c>
      <c r="N551" s="173">
        <v>0.74000000953674316</v>
      </c>
      <c r="O551" s="173">
        <v>0.77999997138977051</v>
      </c>
      <c r="P551" s="173">
        <v>0.85000002384185791</v>
      </c>
      <c r="Q551" s="173">
        <v>0.79000002145767212</v>
      </c>
      <c r="R551" s="173">
        <v>0.76999998092651367</v>
      </c>
      <c r="S551" s="173">
        <v>0.74000000953674316</v>
      </c>
      <c r="T551" s="173">
        <v>0.73000001907348633</v>
      </c>
      <c r="U551" s="173">
        <v>0.82999998331069946</v>
      </c>
      <c r="V551" s="173">
        <v>0.68000000715255737</v>
      </c>
      <c r="W551" s="173">
        <v>0.8399999737739563</v>
      </c>
      <c r="X551" s="173">
        <v>0.75999999046325684</v>
      </c>
      <c r="Y551" s="173">
        <v>0.79000002145767212</v>
      </c>
      <c r="Z551" s="165"/>
    </row>
    <row r="552" ht="11.25" customHeight="1">
      <c r="D552" s="149" t="s">
        <v>2043</v>
      </c>
      <c r="E552" s="150" t="s">
        <v>103</v>
      </c>
      <c r="F552" s="151" t="s">
        <v>2044</v>
      </c>
      <c r="G552" s="150" t="s">
        <v>2041</v>
      </c>
      <c r="H552" s="150" t="s">
        <v>2045</v>
      </c>
      <c r="I552" s="164"/>
      <c r="J552" s="135">
        <v>2</v>
      </c>
      <c r="K552" s="150"/>
      <c r="L552" s="121">
        <f>IF(("Reference probe"&lt;&gt;"Reference probe"),"N","Y")</f>
      </c>
      <c r="M552" s="173">
        <v>1.0399999618530273</v>
      </c>
      <c r="N552" s="173">
        <v>1.0099999904632568</v>
      </c>
      <c r="O552" s="173">
        <v>1.0399999618530273</v>
      </c>
      <c r="P552" s="173">
        <v>1</v>
      </c>
      <c r="Q552" s="173">
        <v>1.0700000524520874</v>
      </c>
      <c r="R552" s="173">
        <v>1.0700000524520874</v>
      </c>
      <c r="S552" s="173">
        <v>1.0499999523162842</v>
      </c>
      <c r="T552" s="173">
        <v>1.059999942779541</v>
      </c>
      <c r="U552" s="173">
        <v>1.0700000524520874</v>
      </c>
      <c r="V552" s="173">
        <v>0.99000000953674316</v>
      </c>
      <c r="W552" s="173">
        <v>1.1200000047683716</v>
      </c>
      <c r="X552" s="173">
        <v>1.0399999618530273</v>
      </c>
      <c r="Y552" s="173">
        <v>1.1699999570846558</v>
      </c>
      <c r="Z552" s="165"/>
    </row>
    <row r="553" ht="11.25" customHeight="1">
      <c r="D553" s="149" t="s">
        <v>2046</v>
      </c>
      <c r="E553" s="150" t="s">
        <v>103</v>
      </c>
      <c r="F553" s="151" t="s">
        <v>2047</v>
      </c>
      <c r="G553" s="150" t="s">
        <v>2048</v>
      </c>
      <c r="H553" s="150" t="s">
        <v>2049</v>
      </c>
      <c r="I553" s="164"/>
      <c r="J553" s="135">
        <v>2</v>
      </c>
      <c r="K553" s="150"/>
      <c r="L553" s="121">
        <f>IF(("Reference probe"&lt;&gt;"Reference probe"),"N","Y")</f>
      </c>
      <c r="M553" s="173">
        <v>0.800000011920929</v>
      </c>
      <c r="N553" s="173">
        <v>0.81000000238418579</v>
      </c>
      <c r="O553" s="173">
        <v>0.81999999284744263</v>
      </c>
      <c r="P553" s="173">
        <v>0.8399999737739563</v>
      </c>
      <c r="Q553" s="173">
        <v>0.800000011920929</v>
      </c>
      <c r="R553" s="173">
        <v>0.76999998092651367</v>
      </c>
      <c r="S553" s="173">
        <v>0.9100000262260437</v>
      </c>
      <c r="T553" s="173">
        <v>0.82999998331069946</v>
      </c>
      <c r="U553" s="173">
        <v>0.81000000238418579</v>
      </c>
      <c r="V553" s="173">
        <v>0.85000002384185791</v>
      </c>
      <c r="W553" s="173">
        <v>0.8399999737739563</v>
      </c>
      <c r="X553" s="173">
        <v>0.79000002145767212</v>
      </c>
      <c r="Y553" s="173">
        <v>0.800000011920929</v>
      </c>
      <c r="Z553" s="165"/>
    </row>
    <row r="554" ht="11.25" customHeight="1">
      <c r="D554" s="149" t="s">
        <v>2050</v>
      </c>
      <c r="E554" s="150" t="s">
        <v>103</v>
      </c>
      <c r="F554" s="151" t="s">
        <v>2051</v>
      </c>
      <c r="G554" s="150" t="s">
        <v>2048</v>
      </c>
      <c r="H554" s="150" t="s">
        <v>2052</v>
      </c>
      <c r="I554" s="164"/>
      <c r="J554" s="135">
        <v>2</v>
      </c>
      <c r="K554" s="150"/>
      <c r="L554" s="121">
        <f>IF(("Reference probe"&lt;&gt;"Reference probe"),"N","Y")</f>
      </c>
      <c r="M554" s="173">
        <v>1.2000000476837158</v>
      </c>
      <c r="N554" s="173">
        <v>1.2100000381469727</v>
      </c>
      <c r="O554" s="173">
        <v>1.1100000143051148</v>
      </c>
      <c r="P554" s="173">
        <v>1.2400000095367432</v>
      </c>
      <c r="Q554" s="173">
        <v>1.1499999761581421</v>
      </c>
      <c r="R554" s="173">
        <v>1.1100000143051148</v>
      </c>
      <c r="S554" s="173">
        <v>1.2599999904632568</v>
      </c>
      <c r="T554" s="173">
        <v>1.2599999904632568</v>
      </c>
      <c r="U554" s="173">
        <v>1.1599999666213989</v>
      </c>
      <c r="V554" s="173">
        <v>1.190000057220459</v>
      </c>
      <c r="W554" s="173">
        <v>1.1599999666213989</v>
      </c>
      <c r="X554" s="173">
        <v>1.1000000238418579</v>
      </c>
      <c r="Y554" s="173">
        <v>1.25</v>
      </c>
      <c r="Z554" s="165"/>
    </row>
    <row r="555" ht="11.25" customHeight="1">
      <c r="D555" s="149" t="s">
        <v>2053</v>
      </c>
      <c r="E555" s="150" t="s">
        <v>103</v>
      </c>
      <c r="F555" s="151" t="s">
        <v>2054</v>
      </c>
      <c r="G555" s="150" t="s">
        <v>2055</v>
      </c>
      <c r="H555" s="150" t="s">
        <v>2056</v>
      </c>
      <c r="I555" s="164"/>
      <c r="J555" s="135">
        <v>2</v>
      </c>
      <c r="K555" s="150"/>
      <c r="L555" s="121">
        <f>IF(("Reference probe"&lt;&gt;"Reference probe"),"N","Y")</f>
      </c>
      <c r="M555" s="173">
        <v>0.85000002384185791</v>
      </c>
      <c r="N555" s="173">
        <v>0.87999999523162842</v>
      </c>
      <c r="O555" s="173">
        <v>0.88999998569488525</v>
      </c>
      <c r="P555" s="173">
        <v>0.92000001668930054</v>
      </c>
      <c r="Q555" s="173">
        <v>0.8399999737739563</v>
      </c>
      <c r="R555" s="173">
        <v>0.87999999523162842</v>
      </c>
      <c r="S555" s="173">
        <v>0.82999998331069946</v>
      </c>
      <c r="T555" s="173">
        <v>0.93000000715255737</v>
      </c>
      <c r="U555" s="173">
        <v>0.82999998331069946</v>
      </c>
      <c r="V555" s="173">
        <v>0.86000001430511475</v>
      </c>
      <c r="W555" s="173">
        <v>0.81000000238418579</v>
      </c>
      <c r="X555" s="173">
        <v>0.73000001907348633</v>
      </c>
      <c r="Y555" s="173">
        <v>0.82999998331069946</v>
      </c>
      <c r="Z555" s="165"/>
    </row>
    <row r="556" ht="11.25" customHeight="1">
      <c r="D556" s="149" t="s">
        <v>2057</v>
      </c>
      <c r="E556" s="150" t="s">
        <v>103</v>
      </c>
      <c r="F556" s="151" t="s">
        <v>2058</v>
      </c>
      <c r="G556" s="150" t="s">
        <v>2059</v>
      </c>
      <c r="H556" s="150" t="s">
        <v>2060</v>
      </c>
      <c r="I556" s="164"/>
      <c r="J556" s="135">
        <v>2</v>
      </c>
      <c r="K556" s="150"/>
      <c r="L556" s="121">
        <f>IF(("Reference probe"&lt;&gt;"Reference probe"),"N","Y")</f>
      </c>
      <c r="M556" s="173">
        <v>1.0099999904632568</v>
      </c>
      <c r="N556" s="173">
        <v>0.98000001907348633</v>
      </c>
      <c r="O556" s="173">
        <v>0.93000000715255737</v>
      </c>
      <c r="P556" s="173">
        <v>1.0099999904632568</v>
      </c>
      <c r="Q556" s="173">
        <v>1</v>
      </c>
      <c r="R556" s="173">
        <v>0.51999998092651367</v>
      </c>
      <c r="S556" s="173">
        <v>1.0199999809265137</v>
      </c>
      <c r="T556" s="173">
        <v>0.99000000953674316</v>
      </c>
      <c r="U556" s="173">
        <v>1.0099999904632568</v>
      </c>
      <c r="V556" s="173">
        <v>1.0499999523162842</v>
      </c>
      <c r="W556" s="173">
        <v>0.97000002861022949</v>
      </c>
      <c r="X556" s="173">
        <v>1.059999942779541</v>
      </c>
      <c r="Y556" s="173">
        <v>1</v>
      </c>
      <c r="Z556" s="165"/>
    </row>
    <row r="557" ht="11.25" customHeight="1">
      <c r="D557" s="149" t="s">
        <v>2061</v>
      </c>
      <c r="E557" s="150" t="s">
        <v>103</v>
      </c>
      <c r="F557" s="151" t="s">
        <v>2062</v>
      </c>
      <c r="G557" s="150" t="s">
        <v>2059</v>
      </c>
      <c r="H557" s="150" t="s">
        <v>2063</v>
      </c>
      <c r="I557" s="164"/>
      <c r="J557" s="135">
        <v>2</v>
      </c>
      <c r="K557" s="150"/>
      <c r="L557" s="121">
        <f>IF(("Default"&lt;&gt;"Reference probe"),"N","Y")</f>
      </c>
      <c r="M557" s="173">
        <v>0.93999999761581421</v>
      </c>
      <c r="N557" s="173">
        <v>1.0700000524520874</v>
      </c>
      <c r="O557" s="173">
        <v>0.88999998569488525</v>
      </c>
      <c r="P557" s="173">
        <v>1.0199999809265137</v>
      </c>
      <c r="Q557" s="173">
        <v>0.95999997854232788</v>
      </c>
      <c r="R557" s="173">
        <v>0.47999998927116394</v>
      </c>
      <c r="S557" s="173">
        <v>1.0299999713897705</v>
      </c>
      <c r="T557" s="173">
        <v>0.949999988079071</v>
      </c>
      <c r="U557" s="173">
        <v>1.0199999809265137</v>
      </c>
      <c r="V557" s="173">
        <v>0.95999997854232788</v>
      </c>
      <c r="W557" s="173">
        <v>0.92000001668930054</v>
      </c>
      <c r="X557" s="173">
        <v>0.98000001907348633</v>
      </c>
      <c r="Y557" s="173">
        <v>0.99000000953674316</v>
      </c>
      <c r="Z557" s="165"/>
    </row>
    <row r="558" ht="11.25" customHeight="1">
      <c r="D558" s="149" t="s">
        <v>2064</v>
      </c>
      <c r="E558" s="150" t="s">
        <v>103</v>
      </c>
      <c r="F558" s="151" t="s">
        <v>2065</v>
      </c>
      <c r="G558" s="150" t="s">
        <v>2066</v>
      </c>
      <c r="H558" s="150" t="s">
        <v>2067</v>
      </c>
      <c r="I558" s="164"/>
      <c r="J558" s="135">
        <v>2</v>
      </c>
      <c r="K558" s="150"/>
      <c r="L558" s="121">
        <f>IF(("Default"&lt;&gt;"Reference probe"),"N","Y")</f>
      </c>
      <c r="M558" s="173">
        <v>1.0199999809265137</v>
      </c>
      <c r="N558" s="173">
        <v>1.1200000047683716</v>
      </c>
      <c r="O558" s="173">
        <v>1.0700000524520874</v>
      </c>
      <c r="P558" s="173">
        <v>1.1399999856948853</v>
      </c>
      <c r="Q558" s="173">
        <v>1.0499999523162842</v>
      </c>
      <c r="R558" s="173">
        <v>1.1000000238418579</v>
      </c>
      <c r="S558" s="173">
        <v>1</v>
      </c>
      <c r="T558" s="173">
        <v>1.1799999475479126</v>
      </c>
      <c r="U558" s="173">
        <v>1.1100000143051148</v>
      </c>
      <c r="V558" s="173">
        <v>1.0299999713897705</v>
      </c>
      <c r="W558" s="173">
        <v>1.1200000047683716</v>
      </c>
      <c r="X558" s="173">
        <v>1.0099999904632568</v>
      </c>
      <c r="Y558" s="173">
        <v>1.190000057220459</v>
      </c>
      <c r="Z558" s="165"/>
    </row>
    <row r="559" ht="11.25" customHeight="1">
      <c r="D559" s="149" t="s">
        <v>2068</v>
      </c>
      <c r="E559" s="150" t="s">
        <v>103</v>
      </c>
      <c r="F559" s="151" t="s">
        <v>2069</v>
      </c>
      <c r="G559" s="150" t="s">
        <v>2070</v>
      </c>
      <c r="H559" s="150" t="s">
        <v>2071</v>
      </c>
      <c r="I559" s="164"/>
      <c r="J559" s="135">
        <v>2</v>
      </c>
      <c r="K559" s="150"/>
      <c r="L559" s="121">
        <f>IF(("Reference probe"&lt;&gt;"Reference probe"),"N","Y")</f>
      </c>
      <c r="M559" s="173">
        <v>0.699999988079071</v>
      </c>
      <c r="N559" s="173">
        <v>0.79000002145767212</v>
      </c>
      <c r="O559" s="173">
        <v>0.76999998092651367</v>
      </c>
      <c r="P559" s="173">
        <v>0.75999999046325684</v>
      </c>
      <c r="Q559" s="173">
        <v>0.74000000953674316</v>
      </c>
      <c r="R559" s="173">
        <v>0.73000001907348633</v>
      </c>
      <c r="S559" s="173">
        <v>0.64999997615814209</v>
      </c>
      <c r="T559" s="173">
        <v>0.70999997854232788</v>
      </c>
      <c r="U559" s="173">
        <v>0.75</v>
      </c>
      <c r="V559" s="173">
        <v>0.64999997615814209</v>
      </c>
      <c r="W559" s="173">
        <v>0.79000002145767212</v>
      </c>
      <c r="X559" s="173">
        <v>0.74000000953674316</v>
      </c>
      <c r="Y559" s="173">
        <v>0.699999988079071</v>
      </c>
      <c r="Z559" s="165"/>
    </row>
    <row r="560" ht="11.25" customHeight="1">
      <c r="D560" s="149" t="s">
        <v>2072</v>
      </c>
      <c r="E560" s="150" t="s">
        <v>103</v>
      </c>
      <c r="F560" s="151" t="s">
        <v>2073</v>
      </c>
      <c r="G560" s="150" t="s">
        <v>2070</v>
      </c>
      <c r="H560" s="150" t="s">
        <v>2071</v>
      </c>
      <c r="I560" s="164"/>
      <c r="J560" s="135">
        <v>2</v>
      </c>
      <c r="K560" s="150"/>
      <c r="L560" s="121">
        <f>IF(("Default"&lt;&gt;"Reference probe"),"N","Y")</f>
      </c>
      <c r="M560" s="173">
        <v>0.9100000262260437</v>
      </c>
      <c r="N560" s="173">
        <v>0.93000000715255737</v>
      </c>
      <c r="O560" s="173">
        <v>0.92000001668930054</v>
      </c>
      <c r="P560" s="173">
        <v>0.99000000953674316</v>
      </c>
      <c r="Q560" s="173">
        <v>0.99000000953674316</v>
      </c>
      <c r="R560" s="173">
        <v>0.949999988079071</v>
      </c>
      <c r="S560" s="173">
        <v>0.92000001668930054</v>
      </c>
      <c r="T560" s="173">
        <v>0.87999999523162842</v>
      </c>
      <c r="U560" s="173">
        <v>1.0099999904632568</v>
      </c>
      <c r="V560" s="173">
        <v>0.92000001668930054</v>
      </c>
      <c r="W560" s="173">
        <v>0.949999988079071</v>
      </c>
      <c r="X560" s="173">
        <v>0.949999988079071</v>
      </c>
      <c r="Y560" s="173">
        <v>0.93999999761581421</v>
      </c>
      <c r="Z560" s="165"/>
    </row>
    <row r="561" ht="11.25" customHeight="1">
      <c r="D561" s="149" t="s">
        <v>2074</v>
      </c>
      <c r="E561" s="150" t="s">
        <v>103</v>
      </c>
      <c r="F561" s="151" t="s">
        <v>2075</v>
      </c>
      <c r="G561" s="150" t="s">
        <v>2076</v>
      </c>
      <c r="H561" s="150" t="s">
        <v>2077</v>
      </c>
      <c r="I561" s="164"/>
      <c r="J561" s="135">
        <v>2</v>
      </c>
      <c r="K561" s="150"/>
      <c r="L561" s="121">
        <f>IF(("Reference probe"&lt;&gt;"Reference probe"),"N","Y")</f>
      </c>
      <c r="M561" s="173">
        <v>1.059999942779541</v>
      </c>
      <c r="N561" s="173">
        <v>1.0099999904632568</v>
      </c>
      <c r="O561" s="173">
        <v>1.0900000333786011</v>
      </c>
      <c r="P561" s="173">
        <v>0.98000001907348633</v>
      </c>
      <c r="Q561" s="173">
        <v>1.1000000238418579</v>
      </c>
      <c r="R561" s="173">
        <v>1.0099999904632568</v>
      </c>
      <c r="S561" s="173">
        <v>1.0199999809265137</v>
      </c>
      <c r="T561" s="173">
        <v>1.0800000429153442</v>
      </c>
      <c r="U561" s="173">
        <v>1.0099999904632568</v>
      </c>
      <c r="V561" s="173">
        <v>1.0800000429153442</v>
      </c>
      <c r="W561" s="173">
        <v>1.1200000047683716</v>
      </c>
      <c r="X561" s="173">
        <v>1.0800000429153442</v>
      </c>
      <c r="Y561" s="173">
        <v>1.0700000524520874</v>
      </c>
      <c r="Z561" s="165"/>
    </row>
    <row r="562" ht="11.25" customHeight="1">
      <c r="D562" s="149" t="s">
        <v>2078</v>
      </c>
      <c r="E562" s="150" t="s">
        <v>103</v>
      </c>
      <c r="F562" s="151" t="s">
        <v>2079</v>
      </c>
      <c r="G562" s="150" t="s">
        <v>2076</v>
      </c>
      <c r="H562" s="150" t="s">
        <v>2080</v>
      </c>
      <c r="I562" s="164"/>
      <c r="J562" s="135">
        <v>2</v>
      </c>
      <c r="K562" s="150"/>
      <c r="L562" s="121">
        <f>IF(("Reference probe"&lt;&gt;"Reference probe"),"N","Y")</f>
      </c>
      <c r="M562" s="173">
        <v>1.0700000524520874</v>
      </c>
      <c r="N562" s="173">
        <v>1.0800000429153442</v>
      </c>
      <c r="O562" s="173">
        <v>1.0900000333786011</v>
      </c>
      <c r="P562" s="173">
        <v>1.0299999713897705</v>
      </c>
      <c r="Q562" s="173">
        <v>1.0700000524520874</v>
      </c>
      <c r="R562" s="173">
        <v>1.0299999713897705</v>
      </c>
      <c r="S562" s="173">
        <v>1.0499999523162842</v>
      </c>
      <c r="T562" s="173">
        <v>1.0299999713897705</v>
      </c>
      <c r="U562" s="173">
        <v>0.98000001907348633</v>
      </c>
      <c r="V562" s="173">
        <v>1.1699999570846558</v>
      </c>
      <c r="W562" s="173">
        <v>1.0800000429153442</v>
      </c>
      <c r="X562" s="173">
        <v>1.0800000429153442</v>
      </c>
      <c r="Y562" s="173">
        <v>1.1000000238418579</v>
      </c>
      <c r="Z562" s="165"/>
    </row>
    <row r="563" ht="11.25" customHeight="1">
      <c r="D563" s="149" t="s">
        <v>2081</v>
      </c>
      <c r="E563" s="150" t="s">
        <v>103</v>
      </c>
      <c r="F563" s="151" t="s">
        <v>2082</v>
      </c>
      <c r="G563" s="150" t="s">
        <v>2076</v>
      </c>
      <c r="H563" s="150" t="s">
        <v>2083</v>
      </c>
      <c r="I563" s="164"/>
      <c r="J563" s="135">
        <v>2</v>
      </c>
      <c r="K563" s="150"/>
      <c r="L563" s="121">
        <f>IF(("Reference probe"&lt;&gt;"Reference probe"),"N","Y")</f>
      </c>
      <c r="M563" s="173">
        <v>1.1699999570846558</v>
      </c>
      <c r="N563" s="173">
        <v>1.0900000333786011</v>
      </c>
      <c r="O563" s="173">
        <v>1.1499999761581421</v>
      </c>
      <c r="P563" s="173">
        <v>1.1000000238418579</v>
      </c>
      <c r="Q563" s="173">
        <v>1.0800000429153442</v>
      </c>
      <c r="R563" s="173">
        <v>1.2000000476837158</v>
      </c>
      <c r="S563" s="173">
        <v>1.1100000143051148</v>
      </c>
      <c r="T563" s="173">
        <v>1.190000057220459</v>
      </c>
      <c r="U563" s="173">
        <v>1.1000000238418579</v>
      </c>
      <c r="V563" s="173">
        <v>1.1100000143051148</v>
      </c>
      <c r="W563" s="173">
        <v>1.1000000238418579</v>
      </c>
      <c r="X563" s="173">
        <v>1.190000057220459</v>
      </c>
      <c r="Y563" s="173">
        <v>1.0499999523162842</v>
      </c>
      <c r="Z563" s="165"/>
    </row>
    <row r="564" ht="11.25" customHeight="1">
      <c r="D564" s="149" t="s">
        <v>2084</v>
      </c>
      <c r="E564" s="150" t="s">
        <v>103</v>
      </c>
      <c r="F564" s="151" t="s">
        <v>2085</v>
      </c>
      <c r="G564" s="150" t="s">
        <v>2086</v>
      </c>
      <c r="H564" s="150" t="s">
        <v>2087</v>
      </c>
      <c r="I564" s="164"/>
      <c r="J564" s="135">
        <v>2</v>
      </c>
      <c r="K564" s="150"/>
      <c r="L564" s="121">
        <f>IF(("Reference probe"&lt;&gt;"Reference probe"),"N","Y")</f>
      </c>
      <c r="M564" s="173">
        <v>0.99000000953674316</v>
      </c>
      <c r="N564" s="173">
        <v>0.9100000262260437</v>
      </c>
      <c r="O564" s="173">
        <v>0.99000000953674316</v>
      </c>
      <c r="P564" s="173">
        <v>0.92000001668930054</v>
      </c>
      <c r="Q564" s="173">
        <v>1.0099999904632568</v>
      </c>
      <c r="R564" s="173">
        <v>1.0900000333786011</v>
      </c>
      <c r="S564" s="173">
        <v>1.0099999904632568</v>
      </c>
      <c r="T564" s="173">
        <v>1.0700000524520874</v>
      </c>
      <c r="U564" s="173">
        <v>0.97000002861022949</v>
      </c>
      <c r="V564" s="173">
        <v>0.87999999523162842</v>
      </c>
      <c r="W564" s="173">
        <v>1.0800000429153442</v>
      </c>
      <c r="X564" s="173">
        <v>1.1100000143051148</v>
      </c>
      <c r="Y564" s="173">
        <v>1</v>
      </c>
      <c r="Z564" s="165"/>
    </row>
    <row r="565" ht="11.25" customHeight="1">
      <c r="D565" s="149" t="s">
        <v>2088</v>
      </c>
      <c r="E565" s="150" t="s">
        <v>103</v>
      </c>
      <c r="F565" s="151" t="s">
        <v>2089</v>
      </c>
      <c r="G565" s="150" t="s">
        <v>2086</v>
      </c>
      <c r="H565" s="150" t="s">
        <v>2090</v>
      </c>
      <c r="I565" s="164"/>
      <c r="J565" s="135">
        <v>2</v>
      </c>
      <c r="K565" s="150"/>
      <c r="L565" s="121">
        <f>IF(("Reference probe"&lt;&gt;"Reference probe"),"N","Y")</f>
      </c>
      <c r="M565" s="173">
        <v>1.0499999523162842</v>
      </c>
      <c r="N565" s="173">
        <v>1.1399999856948853</v>
      </c>
      <c r="O565" s="173">
        <v>1.1799999475479126</v>
      </c>
      <c r="P565" s="173">
        <v>1.1299999952316284</v>
      </c>
      <c r="Q565" s="173">
        <v>1.1699999570846558</v>
      </c>
      <c r="R565" s="173">
        <v>0.99000000953674316</v>
      </c>
      <c r="S565" s="173">
        <v>1.25</v>
      </c>
      <c r="T565" s="173">
        <v>1.1399999856948853</v>
      </c>
      <c r="U565" s="173">
        <v>1.2300000190734863</v>
      </c>
      <c r="V565" s="173">
        <v>1.0299999713897705</v>
      </c>
      <c r="W565" s="173">
        <v>1.1599999666213989</v>
      </c>
      <c r="X565" s="173">
        <v>1.1699999570846558</v>
      </c>
      <c r="Y565" s="173">
        <v>1.1299999952316284</v>
      </c>
      <c r="Z565" s="165"/>
    </row>
    <row r="566" ht="11.25" customHeight="1">
      <c r="D566" s="149" t="s">
        <v>2091</v>
      </c>
      <c r="E566" s="150" t="s">
        <v>103</v>
      </c>
      <c r="F566" s="151" t="s">
        <v>2092</v>
      </c>
      <c r="G566" s="150" t="s">
        <v>2086</v>
      </c>
      <c r="H566" s="150" t="s">
        <v>2093</v>
      </c>
      <c r="I566" s="164"/>
      <c r="J566" s="135">
        <v>2</v>
      </c>
      <c r="K566" s="150"/>
      <c r="L566" s="121">
        <f>IF(("Reference probe"&lt;&gt;"Reference probe"),"N","Y")</f>
      </c>
      <c r="M566" s="173">
        <v>0.99000000953674316</v>
      </c>
      <c r="N566" s="173">
        <v>0.99000000953674316</v>
      </c>
      <c r="O566" s="173">
        <v>1.0399999618530273</v>
      </c>
      <c r="P566" s="173">
        <v>1.0399999618530273</v>
      </c>
      <c r="Q566" s="173">
        <v>1.0099999904632568</v>
      </c>
      <c r="R566" s="173">
        <v>1.0099999904632568</v>
      </c>
      <c r="S566" s="173">
        <v>0.98000001907348633</v>
      </c>
      <c r="T566" s="173">
        <v>1.0800000429153442</v>
      </c>
      <c r="U566" s="173">
        <v>1.0800000429153442</v>
      </c>
      <c r="V566" s="173">
        <v>0.97000002861022949</v>
      </c>
      <c r="W566" s="173">
        <v>1.0399999618530273</v>
      </c>
      <c r="X566" s="173">
        <v>1.1299999952316284</v>
      </c>
      <c r="Y566" s="173">
        <v>1.0399999618530273</v>
      </c>
      <c r="Z566" s="165"/>
    </row>
    <row r="567" ht="11.25" customHeight="1">
      <c r="D567" s="149" t="s">
        <v>2094</v>
      </c>
      <c r="E567" s="150" t="s">
        <v>103</v>
      </c>
      <c r="F567" s="151" t="s">
        <v>2095</v>
      </c>
      <c r="G567" s="150" t="s">
        <v>2096</v>
      </c>
      <c r="H567" s="150" t="s">
        <v>2097</v>
      </c>
      <c r="I567" s="164"/>
      <c r="J567" s="135">
        <v>2</v>
      </c>
      <c r="K567" s="150"/>
      <c r="L567" s="121">
        <f>IF(("Default"&lt;&gt;"Reference probe"),"N","Y")</f>
      </c>
      <c r="M567" s="173">
        <v>0.89999997615814209</v>
      </c>
      <c r="N567" s="173">
        <v>0.95999997854232788</v>
      </c>
      <c r="O567" s="173">
        <v>1.0099999904632568</v>
      </c>
      <c r="P567" s="173">
        <v>0.95999997854232788</v>
      </c>
      <c r="Q567" s="173">
        <v>1.0199999809265137</v>
      </c>
      <c r="R567" s="173">
        <v>1.0199999809265137</v>
      </c>
      <c r="S567" s="173">
        <v>1.0299999713897705</v>
      </c>
      <c r="T567" s="173">
        <v>1.0299999713897705</v>
      </c>
      <c r="U567" s="173">
        <v>0.97000002861022949</v>
      </c>
      <c r="V567" s="173">
        <v>0.93000000715255737</v>
      </c>
      <c r="W567" s="173">
        <v>1.0299999713897705</v>
      </c>
      <c r="X567" s="173">
        <v>1.0099999904632568</v>
      </c>
      <c r="Y567" s="173">
        <v>0.97000002861022949</v>
      </c>
      <c r="Z567" s="165"/>
    </row>
    <row r="568" ht="11.25" customHeight="1">
      <c r="D568" s="149" t="s">
        <v>2098</v>
      </c>
      <c r="E568" s="150" t="s">
        <v>103</v>
      </c>
      <c r="F568" s="151" t="s">
        <v>2099</v>
      </c>
      <c r="G568" s="150" t="s">
        <v>2096</v>
      </c>
      <c r="H568" s="150" t="s">
        <v>2100</v>
      </c>
      <c r="I568" s="164"/>
      <c r="J568" s="135">
        <v>2</v>
      </c>
      <c r="K568" s="150"/>
      <c r="L568" s="121">
        <f>IF(("Reference probe"&lt;&gt;"Reference probe"),"N","Y")</f>
      </c>
      <c r="M568" s="173">
        <v>0.81999999284744263</v>
      </c>
      <c r="N568" s="173">
        <v>0.77999997138977051</v>
      </c>
      <c r="O568" s="173">
        <v>0.85000002384185791</v>
      </c>
      <c r="P568" s="173">
        <v>0.85000002384185791</v>
      </c>
      <c r="Q568" s="173">
        <v>0.74000000953674316</v>
      </c>
      <c r="R568" s="173">
        <v>0.81000000238418579</v>
      </c>
      <c r="S568" s="173">
        <v>0.86000001430511475</v>
      </c>
      <c r="T568" s="173">
        <v>0.81999999284744263</v>
      </c>
      <c r="U568" s="173">
        <v>0.82999998331069946</v>
      </c>
      <c r="V568" s="173">
        <v>0.81999999284744263</v>
      </c>
      <c r="W568" s="173">
        <v>0.82999998331069946</v>
      </c>
      <c r="X568" s="173">
        <v>0.85000002384185791</v>
      </c>
      <c r="Y568" s="173">
        <v>0.81999999284744263</v>
      </c>
      <c r="Z568" s="165"/>
    </row>
    <row r="569" ht="11.25" customHeight="1">
      <c r="D569" s="149" t="s">
        <v>2101</v>
      </c>
      <c r="E569" s="150" t="s">
        <v>103</v>
      </c>
      <c r="F569" s="151" t="s">
        <v>2102</v>
      </c>
      <c r="G569" s="150" t="s">
        <v>2103</v>
      </c>
      <c r="H569" s="150" t="s">
        <v>2104</v>
      </c>
      <c r="I569" s="164"/>
      <c r="J569" s="135">
        <v>2</v>
      </c>
      <c r="K569" s="150"/>
      <c r="L569" s="121">
        <f>IF(("Reference probe"&lt;&gt;"Reference probe"),"N","Y")</f>
      </c>
      <c r="M569" s="173">
        <v>0.79000002145767212</v>
      </c>
      <c r="N569" s="173">
        <v>0.74000000953674316</v>
      </c>
      <c r="O569" s="173">
        <v>0.8399999737739563</v>
      </c>
      <c r="P569" s="173">
        <v>0.88999998569488525</v>
      </c>
      <c r="Q569" s="173">
        <v>0.9100000262260437</v>
      </c>
      <c r="R569" s="173">
        <v>0.8399999737739563</v>
      </c>
      <c r="S569" s="173">
        <v>0.8399999737739563</v>
      </c>
      <c r="T569" s="173">
        <v>0.86000001430511475</v>
      </c>
      <c r="U569" s="173">
        <v>0.8399999737739563</v>
      </c>
      <c r="V569" s="173">
        <v>0.79000002145767212</v>
      </c>
      <c r="W569" s="173">
        <v>0.75</v>
      </c>
      <c r="X569" s="173">
        <v>0.93000000715255737</v>
      </c>
      <c r="Y569" s="173">
        <v>0.800000011920929</v>
      </c>
      <c r="Z569" s="165"/>
    </row>
    <row r="570" ht="11.25" customHeight="1">
      <c r="D570" s="149" t="s">
        <v>2105</v>
      </c>
      <c r="E570" s="150" t="s">
        <v>103</v>
      </c>
      <c r="F570" s="151" t="s">
        <v>2106</v>
      </c>
      <c r="G570" s="150" t="s">
        <v>2103</v>
      </c>
      <c r="H570" s="150" t="s">
        <v>2107</v>
      </c>
      <c r="I570" s="164"/>
      <c r="J570" s="135">
        <v>2</v>
      </c>
      <c r="K570" s="150"/>
      <c r="L570" s="121">
        <f>IF(("Reference probe"&lt;&gt;"Reference probe"),"N","Y")</f>
      </c>
      <c r="M570" s="173">
        <v>0.97000002861022949</v>
      </c>
      <c r="N570" s="173">
        <v>0.87999999523162842</v>
      </c>
      <c r="O570" s="173">
        <v>0.95999997854232788</v>
      </c>
      <c r="P570" s="173">
        <v>0.97000002861022949</v>
      </c>
      <c r="Q570" s="173">
        <v>0.87000000476837158</v>
      </c>
      <c r="R570" s="173">
        <v>0.9100000262260437</v>
      </c>
      <c r="S570" s="173">
        <v>0.89999997615814209</v>
      </c>
      <c r="T570" s="173">
        <v>0.949999988079071</v>
      </c>
      <c r="U570" s="173">
        <v>0.949999988079071</v>
      </c>
      <c r="V570" s="173">
        <v>0.92000001668930054</v>
      </c>
      <c r="W570" s="173">
        <v>0.88999998569488525</v>
      </c>
      <c r="X570" s="173">
        <v>0.98000001907348633</v>
      </c>
      <c r="Y570" s="173">
        <v>0.92000001668930054</v>
      </c>
      <c r="Z570" s="165"/>
    </row>
    <row r="571" ht="11.25" customHeight="1">
      <c r="D571" s="149" t="s">
        <v>2108</v>
      </c>
      <c r="E571" s="150" t="s">
        <v>103</v>
      </c>
      <c r="F571" s="151" t="s">
        <v>2109</v>
      </c>
      <c r="G571" s="150" t="s">
        <v>2110</v>
      </c>
      <c r="H571" s="150" t="s">
        <v>2111</v>
      </c>
      <c r="I571" s="164"/>
      <c r="J571" s="135">
        <v>2</v>
      </c>
      <c r="K571" s="150"/>
      <c r="L571" s="121">
        <f>IF(("Reference probe"&lt;&gt;"Reference probe"),"N","Y")</f>
      </c>
      <c r="M571" s="173">
        <v>0.92000001668930054</v>
      </c>
      <c r="N571" s="173">
        <v>0.98000001907348633</v>
      </c>
      <c r="O571" s="173">
        <v>0.95999997854232788</v>
      </c>
      <c r="P571" s="173">
        <v>0.949999988079071</v>
      </c>
      <c r="Q571" s="173">
        <v>0.93999999761581421</v>
      </c>
      <c r="R571" s="173">
        <v>0.89999997615814209</v>
      </c>
      <c r="S571" s="173">
        <v>0.95999997854232788</v>
      </c>
      <c r="T571" s="173">
        <v>0.949999988079071</v>
      </c>
      <c r="U571" s="173">
        <v>0.95999997854232788</v>
      </c>
      <c r="V571" s="173">
        <v>0.97000002861022949</v>
      </c>
      <c r="W571" s="173">
        <v>1</v>
      </c>
      <c r="X571" s="173">
        <v>0.92000001668930054</v>
      </c>
      <c r="Y571" s="173">
        <v>0.949999988079071</v>
      </c>
      <c r="Z571" s="165"/>
    </row>
    <row r="572" ht="11.25" customHeight="1">
      <c r="D572" s="149" t="s">
        <v>2112</v>
      </c>
      <c r="E572" s="150" t="s">
        <v>103</v>
      </c>
      <c r="F572" s="151" t="s">
        <v>2113</v>
      </c>
      <c r="G572" s="150" t="s">
        <v>2110</v>
      </c>
      <c r="H572" s="150" t="s">
        <v>2114</v>
      </c>
      <c r="I572" s="164"/>
      <c r="J572" s="135">
        <v>2</v>
      </c>
      <c r="K572" s="150"/>
      <c r="L572" s="121">
        <f>IF(("Reference probe"&lt;&gt;"Reference probe"),"N","Y")</f>
      </c>
      <c r="M572" s="173">
        <v>0.93000000715255737</v>
      </c>
      <c r="N572" s="173">
        <v>1.0299999713897705</v>
      </c>
      <c r="O572" s="173">
        <v>1.0199999809265137</v>
      </c>
      <c r="P572" s="173">
        <v>1.0800000429153442</v>
      </c>
      <c r="Q572" s="173">
        <v>0.949999988079071</v>
      </c>
      <c r="R572" s="173">
        <v>0.97000002861022949</v>
      </c>
      <c r="S572" s="173">
        <v>0.93000000715255737</v>
      </c>
      <c r="T572" s="173">
        <v>1.0299999713897705</v>
      </c>
      <c r="U572" s="173">
        <v>0.93999999761581421</v>
      </c>
      <c r="V572" s="173">
        <v>0.99000000953674316</v>
      </c>
      <c r="W572" s="173">
        <v>1.0199999809265137</v>
      </c>
      <c r="X572" s="173">
        <v>1.0299999713897705</v>
      </c>
      <c r="Y572" s="173">
        <v>0.99000000953674316</v>
      </c>
      <c r="Z572" s="165"/>
    </row>
    <row r="573" ht="11.25" customHeight="1">
      <c r="D573" s="149" t="s">
        <v>2115</v>
      </c>
      <c r="E573" s="150" t="s">
        <v>103</v>
      </c>
      <c r="F573" s="151" t="s">
        <v>2116</v>
      </c>
      <c r="G573" s="150" t="s">
        <v>2110</v>
      </c>
      <c r="H573" s="150" t="s">
        <v>2117</v>
      </c>
      <c r="I573" s="164"/>
      <c r="J573" s="135">
        <v>2</v>
      </c>
      <c r="K573" s="150"/>
      <c r="L573" s="121">
        <f>IF(("Reference probe"&lt;&gt;"Reference probe"),"N","Y")</f>
      </c>
      <c r="M573" s="173">
        <v>0.79000002145767212</v>
      </c>
      <c r="N573" s="173">
        <v>0.88999998569488525</v>
      </c>
      <c r="O573" s="173">
        <v>0.99000000953674316</v>
      </c>
      <c r="P573" s="173">
        <v>0.93999999761581421</v>
      </c>
      <c r="Q573" s="173">
        <v>0.9100000262260437</v>
      </c>
      <c r="R573" s="173">
        <v>1.0199999809265137</v>
      </c>
      <c r="S573" s="173">
        <v>0.92000001668930054</v>
      </c>
      <c r="T573" s="173">
        <v>0.87000000476837158</v>
      </c>
      <c r="U573" s="173">
        <v>1.0199999809265137</v>
      </c>
      <c r="V573" s="173">
        <v>0.9100000262260437</v>
      </c>
      <c r="W573" s="173">
        <v>1</v>
      </c>
      <c r="X573" s="173">
        <v>0.98000001907348633</v>
      </c>
      <c r="Y573" s="173">
        <v>0.95999997854232788</v>
      </c>
      <c r="Z573" s="165"/>
    </row>
    <row r="574" ht="11.25" customHeight="1">
      <c r="D574" s="149" t="s">
        <v>2118</v>
      </c>
      <c r="E574" s="150" t="s">
        <v>103</v>
      </c>
      <c r="F574" s="151" t="s">
        <v>2119</v>
      </c>
      <c r="G574" s="150" t="s">
        <v>2120</v>
      </c>
      <c r="H574" s="150" t="s">
        <v>2121</v>
      </c>
      <c r="I574" s="164"/>
      <c r="J574" s="135">
        <v>2</v>
      </c>
      <c r="K574" s="150"/>
      <c r="L574" s="121">
        <f>IF(("Reference probe"&lt;&gt;"Reference probe"),"N","Y")</f>
      </c>
      <c r="M574" s="173">
        <v>0.81999999284744263</v>
      </c>
      <c r="N574" s="173">
        <v>0.92000001668930054</v>
      </c>
      <c r="O574" s="173">
        <v>0.86000001430511475</v>
      </c>
      <c r="P574" s="173">
        <v>0.89999997615814209</v>
      </c>
      <c r="Q574" s="173">
        <v>0.85000002384185791</v>
      </c>
      <c r="R574" s="173">
        <v>0.87000000476837158</v>
      </c>
      <c r="S574" s="173">
        <v>0.92000001668930054</v>
      </c>
      <c r="T574" s="173">
        <v>0.79000002145767212</v>
      </c>
      <c r="U574" s="173">
        <v>0.9100000262260437</v>
      </c>
      <c r="V574" s="173">
        <v>0.92000001668930054</v>
      </c>
      <c r="W574" s="173">
        <v>0.85000002384185791</v>
      </c>
      <c r="X574" s="173">
        <v>0.89999997615814209</v>
      </c>
      <c r="Y574" s="173">
        <v>0.89999997615814209</v>
      </c>
      <c r="Z574" s="165"/>
    </row>
    <row r="575" ht="11.25" customHeight="1">
      <c r="D575" s="149" t="s">
        <v>2122</v>
      </c>
      <c r="E575" s="150" t="s">
        <v>103</v>
      </c>
      <c r="F575" s="151" t="s">
        <v>2123</v>
      </c>
      <c r="G575" s="150" t="s">
        <v>2124</v>
      </c>
      <c r="H575" s="150" t="s">
        <v>2125</v>
      </c>
      <c r="I575" s="164"/>
      <c r="J575" s="135">
        <v>2</v>
      </c>
      <c r="K575" s="150"/>
      <c r="L575" s="121">
        <f>IF(("Reference probe"&lt;&gt;"Reference probe"),"N","Y")</f>
      </c>
      <c r="M575" s="173">
        <v>0.99000000953674316</v>
      </c>
      <c r="N575" s="173">
        <v>0.98000001907348633</v>
      </c>
      <c r="O575" s="173">
        <v>0.949999988079071</v>
      </c>
      <c r="P575" s="173">
        <v>0.8399999737739563</v>
      </c>
      <c r="Q575" s="173">
        <v>0.949999988079071</v>
      </c>
      <c r="R575" s="173">
        <v>0.89999997615814209</v>
      </c>
      <c r="S575" s="173">
        <v>0.93000000715255737</v>
      </c>
      <c r="T575" s="173">
        <v>0.99000000953674316</v>
      </c>
      <c r="U575" s="173">
        <v>0.98000001907348633</v>
      </c>
      <c r="V575" s="173">
        <v>0.93999999761581421</v>
      </c>
      <c r="W575" s="173">
        <v>0.949999988079071</v>
      </c>
      <c r="X575" s="173">
        <v>1.1200000047683716</v>
      </c>
      <c r="Y575" s="173">
        <v>0.87000000476837158</v>
      </c>
      <c r="Z575" s="165"/>
    </row>
    <row r="576" ht="11.25" customHeight="1">
      <c r="D576" s="149" t="s">
        <v>2126</v>
      </c>
      <c r="E576" s="150" t="s">
        <v>103</v>
      </c>
      <c r="F576" s="151" t="s">
        <v>2127</v>
      </c>
      <c r="G576" s="150" t="s">
        <v>2128</v>
      </c>
      <c r="H576" s="150" t="s">
        <v>2129</v>
      </c>
      <c r="I576" s="164"/>
      <c r="J576" s="135">
        <v>2</v>
      </c>
      <c r="K576" s="150"/>
      <c r="L576" s="121">
        <f>IF(("Reference probe"&lt;&gt;"Reference probe"),"N","Y")</f>
      </c>
      <c r="M576" s="173">
        <v>1.1599999666213989</v>
      </c>
      <c r="N576" s="173">
        <v>1.1000000238418579</v>
      </c>
      <c r="O576" s="173">
        <v>1.059999942779541</v>
      </c>
      <c r="P576" s="173">
        <v>1.1399999856948853</v>
      </c>
      <c r="Q576" s="173">
        <v>1.0900000333786011</v>
      </c>
      <c r="R576" s="173">
        <v>1.1499999761581421</v>
      </c>
      <c r="S576" s="173">
        <v>1.1699999570846558</v>
      </c>
      <c r="T576" s="173">
        <v>1.1599999666213989</v>
      </c>
      <c r="U576" s="173">
        <v>1.1599999666213989</v>
      </c>
      <c r="V576" s="173">
        <v>1.1100000143051148</v>
      </c>
      <c r="W576" s="173">
        <v>1.190000057220459</v>
      </c>
      <c r="X576" s="173">
        <v>1.1200000047683716</v>
      </c>
      <c r="Y576" s="173">
        <v>1.2400000095367432</v>
      </c>
      <c r="Z576" s="165"/>
    </row>
    <row r="577" ht="11.25" customHeight="1">
      <c r="D577" s="149" t="s">
        <v>2130</v>
      </c>
      <c r="E577" s="150" t="s">
        <v>103</v>
      </c>
      <c r="F577" s="151" t="s">
        <v>2131</v>
      </c>
      <c r="G577" s="150" t="s">
        <v>2128</v>
      </c>
      <c r="H577" s="150" t="s">
        <v>2132</v>
      </c>
      <c r="I577" s="164"/>
      <c r="J577" s="135">
        <v>2</v>
      </c>
      <c r="K577" s="150" t="s">
        <v>152</v>
      </c>
      <c r="L577" s="121">
        <f>IF(("Default"&lt;&gt;"Reference probe"),"N","Y")</f>
      </c>
      <c r="M577" s="173">
        <v>0.87999999523162842</v>
      </c>
      <c r="N577" s="173">
        <v>0.87999999523162842</v>
      </c>
      <c r="O577" s="173">
        <v>0.93999999761581421</v>
      </c>
      <c r="P577" s="173">
        <v>0.93000000715255737</v>
      </c>
      <c r="Q577" s="173">
        <v>0.88999998569488525</v>
      </c>
      <c r="R577" s="173">
        <v>0.97000002861022949</v>
      </c>
      <c r="S577" s="173">
        <v>0.98000001907348633</v>
      </c>
      <c r="T577" s="173">
        <v>0.88999998569488525</v>
      </c>
      <c r="U577" s="173">
        <v>0.949999988079071</v>
      </c>
      <c r="V577" s="173">
        <v>0.88999998569488525</v>
      </c>
      <c r="W577" s="173">
        <v>0.949999988079071</v>
      </c>
      <c r="X577" s="173">
        <v>0.98000001907348633</v>
      </c>
      <c r="Y577" s="173">
        <v>0.93000000715255737</v>
      </c>
      <c r="Z577" s="165"/>
    </row>
    <row r="578" ht="11.25" customHeight="1">
      <c r="D578" s="149" t="s">
        <v>2133</v>
      </c>
      <c r="E578" s="150" t="s">
        <v>103</v>
      </c>
      <c r="F578" s="151" t="s">
        <v>2134</v>
      </c>
      <c r="G578" s="150" t="s">
        <v>2135</v>
      </c>
      <c r="H578" s="150" t="s">
        <v>2136</v>
      </c>
      <c r="I578" s="164"/>
      <c r="J578" s="135">
        <v>2</v>
      </c>
      <c r="K578" s="150"/>
      <c r="L578" s="121">
        <f>IF(("Reference probe"&lt;&gt;"Reference probe"),"N","Y")</f>
      </c>
      <c r="M578" s="173">
        <v>0.77999997138977051</v>
      </c>
      <c r="N578" s="173">
        <v>0.88999998569488525</v>
      </c>
      <c r="O578" s="173">
        <v>0.8399999737739563</v>
      </c>
      <c r="P578" s="173">
        <v>0.85000002384185791</v>
      </c>
      <c r="Q578" s="173">
        <v>0.93999999761581421</v>
      </c>
      <c r="R578" s="173">
        <v>0.79000002145767212</v>
      </c>
      <c r="S578" s="173">
        <v>0.88999998569488525</v>
      </c>
      <c r="T578" s="173">
        <v>0.9100000262260437</v>
      </c>
      <c r="U578" s="173">
        <v>0.87999999523162842</v>
      </c>
      <c r="V578" s="173">
        <v>0.86000001430511475</v>
      </c>
      <c r="W578" s="173">
        <v>0.949999988079071</v>
      </c>
      <c r="X578" s="173">
        <v>0.93000000715255737</v>
      </c>
      <c r="Y578" s="173">
        <v>0.93999999761581421</v>
      </c>
      <c r="Z578" s="165"/>
    </row>
    <row r="579" ht="11.25" customHeight="1">
      <c r="D579" s="149" t="s">
        <v>2137</v>
      </c>
      <c r="E579" s="150" t="s">
        <v>103</v>
      </c>
      <c r="F579" s="151" t="s">
        <v>2138</v>
      </c>
      <c r="G579" s="150" t="s">
        <v>2135</v>
      </c>
      <c r="H579" s="150" t="s">
        <v>2139</v>
      </c>
      <c r="I579" s="164"/>
      <c r="J579" s="135">
        <v>2</v>
      </c>
      <c r="K579" s="150"/>
      <c r="L579" s="121">
        <f>IF(("Reference probe"&lt;&gt;"Reference probe"),"N","Y")</f>
      </c>
      <c r="M579" s="173">
        <v>0.93000000715255737</v>
      </c>
      <c r="N579" s="173">
        <v>0.99000000953674316</v>
      </c>
      <c r="O579" s="173">
        <v>0.949999988079071</v>
      </c>
      <c r="P579" s="173">
        <v>1.0199999809265137</v>
      </c>
      <c r="Q579" s="173">
        <v>1.059999942779541</v>
      </c>
      <c r="R579" s="173">
        <v>0.88999998569488525</v>
      </c>
      <c r="S579" s="173">
        <v>0.98000001907348633</v>
      </c>
      <c r="T579" s="173">
        <v>0.92000001668930054</v>
      </c>
      <c r="U579" s="173">
        <v>0.93999999761581421</v>
      </c>
      <c r="V579" s="173">
        <v>1.0099999904632568</v>
      </c>
      <c r="W579" s="173">
        <v>1.0199999809265137</v>
      </c>
      <c r="X579" s="173">
        <v>1.1000000238418579</v>
      </c>
      <c r="Y579" s="173">
        <v>0.93000000715255737</v>
      </c>
      <c r="Z579" s="165"/>
    </row>
    <row r="580" ht="11.25" customHeight="1">
      <c r="D580" s="149" t="s">
        <v>2140</v>
      </c>
      <c r="E580" s="150" t="s">
        <v>103</v>
      </c>
      <c r="F580" s="151" t="s">
        <v>2141</v>
      </c>
      <c r="G580" s="150" t="s">
        <v>2142</v>
      </c>
      <c r="H580" s="150" t="s">
        <v>2143</v>
      </c>
      <c r="I580" s="164"/>
      <c r="J580" s="135">
        <v>2</v>
      </c>
      <c r="K580" s="150"/>
      <c r="L580" s="121">
        <f>IF(("Default"&lt;&gt;"Reference probe"),"N","Y")</f>
      </c>
      <c r="M580" s="173">
        <v>0.89999997615814209</v>
      </c>
      <c r="N580" s="173">
        <v>0.89999997615814209</v>
      </c>
      <c r="O580" s="173">
        <v>0.92000001668930054</v>
      </c>
      <c r="P580" s="173">
        <v>0.81999999284744263</v>
      </c>
      <c r="Q580" s="173">
        <v>0.81999999284744263</v>
      </c>
      <c r="R580" s="173">
        <v>0.81999999284744263</v>
      </c>
      <c r="S580" s="173">
        <v>0.82999998331069946</v>
      </c>
      <c r="T580" s="173">
        <v>0.85000002384185791</v>
      </c>
      <c r="U580" s="173">
        <v>0.87000000476837158</v>
      </c>
      <c r="V580" s="173">
        <v>0.87999999523162842</v>
      </c>
      <c r="W580" s="173">
        <v>0.92000001668930054</v>
      </c>
      <c r="X580" s="173">
        <v>0.82999998331069946</v>
      </c>
      <c r="Y580" s="173">
        <v>0.800000011920929</v>
      </c>
      <c r="Z580" s="165"/>
    </row>
    <row r="581" ht="11.25" customHeight="1">
      <c r="D581" s="149" t="s">
        <v>2144</v>
      </c>
      <c r="E581" s="150" t="s">
        <v>103</v>
      </c>
      <c r="F581" s="151" t="s">
        <v>2145</v>
      </c>
      <c r="G581" s="150" t="s">
        <v>2146</v>
      </c>
      <c r="H581" s="150" t="s">
        <v>2147</v>
      </c>
      <c r="I581" s="164"/>
      <c r="J581" s="135">
        <v>2</v>
      </c>
      <c r="K581" s="150"/>
      <c r="L581" s="121">
        <f>IF(("Reference probe"&lt;&gt;"Reference probe"),"N","Y")</f>
      </c>
      <c r="M581" s="173">
        <v>0.93000000715255737</v>
      </c>
      <c r="N581" s="173">
        <v>0.97000002861022949</v>
      </c>
      <c r="O581" s="173">
        <v>0.98000001907348633</v>
      </c>
      <c r="P581" s="173">
        <v>0.93000000715255737</v>
      </c>
      <c r="Q581" s="173">
        <v>1.0399999618530273</v>
      </c>
      <c r="R581" s="173">
        <v>1.0199999809265137</v>
      </c>
      <c r="S581" s="173">
        <v>0.98000001907348633</v>
      </c>
      <c r="T581" s="173">
        <v>1.0499999523162842</v>
      </c>
      <c r="U581" s="173">
        <v>1.0099999904632568</v>
      </c>
      <c r="V581" s="173">
        <v>1.0199999809265137</v>
      </c>
      <c r="W581" s="173">
        <v>1.0399999618530273</v>
      </c>
      <c r="X581" s="173">
        <v>0.93999999761581421</v>
      </c>
      <c r="Y581" s="173">
        <v>0.98000001907348633</v>
      </c>
      <c r="Z581" s="165"/>
    </row>
    <row r="582" ht="11.25" customHeight="1">
      <c r="D582" s="149" t="s">
        <v>2148</v>
      </c>
      <c r="E582" s="150" t="s">
        <v>103</v>
      </c>
      <c r="F582" s="151" t="s">
        <v>2149</v>
      </c>
      <c r="G582" s="150" t="s">
        <v>2146</v>
      </c>
      <c r="H582" s="150" t="s">
        <v>2150</v>
      </c>
      <c r="I582" s="164"/>
      <c r="J582" s="135">
        <v>2</v>
      </c>
      <c r="K582" s="150"/>
      <c r="L582" s="121">
        <f>IF(("Reference probe"&lt;&gt;"Reference probe"),"N","Y")</f>
      </c>
      <c r="M582" s="173">
        <v>0.79000002145767212</v>
      </c>
      <c r="N582" s="173">
        <v>0.93000000715255737</v>
      </c>
      <c r="O582" s="173">
        <v>0.88999998569488525</v>
      </c>
      <c r="P582" s="173">
        <v>0.81999999284744263</v>
      </c>
      <c r="Q582" s="173">
        <v>0.87000000476837158</v>
      </c>
      <c r="R582" s="173">
        <v>0.86000001430511475</v>
      </c>
      <c r="S582" s="173">
        <v>0.82999998331069946</v>
      </c>
      <c r="T582" s="173">
        <v>0.800000011920929</v>
      </c>
      <c r="U582" s="173">
        <v>0.86000001430511475</v>
      </c>
      <c r="V582" s="173">
        <v>0.81000000238418579</v>
      </c>
      <c r="W582" s="173">
        <v>0.88999998569488525</v>
      </c>
      <c r="X582" s="173">
        <v>0.98000001907348633</v>
      </c>
      <c r="Y582" s="173">
        <v>0.85000002384185791</v>
      </c>
      <c r="Z582" s="165"/>
    </row>
    <row r="583" ht="11.25" customHeight="1">
      <c r="D583" s="149" t="s">
        <v>2151</v>
      </c>
      <c r="E583" s="150" t="s">
        <v>103</v>
      </c>
      <c r="F583" s="151" t="s">
        <v>2152</v>
      </c>
      <c r="G583" s="150" t="s">
        <v>2146</v>
      </c>
      <c r="H583" s="150" t="s">
        <v>2153</v>
      </c>
      <c r="I583" s="164"/>
      <c r="J583" s="135">
        <v>2</v>
      </c>
      <c r="K583" s="150"/>
      <c r="L583" s="121">
        <f>IF(("Reference probe"&lt;&gt;"Reference probe"),"N","Y")</f>
      </c>
      <c r="M583" s="173">
        <v>1.0299999713897705</v>
      </c>
      <c r="N583" s="173">
        <v>1.1399999856948853</v>
      </c>
      <c r="O583" s="173">
        <v>1.1000000238418579</v>
      </c>
      <c r="P583" s="173">
        <v>1.1000000238418579</v>
      </c>
      <c r="Q583" s="173">
        <v>1.1100000143051148</v>
      </c>
      <c r="R583" s="173">
        <v>1.1299999952316284</v>
      </c>
      <c r="S583" s="173">
        <v>1.0399999618530273</v>
      </c>
      <c r="T583" s="173">
        <v>1.1200000047683716</v>
      </c>
      <c r="U583" s="173">
        <v>1.1000000238418579</v>
      </c>
      <c r="V583" s="173">
        <v>1.1000000238418579</v>
      </c>
      <c r="W583" s="173">
        <v>1.0900000333786011</v>
      </c>
      <c r="X583" s="173">
        <v>1.1599999666213989</v>
      </c>
      <c r="Y583" s="173">
        <v>1.0800000429153442</v>
      </c>
      <c r="Z583" s="165"/>
    </row>
    <row r="584" ht="11.25" customHeight="1">
      <c r="D584" s="149" t="s">
        <v>2154</v>
      </c>
      <c r="E584" s="150" t="s">
        <v>103</v>
      </c>
      <c r="F584" s="151" t="s">
        <v>2155</v>
      </c>
      <c r="G584" s="150" t="s">
        <v>2156</v>
      </c>
      <c r="H584" s="150" t="s">
        <v>2157</v>
      </c>
      <c r="I584" s="164"/>
      <c r="J584" s="135">
        <v>2</v>
      </c>
      <c r="K584" s="150"/>
      <c r="L584" s="121">
        <f>IF(("Reference probe"&lt;&gt;"Reference probe"),"N","Y")</f>
      </c>
      <c r="M584" s="173">
        <v>0.92000001668930054</v>
      </c>
      <c r="N584" s="173">
        <v>0.98000001907348633</v>
      </c>
      <c r="O584" s="173">
        <v>0.98000001907348633</v>
      </c>
      <c r="P584" s="173">
        <v>0.92000001668930054</v>
      </c>
      <c r="Q584" s="173">
        <v>1.0099999904632568</v>
      </c>
      <c r="R584" s="173">
        <v>1.0800000429153442</v>
      </c>
      <c r="S584" s="173">
        <v>1.0199999809265137</v>
      </c>
      <c r="T584" s="173">
        <v>1.0099999904632568</v>
      </c>
      <c r="U584" s="173">
        <v>0.93000000715255737</v>
      </c>
      <c r="V584" s="173">
        <v>0.9100000262260437</v>
      </c>
      <c r="W584" s="173">
        <v>0.949999988079071</v>
      </c>
      <c r="X584" s="173">
        <v>0.99000000953674316</v>
      </c>
      <c r="Y584" s="173">
        <v>0.93000000715255737</v>
      </c>
      <c r="Z584" s="165"/>
    </row>
    <row r="585" ht="11.25" customHeight="1">
      <c r="D585" s="149" t="s">
        <v>2158</v>
      </c>
      <c r="E585" s="150" t="s">
        <v>103</v>
      </c>
      <c r="F585" s="151" t="s">
        <v>2159</v>
      </c>
      <c r="G585" s="150" t="s">
        <v>2160</v>
      </c>
      <c r="H585" s="150" t="s">
        <v>2161</v>
      </c>
      <c r="I585" s="164"/>
      <c r="J585" s="135">
        <v>2</v>
      </c>
      <c r="K585" s="150"/>
      <c r="L585" s="121">
        <f>IF(("Reference probe"&lt;&gt;"Reference probe"),"N","Y")</f>
      </c>
      <c r="M585" s="173">
        <v>1.0299999713897705</v>
      </c>
      <c r="N585" s="173">
        <v>1.0299999713897705</v>
      </c>
      <c r="O585" s="173">
        <v>1.0499999523162842</v>
      </c>
      <c r="P585" s="173">
        <v>1.0800000429153442</v>
      </c>
      <c r="Q585" s="173">
        <v>1.059999942779541</v>
      </c>
      <c r="R585" s="173">
        <v>0.99000000953674316</v>
      </c>
      <c r="S585" s="173">
        <v>1.1699999570846558</v>
      </c>
      <c r="T585" s="173">
        <v>1.0700000524520874</v>
      </c>
      <c r="U585" s="173">
        <v>1.1599999666213989</v>
      </c>
      <c r="V585" s="173">
        <v>1.1299999952316284</v>
      </c>
      <c r="W585" s="173">
        <v>1.0099999904632568</v>
      </c>
      <c r="X585" s="173">
        <v>1.1699999570846558</v>
      </c>
      <c r="Y585" s="173">
        <v>1.0800000429153442</v>
      </c>
      <c r="Z585" s="165"/>
    </row>
    <row r="586" ht="11.25" customHeight="1">
      <c r="D586" s="149" t="s">
        <v>2162</v>
      </c>
      <c r="E586" s="150" t="s">
        <v>103</v>
      </c>
      <c r="F586" s="151" t="s">
        <v>2163</v>
      </c>
      <c r="G586" s="150" t="s">
        <v>2164</v>
      </c>
      <c r="H586" s="150" t="s">
        <v>2165</v>
      </c>
      <c r="I586" s="164"/>
      <c r="J586" s="135">
        <v>2</v>
      </c>
      <c r="K586" s="150"/>
      <c r="L586" s="121">
        <f>IF(("Reference probe"&lt;&gt;"Reference probe"),"N","Y")</f>
      </c>
      <c r="M586" s="173">
        <v>0.62999999523162842</v>
      </c>
      <c r="N586" s="173">
        <v>0.75999999046325684</v>
      </c>
      <c r="O586" s="173">
        <v>0.70999997854232788</v>
      </c>
      <c r="P586" s="173">
        <v>0.76999998092651367</v>
      </c>
      <c r="Q586" s="173">
        <v>0.75</v>
      </c>
      <c r="R586" s="173">
        <v>0.63999998569488525</v>
      </c>
      <c r="S586" s="173">
        <v>0.75</v>
      </c>
      <c r="T586" s="173">
        <v>0.72000002861022949</v>
      </c>
      <c r="U586" s="173">
        <v>0.76999998092651367</v>
      </c>
      <c r="V586" s="173">
        <v>0.70999997854232788</v>
      </c>
      <c r="W586" s="173">
        <v>0.800000011920929</v>
      </c>
      <c r="X586" s="173">
        <v>0.79000002145767212</v>
      </c>
      <c r="Y586" s="173">
        <v>0.75999999046325684</v>
      </c>
      <c r="Z586" s="165"/>
    </row>
    <row r="587" ht="11.25" customHeight="1">
      <c r="D587" s="149" t="s">
        <v>2166</v>
      </c>
      <c r="E587" s="150" t="s">
        <v>103</v>
      </c>
      <c r="F587" s="151" t="s">
        <v>2167</v>
      </c>
      <c r="G587" s="150" t="s">
        <v>2164</v>
      </c>
      <c r="H587" s="150" t="s">
        <v>2168</v>
      </c>
      <c r="I587" s="164"/>
      <c r="J587" s="135">
        <v>2</v>
      </c>
      <c r="K587" s="150"/>
      <c r="L587" s="121">
        <f>IF(("Reference probe"&lt;&gt;"Reference probe"),"N","Y")</f>
      </c>
      <c r="M587" s="173">
        <v>0.98000001907348633</v>
      </c>
      <c r="N587" s="173">
        <v>1.0099999904632568</v>
      </c>
      <c r="O587" s="173">
        <v>1.0099999904632568</v>
      </c>
      <c r="P587" s="173">
        <v>0.97000002861022949</v>
      </c>
      <c r="Q587" s="173">
        <v>1.0299999713897705</v>
      </c>
      <c r="R587" s="173">
        <v>1.0199999809265137</v>
      </c>
      <c r="S587" s="173">
        <v>0.949999988079071</v>
      </c>
      <c r="T587" s="173">
        <v>1.059999942779541</v>
      </c>
      <c r="U587" s="173">
        <v>0.93999999761581421</v>
      </c>
      <c r="V587" s="173">
        <v>0.99000000953674316</v>
      </c>
      <c r="W587" s="173">
        <v>0.97000002861022949</v>
      </c>
      <c r="X587" s="173">
        <v>1.0499999523162842</v>
      </c>
      <c r="Y587" s="173">
        <v>0.949999988079071</v>
      </c>
      <c r="Z587" s="165"/>
    </row>
    <row r="588" ht="11.25" customHeight="1">
      <c r="D588" s="149" t="s">
        <v>2169</v>
      </c>
      <c r="E588" s="150" t="s">
        <v>103</v>
      </c>
      <c r="F588" s="151" t="s">
        <v>2170</v>
      </c>
      <c r="G588" s="150" t="s">
        <v>2171</v>
      </c>
      <c r="H588" s="150" t="s">
        <v>2172</v>
      </c>
      <c r="I588" s="164"/>
      <c r="J588" s="135">
        <v>2</v>
      </c>
      <c r="K588" s="150"/>
      <c r="L588" s="121">
        <f>IF(("Reference probe"&lt;&gt;"Reference probe"),"N","Y")</f>
      </c>
      <c r="M588" s="173">
        <v>0.97000002861022949</v>
      </c>
      <c r="N588" s="173">
        <v>1</v>
      </c>
      <c r="O588" s="173">
        <v>0.92000001668930054</v>
      </c>
      <c r="P588" s="173">
        <v>1.0099999904632568</v>
      </c>
      <c r="Q588" s="173">
        <v>0.95999997854232788</v>
      </c>
      <c r="R588" s="173">
        <v>0.95999997854232788</v>
      </c>
      <c r="S588" s="173">
        <v>1.0199999809265137</v>
      </c>
      <c r="T588" s="173">
        <v>0.99000000953674316</v>
      </c>
      <c r="U588" s="173">
        <v>0.95999997854232788</v>
      </c>
      <c r="V588" s="173">
        <v>1</v>
      </c>
      <c r="W588" s="173">
        <v>0.9100000262260437</v>
      </c>
      <c r="X588" s="173">
        <v>0.93000000715255737</v>
      </c>
      <c r="Y588" s="173">
        <v>0.9100000262260437</v>
      </c>
      <c r="Z588" s="165"/>
    </row>
    <row r="589" ht="11.25" customHeight="1">
      <c r="D589" s="149" t="s">
        <v>2173</v>
      </c>
      <c r="E589" s="150" t="s">
        <v>103</v>
      </c>
      <c r="F589" s="151" t="s">
        <v>2174</v>
      </c>
      <c r="G589" s="150" t="s">
        <v>2175</v>
      </c>
      <c r="H589" s="150" t="s">
        <v>2176</v>
      </c>
      <c r="I589" s="164"/>
      <c r="J589" s="135">
        <v>2</v>
      </c>
      <c r="K589" s="150"/>
      <c r="L589" s="121">
        <f>IF(("Reference probe"&lt;&gt;"Reference probe"),"N","Y")</f>
      </c>
      <c r="M589" s="173">
        <v>0.9100000262260437</v>
      </c>
      <c r="N589" s="173">
        <v>0.9100000262260437</v>
      </c>
      <c r="O589" s="173">
        <v>0.93999999761581421</v>
      </c>
      <c r="P589" s="173">
        <v>0.87999999523162842</v>
      </c>
      <c r="Q589" s="173">
        <v>0.88999998569488525</v>
      </c>
      <c r="R589" s="173">
        <v>0.92000001668930054</v>
      </c>
      <c r="S589" s="173">
        <v>0.87999999523162842</v>
      </c>
      <c r="T589" s="173">
        <v>0.97000002861022949</v>
      </c>
      <c r="U589" s="173">
        <v>0.9100000262260437</v>
      </c>
      <c r="V589" s="173">
        <v>0.93000000715255737</v>
      </c>
      <c r="W589" s="173">
        <v>0.95999997854232788</v>
      </c>
      <c r="X589" s="173">
        <v>1.0399999618530273</v>
      </c>
      <c r="Y589" s="173">
        <v>0.88999998569488525</v>
      </c>
      <c r="Z589" s="165"/>
    </row>
    <row r="590" ht="11.25" customHeight="1">
      <c r="D590" s="149" t="s">
        <v>2177</v>
      </c>
      <c r="E590" s="150" t="s">
        <v>103</v>
      </c>
      <c r="F590" s="151" t="s">
        <v>2178</v>
      </c>
      <c r="G590" s="150" t="s">
        <v>2179</v>
      </c>
      <c r="H590" s="150" t="s">
        <v>2180</v>
      </c>
      <c r="I590" s="164"/>
      <c r="J590" s="135">
        <v>2</v>
      </c>
      <c r="K590" s="150"/>
      <c r="L590" s="121">
        <f>IF(("Reference probe"&lt;&gt;"Reference probe"),"N","Y")</f>
      </c>
      <c r="M590" s="173">
        <v>0.8399999737739563</v>
      </c>
      <c r="N590" s="173">
        <v>0.85000002384185791</v>
      </c>
      <c r="O590" s="173">
        <v>0.82999998331069946</v>
      </c>
      <c r="P590" s="173">
        <v>0.81999999284744263</v>
      </c>
      <c r="Q590" s="173">
        <v>0.82999998331069946</v>
      </c>
      <c r="R590" s="173">
        <v>0.81000000238418579</v>
      </c>
      <c r="S590" s="173">
        <v>0.800000011920929</v>
      </c>
      <c r="T590" s="173">
        <v>0.82999998331069946</v>
      </c>
      <c r="U590" s="173">
        <v>0.800000011920929</v>
      </c>
      <c r="V590" s="173">
        <v>0.81999999284744263</v>
      </c>
      <c r="W590" s="173">
        <v>0.92000001668930054</v>
      </c>
      <c r="X590" s="173">
        <v>0.88999998569488525</v>
      </c>
      <c r="Y590" s="173">
        <v>0.9100000262260437</v>
      </c>
      <c r="Z590" s="165"/>
    </row>
    <row r="591" ht="11.25" customHeight="1">
      <c r="D591" s="149" t="s">
        <v>2181</v>
      </c>
      <c r="E591" s="150" t="s">
        <v>103</v>
      </c>
      <c r="F591" s="151" t="s">
        <v>2182</v>
      </c>
      <c r="G591" s="150" t="s">
        <v>2179</v>
      </c>
      <c r="H591" s="150" t="s">
        <v>2183</v>
      </c>
      <c r="I591" s="164"/>
      <c r="J591" s="135">
        <v>2</v>
      </c>
      <c r="K591" s="150"/>
      <c r="L591" s="121">
        <f>IF(("Reference probe"&lt;&gt;"Reference probe"),"N","Y")</f>
      </c>
      <c r="M591" s="173">
        <v>0.9100000262260437</v>
      </c>
      <c r="N591" s="173">
        <v>0.99000000953674316</v>
      </c>
      <c r="O591" s="173">
        <v>0.98000001907348633</v>
      </c>
      <c r="P591" s="173">
        <v>0.99000000953674316</v>
      </c>
      <c r="Q591" s="173">
        <v>0.97000002861022949</v>
      </c>
      <c r="R591" s="173">
        <v>0.99000000953674316</v>
      </c>
      <c r="S591" s="173">
        <v>1.0499999523162842</v>
      </c>
      <c r="T591" s="173">
        <v>1.0099999904632568</v>
      </c>
      <c r="U591" s="173">
        <v>1.0499999523162842</v>
      </c>
      <c r="V591" s="173">
        <v>0.87999999523162842</v>
      </c>
      <c r="W591" s="173">
        <v>1</v>
      </c>
      <c r="X591" s="173">
        <v>0.949999988079071</v>
      </c>
      <c r="Y591" s="173">
        <v>0.949999988079071</v>
      </c>
      <c r="Z591" s="165"/>
    </row>
    <row r="592" ht="11.25" customHeight="1">
      <c r="D592" s="149" t="s">
        <v>2184</v>
      </c>
      <c r="E592" s="150" t="s">
        <v>103</v>
      </c>
      <c r="F592" s="151" t="s">
        <v>2185</v>
      </c>
      <c r="G592" s="150" t="s">
        <v>2179</v>
      </c>
      <c r="H592" s="150" t="s">
        <v>2186</v>
      </c>
      <c r="I592" s="164"/>
      <c r="J592" s="135">
        <v>2</v>
      </c>
      <c r="K592" s="150"/>
      <c r="L592" s="121">
        <f>IF(("Reference probe"&lt;&gt;"Reference probe"),"N","Y")</f>
      </c>
      <c r="M592" s="173">
        <v>1.1000000238418579</v>
      </c>
      <c r="N592" s="173">
        <v>1.1000000238418579</v>
      </c>
      <c r="O592" s="173">
        <v>1.0700000524520874</v>
      </c>
      <c r="P592" s="173">
        <v>1.0800000429153442</v>
      </c>
      <c r="Q592" s="173">
        <v>0.97000002861022949</v>
      </c>
      <c r="R592" s="173">
        <v>1.1100000143051148</v>
      </c>
      <c r="S592" s="173">
        <v>1.0700000524520874</v>
      </c>
      <c r="T592" s="173">
        <v>1.1000000238418579</v>
      </c>
      <c r="U592" s="173">
        <v>1.0499999523162842</v>
      </c>
      <c r="V592" s="173">
        <v>1.0299999713897705</v>
      </c>
      <c r="W592" s="173">
        <v>1.059999942779541</v>
      </c>
      <c r="X592" s="173">
        <v>1.1000000238418579</v>
      </c>
      <c r="Y592" s="173">
        <v>1.0700000524520874</v>
      </c>
      <c r="Z592" s="165"/>
    </row>
    <row r="593" ht="11.25" customHeight="1">
      <c r="D593" s="149" t="s">
        <v>2187</v>
      </c>
      <c r="E593" s="150" t="s">
        <v>103</v>
      </c>
      <c r="F593" s="151" t="s">
        <v>2188</v>
      </c>
      <c r="G593" s="150" t="s">
        <v>2179</v>
      </c>
      <c r="H593" s="150" t="s">
        <v>2189</v>
      </c>
      <c r="I593" s="164"/>
      <c r="J593" s="135">
        <v>2</v>
      </c>
      <c r="K593" s="150"/>
      <c r="L593" s="121">
        <f>IF(("Reference probe"&lt;&gt;"Reference probe"),"N","Y")</f>
      </c>
      <c r="M593" s="173">
        <v>1.0099999904632568</v>
      </c>
      <c r="N593" s="173">
        <v>1.1100000143051148</v>
      </c>
      <c r="O593" s="173">
        <v>1.1799999475479126</v>
      </c>
      <c r="P593" s="173">
        <v>1.0800000429153442</v>
      </c>
      <c r="Q593" s="173">
        <v>1.1200000047683716</v>
      </c>
      <c r="R593" s="173">
        <v>1.1599999666213989</v>
      </c>
      <c r="S593" s="173">
        <v>1.0900000333786011</v>
      </c>
      <c r="T593" s="173">
        <v>1.0399999618530273</v>
      </c>
      <c r="U593" s="173">
        <v>1.0900000333786011</v>
      </c>
      <c r="V593" s="173">
        <v>1.1200000047683716</v>
      </c>
      <c r="W593" s="173">
        <v>1.0399999618530273</v>
      </c>
      <c r="X593" s="173">
        <v>1.1100000143051148</v>
      </c>
      <c r="Y593" s="173">
        <v>1.0499999523162842</v>
      </c>
      <c r="Z593" s="165"/>
    </row>
    <row r="594" ht="11.25" customHeight="1">
      <c r="D594" s="149" t="s">
        <v>2190</v>
      </c>
      <c r="E594" s="150" t="s">
        <v>103</v>
      </c>
      <c r="F594" s="151" t="s">
        <v>2191</v>
      </c>
      <c r="G594" s="150" t="s">
        <v>2192</v>
      </c>
      <c r="H594" s="150" t="s">
        <v>2193</v>
      </c>
      <c r="I594" s="164"/>
      <c r="J594" s="135">
        <v>2</v>
      </c>
      <c r="K594" s="150"/>
      <c r="L594" s="121">
        <f>IF(("Reference probe"&lt;&gt;"Reference probe"),"N","Y")</f>
      </c>
      <c r="M594" s="173">
        <v>0.70999997854232788</v>
      </c>
      <c r="N594" s="173">
        <v>0.74000000953674316</v>
      </c>
      <c r="O594" s="173">
        <v>0.75</v>
      </c>
      <c r="P594" s="173">
        <v>0.75999999046325684</v>
      </c>
      <c r="Q594" s="173">
        <v>0.79000002145767212</v>
      </c>
      <c r="R594" s="173">
        <v>0.73000001907348633</v>
      </c>
      <c r="S594" s="173">
        <v>0.68999999761581421</v>
      </c>
      <c r="T594" s="173">
        <v>0.75</v>
      </c>
      <c r="U594" s="173">
        <v>0.800000011920929</v>
      </c>
      <c r="V594" s="173">
        <v>0.699999988079071</v>
      </c>
      <c r="W594" s="173">
        <v>0.76999998092651367</v>
      </c>
      <c r="X594" s="173">
        <v>0.81000000238418579</v>
      </c>
      <c r="Y594" s="173">
        <v>0.74000000953674316</v>
      </c>
      <c r="Z594" s="165"/>
    </row>
    <row r="595" ht="11.25" customHeight="1">
      <c r="D595" s="149" t="s">
        <v>2194</v>
      </c>
      <c r="E595" s="150" t="s">
        <v>103</v>
      </c>
      <c r="F595" s="151" t="s">
        <v>2195</v>
      </c>
      <c r="G595" s="150" t="s">
        <v>2196</v>
      </c>
      <c r="H595" s="150" t="s">
        <v>2197</v>
      </c>
      <c r="I595" s="164"/>
      <c r="J595" s="135">
        <v>2</v>
      </c>
      <c r="K595" s="150"/>
      <c r="L595" s="121">
        <f>IF(("Reference probe"&lt;&gt;"Reference probe"),"N","Y")</f>
      </c>
      <c r="M595" s="173">
        <v>1</v>
      </c>
      <c r="N595" s="173">
        <v>1.0800000429153442</v>
      </c>
      <c r="O595" s="173">
        <v>1.0199999809265137</v>
      </c>
      <c r="P595" s="173">
        <v>0.97000002861022949</v>
      </c>
      <c r="Q595" s="173">
        <v>1.0800000429153442</v>
      </c>
      <c r="R595" s="173">
        <v>1.0099999904632568</v>
      </c>
      <c r="S595" s="173">
        <v>0.98000001907348633</v>
      </c>
      <c r="T595" s="173">
        <v>1.0099999904632568</v>
      </c>
      <c r="U595" s="173">
        <v>1.059999942779541</v>
      </c>
      <c r="V595" s="173">
        <v>0.93999999761581421</v>
      </c>
      <c r="W595" s="173">
        <v>1.0800000429153442</v>
      </c>
      <c r="X595" s="173">
        <v>1.1599999666213989</v>
      </c>
      <c r="Y595" s="173">
        <v>1.0199999809265137</v>
      </c>
      <c r="Z595" s="165"/>
    </row>
    <row r="596" ht="11.25" customHeight="1">
      <c r="D596" s="149" t="s">
        <v>2198</v>
      </c>
      <c r="E596" s="150" t="s">
        <v>103</v>
      </c>
      <c r="F596" s="151" t="s">
        <v>2199</v>
      </c>
      <c r="G596" s="150" t="s">
        <v>2196</v>
      </c>
      <c r="H596" s="150" t="s">
        <v>2200</v>
      </c>
      <c r="I596" s="164"/>
      <c r="J596" s="135">
        <v>2</v>
      </c>
      <c r="K596" s="150"/>
      <c r="L596" s="121">
        <f>IF(("Reference probe"&lt;&gt;"Reference probe"),"N","Y")</f>
      </c>
      <c r="M596" s="173">
        <v>0.99000000953674316</v>
      </c>
      <c r="N596" s="173">
        <v>1.1100000143051148</v>
      </c>
      <c r="O596" s="173">
        <v>1.1100000143051148</v>
      </c>
      <c r="P596" s="173">
        <v>1.0499999523162842</v>
      </c>
      <c r="Q596" s="173">
        <v>1</v>
      </c>
      <c r="R596" s="173">
        <v>1.1100000143051148</v>
      </c>
      <c r="S596" s="173">
        <v>1.059999942779541</v>
      </c>
      <c r="T596" s="173">
        <v>0.97000002861022949</v>
      </c>
      <c r="U596" s="173">
        <v>1.0299999713897705</v>
      </c>
      <c r="V596" s="173">
        <v>0.93999999761581421</v>
      </c>
      <c r="W596" s="173">
        <v>1.0800000429153442</v>
      </c>
      <c r="X596" s="173">
        <v>1.2699999809265137</v>
      </c>
      <c r="Y596" s="173">
        <v>1.0800000429153442</v>
      </c>
      <c r="Z596" s="165"/>
    </row>
    <row r="597" ht="11.25" customHeight="1">
      <c r="D597" s="149" t="s">
        <v>2201</v>
      </c>
      <c r="E597" s="150" t="s">
        <v>103</v>
      </c>
      <c r="F597" s="151" t="s">
        <v>2202</v>
      </c>
      <c r="G597" s="150" t="s">
        <v>2203</v>
      </c>
      <c r="H597" s="150" t="s">
        <v>2204</v>
      </c>
      <c r="I597" s="164"/>
      <c r="J597" s="135">
        <v>2</v>
      </c>
      <c r="K597" s="150"/>
      <c r="L597" s="121">
        <f>IF(("Reference probe"&lt;&gt;"Reference probe"),"N","Y")</f>
      </c>
      <c r="M597" s="173">
        <v>0.99000000953674316</v>
      </c>
      <c r="N597" s="173">
        <v>1.0199999809265137</v>
      </c>
      <c r="O597" s="173">
        <v>1</v>
      </c>
      <c r="P597" s="173">
        <v>0.93999999761581421</v>
      </c>
      <c r="Q597" s="173">
        <v>1.0900000333786011</v>
      </c>
      <c r="R597" s="173">
        <v>0.95999997854232788</v>
      </c>
      <c r="S597" s="173">
        <v>1.0499999523162842</v>
      </c>
      <c r="T597" s="173">
        <v>0.99000000953674316</v>
      </c>
      <c r="U597" s="173">
        <v>1.0800000429153442</v>
      </c>
      <c r="V597" s="173">
        <v>0.95999997854232788</v>
      </c>
      <c r="W597" s="173">
        <v>0.93999999761581421</v>
      </c>
      <c r="X597" s="173">
        <v>1.0299999713897705</v>
      </c>
      <c r="Y597" s="173">
        <v>1</v>
      </c>
      <c r="Z597" s="165"/>
    </row>
    <row r="598" ht="11.25" customHeight="1">
      <c r="D598" s="149" t="s">
        <v>2205</v>
      </c>
      <c r="E598" s="150" t="s">
        <v>103</v>
      </c>
      <c r="F598" s="151" t="s">
        <v>2206</v>
      </c>
      <c r="G598" s="150" t="s">
        <v>2203</v>
      </c>
      <c r="H598" s="150" t="s">
        <v>2207</v>
      </c>
      <c r="I598" s="164"/>
      <c r="J598" s="135">
        <v>2</v>
      </c>
      <c r="K598" s="150"/>
      <c r="L598" s="121">
        <f>IF(("Reference probe"&lt;&gt;"Reference probe"),"N","Y")</f>
      </c>
      <c r="M598" s="173">
        <v>0.9100000262260437</v>
      </c>
      <c r="N598" s="173">
        <v>0.87999999523162842</v>
      </c>
      <c r="O598" s="173">
        <v>0.97000002861022949</v>
      </c>
      <c r="P598" s="173">
        <v>0.9100000262260437</v>
      </c>
      <c r="Q598" s="173">
        <v>0.949999988079071</v>
      </c>
      <c r="R598" s="173">
        <v>0.949999988079071</v>
      </c>
      <c r="S598" s="173">
        <v>1.0099999904632568</v>
      </c>
      <c r="T598" s="173">
        <v>0.9100000262260437</v>
      </c>
      <c r="U598" s="173">
        <v>0.93000000715255737</v>
      </c>
      <c r="V598" s="173">
        <v>1.0099999904632568</v>
      </c>
      <c r="W598" s="173">
        <v>0.949999988079071</v>
      </c>
      <c r="X598" s="173">
        <v>0.93000000715255737</v>
      </c>
      <c r="Y598" s="173">
        <v>0.95999997854232788</v>
      </c>
      <c r="Z598" s="165"/>
    </row>
    <row r="599" ht="11.25" customHeight="1">
      <c r="D599" s="149" t="s">
        <v>2208</v>
      </c>
      <c r="E599" s="150" t="s">
        <v>103</v>
      </c>
      <c r="F599" s="151" t="s">
        <v>2209</v>
      </c>
      <c r="G599" s="150" t="s">
        <v>2203</v>
      </c>
      <c r="H599" s="150" t="s">
        <v>2210</v>
      </c>
      <c r="I599" s="164"/>
      <c r="J599" s="135">
        <v>2</v>
      </c>
      <c r="K599" s="150"/>
      <c r="L599" s="121">
        <f>IF(("Reference probe"&lt;&gt;"Reference probe"),"N","Y")</f>
      </c>
      <c r="M599" s="173">
        <v>0.92000001668930054</v>
      </c>
      <c r="N599" s="173">
        <v>0.949999988079071</v>
      </c>
      <c r="O599" s="173">
        <v>0.88999998569488525</v>
      </c>
      <c r="P599" s="173">
        <v>0.97000002861022949</v>
      </c>
      <c r="Q599" s="173">
        <v>1.0099999904632568</v>
      </c>
      <c r="R599" s="173">
        <v>0.95999997854232788</v>
      </c>
      <c r="S599" s="173">
        <v>0.93000000715255737</v>
      </c>
      <c r="T599" s="173">
        <v>0.97000002861022949</v>
      </c>
      <c r="U599" s="173">
        <v>0.99000000953674316</v>
      </c>
      <c r="V599" s="173">
        <v>1.0499999523162842</v>
      </c>
      <c r="W599" s="173">
        <v>1.0299999713897705</v>
      </c>
      <c r="X599" s="173">
        <v>1.0499999523162842</v>
      </c>
      <c r="Y599" s="173">
        <v>1.0299999713897705</v>
      </c>
      <c r="Z599" s="165"/>
    </row>
    <row r="600" ht="11.25" customHeight="1">
      <c r="D600" s="149" t="s">
        <v>2211</v>
      </c>
      <c r="E600" s="150" t="s">
        <v>103</v>
      </c>
      <c r="F600" s="151" t="s">
        <v>2212</v>
      </c>
      <c r="G600" s="150" t="s">
        <v>2213</v>
      </c>
      <c r="H600" s="150" t="s">
        <v>2214</v>
      </c>
      <c r="I600" s="164"/>
      <c r="J600" s="135">
        <v>2</v>
      </c>
      <c r="K600" s="150"/>
      <c r="L600" s="121">
        <f>IF(("Reference probe"&lt;&gt;"Reference probe"),"N","Y")</f>
      </c>
      <c r="M600" s="173">
        <v>1.2200000286102295</v>
      </c>
      <c r="N600" s="173">
        <v>1.1499999761581421</v>
      </c>
      <c r="O600" s="173">
        <v>1.2200000286102295</v>
      </c>
      <c r="P600" s="173">
        <v>1.1000000238418579</v>
      </c>
      <c r="Q600" s="173">
        <v>1.2000000476837158</v>
      </c>
      <c r="R600" s="173">
        <v>1.2000000476837158</v>
      </c>
      <c r="S600" s="173">
        <v>1.1599999666213989</v>
      </c>
      <c r="T600" s="173">
        <v>1.1200000047683716</v>
      </c>
      <c r="U600" s="173">
        <v>1.1799999475479126</v>
      </c>
      <c r="V600" s="173">
        <v>1.2100000381469727</v>
      </c>
      <c r="W600" s="173">
        <v>1.1799999475479126</v>
      </c>
      <c r="X600" s="173">
        <v>1.2000000476837158</v>
      </c>
      <c r="Y600" s="173">
        <v>1.1699999570846558</v>
      </c>
      <c r="Z600" s="165"/>
    </row>
    <row r="601" ht="11.25" customHeight="1">
      <c r="D601" s="149" t="s">
        <v>2215</v>
      </c>
      <c r="E601" s="150" t="s">
        <v>103</v>
      </c>
      <c r="F601" s="151" t="s">
        <v>2216</v>
      </c>
      <c r="G601" s="150" t="s">
        <v>2217</v>
      </c>
      <c r="H601" s="150" t="s">
        <v>2218</v>
      </c>
      <c r="I601" s="164"/>
      <c r="J601" s="135">
        <v>2</v>
      </c>
      <c r="K601" s="150"/>
      <c r="L601" s="121">
        <f>IF(("Reference probe"&lt;&gt;"Reference probe"),"N","Y")</f>
      </c>
      <c r="M601" s="173">
        <v>0.98000001907348633</v>
      </c>
      <c r="N601" s="173">
        <v>0.87000000476837158</v>
      </c>
      <c r="O601" s="173">
        <v>0.88999998569488525</v>
      </c>
      <c r="P601" s="173">
        <v>0.9100000262260437</v>
      </c>
      <c r="Q601" s="173">
        <v>0.93999999761581421</v>
      </c>
      <c r="R601" s="173">
        <v>0.87000000476837158</v>
      </c>
      <c r="S601" s="173">
        <v>0.86000001430511475</v>
      </c>
      <c r="T601" s="173">
        <v>0.87000000476837158</v>
      </c>
      <c r="U601" s="173">
        <v>0.82999998331069946</v>
      </c>
      <c r="V601" s="173">
        <v>0.92000001668930054</v>
      </c>
      <c r="W601" s="173">
        <v>0.86000001430511475</v>
      </c>
      <c r="X601" s="173">
        <v>0.97000002861022949</v>
      </c>
      <c r="Y601" s="173">
        <v>0.98000001907348633</v>
      </c>
      <c r="Z601" s="165"/>
    </row>
    <row r="602" ht="11.25" customHeight="1">
      <c r="D602" s="149" t="s">
        <v>2219</v>
      </c>
      <c r="E602" s="150" t="s">
        <v>103</v>
      </c>
      <c r="F602" s="151" t="s">
        <v>2220</v>
      </c>
      <c r="G602" s="150" t="s">
        <v>2217</v>
      </c>
      <c r="H602" s="150" t="s">
        <v>2221</v>
      </c>
      <c r="I602" s="164"/>
      <c r="J602" s="135">
        <v>2</v>
      </c>
      <c r="K602" s="150"/>
      <c r="L602" s="121">
        <f>IF(("Reference probe"&lt;&gt;"Reference probe"),"N","Y")</f>
      </c>
      <c r="M602" s="173">
        <v>0.99000000953674316</v>
      </c>
      <c r="N602" s="173">
        <v>0.93999999761581421</v>
      </c>
      <c r="O602" s="173">
        <v>1.0499999523162842</v>
      </c>
      <c r="P602" s="173">
        <v>0.92000001668930054</v>
      </c>
      <c r="Q602" s="173">
        <v>0.93000000715255737</v>
      </c>
      <c r="R602" s="173">
        <v>1.0399999618530273</v>
      </c>
      <c r="S602" s="173">
        <v>1.0299999713897705</v>
      </c>
      <c r="T602" s="173">
        <v>0.97000002861022949</v>
      </c>
      <c r="U602" s="173">
        <v>0.87000000476837158</v>
      </c>
      <c r="V602" s="173">
        <v>0.949999988079071</v>
      </c>
      <c r="W602" s="173">
        <v>0.9100000262260437</v>
      </c>
      <c r="X602" s="173">
        <v>0.98000001907348633</v>
      </c>
      <c r="Y602" s="173">
        <v>0.949999988079071</v>
      </c>
      <c r="Z602" s="165"/>
    </row>
    <row r="603" ht="11.25" customHeight="1">
      <c r="D603" s="149" t="s">
        <v>2222</v>
      </c>
      <c r="E603" s="150" t="s">
        <v>103</v>
      </c>
      <c r="F603" s="151" t="s">
        <v>2223</v>
      </c>
      <c r="G603" s="150" t="s">
        <v>2217</v>
      </c>
      <c r="H603" s="150" t="s">
        <v>2224</v>
      </c>
      <c r="I603" s="164"/>
      <c r="J603" s="135">
        <v>2</v>
      </c>
      <c r="K603" s="150"/>
      <c r="L603" s="121">
        <f>IF(("Reference probe"&lt;&gt;"Reference probe"),"N","Y")</f>
      </c>
      <c r="M603" s="173">
        <v>0.86000001430511475</v>
      </c>
      <c r="N603" s="173">
        <v>0.86000001430511475</v>
      </c>
      <c r="O603" s="173">
        <v>0.97000002861022949</v>
      </c>
      <c r="P603" s="173">
        <v>0.88999998569488525</v>
      </c>
      <c r="Q603" s="173">
        <v>0.9100000262260437</v>
      </c>
      <c r="R603" s="173">
        <v>0.89999997615814209</v>
      </c>
      <c r="S603" s="173">
        <v>0.8399999737739563</v>
      </c>
      <c r="T603" s="173">
        <v>1.0099999904632568</v>
      </c>
      <c r="U603" s="173">
        <v>0.9100000262260437</v>
      </c>
      <c r="V603" s="173">
        <v>0.88999998569488525</v>
      </c>
      <c r="W603" s="173">
        <v>0.92000001668930054</v>
      </c>
      <c r="X603" s="173">
        <v>0.949999988079071</v>
      </c>
      <c r="Y603" s="173">
        <v>0.89999997615814209</v>
      </c>
      <c r="Z603" s="165"/>
    </row>
    <row r="604" ht="11.25" customHeight="1">
      <c r="D604" s="149" t="s">
        <v>2225</v>
      </c>
      <c r="E604" s="150" t="s">
        <v>103</v>
      </c>
      <c r="F604" s="151" t="s">
        <v>2226</v>
      </c>
      <c r="G604" s="150" t="s">
        <v>2227</v>
      </c>
      <c r="H604" s="150" t="s">
        <v>2228</v>
      </c>
      <c r="I604" s="164"/>
      <c r="J604" s="135">
        <v>2</v>
      </c>
      <c r="K604" s="150"/>
      <c r="L604" s="121">
        <f>IF(("Reference probe"&lt;&gt;"Reference probe"),"N","Y")</f>
      </c>
      <c r="M604" s="173">
        <v>1.0499999523162842</v>
      </c>
      <c r="N604" s="173">
        <v>1.0499999523162842</v>
      </c>
      <c r="O604" s="173">
        <v>1.059999942779541</v>
      </c>
      <c r="P604" s="173">
        <v>1.0700000524520874</v>
      </c>
      <c r="Q604" s="173">
        <v>1.0900000333786011</v>
      </c>
      <c r="R604" s="173">
        <v>1.0199999809265137</v>
      </c>
      <c r="S604" s="173">
        <v>1.0399999618530273</v>
      </c>
      <c r="T604" s="173">
        <v>0.98000001907348633</v>
      </c>
      <c r="U604" s="173">
        <v>1.0399999618530273</v>
      </c>
      <c r="V604" s="173">
        <v>0.98000001907348633</v>
      </c>
      <c r="W604" s="173">
        <v>1.059999942779541</v>
      </c>
      <c r="X604" s="173">
        <v>1.1599999666213989</v>
      </c>
      <c r="Y604" s="173">
        <v>0.93000000715255737</v>
      </c>
      <c r="Z604" s="165"/>
    </row>
    <row r="605" ht="11.25" customHeight="1">
      <c r="D605" s="149" t="s">
        <v>2229</v>
      </c>
      <c r="E605" s="150" t="s">
        <v>103</v>
      </c>
      <c r="F605" s="151" t="s">
        <v>2230</v>
      </c>
      <c r="G605" s="150" t="s">
        <v>2227</v>
      </c>
      <c r="H605" s="150" t="s">
        <v>2231</v>
      </c>
      <c r="I605" s="164"/>
      <c r="J605" s="135">
        <v>2</v>
      </c>
      <c r="K605" s="150"/>
      <c r="L605" s="121">
        <f>IF(("Reference probe"&lt;&gt;"Reference probe"),"N","Y")</f>
      </c>
      <c r="M605" s="173">
        <v>0.87999999523162842</v>
      </c>
      <c r="N605" s="173">
        <v>0.949999988079071</v>
      </c>
      <c r="O605" s="173">
        <v>1</v>
      </c>
      <c r="P605" s="173">
        <v>0.97000002861022949</v>
      </c>
      <c r="Q605" s="173">
        <v>0.95999997854232788</v>
      </c>
      <c r="R605" s="173">
        <v>1.0800000429153442</v>
      </c>
      <c r="S605" s="173">
        <v>0.9100000262260437</v>
      </c>
      <c r="T605" s="173">
        <v>0.92000001668930054</v>
      </c>
      <c r="U605" s="173">
        <v>1.1000000238418579</v>
      </c>
      <c r="V605" s="173">
        <v>0.93999999761581421</v>
      </c>
      <c r="W605" s="173">
        <v>0.97000002861022949</v>
      </c>
      <c r="X605" s="173">
        <v>1.0299999713897705</v>
      </c>
      <c r="Y605" s="173">
        <v>1</v>
      </c>
      <c r="Z605" s="165"/>
    </row>
    <row r="606" ht="11.25" customHeight="1">
      <c r="D606" s="149" t="s">
        <v>2232</v>
      </c>
      <c r="E606" s="150" t="s">
        <v>103</v>
      </c>
      <c r="F606" s="151" t="s">
        <v>2233</v>
      </c>
      <c r="G606" s="150" t="s">
        <v>2234</v>
      </c>
      <c r="H606" s="150" t="s">
        <v>2235</v>
      </c>
      <c r="I606" s="164"/>
      <c r="J606" s="135">
        <v>2</v>
      </c>
      <c r="K606" s="150"/>
      <c r="L606" s="121">
        <f>IF(("Reference probe"&lt;&gt;"Reference probe"),"N","Y")</f>
      </c>
      <c r="M606" s="173">
        <v>0.85000002384185791</v>
      </c>
      <c r="N606" s="173">
        <v>0.87999999523162842</v>
      </c>
      <c r="O606" s="173">
        <v>0.949999988079071</v>
      </c>
      <c r="P606" s="173">
        <v>0.949999988079071</v>
      </c>
      <c r="Q606" s="173">
        <v>0.86000001430511475</v>
      </c>
      <c r="R606" s="173">
        <v>0.81000000238418579</v>
      </c>
      <c r="S606" s="173">
        <v>0.92000001668930054</v>
      </c>
      <c r="T606" s="173">
        <v>1.0499999523162842</v>
      </c>
      <c r="U606" s="173">
        <v>0.89999997615814209</v>
      </c>
      <c r="V606" s="173">
        <v>0.81000000238418579</v>
      </c>
      <c r="W606" s="173">
        <v>0.99000000953674316</v>
      </c>
      <c r="X606" s="173">
        <v>0.95999997854232788</v>
      </c>
      <c r="Y606" s="173">
        <v>0.93999999761581421</v>
      </c>
      <c r="Z606" s="165"/>
    </row>
    <row r="607" ht="11.25" customHeight="1">
      <c r="D607" s="149" t="s">
        <v>2236</v>
      </c>
      <c r="E607" s="150" t="s">
        <v>103</v>
      </c>
      <c r="F607" s="151" t="s">
        <v>2237</v>
      </c>
      <c r="G607" s="150" t="s">
        <v>2234</v>
      </c>
      <c r="H607" s="150" t="s">
        <v>2238</v>
      </c>
      <c r="I607" s="164"/>
      <c r="J607" s="135">
        <v>2</v>
      </c>
      <c r="K607" s="150"/>
      <c r="L607" s="121">
        <f>IF(("Reference probe"&lt;&gt;"Reference probe"),"N","Y")</f>
      </c>
      <c r="M607" s="173">
        <v>0.86000001430511475</v>
      </c>
      <c r="N607" s="173">
        <v>1.0399999618530273</v>
      </c>
      <c r="O607" s="173">
        <v>0.9100000262260437</v>
      </c>
      <c r="P607" s="173">
        <v>1.0099999904632568</v>
      </c>
      <c r="Q607" s="173">
        <v>0.93999999761581421</v>
      </c>
      <c r="R607" s="173">
        <v>0.8399999737739563</v>
      </c>
      <c r="S607" s="173">
        <v>0.93000000715255737</v>
      </c>
      <c r="T607" s="173">
        <v>0.949999988079071</v>
      </c>
      <c r="U607" s="173">
        <v>0.93000000715255737</v>
      </c>
      <c r="V607" s="173">
        <v>0.82999998331069946</v>
      </c>
      <c r="W607" s="173">
        <v>0.93999999761581421</v>
      </c>
      <c r="X607" s="173">
        <v>0.99000000953674316</v>
      </c>
      <c r="Y607" s="173">
        <v>0.98000001907348633</v>
      </c>
      <c r="Z607" s="165"/>
    </row>
    <row r="608" ht="11.25" customHeight="1">
      <c r="D608" s="149" t="s">
        <v>2239</v>
      </c>
      <c r="E608" s="150" t="s">
        <v>103</v>
      </c>
      <c r="F608" s="151" t="s">
        <v>2240</v>
      </c>
      <c r="G608" s="150" t="s">
        <v>2241</v>
      </c>
      <c r="H608" s="150" t="s">
        <v>2242</v>
      </c>
      <c r="I608" s="164"/>
      <c r="J608" s="135">
        <v>2</v>
      </c>
      <c r="K608" s="150"/>
      <c r="L608" s="121">
        <f>IF(("Reference probe"&lt;&gt;"Reference probe"),"N","Y")</f>
      </c>
      <c r="M608" s="173">
        <v>0.98000001907348633</v>
      </c>
      <c r="N608" s="173">
        <v>1.1100000143051148</v>
      </c>
      <c r="O608" s="173">
        <v>1.0199999809265137</v>
      </c>
      <c r="P608" s="173">
        <v>1.059999942779541</v>
      </c>
      <c r="Q608" s="173">
        <v>1.0099999904632568</v>
      </c>
      <c r="R608" s="173">
        <v>1.0499999523162842</v>
      </c>
      <c r="S608" s="173">
        <v>1.1200000047683716</v>
      </c>
      <c r="T608" s="173">
        <v>1.0399999618530273</v>
      </c>
      <c r="U608" s="173">
        <v>1.0700000524520874</v>
      </c>
      <c r="V608" s="173">
        <v>1</v>
      </c>
      <c r="W608" s="173">
        <v>1.0299999713897705</v>
      </c>
      <c r="X608" s="173">
        <v>1.1299999952316284</v>
      </c>
      <c r="Y608" s="173">
        <v>1.0900000333786011</v>
      </c>
      <c r="Z608" s="165"/>
    </row>
    <row r="609" ht="11.25" customHeight="1">
      <c r="D609" s="149" t="s">
        <v>2243</v>
      </c>
      <c r="E609" s="150" t="s">
        <v>103</v>
      </c>
      <c r="F609" s="151" t="s">
        <v>2244</v>
      </c>
      <c r="G609" s="150" t="s">
        <v>2245</v>
      </c>
      <c r="H609" s="150" t="s">
        <v>2246</v>
      </c>
      <c r="I609" s="164"/>
      <c r="J609" s="135">
        <v>2</v>
      </c>
      <c r="K609" s="150"/>
      <c r="L609" s="121">
        <f>IF(("Reference probe"&lt;&gt;"Reference probe"),"N","Y")</f>
      </c>
      <c r="M609" s="173">
        <v>0.89999997615814209</v>
      </c>
      <c r="N609" s="173">
        <v>1</v>
      </c>
      <c r="O609" s="173">
        <v>0.93000000715255737</v>
      </c>
      <c r="P609" s="173">
        <v>0.93999999761581421</v>
      </c>
      <c r="Q609" s="173">
        <v>0.99000000953674316</v>
      </c>
      <c r="R609" s="173">
        <v>0.93999999761581421</v>
      </c>
      <c r="S609" s="173">
        <v>0.93000000715255737</v>
      </c>
      <c r="T609" s="173">
        <v>1</v>
      </c>
      <c r="U609" s="173">
        <v>0.949999988079071</v>
      </c>
      <c r="V609" s="173">
        <v>0.89999997615814209</v>
      </c>
      <c r="W609" s="173">
        <v>0.98000001907348633</v>
      </c>
      <c r="X609" s="173">
        <v>1.0800000429153442</v>
      </c>
      <c r="Y609" s="173">
        <v>1.0299999713897705</v>
      </c>
      <c r="Z609" s="165"/>
    </row>
    <row r="610" ht="11.25" customHeight="1">
      <c r="D610" s="149" t="s">
        <v>2247</v>
      </c>
      <c r="E610" s="150" t="s">
        <v>103</v>
      </c>
      <c r="F610" s="151" t="s">
        <v>2248</v>
      </c>
      <c r="G610" s="150" t="s">
        <v>2245</v>
      </c>
      <c r="H610" s="150" t="s">
        <v>2249</v>
      </c>
      <c r="I610" s="164"/>
      <c r="J610" s="135">
        <v>2</v>
      </c>
      <c r="K610" s="150"/>
      <c r="L610" s="121">
        <f>IF(("Reference probe"&lt;&gt;"Reference probe"),"N","Y")</f>
      </c>
      <c r="M610" s="173">
        <v>0.81000000238418579</v>
      </c>
      <c r="N610" s="173">
        <v>0.85000002384185791</v>
      </c>
      <c r="O610" s="173">
        <v>0.88999998569488525</v>
      </c>
      <c r="P610" s="173">
        <v>0.87999999523162842</v>
      </c>
      <c r="Q610" s="173">
        <v>0.92000001668930054</v>
      </c>
      <c r="R610" s="173">
        <v>0.79000002145767212</v>
      </c>
      <c r="S610" s="173">
        <v>0.82999998331069946</v>
      </c>
      <c r="T610" s="173">
        <v>0.9100000262260437</v>
      </c>
      <c r="U610" s="173">
        <v>0.92000001668930054</v>
      </c>
      <c r="V610" s="173">
        <v>0.87999999523162842</v>
      </c>
      <c r="W610" s="173">
        <v>0.87000000476837158</v>
      </c>
      <c r="X610" s="173">
        <v>0.9100000262260437</v>
      </c>
      <c r="Y610" s="173">
        <v>0.93000000715255737</v>
      </c>
      <c r="Z610" s="165"/>
    </row>
    <row r="611" ht="11.25" customHeight="1">
      <c r="D611" s="149" t="s">
        <v>2250</v>
      </c>
      <c r="E611" s="150" t="s">
        <v>103</v>
      </c>
      <c r="F611" s="151" t="s">
        <v>2251</v>
      </c>
      <c r="G611" s="150" t="s">
        <v>2252</v>
      </c>
      <c r="H611" s="150" t="s">
        <v>2253</v>
      </c>
      <c r="I611" s="164"/>
      <c r="J611" s="135">
        <v>2</v>
      </c>
      <c r="K611" s="150"/>
      <c r="L611" s="121">
        <f>IF(("Reference probe"&lt;&gt;"Reference probe"),"N","Y")</f>
      </c>
      <c r="M611" s="173">
        <v>0.81999999284744263</v>
      </c>
      <c r="N611" s="173">
        <v>0.9100000262260437</v>
      </c>
      <c r="O611" s="173">
        <v>1.0199999809265137</v>
      </c>
      <c r="P611" s="173">
        <v>0.92000001668930054</v>
      </c>
      <c r="Q611" s="173">
        <v>0.93999999761581421</v>
      </c>
      <c r="R611" s="173">
        <v>0.949999988079071</v>
      </c>
      <c r="S611" s="173">
        <v>0.92000001668930054</v>
      </c>
      <c r="T611" s="173">
        <v>0.88999998569488525</v>
      </c>
      <c r="U611" s="173">
        <v>0.93999999761581421</v>
      </c>
      <c r="V611" s="173">
        <v>0.95999997854232788</v>
      </c>
      <c r="W611" s="173">
        <v>0.95999997854232788</v>
      </c>
      <c r="X611" s="173">
        <v>1.0399999618530273</v>
      </c>
      <c r="Y611" s="173">
        <v>0.9100000262260437</v>
      </c>
      <c r="Z611" s="165"/>
    </row>
    <row r="612" ht="11.25" customHeight="1">
      <c r="D612" s="149" t="s">
        <v>2254</v>
      </c>
      <c r="E612" s="150" t="s">
        <v>103</v>
      </c>
      <c r="F612" s="151" t="s">
        <v>2255</v>
      </c>
      <c r="G612" s="150" t="s">
        <v>2252</v>
      </c>
      <c r="H612" s="150" t="s">
        <v>2256</v>
      </c>
      <c r="I612" s="164"/>
      <c r="J612" s="135">
        <v>2</v>
      </c>
      <c r="K612" s="150"/>
      <c r="L612" s="121">
        <f>IF(("Reference probe"&lt;&gt;"Reference probe"),"N","Y")</f>
      </c>
      <c r="M612" s="173">
        <v>1.1799999475479126</v>
      </c>
      <c r="N612" s="173">
        <v>1.2100000381469727</v>
      </c>
      <c r="O612" s="173">
        <v>1.1200000047683716</v>
      </c>
      <c r="P612" s="173">
        <v>1.1699999570846558</v>
      </c>
      <c r="Q612" s="173">
        <v>1.2400000095367432</v>
      </c>
      <c r="R612" s="173">
        <v>1.1699999570846558</v>
      </c>
      <c r="S612" s="173">
        <v>1.190000057220459</v>
      </c>
      <c r="T612" s="173">
        <v>1.2699999809265137</v>
      </c>
      <c r="U612" s="173">
        <v>1.2200000286102295</v>
      </c>
      <c r="V612" s="173">
        <v>1.2100000381469727</v>
      </c>
      <c r="W612" s="173">
        <v>1.2400000095367432</v>
      </c>
      <c r="X612" s="173">
        <v>1.2899999618530273</v>
      </c>
      <c r="Y612" s="173">
        <v>1.2200000286102295</v>
      </c>
      <c r="Z612" s="165"/>
    </row>
    <row r="613" ht="11.25" customHeight="1">
      <c r="D613" s="149" t="s">
        <v>2257</v>
      </c>
      <c r="E613" s="150" t="s">
        <v>103</v>
      </c>
      <c r="F613" s="151" t="s">
        <v>2258</v>
      </c>
      <c r="G613" s="150" t="s">
        <v>2252</v>
      </c>
      <c r="H613" s="150" t="s">
        <v>2259</v>
      </c>
      <c r="I613" s="164"/>
      <c r="J613" s="135">
        <v>2</v>
      </c>
      <c r="K613" s="150"/>
      <c r="L613" s="121">
        <f>IF(("Reference probe"&lt;&gt;"Reference probe"),"N","Y")</f>
      </c>
      <c r="M613" s="173">
        <v>0.93000000715255737</v>
      </c>
      <c r="N613" s="173">
        <v>0.82999998331069946</v>
      </c>
      <c r="O613" s="173">
        <v>0.8399999737739563</v>
      </c>
      <c r="P613" s="173">
        <v>0.85000002384185791</v>
      </c>
      <c r="Q613" s="173">
        <v>0.81999999284744263</v>
      </c>
      <c r="R613" s="173">
        <v>0.87999999523162842</v>
      </c>
      <c r="S613" s="173">
        <v>0.75999999046325684</v>
      </c>
      <c r="T613" s="173">
        <v>0.72000002861022949</v>
      </c>
      <c r="U613" s="173">
        <v>0.86000001430511475</v>
      </c>
      <c r="V613" s="173">
        <v>0.85000002384185791</v>
      </c>
      <c r="W613" s="173">
        <v>0.86000001430511475</v>
      </c>
      <c r="X613" s="173">
        <v>0.82999998331069946</v>
      </c>
      <c r="Y613" s="173">
        <v>0.87000000476837158</v>
      </c>
      <c r="Z613" s="165"/>
    </row>
    <row r="614" ht="11.25" customHeight="1">
      <c r="D614" s="149" t="s">
        <v>2260</v>
      </c>
      <c r="E614" s="150" t="s">
        <v>103</v>
      </c>
      <c r="F614" s="151" t="s">
        <v>2261</v>
      </c>
      <c r="G614" s="150" t="s">
        <v>2262</v>
      </c>
      <c r="H614" s="150" t="s">
        <v>2263</v>
      </c>
      <c r="I614" s="164"/>
      <c r="J614" s="135">
        <v>2</v>
      </c>
      <c r="K614" s="150"/>
      <c r="L614" s="121">
        <f>IF(("Reference probe"&lt;&gt;"Reference probe"),"N","Y")</f>
      </c>
      <c r="M614" s="173">
        <v>0.87000000476837158</v>
      </c>
      <c r="N614" s="173">
        <v>0.88999998569488525</v>
      </c>
      <c r="O614" s="173">
        <v>0.9100000262260437</v>
      </c>
      <c r="P614" s="173">
        <v>0.87000000476837158</v>
      </c>
      <c r="Q614" s="173">
        <v>0.89999997615814209</v>
      </c>
      <c r="R614" s="173">
        <v>0.87000000476837158</v>
      </c>
      <c r="S614" s="173">
        <v>0.87999999523162842</v>
      </c>
      <c r="T614" s="173">
        <v>0.82999998331069946</v>
      </c>
      <c r="U614" s="173">
        <v>0.97000002861022949</v>
      </c>
      <c r="V614" s="173">
        <v>0.87000000476837158</v>
      </c>
      <c r="W614" s="173">
        <v>0.88999998569488525</v>
      </c>
      <c r="X614" s="173">
        <v>0.81000000238418579</v>
      </c>
      <c r="Y614" s="173">
        <v>0.88999998569488525</v>
      </c>
      <c r="Z614" s="165"/>
    </row>
    <row r="615" ht="11.25" customHeight="1">
      <c r="D615" s="149" t="s">
        <v>2264</v>
      </c>
      <c r="E615" s="150" t="s">
        <v>103</v>
      </c>
      <c r="F615" s="151" t="s">
        <v>2265</v>
      </c>
      <c r="G615" s="150" t="s">
        <v>2262</v>
      </c>
      <c r="H615" s="150" t="s">
        <v>2266</v>
      </c>
      <c r="I615" s="164"/>
      <c r="J615" s="135">
        <v>2</v>
      </c>
      <c r="K615" s="150"/>
      <c r="L615" s="121">
        <f>IF(("Reference probe"&lt;&gt;"Reference probe"),"N","Y")</f>
      </c>
      <c r="M615" s="173">
        <v>1.0199999809265137</v>
      </c>
      <c r="N615" s="173">
        <v>1.059999942779541</v>
      </c>
      <c r="O615" s="173">
        <v>0.98000001907348633</v>
      </c>
      <c r="P615" s="173">
        <v>0.98000001907348633</v>
      </c>
      <c r="Q615" s="173">
        <v>1.059999942779541</v>
      </c>
      <c r="R615" s="173">
        <v>1.0099999904632568</v>
      </c>
      <c r="S615" s="173">
        <v>1.0499999523162842</v>
      </c>
      <c r="T615" s="173">
        <v>1.0499999523162842</v>
      </c>
      <c r="U615" s="173">
        <v>1.0199999809265137</v>
      </c>
      <c r="V615" s="173">
        <v>1.0499999523162842</v>
      </c>
      <c r="W615" s="173">
        <v>1.0299999713897705</v>
      </c>
      <c r="X615" s="173">
        <v>1.0700000524520874</v>
      </c>
      <c r="Y615" s="173">
        <v>1.0099999904632568</v>
      </c>
      <c r="Z615" s="165"/>
    </row>
    <row r="616" ht="11.25" customHeight="1">
      <c r="D616" s="149" t="s">
        <v>2267</v>
      </c>
      <c r="E616" s="150" t="s">
        <v>103</v>
      </c>
      <c r="F616" s="151" t="s">
        <v>2268</v>
      </c>
      <c r="G616" s="150" t="s">
        <v>2269</v>
      </c>
      <c r="H616" s="150" t="s">
        <v>2270</v>
      </c>
      <c r="I616" s="164"/>
      <c r="J616" s="135">
        <v>2</v>
      </c>
      <c r="K616" s="150"/>
      <c r="L616" s="121">
        <f>IF(("Default"&lt;&gt;"Reference probe"),"N","Y")</f>
      </c>
      <c r="M616" s="173">
        <v>1</v>
      </c>
      <c r="N616" s="173">
        <v>0.89999997615814209</v>
      </c>
      <c r="O616" s="173">
        <v>0.92000001668930054</v>
      </c>
      <c r="P616" s="173">
        <v>0.99000000953674316</v>
      </c>
      <c r="Q616" s="173">
        <v>1.0700000524520874</v>
      </c>
      <c r="R616" s="173">
        <v>1.0399999618530273</v>
      </c>
      <c r="S616" s="173">
        <v>0.98000001907348633</v>
      </c>
      <c r="T616" s="173">
        <v>1.0099999904632568</v>
      </c>
      <c r="U616" s="173">
        <v>0.95999997854232788</v>
      </c>
      <c r="V616" s="173">
        <v>0.89999997615814209</v>
      </c>
      <c r="W616" s="173">
        <v>0.93999999761581421</v>
      </c>
      <c r="X616" s="173">
        <v>1.0700000524520874</v>
      </c>
      <c r="Y616" s="173">
        <v>0.99000000953674316</v>
      </c>
      <c r="Z616" s="165"/>
    </row>
    <row r="617" ht="11.25" customHeight="1">
      <c r="D617" s="149" t="s">
        <v>2271</v>
      </c>
      <c r="E617" s="150" t="s">
        <v>103</v>
      </c>
      <c r="F617" s="151" t="s">
        <v>2272</v>
      </c>
      <c r="G617" s="150" t="s">
        <v>2269</v>
      </c>
      <c r="H617" s="150" t="s">
        <v>2273</v>
      </c>
      <c r="I617" s="164"/>
      <c r="J617" s="135">
        <v>2</v>
      </c>
      <c r="K617" s="150"/>
      <c r="L617" s="121">
        <f>IF(("Reference probe"&lt;&gt;"Reference probe"),"N","Y")</f>
      </c>
      <c r="M617" s="173">
        <v>0.89999997615814209</v>
      </c>
      <c r="N617" s="173">
        <v>0.92000001668930054</v>
      </c>
      <c r="O617" s="173">
        <v>0.89999997615814209</v>
      </c>
      <c r="P617" s="173">
        <v>0.93000000715255737</v>
      </c>
      <c r="Q617" s="173">
        <v>0.88999998569488525</v>
      </c>
      <c r="R617" s="173">
        <v>0.87000000476837158</v>
      </c>
      <c r="S617" s="173">
        <v>0.93000000715255737</v>
      </c>
      <c r="T617" s="173">
        <v>0.89999997615814209</v>
      </c>
      <c r="U617" s="173">
        <v>0.949999988079071</v>
      </c>
      <c r="V617" s="173">
        <v>0.87000000476837158</v>
      </c>
      <c r="W617" s="173">
        <v>0.949999988079071</v>
      </c>
      <c r="X617" s="173">
        <v>1.0099999904632568</v>
      </c>
      <c r="Y617" s="173">
        <v>0.93000000715255737</v>
      </c>
      <c r="Z617" s="165"/>
    </row>
    <row r="618" ht="11.25" customHeight="1">
      <c r="D618" s="149" t="s">
        <v>2274</v>
      </c>
      <c r="E618" s="150" t="s">
        <v>103</v>
      </c>
      <c r="F618" s="151" t="s">
        <v>2275</v>
      </c>
      <c r="G618" s="150" t="s">
        <v>2269</v>
      </c>
      <c r="H618" s="150" t="s">
        <v>2276</v>
      </c>
      <c r="I618" s="164"/>
      <c r="J618" s="135">
        <v>2</v>
      </c>
      <c r="K618" s="150"/>
      <c r="L618" s="121">
        <f>IF(("Reference probe"&lt;&gt;"Reference probe"),"N","Y")</f>
      </c>
      <c r="M618" s="173">
        <v>1</v>
      </c>
      <c r="N618" s="173">
        <v>1.0099999904632568</v>
      </c>
      <c r="O618" s="173">
        <v>1.0199999809265137</v>
      </c>
      <c r="P618" s="173">
        <v>0.98000001907348633</v>
      </c>
      <c r="Q618" s="173">
        <v>1.0299999713897705</v>
      </c>
      <c r="R618" s="173">
        <v>0.93000000715255737</v>
      </c>
      <c r="S618" s="173">
        <v>1.0099999904632568</v>
      </c>
      <c r="T618" s="173">
        <v>1.0399999618530273</v>
      </c>
      <c r="U618" s="173">
        <v>1.0199999809265137</v>
      </c>
      <c r="V618" s="173">
        <v>1.0299999713897705</v>
      </c>
      <c r="W618" s="173">
        <v>1.0499999523162842</v>
      </c>
      <c r="X618" s="173">
        <v>0.99000000953674316</v>
      </c>
      <c r="Y618" s="173">
        <v>0.99000000953674316</v>
      </c>
      <c r="Z618" s="165"/>
    </row>
    <row r="619" ht="11.25" customHeight="1">
      <c r="D619" s="149" t="s">
        <v>2277</v>
      </c>
      <c r="E619" s="150" t="s">
        <v>103</v>
      </c>
      <c r="F619" s="151" t="s">
        <v>2278</v>
      </c>
      <c r="G619" s="150" t="s">
        <v>2279</v>
      </c>
      <c r="H619" s="150" t="s">
        <v>2280</v>
      </c>
      <c r="I619" s="164"/>
      <c r="J619" s="135">
        <v>2</v>
      </c>
      <c r="K619" s="150"/>
      <c r="L619" s="121">
        <f>IF(("Reference probe"&lt;&gt;"Reference probe"),"N","Y")</f>
      </c>
      <c r="M619" s="173">
        <v>0.97000002861022949</v>
      </c>
      <c r="N619" s="173">
        <v>1.059999942779541</v>
      </c>
      <c r="O619" s="173">
        <v>1</v>
      </c>
      <c r="P619" s="173">
        <v>0.95999997854232788</v>
      </c>
      <c r="Q619" s="173">
        <v>0.97000002861022949</v>
      </c>
      <c r="R619" s="173">
        <v>1.059999942779541</v>
      </c>
      <c r="S619" s="173">
        <v>1.0299999713897705</v>
      </c>
      <c r="T619" s="173">
        <v>1.0299999713897705</v>
      </c>
      <c r="U619" s="173">
        <v>0.99000000953674316</v>
      </c>
      <c r="V619" s="173">
        <v>1.0299999713897705</v>
      </c>
      <c r="W619" s="173">
        <v>1.0499999523162842</v>
      </c>
      <c r="X619" s="173">
        <v>1.0399999618530273</v>
      </c>
      <c r="Y619" s="173">
        <v>1.0499999523162842</v>
      </c>
      <c r="Z619" s="165"/>
    </row>
    <row r="620" ht="11.25" customHeight="1">
      <c r="D620" s="149" t="s">
        <v>2281</v>
      </c>
      <c r="E620" s="150" t="s">
        <v>103</v>
      </c>
      <c r="F620" s="151" t="s">
        <v>2282</v>
      </c>
      <c r="G620" s="150" t="s">
        <v>2283</v>
      </c>
      <c r="H620" s="150" t="s">
        <v>2284</v>
      </c>
      <c r="I620" s="164"/>
      <c r="J620" s="135">
        <v>2</v>
      </c>
      <c r="K620" s="150"/>
      <c r="L620" s="121">
        <f>IF(("Reference probe"&lt;&gt;"Reference probe"),"N","Y")</f>
      </c>
      <c r="M620" s="173">
        <v>0.86000001430511475</v>
      </c>
      <c r="N620" s="173">
        <v>0.800000011920929</v>
      </c>
      <c r="O620" s="173">
        <v>0.74000000953674316</v>
      </c>
      <c r="P620" s="173">
        <v>0.77999997138977051</v>
      </c>
      <c r="Q620" s="173">
        <v>0.800000011920929</v>
      </c>
      <c r="R620" s="173">
        <v>0.81000000238418579</v>
      </c>
      <c r="S620" s="173">
        <v>0.76999998092651367</v>
      </c>
      <c r="T620" s="173">
        <v>0.87000000476837158</v>
      </c>
      <c r="U620" s="173">
        <v>0.82999998331069946</v>
      </c>
      <c r="V620" s="173">
        <v>0.800000011920929</v>
      </c>
      <c r="W620" s="173">
        <v>0.81000000238418579</v>
      </c>
      <c r="X620" s="173">
        <v>0.77999997138977051</v>
      </c>
      <c r="Y620" s="173">
        <v>0.70999997854232788</v>
      </c>
      <c r="Z620" s="165"/>
    </row>
    <row r="621" ht="11.25" customHeight="1">
      <c r="D621" s="149" t="s">
        <v>2285</v>
      </c>
      <c r="E621" s="150" t="s">
        <v>103</v>
      </c>
      <c r="F621" s="151" t="s">
        <v>2286</v>
      </c>
      <c r="G621" s="150" t="s">
        <v>2283</v>
      </c>
      <c r="H621" s="150" t="s">
        <v>2287</v>
      </c>
      <c r="I621" s="164"/>
      <c r="J621" s="135">
        <v>2</v>
      </c>
      <c r="K621" s="150"/>
      <c r="L621" s="121">
        <f>IF(("Reference probe"&lt;&gt;"Reference probe"),"N","Y")</f>
      </c>
      <c r="M621" s="173">
        <v>1.0299999713897705</v>
      </c>
      <c r="N621" s="173">
        <v>0.85000002384185791</v>
      </c>
      <c r="O621" s="173">
        <v>0.87000000476837158</v>
      </c>
      <c r="P621" s="173">
        <v>0.87999999523162842</v>
      </c>
      <c r="Q621" s="173">
        <v>0.88999998569488525</v>
      </c>
      <c r="R621" s="173">
        <v>0.85000002384185791</v>
      </c>
      <c r="S621" s="173">
        <v>0.92000001668930054</v>
      </c>
      <c r="T621" s="173">
        <v>0.93000000715255737</v>
      </c>
      <c r="U621" s="173">
        <v>1.0099999904632568</v>
      </c>
      <c r="V621" s="173">
        <v>0.93000000715255737</v>
      </c>
      <c r="W621" s="173">
        <v>0.85000002384185791</v>
      </c>
      <c r="X621" s="173">
        <v>0.82999998331069946</v>
      </c>
      <c r="Y621" s="173">
        <v>0.92000001668930054</v>
      </c>
      <c r="Z621" s="165"/>
    </row>
    <row r="622" ht="11.25" customHeight="1">
      <c r="D622" s="149" t="s">
        <v>2288</v>
      </c>
      <c r="E622" s="150" t="s">
        <v>103</v>
      </c>
      <c r="F622" s="151" t="s">
        <v>2289</v>
      </c>
      <c r="G622" s="150" t="s">
        <v>2283</v>
      </c>
      <c r="H622" s="150" t="s">
        <v>2290</v>
      </c>
      <c r="I622" s="164"/>
      <c r="J622" s="135">
        <v>2</v>
      </c>
      <c r="K622" s="150" t="s">
        <v>152</v>
      </c>
      <c r="L622" s="121">
        <f>IF(("Default"&lt;&gt;"Reference probe"),"N","Y")</f>
      </c>
      <c r="M622" s="173">
        <v>1.0199999809265137</v>
      </c>
      <c r="N622" s="173">
        <v>0.99000000953674316</v>
      </c>
      <c r="O622" s="173">
        <v>0.93000000715255737</v>
      </c>
      <c r="P622" s="173">
        <v>1.0800000429153442</v>
      </c>
      <c r="Q622" s="173">
        <v>1.0099999904632568</v>
      </c>
      <c r="R622" s="173">
        <v>1.0299999713897705</v>
      </c>
      <c r="S622" s="173">
        <v>1.0900000333786011</v>
      </c>
      <c r="T622" s="173">
        <v>1.0099999904632568</v>
      </c>
      <c r="U622" s="173">
        <v>1.0700000524520874</v>
      </c>
      <c r="V622" s="173">
        <v>1.0700000524520874</v>
      </c>
      <c r="W622" s="173">
        <v>0.97000002861022949</v>
      </c>
      <c r="X622" s="173">
        <v>1.0399999618530273</v>
      </c>
      <c r="Y622" s="173">
        <v>0.92000001668930054</v>
      </c>
      <c r="Z622" s="165"/>
    </row>
    <row r="623" ht="11.25" customHeight="1">
      <c r="D623" s="149" t="s">
        <v>2291</v>
      </c>
      <c r="E623" s="150" t="s">
        <v>103</v>
      </c>
      <c r="F623" s="151" t="s">
        <v>2292</v>
      </c>
      <c r="G623" s="150" t="s">
        <v>2293</v>
      </c>
      <c r="H623" s="150" t="s">
        <v>2294</v>
      </c>
      <c r="I623" s="164"/>
      <c r="J623" s="135">
        <v>2</v>
      </c>
      <c r="K623" s="150"/>
      <c r="L623" s="121">
        <f>IF(("Default"&lt;&gt;"Reference probe"),"N","Y")</f>
      </c>
      <c r="M623" s="173">
        <v>1.2599999904632568</v>
      </c>
      <c r="N623" s="173">
        <v>0.93999999761581421</v>
      </c>
      <c r="O623" s="173">
        <v>0.46000000834465027</v>
      </c>
      <c r="P623" s="173">
        <v>0.87000000476837158</v>
      </c>
      <c r="Q623" s="173">
        <v>0.81000000238418579</v>
      </c>
      <c r="R623" s="173">
        <v>0.800000011920929</v>
      </c>
      <c r="S623" s="173">
        <v>0.77999997138977051</v>
      </c>
      <c r="T623" s="173">
        <v>0.95999997854232788</v>
      </c>
      <c r="U623" s="173">
        <v>1</v>
      </c>
      <c r="V623" s="173">
        <v>0.8399999737739563</v>
      </c>
      <c r="W623" s="173">
        <v>0.93000000715255737</v>
      </c>
      <c r="X623" s="173">
        <v>0.87000000476837158</v>
      </c>
      <c r="Y623" s="173">
        <v>0.92000001668930054</v>
      </c>
      <c r="Z623" s="165"/>
    </row>
    <row r="624" ht="11.25" customHeight="1">
      <c r="D624" s="149" t="s">
        <v>2295</v>
      </c>
      <c r="E624" s="150" t="s">
        <v>103</v>
      </c>
      <c r="F624" s="151" t="s">
        <v>2296</v>
      </c>
      <c r="G624" s="150" t="s">
        <v>2297</v>
      </c>
      <c r="H624" s="150" t="s">
        <v>2298</v>
      </c>
      <c r="I624" s="164"/>
      <c r="J624" s="135">
        <v>2</v>
      </c>
      <c r="K624" s="150"/>
      <c r="L624" s="121">
        <f>IF(("Reference probe"&lt;&gt;"Reference probe"),"N","Y")</f>
      </c>
      <c r="M624" s="173">
        <v>1.0499999523162842</v>
      </c>
      <c r="N624" s="173">
        <v>0.699999988079071</v>
      </c>
      <c r="O624" s="173">
        <v>0.70999997854232788</v>
      </c>
      <c r="P624" s="173">
        <v>0.72000002861022949</v>
      </c>
      <c r="Q624" s="173">
        <v>0.68999999761581421</v>
      </c>
      <c r="R624" s="173">
        <v>0.72000002861022949</v>
      </c>
      <c r="S624" s="173">
        <v>0.70999997854232788</v>
      </c>
      <c r="T624" s="173">
        <v>0.70999997854232788</v>
      </c>
      <c r="U624" s="173">
        <v>0.699999988079071</v>
      </c>
      <c r="V624" s="173">
        <v>0.62000000476837158</v>
      </c>
      <c r="W624" s="173">
        <v>0.73000001907348633</v>
      </c>
      <c r="X624" s="173">
        <v>0.72000002861022949</v>
      </c>
      <c r="Y624" s="173">
        <v>0.73000001907348633</v>
      </c>
      <c r="Z624" s="165"/>
    </row>
    <row r="625" ht="11.25" customHeight="1">
      <c r="D625" s="149" t="s">
        <v>2299</v>
      </c>
      <c r="E625" s="150" t="s">
        <v>103</v>
      </c>
      <c r="F625" s="151" t="s">
        <v>2300</v>
      </c>
      <c r="G625" s="150" t="s">
        <v>2301</v>
      </c>
      <c r="H625" s="150" t="s">
        <v>2302</v>
      </c>
      <c r="I625" s="164"/>
      <c r="J625" s="135">
        <v>2</v>
      </c>
      <c r="K625" s="150"/>
      <c r="L625" s="121">
        <f>IF(("Reference probe"&lt;&gt;"Reference probe"),"N","Y")</f>
      </c>
      <c r="M625" s="173">
        <v>1.2599999904632568</v>
      </c>
      <c r="N625" s="173">
        <v>0.75999999046325684</v>
      </c>
      <c r="O625" s="173">
        <v>0.8399999737739563</v>
      </c>
      <c r="P625" s="173">
        <v>0.76999998092651367</v>
      </c>
      <c r="Q625" s="173">
        <v>0.8399999737739563</v>
      </c>
      <c r="R625" s="173">
        <v>0.79000002145767212</v>
      </c>
      <c r="S625" s="173">
        <v>0.85000002384185791</v>
      </c>
      <c r="T625" s="173">
        <v>0.76999998092651367</v>
      </c>
      <c r="U625" s="173">
        <v>0.82999998331069946</v>
      </c>
      <c r="V625" s="173">
        <v>0.93999999761581421</v>
      </c>
      <c r="W625" s="173">
        <v>0.81000000238418579</v>
      </c>
      <c r="X625" s="173">
        <v>0.79000002145767212</v>
      </c>
      <c r="Y625" s="173">
        <v>0.89999997615814209</v>
      </c>
      <c r="Z625" s="165"/>
    </row>
    <row r="626" ht="11.25" customHeight="1">
      <c r="D626" s="149" t="s">
        <v>2303</v>
      </c>
      <c r="E626" s="150" t="s">
        <v>103</v>
      </c>
      <c r="F626" s="151" t="s">
        <v>2304</v>
      </c>
      <c r="G626" s="150" t="s">
        <v>2301</v>
      </c>
      <c r="H626" s="150" t="s">
        <v>2305</v>
      </c>
      <c r="I626" s="164"/>
      <c r="J626" s="135">
        <v>2</v>
      </c>
      <c r="K626" s="150"/>
      <c r="L626" s="121">
        <f>IF(("Default"&lt;&gt;"Reference probe"),"N","Y")</f>
      </c>
      <c r="M626" s="173">
        <v>1.7100000381469727</v>
      </c>
      <c r="N626" s="173">
        <v>1.1000000238418579</v>
      </c>
      <c r="O626" s="173">
        <v>1.059999942779541</v>
      </c>
      <c r="P626" s="173">
        <v>1.1100000143051148</v>
      </c>
      <c r="Q626" s="173">
        <v>1.1200000047683716</v>
      </c>
      <c r="R626" s="173">
        <v>1.059999942779541</v>
      </c>
      <c r="S626" s="173">
        <v>1.059999942779541</v>
      </c>
      <c r="T626" s="173">
        <v>1.1200000047683716</v>
      </c>
      <c r="U626" s="173">
        <v>1.0299999713897705</v>
      </c>
      <c r="V626" s="173">
        <v>1.1299999952316284</v>
      </c>
      <c r="W626" s="173">
        <v>1.0199999809265137</v>
      </c>
      <c r="X626" s="173">
        <v>1.1000000238418579</v>
      </c>
      <c r="Y626" s="173">
        <v>1.1000000238418579</v>
      </c>
      <c r="Z626" s="165"/>
    </row>
    <row r="627" ht="11.25" customHeight="1">
      <c r="D627" s="149" t="s">
        <v>2306</v>
      </c>
      <c r="E627" s="150" t="s">
        <v>103</v>
      </c>
      <c r="F627" s="151" t="s">
        <v>2307</v>
      </c>
      <c r="G627" s="150" t="s">
        <v>2301</v>
      </c>
      <c r="H627" s="150" t="s">
        <v>2308</v>
      </c>
      <c r="I627" s="164"/>
      <c r="J627" s="135">
        <v>2</v>
      </c>
      <c r="K627" s="150"/>
      <c r="L627" s="121">
        <f>IF(("Reference probe"&lt;&gt;"Reference probe"),"N","Y")</f>
      </c>
      <c r="M627" s="173">
        <v>1.2000000476837158</v>
      </c>
      <c r="N627" s="173">
        <v>0.88999998569488525</v>
      </c>
      <c r="O627" s="173">
        <v>0.9100000262260437</v>
      </c>
      <c r="P627" s="173">
        <v>0.87999999523162842</v>
      </c>
      <c r="Q627" s="173">
        <v>0.8399999737739563</v>
      </c>
      <c r="R627" s="173">
        <v>0.86000001430511475</v>
      </c>
      <c r="S627" s="173">
        <v>0.85000002384185791</v>
      </c>
      <c r="T627" s="173">
        <v>1.0700000524520874</v>
      </c>
      <c r="U627" s="173">
        <v>0.99000000953674316</v>
      </c>
      <c r="V627" s="173">
        <v>0.87999999523162842</v>
      </c>
      <c r="W627" s="173">
        <v>0.9100000262260437</v>
      </c>
      <c r="X627" s="173">
        <v>0.92000001668930054</v>
      </c>
      <c r="Y627" s="173">
        <v>0.9100000262260437</v>
      </c>
      <c r="Z627" s="165"/>
    </row>
    <row r="628" ht="11.25" customHeight="1">
      <c r="D628" s="149" t="s">
        <v>2309</v>
      </c>
      <c r="E628" s="150" t="s">
        <v>103</v>
      </c>
      <c r="F628" s="151" t="s">
        <v>2310</v>
      </c>
      <c r="G628" s="150" t="s">
        <v>2311</v>
      </c>
      <c r="H628" s="150" t="s">
        <v>2312</v>
      </c>
      <c r="I628" s="164"/>
      <c r="J628" s="135">
        <v>2</v>
      </c>
      <c r="K628" s="150"/>
      <c r="L628" s="121">
        <f>IF(("Reference probe"&lt;&gt;"Reference probe"),"N","Y")</f>
      </c>
      <c r="M628" s="173">
        <v>1.3500000238418579</v>
      </c>
      <c r="N628" s="173">
        <v>0.93000000715255737</v>
      </c>
      <c r="O628" s="173">
        <v>0.9100000262260437</v>
      </c>
      <c r="P628" s="173">
        <v>0.9100000262260437</v>
      </c>
      <c r="Q628" s="173">
        <v>0.88999998569488525</v>
      </c>
      <c r="R628" s="173">
        <v>0.81999999284744263</v>
      </c>
      <c r="S628" s="173">
        <v>0.88999998569488525</v>
      </c>
      <c r="T628" s="173">
        <v>0.92000001668930054</v>
      </c>
      <c r="U628" s="173">
        <v>0.9100000262260437</v>
      </c>
      <c r="V628" s="173">
        <v>0.86000001430511475</v>
      </c>
      <c r="W628" s="173">
        <v>0.88999998569488525</v>
      </c>
      <c r="X628" s="173">
        <v>0.93999999761581421</v>
      </c>
      <c r="Y628" s="173">
        <v>0.89999997615814209</v>
      </c>
      <c r="Z628" s="165"/>
    </row>
    <row r="629" ht="11.25" customHeight="1">
      <c r="D629" s="149" t="s">
        <v>2313</v>
      </c>
      <c r="E629" s="150" t="s">
        <v>103</v>
      </c>
      <c r="F629" s="151" t="s">
        <v>2314</v>
      </c>
      <c r="G629" s="150" t="s">
        <v>2315</v>
      </c>
      <c r="H629" s="150" t="s">
        <v>2316</v>
      </c>
      <c r="I629" s="164"/>
      <c r="J629" s="135">
        <v>2</v>
      </c>
      <c r="K629" s="150"/>
      <c r="L629" s="121">
        <f>IF(("Default"&lt;&gt;"Reference probe"),"N","Y")</f>
      </c>
      <c r="M629" s="173">
        <v>1.3899999856948853</v>
      </c>
      <c r="N629" s="173">
        <v>0.93000000715255737</v>
      </c>
      <c r="O629" s="173">
        <v>1.0700000524520874</v>
      </c>
      <c r="P629" s="173">
        <v>0.92000001668930054</v>
      </c>
      <c r="Q629" s="173">
        <v>0.92000001668930054</v>
      </c>
      <c r="R629" s="173">
        <v>0.93999999761581421</v>
      </c>
      <c r="S629" s="173">
        <v>0.87000000476837158</v>
      </c>
      <c r="T629" s="173">
        <v>0.87999999523162842</v>
      </c>
      <c r="U629" s="173">
        <v>0.89999997615814209</v>
      </c>
      <c r="V629" s="173">
        <v>0.8399999737739563</v>
      </c>
      <c r="W629" s="173">
        <v>0.949999988079071</v>
      </c>
      <c r="X629" s="173">
        <v>0.9100000262260437</v>
      </c>
      <c r="Y629" s="173">
        <v>0.93999999761581421</v>
      </c>
      <c r="Z629" s="165"/>
    </row>
    <row r="630" ht="11.25" customHeight="1">
      <c r="D630" s="149" t="s">
        <v>2317</v>
      </c>
      <c r="E630" s="150" t="s">
        <v>103</v>
      </c>
      <c r="F630" s="151" t="s">
        <v>2318</v>
      </c>
      <c r="G630" s="150" t="s">
        <v>2315</v>
      </c>
      <c r="H630" s="150" t="s">
        <v>2319</v>
      </c>
      <c r="I630" s="164"/>
      <c r="J630" s="135">
        <v>2</v>
      </c>
      <c r="K630" s="150"/>
      <c r="L630" s="121">
        <f>IF(("Reference probe"&lt;&gt;"Reference probe"),"N","Y")</f>
      </c>
      <c r="M630" s="173">
        <v>1.4099999666213989</v>
      </c>
      <c r="N630" s="173">
        <v>1.0099999904632568</v>
      </c>
      <c r="O630" s="173">
        <v>0.93999999761581421</v>
      </c>
      <c r="P630" s="173">
        <v>1</v>
      </c>
      <c r="Q630" s="173">
        <v>0.95999997854232788</v>
      </c>
      <c r="R630" s="173">
        <v>0.89999997615814209</v>
      </c>
      <c r="S630" s="173">
        <v>0.97000002861022949</v>
      </c>
      <c r="T630" s="173">
        <v>0.98000001907348633</v>
      </c>
      <c r="U630" s="173">
        <v>1.0199999809265137</v>
      </c>
      <c r="V630" s="173">
        <v>0.949999988079071</v>
      </c>
      <c r="W630" s="173">
        <v>0.95999997854232788</v>
      </c>
      <c r="X630" s="173">
        <v>0.93999999761581421</v>
      </c>
      <c r="Y630" s="173">
        <v>0.93999999761581421</v>
      </c>
      <c r="Z630" s="165"/>
    </row>
    <row r="631" ht="11.25" customHeight="1">
      <c r="D631" s="149" t="s">
        <v>2320</v>
      </c>
      <c r="E631" s="150" t="s">
        <v>103</v>
      </c>
      <c r="F631" s="151" t="s">
        <v>2321</v>
      </c>
      <c r="G631" s="150" t="s">
        <v>2322</v>
      </c>
      <c r="H631" s="150" t="s">
        <v>2323</v>
      </c>
      <c r="I631" s="164"/>
      <c r="J631" s="135">
        <v>2</v>
      </c>
      <c r="K631" s="150"/>
      <c r="L631" s="121">
        <f>IF(("Reference probe"&lt;&gt;"Reference probe"),"N","Y")</f>
      </c>
      <c r="M631" s="173">
        <v>1.3600000143051148</v>
      </c>
      <c r="N631" s="173">
        <v>0.97000002861022949</v>
      </c>
      <c r="O631" s="173">
        <v>0.93000000715255737</v>
      </c>
      <c r="P631" s="173">
        <v>0.97000002861022949</v>
      </c>
      <c r="Q631" s="173">
        <v>0.89999997615814209</v>
      </c>
      <c r="R631" s="173">
        <v>0.93000000715255737</v>
      </c>
      <c r="S631" s="173">
        <v>1</v>
      </c>
      <c r="T631" s="173">
        <v>1.0099999904632568</v>
      </c>
      <c r="U631" s="173">
        <v>0.99000000953674316</v>
      </c>
      <c r="V631" s="173">
        <v>0.97000002861022949</v>
      </c>
      <c r="W631" s="173">
        <v>0.949999988079071</v>
      </c>
      <c r="X631" s="173">
        <v>0.949999988079071</v>
      </c>
      <c r="Y631" s="173">
        <v>0.949999988079071</v>
      </c>
      <c r="Z631" s="165"/>
    </row>
    <row r="632" ht="11.25" customHeight="1">
      <c r="D632" s="149" t="s">
        <v>2324</v>
      </c>
      <c r="E632" s="150" t="s">
        <v>103</v>
      </c>
      <c r="F632" s="151" t="s">
        <v>2325</v>
      </c>
      <c r="G632" s="150" t="s">
        <v>2326</v>
      </c>
      <c r="H632" s="150" t="s">
        <v>2327</v>
      </c>
      <c r="I632" s="164"/>
      <c r="J632" s="135">
        <v>2</v>
      </c>
      <c r="K632" s="150"/>
      <c r="L632" s="121">
        <f>IF(("Reference probe"&lt;&gt;"Reference probe"),"N","Y")</f>
      </c>
      <c r="M632" s="173">
        <v>1.1599999666213989</v>
      </c>
      <c r="N632" s="173">
        <v>0.68999999761581421</v>
      </c>
      <c r="O632" s="173">
        <v>0.72000002861022949</v>
      </c>
      <c r="P632" s="173">
        <v>0.77999997138977051</v>
      </c>
      <c r="Q632" s="173">
        <v>0.75</v>
      </c>
      <c r="R632" s="173">
        <v>0.74000000953674316</v>
      </c>
      <c r="S632" s="173">
        <v>0.75999999046325684</v>
      </c>
      <c r="T632" s="173">
        <v>0.75999999046325684</v>
      </c>
      <c r="U632" s="173">
        <v>0.699999988079071</v>
      </c>
      <c r="V632" s="173">
        <v>0.800000011920929</v>
      </c>
      <c r="W632" s="173">
        <v>0.68000000715255737</v>
      </c>
      <c r="X632" s="173">
        <v>0.75999999046325684</v>
      </c>
      <c r="Y632" s="173">
        <v>0.72000002861022949</v>
      </c>
      <c r="Z632" s="165"/>
    </row>
    <row r="633" ht="11.25" customHeight="1">
      <c r="D633" s="149" t="s">
        <v>2328</v>
      </c>
      <c r="E633" s="150" t="s">
        <v>103</v>
      </c>
      <c r="F633" s="151" t="s">
        <v>2329</v>
      </c>
      <c r="G633" s="150" t="s">
        <v>2326</v>
      </c>
      <c r="H633" s="150" t="s">
        <v>2330</v>
      </c>
      <c r="I633" s="164"/>
      <c r="J633" s="135">
        <v>2</v>
      </c>
      <c r="K633" s="150"/>
      <c r="L633" s="121">
        <f>IF(("Reference probe"&lt;&gt;"Reference probe"),"N","Y")</f>
      </c>
      <c r="M633" s="173">
        <v>1.4299999475479126</v>
      </c>
      <c r="N633" s="173">
        <v>0.949999988079071</v>
      </c>
      <c r="O633" s="173">
        <v>1.0299999713897705</v>
      </c>
      <c r="P633" s="173">
        <v>1.0199999809265137</v>
      </c>
      <c r="Q633" s="173">
        <v>1.0499999523162842</v>
      </c>
      <c r="R633" s="173">
        <v>0.98000001907348633</v>
      </c>
      <c r="S633" s="173">
        <v>1.059999942779541</v>
      </c>
      <c r="T633" s="173">
        <v>1.0299999713897705</v>
      </c>
      <c r="U633" s="173">
        <v>0.98000001907348633</v>
      </c>
      <c r="V633" s="173">
        <v>0.93000000715255737</v>
      </c>
      <c r="W633" s="173">
        <v>0.99000000953674316</v>
      </c>
      <c r="X633" s="173">
        <v>0.97000002861022949</v>
      </c>
      <c r="Y633" s="173">
        <v>1.0299999713897705</v>
      </c>
      <c r="Z633" s="165"/>
    </row>
    <row r="634" ht="11.25" customHeight="1">
      <c r="D634" s="149" t="s">
        <v>2331</v>
      </c>
      <c r="E634" s="150" t="s">
        <v>103</v>
      </c>
      <c r="F634" s="151" t="s">
        <v>2332</v>
      </c>
      <c r="G634" s="150" t="s">
        <v>2333</v>
      </c>
      <c r="H634" s="150" t="s">
        <v>2334</v>
      </c>
      <c r="I634" s="164"/>
      <c r="J634" s="135">
        <v>2</v>
      </c>
      <c r="K634" s="150"/>
      <c r="L634" s="121">
        <f>IF(("Reference probe"&lt;&gt;"Reference probe"),"N","Y")</f>
      </c>
      <c r="M634" s="173">
        <v>1.25</v>
      </c>
      <c r="N634" s="173">
        <v>0.95999997854232788</v>
      </c>
      <c r="O634" s="173">
        <v>0.85000002384185791</v>
      </c>
      <c r="P634" s="173">
        <v>0.93999999761581421</v>
      </c>
      <c r="Q634" s="173">
        <v>0.949999988079071</v>
      </c>
      <c r="R634" s="173">
        <v>0.88999998569488525</v>
      </c>
      <c r="S634" s="173">
        <v>0.949999988079071</v>
      </c>
      <c r="T634" s="173">
        <v>0.89999997615814209</v>
      </c>
      <c r="U634" s="173">
        <v>0.92000001668930054</v>
      </c>
      <c r="V634" s="173">
        <v>0.85000002384185791</v>
      </c>
      <c r="W634" s="173">
        <v>0.88999998569488525</v>
      </c>
      <c r="X634" s="173">
        <v>0.81000000238418579</v>
      </c>
      <c r="Y634" s="173">
        <v>0.89999997615814209</v>
      </c>
      <c r="Z634" s="165"/>
    </row>
    <row r="635" ht="11.25" customHeight="1">
      <c r="D635" s="149" t="s">
        <v>2335</v>
      </c>
      <c r="E635" s="150" t="s">
        <v>103</v>
      </c>
      <c r="F635" s="151" t="s">
        <v>2336</v>
      </c>
      <c r="G635" s="150" t="s">
        <v>2337</v>
      </c>
      <c r="H635" s="150" t="s">
        <v>2338</v>
      </c>
      <c r="I635" s="164"/>
      <c r="J635" s="135">
        <v>2</v>
      </c>
      <c r="K635" s="150"/>
      <c r="L635" s="121">
        <f>IF(("Default"&lt;&gt;"Reference probe"),"N","Y")</f>
      </c>
      <c r="M635" s="173">
        <v>1.7400000095367432</v>
      </c>
      <c r="N635" s="173">
        <v>1.0900000333786011</v>
      </c>
      <c r="O635" s="173">
        <v>1.1299999952316284</v>
      </c>
      <c r="P635" s="173">
        <v>1.1200000047683716</v>
      </c>
      <c r="Q635" s="173">
        <v>1.0700000524520874</v>
      </c>
      <c r="R635" s="173">
        <v>1.2100000381469727</v>
      </c>
      <c r="S635" s="173">
        <v>1.2000000476837158</v>
      </c>
      <c r="T635" s="173">
        <v>1.1399999856948853</v>
      </c>
      <c r="U635" s="173">
        <v>1.1200000047683716</v>
      </c>
      <c r="V635" s="173">
        <v>1.2300000190734863</v>
      </c>
      <c r="W635" s="173">
        <v>1.1499999761581421</v>
      </c>
      <c r="X635" s="173">
        <v>1.0700000524520874</v>
      </c>
      <c r="Y635" s="173">
        <v>1.1200000047683716</v>
      </c>
      <c r="Z635" s="165"/>
    </row>
    <row r="636" ht="11.25" customHeight="1">
      <c r="D636" s="149" t="s">
        <v>2339</v>
      </c>
      <c r="E636" s="150" t="s">
        <v>103</v>
      </c>
      <c r="F636" s="151" t="s">
        <v>2340</v>
      </c>
      <c r="G636" s="150" t="s">
        <v>2337</v>
      </c>
      <c r="H636" s="150" t="s">
        <v>2341</v>
      </c>
      <c r="I636" s="164"/>
      <c r="J636" s="135">
        <v>2</v>
      </c>
      <c r="K636" s="150"/>
      <c r="L636" s="121">
        <f>IF(("Reference probe"&lt;&gt;"Reference probe"),"N","Y")</f>
      </c>
      <c r="M636" s="173">
        <v>1.1399999856948853</v>
      </c>
      <c r="N636" s="173">
        <v>0.73000001907348633</v>
      </c>
      <c r="O636" s="173">
        <v>0.74000000953674316</v>
      </c>
      <c r="P636" s="173">
        <v>0.70999997854232788</v>
      </c>
      <c r="Q636" s="173">
        <v>0.73000001907348633</v>
      </c>
      <c r="R636" s="173">
        <v>0.75999999046325684</v>
      </c>
      <c r="S636" s="173">
        <v>0.68999999761581421</v>
      </c>
      <c r="T636" s="173">
        <v>0.68999999761581421</v>
      </c>
      <c r="U636" s="173">
        <v>0.76999998092651367</v>
      </c>
      <c r="V636" s="173">
        <v>0.75999999046325684</v>
      </c>
      <c r="W636" s="173">
        <v>0.79000002145767212</v>
      </c>
      <c r="X636" s="173">
        <v>0.72000002861022949</v>
      </c>
      <c r="Y636" s="173">
        <v>0.72000002861022949</v>
      </c>
      <c r="Z636" s="165"/>
    </row>
    <row r="637" ht="11.25" customHeight="1">
      <c r="D637" s="149" t="s">
        <v>2342</v>
      </c>
      <c r="E637" s="150" t="s">
        <v>103</v>
      </c>
      <c r="F637" s="151" t="s">
        <v>2343</v>
      </c>
      <c r="G637" s="150" t="s">
        <v>2344</v>
      </c>
      <c r="H637" s="150" t="s">
        <v>2345</v>
      </c>
      <c r="I637" s="164"/>
      <c r="J637" s="135">
        <v>2</v>
      </c>
      <c r="K637" s="150"/>
      <c r="L637" s="121">
        <f>IF(("Reference probe"&lt;&gt;"Reference probe"),"N","Y")</f>
      </c>
      <c r="M637" s="173">
        <v>1.3700000047683716</v>
      </c>
      <c r="N637" s="173">
        <v>0.8399999737739563</v>
      </c>
      <c r="O637" s="173">
        <v>0.92000001668930054</v>
      </c>
      <c r="P637" s="173">
        <v>0.89999997615814209</v>
      </c>
      <c r="Q637" s="173">
        <v>0.92000001668930054</v>
      </c>
      <c r="R637" s="173">
        <v>0.89999997615814209</v>
      </c>
      <c r="S637" s="173">
        <v>0.88999998569488525</v>
      </c>
      <c r="T637" s="173">
        <v>0.81000000238418579</v>
      </c>
      <c r="U637" s="173">
        <v>0.87000000476837158</v>
      </c>
      <c r="V637" s="173">
        <v>0.8399999737739563</v>
      </c>
      <c r="W637" s="173">
        <v>0.87000000476837158</v>
      </c>
      <c r="X637" s="173">
        <v>0.93000000715255737</v>
      </c>
      <c r="Y637" s="173">
        <v>0.85000002384185791</v>
      </c>
      <c r="Z637" s="165"/>
    </row>
    <row r="638" ht="11.25" customHeight="1">
      <c r="D638" s="149" t="s">
        <v>2346</v>
      </c>
      <c r="E638" s="150" t="s">
        <v>103</v>
      </c>
      <c r="F638" s="151" t="s">
        <v>2347</v>
      </c>
      <c r="G638" s="150" t="s">
        <v>2348</v>
      </c>
      <c r="H638" s="150" t="s">
        <v>2349</v>
      </c>
      <c r="I638" s="164"/>
      <c r="J638" s="135">
        <v>2</v>
      </c>
      <c r="K638" s="150"/>
      <c r="L638" s="121">
        <f>IF(("Default"&lt;&gt;"Reference probe"),"N","Y")</f>
      </c>
      <c r="M638" s="173">
        <v>1.4900000095367432</v>
      </c>
      <c r="N638" s="173">
        <v>0.99000000953674316</v>
      </c>
      <c r="O638" s="173">
        <v>0.949999988079071</v>
      </c>
      <c r="P638" s="173">
        <v>0.949999988079071</v>
      </c>
      <c r="Q638" s="173">
        <v>0.97000002861022949</v>
      </c>
      <c r="R638" s="173">
        <v>0.97000002861022949</v>
      </c>
      <c r="S638" s="173">
        <v>1.0499999523162842</v>
      </c>
      <c r="T638" s="173">
        <v>1.0199999809265137</v>
      </c>
      <c r="U638" s="173">
        <v>0.99000000953674316</v>
      </c>
      <c r="V638" s="173">
        <v>1.0499999523162842</v>
      </c>
      <c r="W638" s="173">
        <v>0.93999999761581421</v>
      </c>
      <c r="X638" s="173">
        <v>1.0199999809265137</v>
      </c>
      <c r="Y638" s="173">
        <v>0.93999999761581421</v>
      </c>
      <c r="Z638" s="165"/>
    </row>
    <row r="639" ht="11.25" customHeight="1">
      <c r="D639" s="149" t="s">
        <v>2350</v>
      </c>
      <c r="E639" s="150" t="s">
        <v>103</v>
      </c>
      <c r="F639" s="151" t="s">
        <v>2351</v>
      </c>
      <c r="G639" s="150" t="s">
        <v>2352</v>
      </c>
      <c r="H639" s="150" t="s">
        <v>2353</v>
      </c>
      <c r="I639" s="164"/>
      <c r="J639" s="135">
        <v>2</v>
      </c>
      <c r="K639" s="150"/>
      <c r="L639" s="121">
        <f>IF(("Reference probe"&lt;&gt;"Reference probe"),"N","Y")</f>
      </c>
      <c r="M639" s="173">
        <v>1.3300000429153442</v>
      </c>
      <c r="N639" s="173">
        <v>0.93000000715255737</v>
      </c>
      <c r="O639" s="173">
        <v>1.0199999809265137</v>
      </c>
      <c r="P639" s="173">
        <v>0.9100000262260437</v>
      </c>
      <c r="Q639" s="173">
        <v>0.99000000953674316</v>
      </c>
      <c r="R639" s="173">
        <v>0.99000000953674316</v>
      </c>
      <c r="S639" s="173">
        <v>1.0399999618530273</v>
      </c>
      <c r="T639" s="173">
        <v>1.0099999904632568</v>
      </c>
      <c r="U639" s="173">
        <v>0.93000000715255737</v>
      </c>
      <c r="V639" s="173">
        <v>0.99000000953674316</v>
      </c>
      <c r="W639" s="173">
        <v>0.89999997615814209</v>
      </c>
      <c r="X639" s="173">
        <v>0.9100000262260437</v>
      </c>
      <c r="Y639" s="173">
        <v>1.0099999904632568</v>
      </c>
      <c r="Z639" s="165"/>
    </row>
    <row r="640" ht="11.25" customHeight="1">
      <c r="D640" s="149" t="s">
        <v>2354</v>
      </c>
      <c r="E640" s="150" t="s">
        <v>103</v>
      </c>
      <c r="F640" s="151" t="s">
        <v>2355</v>
      </c>
      <c r="G640" s="150" t="s">
        <v>2356</v>
      </c>
      <c r="H640" s="150" t="s">
        <v>2357</v>
      </c>
      <c r="I640" s="164"/>
      <c r="J640" s="135">
        <v>2</v>
      </c>
      <c r="K640" s="150"/>
      <c r="L640" s="121">
        <f>IF(("Reference probe"&lt;&gt;"Reference probe"),"N","Y")</f>
      </c>
      <c r="M640" s="173">
        <v>1.2699999809265137</v>
      </c>
      <c r="N640" s="173">
        <v>0.93000000715255737</v>
      </c>
      <c r="O640" s="173">
        <v>0.92000001668930054</v>
      </c>
      <c r="P640" s="173">
        <v>0.87000000476837158</v>
      </c>
      <c r="Q640" s="173">
        <v>0.92000001668930054</v>
      </c>
      <c r="R640" s="173">
        <v>0.98000001907348633</v>
      </c>
      <c r="S640" s="173">
        <v>0.92000001668930054</v>
      </c>
      <c r="T640" s="173">
        <v>0.99000000953674316</v>
      </c>
      <c r="U640" s="173">
        <v>0.949999988079071</v>
      </c>
      <c r="V640" s="173">
        <v>0.87999999523162842</v>
      </c>
      <c r="W640" s="173">
        <v>0.93999999761581421</v>
      </c>
      <c r="X640" s="173">
        <v>0.97000002861022949</v>
      </c>
      <c r="Y640" s="173">
        <v>0.93999999761581421</v>
      </c>
      <c r="Z640" s="165"/>
    </row>
    <row r="641" ht="11.25" customHeight="1">
      <c r="D641" s="149" t="s">
        <v>2358</v>
      </c>
      <c r="E641" s="150" t="s">
        <v>103</v>
      </c>
      <c r="F641" s="151" t="s">
        <v>2359</v>
      </c>
      <c r="G641" s="150" t="s">
        <v>2356</v>
      </c>
      <c r="H641" s="150" t="s">
        <v>2360</v>
      </c>
      <c r="I641" s="164"/>
      <c r="J641" s="135">
        <v>2</v>
      </c>
      <c r="K641" s="150"/>
      <c r="L641" s="121">
        <f>IF(("Reference probe"&lt;&gt;"Reference probe"),"N","Y")</f>
      </c>
      <c r="M641" s="173">
        <v>1.6200000047683716</v>
      </c>
      <c r="N641" s="173">
        <v>1.1200000047683716</v>
      </c>
      <c r="O641" s="173">
        <v>1.0099999904632568</v>
      </c>
      <c r="P641" s="173">
        <v>1.1399999856948853</v>
      </c>
      <c r="Q641" s="173">
        <v>1.0299999713897705</v>
      </c>
      <c r="R641" s="173">
        <v>1.0800000429153442</v>
      </c>
      <c r="S641" s="173">
        <v>1.0900000333786011</v>
      </c>
      <c r="T641" s="173">
        <v>1.1399999856948853</v>
      </c>
      <c r="U641" s="173">
        <v>1.1000000238418579</v>
      </c>
      <c r="V641" s="173">
        <v>1.059999942779541</v>
      </c>
      <c r="W641" s="173">
        <v>1.0800000429153442</v>
      </c>
      <c r="X641" s="173">
        <v>1.0900000333786011</v>
      </c>
      <c r="Y641" s="173">
        <v>1.0199999809265137</v>
      </c>
      <c r="Z641" s="165"/>
    </row>
    <row r="642" ht="11.25" customHeight="1">
      <c r="D642" s="149" t="s">
        <v>2361</v>
      </c>
      <c r="E642" s="150" t="s">
        <v>103</v>
      </c>
      <c r="F642" s="151" t="s">
        <v>2362</v>
      </c>
      <c r="G642" s="150" t="s">
        <v>2363</v>
      </c>
      <c r="H642" s="150" t="s">
        <v>2364</v>
      </c>
      <c r="I642" s="164"/>
      <c r="J642" s="135">
        <v>2</v>
      </c>
      <c r="K642" s="150"/>
      <c r="L642" s="121">
        <f>IF(("Reference probe"&lt;&gt;"Reference probe"),"N","Y")</f>
      </c>
      <c r="M642" s="173">
        <v>1.3400000333786011</v>
      </c>
      <c r="N642" s="173">
        <v>0.949999988079071</v>
      </c>
      <c r="O642" s="173">
        <v>0.93000000715255737</v>
      </c>
      <c r="P642" s="173">
        <v>0.93000000715255737</v>
      </c>
      <c r="Q642" s="173">
        <v>0.93999999761581421</v>
      </c>
      <c r="R642" s="173">
        <v>0.98000001907348633</v>
      </c>
      <c r="S642" s="173">
        <v>0.87999999523162842</v>
      </c>
      <c r="T642" s="173">
        <v>0.949999988079071</v>
      </c>
      <c r="U642" s="173">
        <v>1.059999942779541</v>
      </c>
      <c r="V642" s="173">
        <v>1</v>
      </c>
      <c r="W642" s="173">
        <v>0.949999988079071</v>
      </c>
      <c r="X642" s="173">
        <v>0.99000000953674316</v>
      </c>
      <c r="Y642" s="173">
        <v>1.0099999904632568</v>
      </c>
      <c r="Z642" s="165"/>
    </row>
    <row r="643" ht="11.25" customHeight="1">
      <c r="D643" s="149" t="s">
        <v>2365</v>
      </c>
      <c r="E643" s="150" t="s">
        <v>103</v>
      </c>
      <c r="F643" s="151" t="s">
        <v>2366</v>
      </c>
      <c r="G643" s="150" t="s">
        <v>2367</v>
      </c>
      <c r="H643" s="150" t="s">
        <v>2368</v>
      </c>
      <c r="I643" s="164"/>
      <c r="J643" s="135">
        <v>2</v>
      </c>
      <c r="K643" s="150"/>
      <c r="L643" s="121">
        <f>IF(("Reference probe"&lt;&gt;"Reference probe"),"N","Y")</f>
      </c>
      <c r="M643" s="173">
        <v>1.3999999761581421</v>
      </c>
      <c r="N643" s="173">
        <v>0.95999997854232788</v>
      </c>
      <c r="O643" s="173">
        <v>1</v>
      </c>
      <c r="P643" s="173">
        <v>0.9100000262260437</v>
      </c>
      <c r="Q643" s="173">
        <v>0.97000002861022949</v>
      </c>
      <c r="R643" s="173">
        <v>0.949999988079071</v>
      </c>
      <c r="S643" s="173">
        <v>0.85000002384185791</v>
      </c>
      <c r="T643" s="173">
        <v>0.92000001668930054</v>
      </c>
      <c r="U643" s="173">
        <v>0.85000002384185791</v>
      </c>
      <c r="V643" s="173">
        <v>0.9100000262260437</v>
      </c>
      <c r="W643" s="173">
        <v>1.0099999904632568</v>
      </c>
      <c r="X643" s="173">
        <v>0.89999997615814209</v>
      </c>
      <c r="Y643" s="173">
        <v>1</v>
      </c>
      <c r="Z643" s="165"/>
    </row>
    <row r="644" ht="11.25" customHeight="1">
      <c r="D644" s="149" t="s">
        <v>2369</v>
      </c>
      <c r="E644" s="150" t="s">
        <v>103</v>
      </c>
      <c r="F644" s="151" t="s">
        <v>2370</v>
      </c>
      <c r="G644" s="150" t="s">
        <v>2371</v>
      </c>
      <c r="H644" s="150" t="s">
        <v>2372</v>
      </c>
      <c r="I644" s="164"/>
      <c r="J644" s="135">
        <v>2</v>
      </c>
      <c r="K644" s="150"/>
      <c r="L644" s="121">
        <f>IF(("Reference probe"&lt;&gt;"Reference probe"),"N","Y")</f>
      </c>
      <c r="M644" s="173">
        <v>1.6599999666213989</v>
      </c>
      <c r="N644" s="173">
        <v>1.0399999618530273</v>
      </c>
      <c r="O644" s="173">
        <v>0.97000002861022949</v>
      </c>
      <c r="P644" s="173">
        <v>1.059999942779541</v>
      </c>
      <c r="Q644" s="173">
        <v>1.0199999809265137</v>
      </c>
      <c r="R644" s="173">
        <v>1.0199999809265137</v>
      </c>
      <c r="S644" s="173">
        <v>1.0499999523162842</v>
      </c>
      <c r="T644" s="173">
        <v>0.97000002861022949</v>
      </c>
      <c r="U644" s="173">
        <v>1.1000000238418579</v>
      </c>
      <c r="V644" s="173">
        <v>1.0399999618530273</v>
      </c>
      <c r="W644" s="173">
        <v>1.0700000524520874</v>
      </c>
      <c r="X644" s="173">
        <v>1</v>
      </c>
      <c r="Y644" s="173">
        <v>1.1699999570846558</v>
      </c>
      <c r="Z644" s="165"/>
    </row>
    <row r="645" ht="11.25" customHeight="1">
      <c r="D645" s="149" t="s">
        <v>2373</v>
      </c>
      <c r="E645" s="150" t="s">
        <v>103</v>
      </c>
      <c r="F645" s="151" t="s">
        <v>2374</v>
      </c>
      <c r="G645" s="150" t="s">
        <v>2375</v>
      </c>
      <c r="H645" s="150" t="s">
        <v>2376</v>
      </c>
      <c r="I645" s="164"/>
      <c r="J645" s="135">
        <v>2</v>
      </c>
      <c r="K645" s="150"/>
      <c r="L645" s="121">
        <f>IF(("Reference probe"&lt;&gt;"Reference probe"),"N","Y")</f>
      </c>
      <c r="M645" s="173">
        <v>1.4500000476837158</v>
      </c>
      <c r="N645" s="173">
        <v>1.0299999713897705</v>
      </c>
      <c r="O645" s="173">
        <v>1.059999942779541</v>
      </c>
      <c r="P645" s="173">
        <v>1</v>
      </c>
      <c r="Q645" s="173">
        <v>0.98000001907348633</v>
      </c>
      <c r="R645" s="173">
        <v>1.059999942779541</v>
      </c>
      <c r="S645" s="173">
        <v>1.0900000333786011</v>
      </c>
      <c r="T645" s="173">
        <v>0.99000000953674316</v>
      </c>
      <c r="U645" s="173">
        <v>1.0700000524520874</v>
      </c>
      <c r="V645" s="173">
        <v>1.0900000333786011</v>
      </c>
      <c r="W645" s="173">
        <v>1.059999942779541</v>
      </c>
      <c r="X645" s="173">
        <v>1.0099999904632568</v>
      </c>
      <c r="Y645" s="173">
        <v>1.0900000333786011</v>
      </c>
      <c r="Z645" s="165"/>
    </row>
    <row r="646" ht="11.25" customHeight="1">
      <c r="D646" s="149" t="s">
        <v>2377</v>
      </c>
      <c r="E646" s="150" t="s">
        <v>103</v>
      </c>
      <c r="F646" s="151" t="s">
        <v>2378</v>
      </c>
      <c r="G646" s="150" t="s">
        <v>2379</v>
      </c>
      <c r="H646" s="150" t="s">
        <v>2380</v>
      </c>
      <c r="I646" s="164"/>
      <c r="J646" s="135">
        <v>2</v>
      </c>
      <c r="K646" s="150"/>
      <c r="L646" s="121">
        <f>IF(("Default"&lt;&gt;"Reference probe"),"N","Y")</f>
      </c>
      <c r="M646" s="173">
        <v>1.5800000429153442</v>
      </c>
      <c r="N646" s="173">
        <v>1.1000000238418579</v>
      </c>
      <c r="O646" s="173">
        <v>1.0900000333786011</v>
      </c>
      <c r="P646" s="173">
        <v>1.0199999809265137</v>
      </c>
      <c r="Q646" s="173">
        <v>1.0499999523162842</v>
      </c>
      <c r="R646" s="173">
        <v>1.1299999952316284</v>
      </c>
      <c r="S646" s="173">
        <v>1.1100000143051148</v>
      </c>
      <c r="T646" s="173">
        <v>1.0399999618530273</v>
      </c>
      <c r="U646" s="173">
        <v>1.1499999761581421</v>
      </c>
      <c r="V646" s="173">
        <v>1.0800000429153442</v>
      </c>
      <c r="W646" s="173">
        <v>1.0900000333786011</v>
      </c>
      <c r="X646" s="173">
        <v>1.1299999952316284</v>
      </c>
      <c r="Y646" s="173">
        <v>1.0399999618530273</v>
      </c>
      <c r="Z646" s="165"/>
    </row>
    <row r="647" ht="11.25" customHeight="1">
      <c r="D647" s="149" t="s">
        <v>2381</v>
      </c>
      <c r="E647" s="150" t="s">
        <v>103</v>
      </c>
      <c r="F647" s="151" t="s">
        <v>2382</v>
      </c>
      <c r="G647" s="150" t="s">
        <v>2383</v>
      </c>
      <c r="H647" s="150" t="s">
        <v>2384</v>
      </c>
      <c r="I647" s="164"/>
      <c r="J647" s="135">
        <v>2</v>
      </c>
      <c r="K647" s="150"/>
      <c r="L647" s="121">
        <f>IF(("Reference probe"&lt;&gt;"Reference probe"),"N","Y")</f>
      </c>
      <c r="M647" s="173">
        <v>1.3899999856948853</v>
      </c>
      <c r="N647" s="173">
        <v>0.87999999523162842</v>
      </c>
      <c r="O647" s="173">
        <v>0.93999999761581421</v>
      </c>
      <c r="P647" s="173">
        <v>0.88999998569488525</v>
      </c>
      <c r="Q647" s="173">
        <v>0.93000000715255737</v>
      </c>
      <c r="R647" s="173">
        <v>0.92000001668930054</v>
      </c>
      <c r="S647" s="173">
        <v>0.8399999737739563</v>
      </c>
      <c r="T647" s="173">
        <v>0.95999997854232788</v>
      </c>
      <c r="U647" s="173">
        <v>0.89999997615814209</v>
      </c>
      <c r="V647" s="173">
        <v>0.85000002384185791</v>
      </c>
      <c r="W647" s="173">
        <v>0.89999997615814209</v>
      </c>
      <c r="X647" s="173">
        <v>0.87999999523162842</v>
      </c>
      <c r="Y647" s="173">
        <v>0.93999999761581421</v>
      </c>
      <c r="Z647" s="165"/>
    </row>
    <row r="648" ht="11.25" customHeight="1">
      <c r="D648" s="149" t="s">
        <v>2385</v>
      </c>
      <c r="E648" s="150" t="s">
        <v>103</v>
      </c>
      <c r="F648" s="151" t="s">
        <v>2386</v>
      </c>
      <c r="G648" s="150" t="s">
        <v>2387</v>
      </c>
      <c r="H648" s="150" t="s">
        <v>2388</v>
      </c>
      <c r="I648" s="164"/>
      <c r="J648" s="135">
        <v>2</v>
      </c>
      <c r="K648" s="150"/>
      <c r="L648" s="121">
        <f>IF(("Reference probe"&lt;&gt;"Reference probe"),"N","Y")</f>
      </c>
      <c r="M648" s="173">
        <v>1.3700000047683716</v>
      </c>
      <c r="N648" s="173">
        <v>1.0099999904632568</v>
      </c>
      <c r="O648" s="173">
        <v>0.92000001668930054</v>
      </c>
      <c r="P648" s="173">
        <v>0.88999998569488525</v>
      </c>
      <c r="Q648" s="173">
        <v>0.9100000262260437</v>
      </c>
      <c r="R648" s="173">
        <v>0.93000000715255737</v>
      </c>
      <c r="S648" s="173">
        <v>1</v>
      </c>
      <c r="T648" s="173">
        <v>0.92000001668930054</v>
      </c>
      <c r="U648" s="173">
        <v>0.89999997615814209</v>
      </c>
      <c r="V648" s="173">
        <v>0.93000000715255737</v>
      </c>
      <c r="W648" s="173">
        <v>0.9100000262260437</v>
      </c>
      <c r="X648" s="173">
        <v>0.9100000262260437</v>
      </c>
      <c r="Y648" s="173">
        <v>0.949999988079071</v>
      </c>
      <c r="Z648" s="165"/>
    </row>
    <row r="649" ht="11.25" customHeight="1">
      <c r="D649" s="149" t="s">
        <v>2389</v>
      </c>
      <c r="E649" s="150" t="s">
        <v>103</v>
      </c>
      <c r="F649" s="151" t="s">
        <v>2390</v>
      </c>
      <c r="G649" s="150" t="s">
        <v>2391</v>
      </c>
      <c r="H649" s="150" t="s">
        <v>2392</v>
      </c>
      <c r="I649" s="164"/>
      <c r="J649" s="135">
        <v>2</v>
      </c>
      <c r="K649" s="150"/>
      <c r="L649" s="121">
        <f>IF(("Reference probe"&lt;&gt;"Reference probe"),"N","Y")</f>
      </c>
      <c r="M649" s="173">
        <v>1.4700000286102295</v>
      </c>
      <c r="N649" s="173">
        <v>0.95999997854232788</v>
      </c>
      <c r="O649" s="173">
        <v>1</v>
      </c>
      <c r="P649" s="173">
        <v>0.89999997615814209</v>
      </c>
      <c r="Q649" s="173">
        <v>0.99000000953674316</v>
      </c>
      <c r="R649" s="173">
        <v>1.0399999618530273</v>
      </c>
      <c r="S649" s="173">
        <v>0.89999997615814209</v>
      </c>
      <c r="T649" s="173">
        <v>0.98000001907348633</v>
      </c>
      <c r="U649" s="173">
        <v>0.89999997615814209</v>
      </c>
      <c r="V649" s="173">
        <v>0.99000000953674316</v>
      </c>
      <c r="W649" s="173">
        <v>0.95999997854232788</v>
      </c>
      <c r="X649" s="173">
        <v>0.93999999761581421</v>
      </c>
      <c r="Y649" s="173">
        <v>1.0199999809265137</v>
      </c>
      <c r="Z649" s="165"/>
    </row>
    <row r="650" ht="11.25" customHeight="1">
      <c r="D650" s="149" t="s">
        <v>2393</v>
      </c>
      <c r="E650" s="150" t="s">
        <v>103</v>
      </c>
      <c r="F650" s="151" t="s">
        <v>2394</v>
      </c>
      <c r="G650" s="150" t="s">
        <v>2391</v>
      </c>
      <c r="H650" s="150" t="s">
        <v>2395</v>
      </c>
      <c r="I650" s="164"/>
      <c r="J650" s="135">
        <v>2</v>
      </c>
      <c r="K650" s="150"/>
      <c r="L650" s="121">
        <f>IF(("Reference probe"&lt;&gt;"Reference probe"),"N","Y")</f>
      </c>
      <c r="M650" s="173">
        <v>1.4299999475479126</v>
      </c>
      <c r="N650" s="173">
        <v>1.0900000333786011</v>
      </c>
      <c r="O650" s="173">
        <v>1.0099999904632568</v>
      </c>
      <c r="P650" s="173">
        <v>0.97000002861022949</v>
      </c>
      <c r="Q650" s="173">
        <v>0.93000000715255737</v>
      </c>
      <c r="R650" s="173">
        <v>0.98000001907348633</v>
      </c>
      <c r="S650" s="173">
        <v>0.93000000715255737</v>
      </c>
      <c r="T650" s="173">
        <v>0.92000001668930054</v>
      </c>
      <c r="U650" s="173">
        <v>0.95999997854232788</v>
      </c>
      <c r="V650" s="173">
        <v>0.98000001907348633</v>
      </c>
      <c r="W650" s="173">
        <v>1.0499999523162842</v>
      </c>
      <c r="X650" s="173">
        <v>0.88999998569488525</v>
      </c>
      <c r="Y650" s="173">
        <v>0.95999997854232788</v>
      </c>
      <c r="Z650" s="165"/>
    </row>
    <row r="651" ht="11.25" customHeight="1">
      <c r="D651" s="149" t="s">
        <v>2396</v>
      </c>
      <c r="E651" s="150" t="s">
        <v>103</v>
      </c>
      <c r="F651" s="151" t="s">
        <v>2397</v>
      </c>
      <c r="G651" s="150" t="s">
        <v>2398</v>
      </c>
      <c r="H651" s="150" t="s">
        <v>2399</v>
      </c>
      <c r="I651" s="164"/>
      <c r="J651" s="135">
        <v>2</v>
      </c>
      <c r="K651" s="150"/>
      <c r="L651" s="121">
        <f>IF(("Reference probe"&lt;&gt;"Reference probe"),"N","Y")</f>
      </c>
      <c r="M651" s="173">
        <v>1.2999999523162842</v>
      </c>
      <c r="N651" s="173">
        <v>0.87999999523162842</v>
      </c>
      <c r="O651" s="173">
        <v>0.92000001668930054</v>
      </c>
      <c r="P651" s="173">
        <v>0.95999997854232788</v>
      </c>
      <c r="Q651" s="173">
        <v>0.93999999761581421</v>
      </c>
      <c r="R651" s="173">
        <v>0.949999988079071</v>
      </c>
      <c r="S651" s="173">
        <v>0.93000000715255737</v>
      </c>
      <c r="T651" s="173">
        <v>0.88999998569488525</v>
      </c>
      <c r="U651" s="173">
        <v>0.93999999761581421</v>
      </c>
      <c r="V651" s="173">
        <v>0.93999999761581421</v>
      </c>
      <c r="W651" s="173">
        <v>0.87999999523162842</v>
      </c>
      <c r="X651" s="173">
        <v>0.87999999523162842</v>
      </c>
      <c r="Y651" s="173">
        <v>0.88999998569488525</v>
      </c>
      <c r="Z651" s="165"/>
    </row>
    <row r="652" ht="11.25" customHeight="1">
      <c r="D652" s="149" t="s">
        <v>2400</v>
      </c>
      <c r="E652" s="150" t="s">
        <v>103</v>
      </c>
      <c r="F652" s="151" t="s">
        <v>2401</v>
      </c>
      <c r="G652" s="150" t="s">
        <v>2398</v>
      </c>
      <c r="H652" s="150" t="s">
        <v>2402</v>
      </c>
      <c r="I652" s="164"/>
      <c r="J652" s="135">
        <v>2</v>
      </c>
      <c r="K652" s="150"/>
      <c r="L652" s="121">
        <f>IF(("Reference probe"&lt;&gt;"Reference probe"),"N","Y")</f>
      </c>
      <c r="M652" s="173">
        <v>1.6699999570846558</v>
      </c>
      <c r="N652" s="173">
        <v>1.0399999618530273</v>
      </c>
      <c r="O652" s="173">
        <v>1.0499999523162842</v>
      </c>
      <c r="P652" s="173">
        <v>1.0199999809265137</v>
      </c>
      <c r="Q652" s="173">
        <v>1.1000000238418579</v>
      </c>
      <c r="R652" s="173">
        <v>1.059999942779541</v>
      </c>
      <c r="S652" s="173">
        <v>1.0399999618530273</v>
      </c>
      <c r="T652" s="173">
        <v>1.0700000524520874</v>
      </c>
      <c r="U652" s="173">
        <v>1.059999942779541</v>
      </c>
      <c r="V652" s="173">
        <v>1.1000000238418579</v>
      </c>
      <c r="W652" s="173">
        <v>0.97000002861022949</v>
      </c>
      <c r="X652" s="173">
        <v>1.1000000238418579</v>
      </c>
      <c r="Y652" s="173">
        <v>1.0800000429153442</v>
      </c>
      <c r="Z652" s="165"/>
    </row>
    <row r="653" ht="11.25" customHeight="1">
      <c r="D653" s="149" t="s">
        <v>2403</v>
      </c>
      <c r="E653" s="150" t="s">
        <v>103</v>
      </c>
      <c r="F653" s="151" t="s">
        <v>2404</v>
      </c>
      <c r="G653" s="150" t="s">
        <v>2405</v>
      </c>
      <c r="H653" s="150" t="s">
        <v>2406</v>
      </c>
      <c r="I653" s="164"/>
      <c r="J653" s="135">
        <v>2</v>
      </c>
      <c r="K653" s="150"/>
      <c r="L653" s="121">
        <f>IF(("Reference probe"&lt;&gt;"Reference probe"),"N","Y")</f>
      </c>
      <c r="M653" s="173">
        <v>1.4500000476837158</v>
      </c>
      <c r="N653" s="173">
        <v>0.99000000953674316</v>
      </c>
      <c r="O653" s="173">
        <v>0.9100000262260437</v>
      </c>
      <c r="P653" s="173">
        <v>0.88999998569488525</v>
      </c>
      <c r="Q653" s="173">
        <v>1</v>
      </c>
      <c r="R653" s="173">
        <v>0.85000002384185791</v>
      </c>
      <c r="S653" s="173">
        <v>0.95999997854232788</v>
      </c>
      <c r="T653" s="173">
        <v>0.87000000476837158</v>
      </c>
      <c r="U653" s="173">
        <v>0.93999999761581421</v>
      </c>
      <c r="V653" s="173">
        <v>0.92000001668930054</v>
      </c>
      <c r="W653" s="173">
        <v>0.93000000715255737</v>
      </c>
      <c r="X653" s="173">
        <v>0.949999988079071</v>
      </c>
      <c r="Y653" s="173">
        <v>1</v>
      </c>
      <c r="Z653" s="165"/>
    </row>
    <row r="654" ht="11.25" customHeight="1">
      <c r="D654" s="149" t="s">
        <v>2407</v>
      </c>
      <c r="E654" s="150" t="s">
        <v>103</v>
      </c>
      <c r="F654" s="151" t="s">
        <v>2408</v>
      </c>
      <c r="G654" s="150" t="s">
        <v>2409</v>
      </c>
      <c r="H654" s="150" t="s">
        <v>2410</v>
      </c>
      <c r="I654" s="164"/>
      <c r="J654" s="135">
        <v>2</v>
      </c>
      <c r="K654" s="150"/>
      <c r="L654" s="121">
        <f>IF(("Reference probe"&lt;&gt;"Reference probe"),"N","Y")</f>
      </c>
      <c r="M654" s="173">
        <v>1.2699999809265137</v>
      </c>
      <c r="N654" s="173">
        <v>0.76999998092651367</v>
      </c>
      <c r="O654" s="173">
        <v>0.81000000238418579</v>
      </c>
      <c r="P654" s="173">
        <v>0.72000002861022949</v>
      </c>
      <c r="Q654" s="173">
        <v>0.82999998331069946</v>
      </c>
      <c r="R654" s="173">
        <v>0.77999997138977051</v>
      </c>
      <c r="S654" s="173">
        <v>0.79000002145767212</v>
      </c>
      <c r="T654" s="173">
        <v>0.87000000476837158</v>
      </c>
      <c r="U654" s="173">
        <v>0.77999997138977051</v>
      </c>
      <c r="V654" s="173">
        <v>0.81999999284744263</v>
      </c>
      <c r="W654" s="173">
        <v>0.85000002384185791</v>
      </c>
      <c r="X654" s="173">
        <v>0.76999998092651367</v>
      </c>
      <c r="Y654" s="173">
        <v>0.79000002145767212</v>
      </c>
      <c r="Z654" s="165"/>
    </row>
    <row r="655" ht="11.25" customHeight="1">
      <c r="D655" s="149" t="s">
        <v>2411</v>
      </c>
      <c r="E655" s="150" t="s">
        <v>103</v>
      </c>
      <c r="F655" s="151" t="s">
        <v>2412</v>
      </c>
      <c r="G655" s="150" t="s">
        <v>2409</v>
      </c>
      <c r="H655" s="150" t="s">
        <v>2413</v>
      </c>
      <c r="I655" s="164"/>
      <c r="J655" s="135">
        <v>2</v>
      </c>
      <c r="K655" s="150"/>
      <c r="L655" s="121">
        <f>IF(("Reference probe"&lt;&gt;"Reference probe"),"N","Y")</f>
      </c>
      <c r="M655" s="173">
        <v>1.4099999666213989</v>
      </c>
      <c r="N655" s="173">
        <v>0.99000000953674316</v>
      </c>
      <c r="O655" s="173">
        <v>1.0099999904632568</v>
      </c>
      <c r="P655" s="173">
        <v>1.0099999904632568</v>
      </c>
      <c r="Q655" s="173">
        <v>1.0099999904632568</v>
      </c>
      <c r="R655" s="173">
        <v>0.949999988079071</v>
      </c>
      <c r="S655" s="173">
        <v>1.0399999618530273</v>
      </c>
      <c r="T655" s="173">
        <v>0.97000002861022949</v>
      </c>
      <c r="U655" s="173">
        <v>1.0900000333786011</v>
      </c>
      <c r="V655" s="173">
        <v>0.98000001907348633</v>
      </c>
      <c r="W655" s="173">
        <v>1.0199999809265137</v>
      </c>
      <c r="X655" s="173">
        <v>1.0399999618530273</v>
      </c>
      <c r="Y655" s="173">
        <v>1</v>
      </c>
      <c r="Z655" s="165"/>
    </row>
    <row r="656" ht="11.25" customHeight="1">
      <c r="D656" s="149" t="s">
        <v>2414</v>
      </c>
      <c r="E656" s="150" t="s">
        <v>103</v>
      </c>
      <c r="F656" s="151" t="s">
        <v>2415</v>
      </c>
      <c r="G656" s="150" t="s">
        <v>2416</v>
      </c>
      <c r="H656" s="150" t="s">
        <v>2417</v>
      </c>
      <c r="I656" s="164"/>
      <c r="J656" s="135">
        <v>2</v>
      </c>
      <c r="K656" s="150"/>
      <c r="L656" s="121">
        <f>IF(("Reference probe"&lt;&gt;"Reference probe"),"N","Y")</f>
      </c>
      <c r="M656" s="173">
        <v>1.9700000286102295</v>
      </c>
      <c r="N656" s="173">
        <v>1.2799999713897705</v>
      </c>
      <c r="O656" s="173">
        <v>1.2100000381469727</v>
      </c>
      <c r="P656" s="173">
        <v>1.2799999713897705</v>
      </c>
      <c r="Q656" s="173">
        <v>1.2699999809265137</v>
      </c>
      <c r="R656" s="173">
        <v>1.3300000429153442</v>
      </c>
      <c r="S656" s="173">
        <v>1.2899999618530273</v>
      </c>
      <c r="T656" s="173">
        <v>1.2400000095367432</v>
      </c>
      <c r="U656" s="173">
        <v>1.309999942779541</v>
      </c>
      <c r="V656" s="173">
        <v>1.3200000524520874</v>
      </c>
      <c r="W656" s="173">
        <v>1.2599999904632568</v>
      </c>
      <c r="X656" s="173">
        <v>1.2999999523162842</v>
      </c>
      <c r="Y656" s="173">
        <v>1.2899999618530273</v>
      </c>
      <c r="Z656" s="165"/>
    </row>
    <row r="657" ht="11.25" customHeight="1">
      <c r="D657" s="149" t="s">
        <v>2418</v>
      </c>
      <c r="E657" s="150" t="s">
        <v>103</v>
      </c>
      <c r="F657" s="151" t="s">
        <v>2419</v>
      </c>
      <c r="G657" s="150" t="s">
        <v>2420</v>
      </c>
      <c r="H657" s="150" t="s">
        <v>2421</v>
      </c>
      <c r="I657" s="164"/>
      <c r="J657" s="135">
        <v>2</v>
      </c>
      <c r="K657" s="150"/>
      <c r="L657" s="121">
        <f>IF(("Reference probe"&lt;&gt;"Reference probe"),"N","Y")</f>
      </c>
      <c r="M657" s="173">
        <v>1.5800000429153442</v>
      </c>
      <c r="N657" s="173">
        <v>1.0299999713897705</v>
      </c>
      <c r="O657" s="173">
        <v>0.98000001907348633</v>
      </c>
      <c r="P657" s="173">
        <v>1.059999942779541</v>
      </c>
      <c r="Q657" s="173">
        <v>1.0700000524520874</v>
      </c>
      <c r="R657" s="173">
        <v>0.98000001907348633</v>
      </c>
      <c r="S657" s="173">
        <v>1.0499999523162842</v>
      </c>
      <c r="T657" s="173">
        <v>1.0099999904632568</v>
      </c>
      <c r="U657" s="173">
        <v>1.0700000524520874</v>
      </c>
      <c r="V657" s="173">
        <v>0.97000002861022949</v>
      </c>
      <c r="W657" s="173">
        <v>1</v>
      </c>
      <c r="X657" s="173">
        <v>1.0299999713897705</v>
      </c>
      <c r="Y657" s="173">
        <v>1</v>
      </c>
      <c r="Z657" s="165"/>
    </row>
    <row r="658" ht="11.25" customHeight="1">
      <c r="D658" s="149" t="s">
        <v>2422</v>
      </c>
      <c r="E658" s="150" t="s">
        <v>103</v>
      </c>
      <c r="F658" s="151" t="s">
        <v>2423</v>
      </c>
      <c r="G658" s="150" t="s">
        <v>2420</v>
      </c>
      <c r="H658" s="150" t="s">
        <v>2424</v>
      </c>
      <c r="I658" s="164"/>
      <c r="J658" s="135">
        <v>2</v>
      </c>
      <c r="K658" s="150"/>
      <c r="L658" s="121">
        <f>IF(("Default"&lt;&gt;"Reference probe"),"N","Y")</f>
      </c>
      <c r="M658" s="173">
        <v>1.309999942779541</v>
      </c>
      <c r="N658" s="173">
        <v>0.95999997854232788</v>
      </c>
      <c r="O658" s="173">
        <v>0.87999999523162842</v>
      </c>
      <c r="P658" s="173">
        <v>0.93999999761581421</v>
      </c>
      <c r="Q658" s="173">
        <v>0.93000000715255737</v>
      </c>
      <c r="R658" s="173">
        <v>0.89999997615814209</v>
      </c>
      <c r="S658" s="173">
        <v>0.92000001668930054</v>
      </c>
      <c r="T658" s="173">
        <v>0.98000001907348633</v>
      </c>
      <c r="U658" s="173">
        <v>0.88999998569488525</v>
      </c>
      <c r="V658" s="173">
        <v>0.8399999737739563</v>
      </c>
      <c r="W658" s="173">
        <v>0.9100000262260437</v>
      </c>
      <c r="X658" s="173">
        <v>0.87000000476837158</v>
      </c>
      <c r="Y658" s="173">
        <v>0.92000001668930054</v>
      </c>
      <c r="Z658" s="165"/>
    </row>
    <row r="659" ht="11.25" customHeight="1">
      <c r="D659" s="149" t="s">
        <v>2425</v>
      </c>
      <c r="E659" s="150" t="s">
        <v>103</v>
      </c>
      <c r="F659" s="151" t="s">
        <v>2426</v>
      </c>
      <c r="G659" s="150" t="s">
        <v>2420</v>
      </c>
      <c r="H659" s="150" t="s">
        <v>2427</v>
      </c>
      <c r="I659" s="164"/>
      <c r="J659" s="135">
        <v>2</v>
      </c>
      <c r="K659" s="150"/>
      <c r="L659" s="121">
        <f>IF(("Reference probe"&lt;&gt;"Reference probe"),"N","Y")</f>
      </c>
      <c r="M659" s="173">
        <v>1.4500000476837158</v>
      </c>
      <c r="N659" s="173">
        <v>1.0299999713897705</v>
      </c>
      <c r="O659" s="173">
        <v>0.949999988079071</v>
      </c>
      <c r="P659" s="173">
        <v>0.949999988079071</v>
      </c>
      <c r="Q659" s="173">
        <v>1.0199999809265137</v>
      </c>
      <c r="R659" s="173">
        <v>1</v>
      </c>
      <c r="S659" s="173">
        <v>1.0499999523162842</v>
      </c>
      <c r="T659" s="173">
        <v>0.98000001907348633</v>
      </c>
      <c r="U659" s="173">
        <v>1.0499999523162842</v>
      </c>
      <c r="V659" s="173">
        <v>0.93000000715255737</v>
      </c>
      <c r="W659" s="173">
        <v>1.0099999904632568</v>
      </c>
      <c r="X659" s="173">
        <v>0.9100000262260437</v>
      </c>
      <c r="Y659" s="173">
        <v>0.88999998569488525</v>
      </c>
      <c r="Z659" s="165"/>
    </row>
    <row r="660" ht="11.25" customHeight="1">
      <c r="D660" s="149" t="s">
        <v>2428</v>
      </c>
      <c r="E660" s="150" t="s">
        <v>103</v>
      </c>
      <c r="F660" s="151" t="s">
        <v>2429</v>
      </c>
      <c r="G660" s="150" t="s">
        <v>2430</v>
      </c>
      <c r="H660" s="150" t="s">
        <v>2431</v>
      </c>
      <c r="I660" s="164"/>
      <c r="J660" s="135">
        <v>2</v>
      </c>
      <c r="K660" s="150"/>
      <c r="L660" s="121">
        <f>IF(("Reference probe"&lt;&gt;"Reference probe"),"N","Y")</f>
      </c>
      <c r="M660" s="173">
        <v>1.3400000333786011</v>
      </c>
      <c r="N660" s="173">
        <v>0.87000000476837158</v>
      </c>
      <c r="O660" s="173">
        <v>0.85000002384185791</v>
      </c>
      <c r="P660" s="173">
        <v>0.88999998569488525</v>
      </c>
      <c r="Q660" s="173">
        <v>0.88999998569488525</v>
      </c>
      <c r="R660" s="173">
        <v>0.949999988079071</v>
      </c>
      <c r="S660" s="173">
        <v>0.86000001430511475</v>
      </c>
      <c r="T660" s="173">
        <v>0.9100000262260437</v>
      </c>
      <c r="U660" s="173">
        <v>0.92000001668930054</v>
      </c>
      <c r="V660" s="173">
        <v>0.92000001668930054</v>
      </c>
      <c r="W660" s="173">
        <v>0.81999999284744263</v>
      </c>
      <c r="X660" s="173">
        <v>0.93999999761581421</v>
      </c>
      <c r="Y660" s="173">
        <v>0.89999997615814209</v>
      </c>
      <c r="Z660" s="165"/>
    </row>
    <row r="661" ht="11.25" customHeight="1">
      <c r="D661" s="149" t="s">
        <v>2432</v>
      </c>
      <c r="E661" s="150" t="s">
        <v>103</v>
      </c>
      <c r="F661" s="151" t="s">
        <v>2433</v>
      </c>
      <c r="G661" s="150" t="s">
        <v>2434</v>
      </c>
      <c r="H661" s="150" t="s">
        <v>2435</v>
      </c>
      <c r="I661" s="164"/>
      <c r="J661" s="135">
        <v>2</v>
      </c>
      <c r="K661" s="150"/>
      <c r="L661" s="121">
        <f>IF(("Reference probe"&lt;&gt;"Reference probe"),"N","Y")</f>
      </c>
      <c r="M661" s="173">
        <v>1.6699999570846558</v>
      </c>
      <c r="N661" s="173">
        <v>1.1100000143051148</v>
      </c>
      <c r="O661" s="173">
        <v>1.0900000333786011</v>
      </c>
      <c r="P661" s="173">
        <v>1.059999942779541</v>
      </c>
      <c r="Q661" s="173">
        <v>1.0499999523162842</v>
      </c>
      <c r="R661" s="173">
        <v>1.2400000095367432</v>
      </c>
      <c r="S661" s="173">
        <v>1.0499999523162842</v>
      </c>
      <c r="T661" s="173">
        <v>1.1499999761581421</v>
      </c>
      <c r="U661" s="173">
        <v>1.0199999809265137</v>
      </c>
      <c r="V661" s="173">
        <v>1.1799999475479126</v>
      </c>
      <c r="W661" s="173">
        <v>1.0900000333786011</v>
      </c>
      <c r="X661" s="173">
        <v>1.1399999856948853</v>
      </c>
      <c r="Y661" s="173">
        <v>1.059999942779541</v>
      </c>
      <c r="Z661" s="165"/>
    </row>
    <row r="662" ht="11.25" customHeight="1">
      <c r="D662" s="149" t="s">
        <v>2436</v>
      </c>
      <c r="E662" s="150" t="s">
        <v>103</v>
      </c>
      <c r="F662" s="151" t="s">
        <v>2437</v>
      </c>
      <c r="G662" s="150" t="s">
        <v>2434</v>
      </c>
      <c r="H662" s="150" t="s">
        <v>2438</v>
      </c>
      <c r="I662" s="164"/>
      <c r="J662" s="135">
        <v>2</v>
      </c>
      <c r="K662" s="150"/>
      <c r="L662" s="121">
        <f>IF(("Reference probe"&lt;&gt;"Reference probe"),"N","Y")</f>
      </c>
      <c r="M662" s="173">
        <v>1.2799999713897705</v>
      </c>
      <c r="N662" s="173">
        <v>0.86000001430511475</v>
      </c>
      <c r="O662" s="173">
        <v>0.800000011920929</v>
      </c>
      <c r="P662" s="173">
        <v>0.81999999284744263</v>
      </c>
      <c r="Q662" s="173">
        <v>0.82999998331069946</v>
      </c>
      <c r="R662" s="173">
        <v>0.86000001430511475</v>
      </c>
      <c r="S662" s="173">
        <v>0.9100000262260437</v>
      </c>
      <c r="T662" s="173">
        <v>0.76999998092651367</v>
      </c>
      <c r="U662" s="173">
        <v>0.9100000262260437</v>
      </c>
      <c r="V662" s="173">
        <v>0.87999999523162842</v>
      </c>
      <c r="W662" s="173">
        <v>0.86000001430511475</v>
      </c>
      <c r="X662" s="173">
        <v>0.8399999737739563</v>
      </c>
      <c r="Y662" s="173">
        <v>0.8399999737739563</v>
      </c>
      <c r="Z662" s="165"/>
    </row>
    <row r="663" ht="11.25" customHeight="1">
      <c r="D663" s="149" t="s">
        <v>2439</v>
      </c>
      <c r="E663" s="150" t="s">
        <v>103</v>
      </c>
      <c r="F663" s="151" t="s">
        <v>2440</v>
      </c>
      <c r="G663" s="150" t="s">
        <v>2441</v>
      </c>
      <c r="H663" s="150" t="s">
        <v>2442</v>
      </c>
      <c r="I663" s="164"/>
      <c r="J663" s="135">
        <v>2</v>
      </c>
      <c r="K663" s="150"/>
      <c r="L663" s="121">
        <f>IF(("Reference probe"&lt;&gt;"Reference probe"),"N","Y")</f>
      </c>
      <c r="M663" s="173">
        <v>1.6299999952316284</v>
      </c>
      <c r="N663" s="173">
        <v>1.1299999952316284</v>
      </c>
      <c r="O663" s="173">
        <v>1.1100000143051148</v>
      </c>
      <c r="P663" s="173">
        <v>1.1299999952316284</v>
      </c>
      <c r="Q663" s="173">
        <v>1.1699999570846558</v>
      </c>
      <c r="R663" s="173">
        <v>1.1499999761581421</v>
      </c>
      <c r="S663" s="173">
        <v>1.1000000238418579</v>
      </c>
      <c r="T663" s="173">
        <v>1.190000057220459</v>
      </c>
      <c r="U663" s="173">
        <v>1.1100000143051148</v>
      </c>
      <c r="V663" s="173">
        <v>1.1799999475479126</v>
      </c>
      <c r="W663" s="173">
        <v>1.1200000047683716</v>
      </c>
      <c r="X663" s="173">
        <v>1.1399999856948853</v>
      </c>
      <c r="Y663" s="173">
        <v>1.1599999666213989</v>
      </c>
      <c r="Z663" s="165"/>
    </row>
    <row r="664" ht="11.25" customHeight="1">
      <c r="D664" s="149" t="s">
        <v>2443</v>
      </c>
      <c r="E664" s="150" t="s">
        <v>103</v>
      </c>
      <c r="F664" s="151" t="s">
        <v>2444</v>
      </c>
      <c r="G664" s="150" t="s">
        <v>2445</v>
      </c>
      <c r="H664" s="150" t="s">
        <v>2446</v>
      </c>
      <c r="I664" s="164"/>
      <c r="J664" s="135">
        <v>2</v>
      </c>
      <c r="K664" s="150"/>
      <c r="L664" s="121">
        <f>IF(("Reference probe"&lt;&gt;"Reference probe"),"N","Y")</f>
      </c>
      <c r="M664" s="173">
        <v>1.2100000381469727</v>
      </c>
      <c r="N664" s="173">
        <v>0.8399999737739563</v>
      </c>
      <c r="O664" s="173">
        <v>0.75999999046325684</v>
      </c>
      <c r="P664" s="173">
        <v>0.75999999046325684</v>
      </c>
      <c r="Q664" s="173">
        <v>0.75</v>
      </c>
      <c r="R664" s="173">
        <v>0.86000001430511475</v>
      </c>
      <c r="S664" s="173">
        <v>0.79000002145767212</v>
      </c>
      <c r="T664" s="173">
        <v>0.81000000238418579</v>
      </c>
      <c r="U664" s="173">
        <v>0.81000000238418579</v>
      </c>
      <c r="V664" s="173">
        <v>0.86000001430511475</v>
      </c>
      <c r="W664" s="173">
        <v>0.81999999284744263</v>
      </c>
      <c r="X664" s="173">
        <v>0.800000011920929</v>
      </c>
      <c r="Y664" s="173">
        <v>0.800000011920929</v>
      </c>
      <c r="Z664" s="165"/>
    </row>
    <row r="665" ht="11.25" customHeight="1">
      <c r="D665" s="149" t="s">
        <v>2447</v>
      </c>
      <c r="E665" s="150" t="s">
        <v>103</v>
      </c>
      <c r="F665" s="151" t="s">
        <v>2448</v>
      </c>
      <c r="G665" s="150" t="s">
        <v>2449</v>
      </c>
      <c r="H665" s="150" t="s">
        <v>2450</v>
      </c>
      <c r="I665" s="164"/>
      <c r="J665" s="135">
        <v>2</v>
      </c>
      <c r="K665" s="150"/>
      <c r="L665" s="121">
        <f>IF(("Default"&lt;&gt;"Reference probe"),"N","Y")</f>
      </c>
      <c r="M665" s="173">
        <v>1.440000057220459</v>
      </c>
      <c r="N665" s="173">
        <v>1.059999942779541</v>
      </c>
      <c r="O665" s="173">
        <v>0.97000002861022949</v>
      </c>
      <c r="P665" s="173">
        <v>1.0499999523162842</v>
      </c>
      <c r="Q665" s="173">
        <v>1.0299999713897705</v>
      </c>
      <c r="R665" s="173">
        <v>0.98000001907348633</v>
      </c>
      <c r="S665" s="173">
        <v>1.0099999904632568</v>
      </c>
      <c r="T665" s="173">
        <v>1.0299999713897705</v>
      </c>
      <c r="U665" s="173">
        <v>0.98000001907348633</v>
      </c>
      <c r="V665" s="173">
        <v>0.97000002861022949</v>
      </c>
      <c r="W665" s="173">
        <v>0.95999997854232788</v>
      </c>
      <c r="X665" s="173">
        <v>0.87000000476837158</v>
      </c>
      <c r="Y665" s="173">
        <v>0.99000000953674316</v>
      </c>
      <c r="Z665" s="165"/>
    </row>
    <row r="666" ht="11.25" customHeight="1">
      <c r="D666" s="149" t="s">
        <v>2451</v>
      </c>
      <c r="E666" s="150" t="s">
        <v>103</v>
      </c>
      <c r="F666" s="151" t="s">
        <v>2452</v>
      </c>
      <c r="G666" s="150" t="s">
        <v>2449</v>
      </c>
      <c r="H666" s="150" t="s">
        <v>2453</v>
      </c>
      <c r="I666" s="164"/>
      <c r="J666" s="135">
        <v>2</v>
      </c>
      <c r="K666" s="150"/>
      <c r="L666" s="121">
        <f>IF(("Default"&lt;&gt;"Reference probe"),"N","Y")</f>
      </c>
      <c r="M666" s="173">
        <v>1.3999999761581421</v>
      </c>
      <c r="N666" s="173">
        <v>0.87999999523162842</v>
      </c>
      <c r="O666" s="173">
        <v>0.85000002384185791</v>
      </c>
      <c r="P666" s="173">
        <v>0.86000001430511475</v>
      </c>
      <c r="Q666" s="173">
        <v>0.9100000262260437</v>
      </c>
      <c r="R666" s="173">
        <v>1.0099999904632568</v>
      </c>
      <c r="S666" s="173">
        <v>1.0099999904632568</v>
      </c>
      <c r="T666" s="173">
        <v>0.89999997615814209</v>
      </c>
      <c r="U666" s="173">
        <v>0.87999999523162842</v>
      </c>
      <c r="V666" s="173">
        <v>0.98000001907348633</v>
      </c>
      <c r="W666" s="173">
        <v>0.88999998569488525</v>
      </c>
      <c r="X666" s="173">
        <v>0.9100000262260437</v>
      </c>
      <c r="Y666" s="173">
        <v>0.949999988079071</v>
      </c>
      <c r="Z666" s="165"/>
    </row>
    <row r="667" ht="11.25" customHeight="1">
      <c r="D667" s="149" t="s">
        <v>2454</v>
      </c>
      <c r="E667" s="150" t="s">
        <v>103</v>
      </c>
      <c r="F667" s="151" t="s">
        <v>2455</v>
      </c>
      <c r="G667" s="150" t="s">
        <v>2456</v>
      </c>
      <c r="H667" s="150" t="s">
        <v>2457</v>
      </c>
      <c r="I667" s="164"/>
      <c r="J667" s="135">
        <v>2</v>
      </c>
      <c r="K667" s="150"/>
      <c r="L667" s="121">
        <f>IF(("Default"&lt;&gt;"Reference probe"),"N","Y")</f>
      </c>
      <c r="M667" s="173">
        <v>0.81999999284744263</v>
      </c>
      <c r="N667" s="173">
        <v>0.76999998092651367</v>
      </c>
      <c r="O667" s="173">
        <v>0.800000011920929</v>
      </c>
      <c r="P667" s="173">
        <v>0.75999999046325684</v>
      </c>
      <c r="Q667" s="173">
        <v>0.70999997854232788</v>
      </c>
      <c r="R667" s="173">
        <v>0.800000011920929</v>
      </c>
      <c r="S667" s="173">
        <v>0.9100000262260437</v>
      </c>
      <c r="T667" s="173">
        <v>0.79000002145767212</v>
      </c>
      <c r="U667" s="173">
        <v>0.87999999523162842</v>
      </c>
      <c r="V667" s="173">
        <v>0.77999997138977051</v>
      </c>
      <c r="W667" s="173">
        <v>0.81999999284744263</v>
      </c>
      <c r="X667" s="173">
        <v>0.85000002384185791</v>
      </c>
      <c r="Y667" s="173">
        <v>0.800000011920929</v>
      </c>
      <c r="Z667" s="165"/>
    </row>
    <row r="668" ht="11.25" customHeight="1">
      <c r="D668" s="149" t="s">
        <v>2458</v>
      </c>
      <c r="E668" s="150" t="s">
        <v>103</v>
      </c>
      <c r="F668" s="151" t="s">
        <v>2459</v>
      </c>
      <c r="G668" s="150" t="s">
        <v>2460</v>
      </c>
      <c r="H668" s="150" t="s">
        <v>2461</v>
      </c>
      <c r="I668" s="164"/>
      <c r="J668" s="135">
        <v>2</v>
      </c>
      <c r="K668" s="150"/>
      <c r="L668" s="121">
        <f>IF(("Reference probe"&lt;&gt;"Reference probe"),"N","Y")</f>
      </c>
      <c r="M668" s="173">
        <v>1</v>
      </c>
      <c r="N668" s="173">
        <v>0.9100000262260437</v>
      </c>
      <c r="O668" s="173">
        <v>0.88999998569488525</v>
      </c>
      <c r="P668" s="173">
        <v>0.86000001430511475</v>
      </c>
      <c r="Q668" s="173">
        <v>0.88999998569488525</v>
      </c>
      <c r="R668" s="173">
        <v>0.89999997615814209</v>
      </c>
      <c r="S668" s="173">
        <v>0.87999999523162842</v>
      </c>
      <c r="T668" s="173">
        <v>0.89999997615814209</v>
      </c>
      <c r="U668" s="173">
        <v>0.87000000476837158</v>
      </c>
      <c r="V668" s="173">
        <v>0.86000001430511475</v>
      </c>
      <c r="W668" s="173">
        <v>0.9100000262260437</v>
      </c>
      <c r="X668" s="173">
        <v>0.81999999284744263</v>
      </c>
      <c r="Y668" s="173">
        <v>0.949999988079071</v>
      </c>
      <c r="Z668" s="165"/>
    </row>
    <row r="669" ht="11.25" customHeight="1">
      <c r="D669" s="149" t="s">
        <v>2462</v>
      </c>
      <c r="E669" s="150" t="s">
        <v>103</v>
      </c>
      <c r="F669" s="151" t="s">
        <v>2463</v>
      </c>
      <c r="G669" s="150" t="s">
        <v>2460</v>
      </c>
      <c r="H669" s="150" t="s">
        <v>2464</v>
      </c>
      <c r="I669" s="164"/>
      <c r="J669" s="135">
        <v>2</v>
      </c>
      <c r="K669" s="150"/>
      <c r="L669" s="121">
        <f>IF(("Reference probe"&lt;&gt;"Reference probe"),"N","Y")</f>
      </c>
      <c r="M669" s="173">
        <v>0.81999999284744263</v>
      </c>
      <c r="N669" s="173">
        <v>0.93000000715255737</v>
      </c>
      <c r="O669" s="173">
        <v>0.87000000476837158</v>
      </c>
      <c r="P669" s="173">
        <v>0.89999997615814209</v>
      </c>
      <c r="Q669" s="173">
        <v>0.81000000238418579</v>
      </c>
      <c r="R669" s="173">
        <v>0.86000001430511475</v>
      </c>
      <c r="S669" s="173">
        <v>0.75999999046325684</v>
      </c>
      <c r="T669" s="173">
        <v>0.81000000238418579</v>
      </c>
      <c r="U669" s="173">
        <v>0.86000001430511475</v>
      </c>
      <c r="V669" s="173">
        <v>0.92000001668930054</v>
      </c>
      <c r="W669" s="173">
        <v>0.87000000476837158</v>
      </c>
      <c r="X669" s="173">
        <v>0.88999998569488525</v>
      </c>
      <c r="Y669" s="173">
        <v>0.82999998331069946</v>
      </c>
      <c r="Z669" s="165"/>
    </row>
    <row r="670" ht="11.25" customHeight="1">
      <c r="D670" s="149" t="s">
        <v>2465</v>
      </c>
      <c r="E670" s="150" t="s">
        <v>103</v>
      </c>
      <c r="F670" s="151" t="s">
        <v>2466</v>
      </c>
      <c r="G670" s="150" t="s">
        <v>2467</v>
      </c>
      <c r="H670" s="150" t="s">
        <v>2468</v>
      </c>
      <c r="I670" s="164"/>
      <c r="J670" s="135">
        <v>2</v>
      </c>
      <c r="K670" s="150"/>
      <c r="L670" s="121">
        <f>IF(("Reference probe"&lt;&gt;"Reference probe"),"N","Y")</f>
      </c>
      <c r="M670" s="173">
        <v>0.81999999284744263</v>
      </c>
      <c r="N670" s="173">
        <v>0.81000000238418579</v>
      </c>
      <c r="O670" s="173">
        <v>0.85000002384185791</v>
      </c>
      <c r="P670" s="173">
        <v>0.82999998331069946</v>
      </c>
      <c r="Q670" s="173">
        <v>0.86000001430511475</v>
      </c>
      <c r="R670" s="173">
        <v>0.8399999737739563</v>
      </c>
      <c r="S670" s="173">
        <v>0.81999999284744263</v>
      </c>
      <c r="T670" s="173">
        <v>0.88999998569488525</v>
      </c>
      <c r="U670" s="173">
        <v>0.82999998331069946</v>
      </c>
      <c r="V670" s="173">
        <v>0.86000001430511475</v>
      </c>
      <c r="W670" s="173">
        <v>0.87000000476837158</v>
      </c>
      <c r="X670" s="173">
        <v>0.85000002384185791</v>
      </c>
      <c r="Y670" s="173">
        <v>0.88999998569488525</v>
      </c>
      <c r="Z670" s="165"/>
    </row>
    <row r="671" ht="11.25" customHeight="1">
      <c r="D671" s="149" t="s">
        <v>2469</v>
      </c>
      <c r="E671" s="150" t="s">
        <v>103</v>
      </c>
      <c r="F671" s="151" t="s">
        <v>2470</v>
      </c>
      <c r="G671" s="150" t="s">
        <v>2467</v>
      </c>
      <c r="H671" s="150" t="s">
        <v>2471</v>
      </c>
      <c r="I671" s="164"/>
      <c r="J671" s="135">
        <v>2</v>
      </c>
      <c r="K671" s="150"/>
      <c r="L671" s="121">
        <f>IF(("Reference probe"&lt;&gt;"Reference probe"),"N","Y")</f>
      </c>
      <c r="M671" s="173">
        <v>1.059999942779541</v>
      </c>
      <c r="N671" s="173">
        <v>0.95999997854232788</v>
      </c>
      <c r="O671" s="173">
        <v>0.95999997854232788</v>
      </c>
      <c r="P671" s="173">
        <v>0.95999997854232788</v>
      </c>
      <c r="Q671" s="173">
        <v>0.99000000953674316</v>
      </c>
      <c r="R671" s="173">
        <v>0.93999999761581421</v>
      </c>
      <c r="S671" s="173">
        <v>0.9100000262260437</v>
      </c>
      <c r="T671" s="173">
        <v>1.0299999713897705</v>
      </c>
      <c r="U671" s="173">
        <v>1.0099999904632568</v>
      </c>
      <c r="V671" s="173">
        <v>0.93999999761581421</v>
      </c>
      <c r="W671" s="173">
        <v>0.95999997854232788</v>
      </c>
      <c r="X671" s="173">
        <v>0.95999997854232788</v>
      </c>
      <c r="Y671" s="173">
        <v>0.93999999761581421</v>
      </c>
      <c r="Z671" s="165"/>
    </row>
    <row r="672" ht="11.25" customHeight="1">
      <c r="D672" s="149" t="s">
        <v>2472</v>
      </c>
      <c r="E672" s="150" t="s">
        <v>103</v>
      </c>
      <c r="F672" s="151" t="s">
        <v>2473</v>
      </c>
      <c r="G672" s="150" t="s">
        <v>2467</v>
      </c>
      <c r="H672" s="150" t="s">
        <v>2474</v>
      </c>
      <c r="I672" s="164"/>
      <c r="J672" s="135">
        <v>2</v>
      </c>
      <c r="K672" s="150"/>
      <c r="L672" s="121">
        <f>IF(("Reference probe"&lt;&gt;"Reference probe"),"N","Y")</f>
      </c>
      <c r="M672" s="173">
        <v>1.0499999523162842</v>
      </c>
      <c r="N672" s="173">
        <v>1.1499999761581421</v>
      </c>
      <c r="O672" s="173">
        <v>1.1699999570846558</v>
      </c>
      <c r="P672" s="173">
        <v>1.059999942779541</v>
      </c>
      <c r="Q672" s="173">
        <v>1.1000000238418579</v>
      </c>
      <c r="R672" s="173">
        <v>1.1000000238418579</v>
      </c>
      <c r="S672" s="173">
        <v>1.2100000381469727</v>
      </c>
      <c r="T672" s="173">
        <v>1.1699999570846558</v>
      </c>
      <c r="U672" s="173">
        <v>1.1200000047683716</v>
      </c>
      <c r="V672" s="173">
        <v>1.1200000047683716</v>
      </c>
      <c r="W672" s="173">
        <v>1.1399999856948853</v>
      </c>
      <c r="X672" s="173">
        <v>1.1599999666213989</v>
      </c>
      <c r="Y672" s="173">
        <v>1.1000000238418579</v>
      </c>
      <c r="Z672" s="165"/>
    </row>
    <row r="673" ht="11.25" customHeight="1">
      <c r="D673" s="149" t="s">
        <v>2475</v>
      </c>
      <c r="E673" s="150" t="s">
        <v>103</v>
      </c>
      <c r="F673" s="151" t="s">
        <v>2476</v>
      </c>
      <c r="G673" s="150" t="s">
        <v>2477</v>
      </c>
      <c r="H673" s="150" t="s">
        <v>2478</v>
      </c>
      <c r="I673" s="164"/>
      <c r="J673" s="135">
        <v>2</v>
      </c>
      <c r="K673" s="150"/>
      <c r="L673" s="121">
        <f>IF(("Default"&lt;&gt;"Reference probe"),"N","Y")</f>
      </c>
      <c r="M673" s="173">
        <v>1.0099999904632568</v>
      </c>
      <c r="N673" s="173">
        <v>1.059999942779541</v>
      </c>
      <c r="O673" s="173">
        <v>0.98000001907348633</v>
      </c>
      <c r="P673" s="173">
        <v>1.0499999523162842</v>
      </c>
      <c r="Q673" s="173">
        <v>1.059999942779541</v>
      </c>
      <c r="R673" s="173">
        <v>0.95999997854232788</v>
      </c>
      <c r="S673" s="173">
        <v>0.95999997854232788</v>
      </c>
      <c r="T673" s="173">
        <v>1.0299999713897705</v>
      </c>
      <c r="U673" s="173">
        <v>1.059999942779541</v>
      </c>
      <c r="V673" s="173">
        <v>1.0299999713897705</v>
      </c>
      <c r="W673" s="173">
        <v>1</v>
      </c>
      <c r="X673" s="173">
        <v>1.059999942779541</v>
      </c>
      <c r="Y673" s="173">
        <v>1.0199999809265137</v>
      </c>
      <c r="Z673" s="165"/>
    </row>
    <row r="674" ht="11.25" customHeight="1">
      <c r="D674" s="149" t="s">
        <v>2479</v>
      </c>
      <c r="E674" s="150" t="s">
        <v>103</v>
      </c>
      <c r="F674" s="151" t="s">
        <v>2480</v>
      </c>
      <c r="G674" s="150" t="s">
        <v>2477</v>
      </c>
      <c r="H674" s="150" t="s">
        <v>2481</v>
      </c>
      <c r="I674" s="164"/>
      <c r="J674" s="135">
        <v>2</v>
      </c>
      <c r="K674" s="150"/>
      <c r="L674" s="121">
        <f>IF(("Reference probe"&lt;&gt;"Reference probe"),"N","Y")</f>
      </c>
      <c r="M674" s="173">
        <v>1</v>
      </c>
      <c r="N674" s="173">
        <v>1.0800000429153442</v>
      </c>
      <c r="O674" s="173">
        <v>1.1000000238418579</v>
      </c>
      <c r="P674" s="173">
        <v>1.1799999475479126</v>
      </c>
      <c r="Q674" s="173">
        <v>1.0499999523162842</v>
      </c>
      <c r="R674" s="173">
        <v>1.0900000333786011</v>
      </c>
      <c r="S674" s="173">
        <v>0.99000000953674316</v>
      </c>
      <c r="T674" s="173">
        <v>1.059999942779541</v>
      </c>
      <c r="U674" s="173">
        <v>0.95999997854232788</v>
      </c>
      <c r="V674" s="173">
        <v>0.95999997854232788</v>
      </c>
      <c r="W674" s="173">
        <v>1.0299999713897705</v>
      </c>
      <c r="X674" s="173">
        <v>1.0399999618530273</v>
      </c>
      <c r="Y674" s="173">
        <v>1.0199999809265137</v>
      </c>
      <c r="Z674" s="165"/>
    </row>
    <row r="675" ht="11.25" customHeight="1">
      <c r="D675" s="149" t="s">
        <v>2482</v>
      </c>
      <c r="E675" s="150" t="s">
        <v>103</v>
      </c>
      <c r="F675" s="151" t="s">
        <v>2483</v>
      </c>
      <c r="G675" s="150" t="s">
        <v>2484</v>
      </c>
      <c r="H675" s="150" t="s">
        <v>2485</v>
      </c>
      <c r="I675" s="164"/>
      <c r="J675" s="135">
        <v>2</v>
      </c>
      <c r="K675" s="150"/>
      <c r="L675" s="121">
        <f>IF(("Reference probe"&lt;&gt;"Reference probe"),"N","Y")</f>
      </c>
      <c r="M675" s="173">
        <v>0.949999988079071</v>
      </c>
      <c r="N675" s="173">
        <v>0.93999999761581421</v>
      </c>
      <c r="O675" s="173">
        <v>0.92000001668930054</v>
      </c>
      <c r="P675" s="173">
        <v>0.92000001668930054</v>
      </c>
      <c r="Q675" s="173">
        <v>0.95999997854232788</v>
      </c>
      <c r="R675" s="173">
        <v>1.0499999523162842</v>
      </c>
      <c r="S675" s="173">
        <v>1.0800000429153442</v>
      </c>
      <c r="T675" s="173">
        <v>1.0099999904632568</v>
      </c>
      <c r="U675" s="173">
        <v>0.9100000262260437</v>
      </c>
      <c r="V675" s="173">
        <v>1.0299999713897705</v>
      </c>
      <c r="W675" s="173">
        <v>0.95999997854232788</v>
      </c>
      <c r="X675" s="173">
        <v>0.88999998569488525</v>
      </c>
      <c r="Y675" s="173">
        <v>0.95999997854232788</v>
      </c>
      <c r="Z675" s="165"/>
    </row>
    <row r="676" ht="11.25" customHeight="1">
      <c r="D676" s="149" t="s">
        <v>2486</v>
      </c>
      <c r="E676" s="150" t="s">
        <v>103</v>
      </c>
      <c r="F676" s="151" t="s">
        <v>2487</v>
      </c>
      <c r="G676" s="150" t="s">
        <v>2488</v>
      </c>
      <c r="H676" s="150" t="s">
        <v>2489</v>
      </c>
      <c r="I676" s="164"/>
      <c r="J676" s="135">
        <v>2</v>
      </c>
      <c r="K676" s="150"/>
      <c r="L676" s="121">
        <f>IF(("Reference probe"&lt;&gt;"Reference probe"),"N","Y")</f>
      </c>
      <c r="M676" s="173">
        <v>0.88999998569488525</v>
      </c>
      <c r="N676" s="173">
        <v>0.87999999523162842</v>
      </c>
      <c r="O676" s="173">
        <v>0.87999999523162842</v>
      </c>
      <c r="P676" s="173">
        <v>0.87000000476837158</v>
      </c>
      <c r="Q676" s="173">
        <v>0.89999997615814209</v>
      </c>
      <c r="R676" s="173">
        <v>0.81999999284744263</v>
      </c>
      <c r="S676" s="173">
        <v>0.93000000715255737</v>
      </c>
      <c r="T676" s="173">
        <v>0.87999999523162842</v>
      </c>
      <c r="U676" s="173">
        <v>0.85000002384185791</v>
      </c>
      <c r="V676" s="173">
        <v>0.86000001430511475</v>
      </c>
      <c r="W676" s="173">
        <v>0.86000001430511475</v>
      </c>
      <c r="X676" s="173">
        <v>0.87000000476837158</v>
      </c>
      <c r="Y676" s="173">
        <v>0.89999997615814209</v>
      </c>
      <c r="Z676" s="165"/>
    </row>
    <row r="677" ht="11.25" customHeight="1">
      <c r="D677" s="149" t="s">
        <v>2490</v>
      </c>
      <c r="E677" s="150" t="s">
        <v>103</v>
      </c>
      <c r="F677" s="151" t="s">
        <v>2491</v>
      </c>
      <c r="G677" s="150" t="s">
        <v>2488</v>
      </c>
      <c r="H677" s="150" t="s">
        <v>2492</v>
      </c>
      <c r="I677" s="164"/>
      <c r="J677" s="135">
        <v>2</v>
      </c>
      <c r="K677" s="150"/>
      <c r="L677" s="121">
        <f>IF(("Reference probe"&lt;&gt;"Reference probe"),"N","Y")</f>
      </c>
      <c r="M677" s="173">
        <v>1.0399999618530273</v>
      </c>
      <c r="N677" s="173">
        <v>1.1200000047683716</v>
      </c>
      <c r="O677" s="173">
        <v>1.0299999713897705</v>
      </c>
      <c r="P677" s="173">
        <v>1.1200000047683716</v>
      </c>
      <c r="Q677" s="173">
        <v>1.0299999713897705</v>
      </c>
      <c r="R677" s="173">
        <v>1.1599999666213989</v>
      </c>
      <c r="S677" s="173">
        <v>1.059999942779541</v>
      </c>
      <c r="T677" s="173">
        <v>1.1399999856948853</v>
      </c>
      <c r="U677" s="173">
        <v>1.1399999856948853</v>
      </c>
      <c r="V677" s="173">
        <v>1.1000000238418579</v>
      </c>
      <c r="W677" s="173">
        <v>1.0700000524520874</v>
      </c>
      <c r="X677" s="173">
        <v>1.0700000524520874</v>
      </c>
      <c r="Y677" s="173">
        <v>1.0900000333786011</v>
      </c>
      <c r="Z677" s="165"/>
    </row>
    <row r="678" ht="11.25" customHeight="1">
      <c r="D678" s="149" t="s">
        <v>2493</v>
      </c>
      <c r="E678" s="150" t="s">
        <v>103</v>
      </c>
      <c r="F678" s="151" t="s">
        <v>2494</v>
      </c>
      <c r="G678" s="150" t="s">
        <v>2495</v>
      </c>
      <c r="H678" s="150" t="s">
        <v>2496</v>
      </c>
      <c r="I678" s="164"/>
      <c r="J678" s="135">
        <v>2</v>
      </c>
      <c r="K678" s="150" t="s">
        <v>152</v>
      </c>
      <c r="L678" s="121">
        <f>IF(("Default"&lt;&gt;"Reference probe"),"N","Y")</f>
      </c>
      <c r="M678" s="173">
        <v>1.2100000381469727</v>
      </c>
      <c r="N678" s="173">
        <v>1.1499999761581421</v>
      </c>
      <c r="O678" s="173">
        <v>1.1100000143051148</v>
      </c>
      <c r="P678" s="173">
        <v>1.0900000333786011</v>
      </c>
      <c r="Q678" s="173">
        <v>1.0499999523162842</v>
      </c>
      <c r="R678" s="173">
        <v>1.0199999809265137</v>
      </c>
      <c r="S678" s="173">
        <v>1.0199999809265137</v>
      </c>
      <c r="T678" s="173">
        <v>1.1299999952316284</v>
      </c>
      <c r="U678" s="173">
        <v>1.1000000238418579</v>
      </c>
      <c r="V678" s="173">
        <v>1.2000000476837158</v>
      </c>
      <c r="W678" s="173">
        <v>1.0499999523162842</v>
      </c>
      <c r="X678" s="173">
        <v>1.0900000333786011</v>
      </c>
      <c r="Y678" s="173">
        <v>1.1000000238418579</v>
      </c>
      <c r="Z678" s="165"/>
    </row>
    <row r="679" ht="11.25" customHeight="1">
      <c r="D679" s="149" t="s">
        <v>2497</v>
      </c>
      <c r="E679" s="150" t="s">
        <v>103</v>
      </c>
      <c r="F679" s="151" t="s">
        <v>2498</v>
      </c>
      <c r="G679" s="150" t="s">
        <v>2495</v>
      </c>
      <c r="H679" s="150" t="s">
        <v>2499</v>
      </c>
      <c r="I679" s="164"/>
      <c r="J679" s="135">
        <v>2</v>
      </c>
      <c r="K679" s="150"/>
      <c r="L679" s="121">
        <f>IF(("Reference probe"&lt;&gt;"Reference probe"),"N","Y")</f>
      </c>
      <c r="M679" s="173">
        <v>0.99000000953674316</v>
      </c>
      <c r="N679" s="173">
        <v>1.059999942779541</v>
      </c>
      <c r="O679" s="173">
        <v>1.0399999618530273</v>
      </c>
      <c r="P679" s="173">
        <v>0.97000002861022949</v>
      </c>
      <c r="Q679" s="173">
        <v>1.0299999713897705</v>
      </c>
      <c r="R679" s="173">
        <v>1.1200000047683716</v>
      </c>
      <c r="S679" s="173">
        <v>1.0399999618530273</v>
      </c>
      <c r="T679" s="173">
        <v>1.0499999523162842</v>
      </c>
      <c r="U679" s="173">
        <v>1.1000000238418579</v>
      </c>
      <c r="V679" s="173">
        <v>0.99000000953674316</v>
      </c>
      <c r="W679" s="173">
        <v>0.99000000953674316</v>
      </c>
      <c r="X679" s="173">
        <v>1.1299999952316284</v>
      </c>
      <c r="Y679" s="173">
        <v>1.0499999523162842</v>
      </c>
      <c r="Z679" s="165"/>
    </row>
    <row r="680" ht="11.25" customHeight="1">
      <c r="D680" s="149" t="s">
        <v>2500</v>
      </c>
      <c r="E680" s="150" t="s">
        <v>103</v>
      </c>
      <c r="F680" s="151" t="s">
        <v>2501</v>
      </c>
      <c r="G680" s="150" t="s">
        <v>2502</v>
      </c>
      <c r="H680" s="150" t="s">
        <v>2503</v>
      </c>
      <c r="I680" s="164"/>
      <c r="J680" s="135">
        <v>2</v>
      </c>
      <c r="K680" s="150"/>
      <c r="L680" s="121">
        <f>IF(("Reference probe"&lt;&gt;"Reference probe"),"N","Y")</f>
      </c>
      <c r="M680" s="173">
        <v>1.0700000524520874</v>
      </c>
      <c r="N680" s="173">
        <v>1.0700000524520874</v>
      </c>
      <c r="O680" s="173">
        <v>0.949999988079071</v>
      </c>
      <c r="P680" s="173">
        <v>1.059999942779541</v>
      </c>
      <c r="Q680" s="173">
        <v>1.0700000524520874</v>
      </c>
      <c r="R680" s="173">
        <v>1.0800000429153442</v>
      </c>
      <c r="S680" s="173">
        <v>0.98000001907348633</v>
      </c>
      <c r="T680" s="173">
        <v>1.0199999809265137</v>
      </c>
      <c r="U680" s="173">
        <v>1.0399999618530273</v>
      </c>
      <c r="V680" s="173">
        <v>0.97000002861022949</v>
      </c>
      <c r="W680" s="173">
        <v>1.0299999713897705</v>
      </c>
      <c r="X680" s="173">
        <v>1.0399999618530273</v>
      </c>
      <c r="Y680" s="173">
        <v>1.059999942779541</v>
      </c>
      <c r="Z680" s="165"/>
    </row>
    <row r="681" ht="11.25" customHeight="1">
      <c r="D681" s="149" t="s">
        <v>2504</v>
      </c>
      <c r="E681" s="150" t="s">
        <v>103</v>
      </c>
      <c r="F681" s="151" t="s">
        <v>2505</v>
      </c>
      <c r="G681" s="150" t="s">
        <v>2506</v>
      </c>
      <c r="H681" s="150" t="s">
        <v>2507</v>
      </c>
      <c r="I681" s="164"/>
      <c r="J681" s="135">
        <v>2</v>
      </c>
      <c r="K681" s="150"/>
      <c r="L681" s="121">
        <f>IF(("Reference probe"&lt;&gt;"Reference probe"),"N","Y")</f>
      </c>
      <c r="M681" s="173">
        <v>0.70999997854232788</v>
      </c>
      <c r="N681" s="173">
        <v>0.70999997854232788</v>
      </c>
      <c r="O681" s="173">
        <v>0.74000000953674316</v>
      </c>
      <c r="P681" s="173">
        <v>0.75999999046325684</v>
      </c>
      <c r="Q681" s="173">
        <v>0.75</v>
      </c>
      <c r="R681" s="173">
        <v>0.800000011920929</v>
      </c>
      <c r="S681" s="173">
        <v>0.79000002145767212</v>
      </c>
      <c r="T681" s="173">
        <v>0.68999999761581421</v>
      </c>
      <c r="U681" s="173">
        <v>0.75999999046325684</v>
      </c>
      <c r="V681" s="173">
        <v>0.75999999046325684</v>
      </c>
      <c r="W681" s="173">
        <v>0.699999988079071</v>
      </c>
      <c r="X681" s="173">
        <v>0.67000001668930054</v>
      </c>
      <c r="Y681" s="173">
        <v>0.75999999046325684</v>
      </c>
      <c r="Z681" s="165"/>
    </row>
    <row r="682" ht="11.25" customHeight="1">
      <c r="D682" s="149" t="s">
        <v>2508</v>
      </c>
      <c r="E682" s="150" t="s">
        <v>103</v>
      </c>
      <c r="F682" s="151" t="s">
        <v>2509</v>
      </c>
      <c r="G682" s="150" t="s">
        <v>2506</v>
      </c>
      <c r="H682" s="150" t="s">
        <v>2510</v>
      </c>
      <c r="I682" s="164"/>
      <c r="J682" s="135">
        <v>2</v>
      </c>
      <c r="K682" s="150"/>
      <c r="L682" s="121">
        <f>IF(("Reference probe"&lt;&gt;"Reference probe"),"N","Y")</f>
      </c>
      <c r="M682" s="173">
        <v>0.86000001430511475</v>
      </c>
      <c r="N682" s="173">
        <v>0.85000002384185791</v>
      </c>
      <c r="O682" s="173">
        <v>0.85000002384185791</v>
      </c>
      <c r="P682" s="173">
        <v>0.74000000953674316</v>
      </c>
      <c r="Q682" s="173">
        <v>0.8399999737739563</v>
      </c>
      <c r="R682" s="173">
        <v>0.86000001430511475</v>
      </c>
      <c r="S682" s="173">
        <v>0.88999998569488525</v>
      </c>
      <c r="T682" s="173">
        <v>0.800000011920929</v>
      </c>
      <c r="U682" s="173">
        <v>0.82999998331069946</v>
      </c>
      <c r="V682" s="173">
        <v>0.76999998092651367</v>
      </c>
      <c r="W682" s="173">
        <v>0.76999998092651367</v>
      </c>
      <c r="X682" s="173">
        <v>0.75999999046325684</v>
      </c>
      <c r="Y682" s="173">
        <v>0.8399999737739563</v>
      </c>
      <c r="Z682" s="165"/>
    </row>
    <row r="683" ht="11.25" customHeight="1">
      <c r="D683" s="149" t="s">
        <v>2511</v>
      </c>
      <c r="E683" s="150" t="s">
        <v>103</v>
      </c>
      <c r="F683" s="151" t="s">
        <v>2512</v>
      </c>
      <c r="G683" s="150" t="s">
        <v>2513</v>
      </c>
      <c r="H683" s="150" t="s">
        <v>2514</v>
      </c>
      <c r="I683" s="164"/>
      <c r="J683" s="135">
        <v>2</v>
      </c>
      <c r="K683" s="150"/>
      <c r="L683" s="121">
        <f>IF(("Default"&lt;&gt;"Reference probe"),"N","Y")</f>
      </c>
      <c r="M683" s="173">
        <v>1.0099999904632568</v>
      </c>
      <c r="N683" s="173">
        <v>0.99000000953674316</v>
      </c>
      <c r="O683" s="173">
        <v>1.0800000429153442</v>
      </c>
      <c r="P683" s="173">
        <v>1.0399999618530273</v>
      </c>
      <c r="Q683" s="173">
        <v>1</v>
      </c>
      <c r="R683" s="173">
        <v>1.1000000238418579</v>
      </c>
      <c r="S683" s="173">
        <v>1.0099999904632568</v>
      </c>
      <c r="T683" s="173">
        <v>1.0900000333786011</v>
      </c>
      <c r="U683" s="173">
        <v>1.0099999904632568</v>
      </c>
      <c r="V683" s="173">
        <v>1.0099999904632568</v>
      </c>
      <c r="W683" s="173">
        <v>1.1699999570846558</v>
      </c>
      <c r="X683" s="173">
        <v>1.0099999904632568</v>
      </c>
      <c r="Y683" s="173">
        <v>0.99000000953674316</v>
      </c>
      <c r="Z683" s="165"/>
    </row>
    <row r="684" ht="11.25" customHeight="1">
      <c r="D684" s="149" t="s">
        <v>2515</v>
      </c>
      <c r="E684" s="150" t="s">
        <v>103</v>
      </c>
      <c r="F684" s="151" t="s">
        <v>2516</v>
      </c>
      <c r="G684" s="150" t="s">
        <v>2517</v>
      </c>
      <c r="H684" s="150" t="s">
        <v>2518</v>
      </c>
      <c r="I684" s="164"/>
      <c r="J684" s="135">
        <v>2</v>
      </c>
      <c r="K684" s="150"/>
      <c r="L684" s="121">
        <f>IF(("Reference probe"&lt;&gt;"Reference probe"),"N","Y")</f>
      </c>
      <c r="M684" s="173">
        <v>1.2100000381469727</v>
      </c>
      <c r="N684" s="173">
        <v>1.2200000286102295</v>
      </c>
      <c r="O684" s="173">
        <v>1.0800000429153442</v>
      </c>
      <c r="P684" s="173">
        <v>1.190000057220459</v>
      </c>
      <c r="Q684" s="173">
        <v>1.1699999570846558</v>
      </c>
      <c r="R684" s="173">
        <v>1.2699999809265137</v>
      </c>
      <c r="S684" s="173">
        <v>1.2200000286102295</v>
      </c>
      <c r="T684" s="173">
        <v>1.2599999904632568</v>
      </c>
      <c r="U684" s="173">
        <v>1.2899999618530273</v>
      </c>
      <c r="V684" s="173">
        <v>1.2000000476837158</v>
      </c>
      <c r="W684" s="173">
        <v>1.190000057220459</v>
      </c>
      <c r="X684" s="173">
        <v>1.1000000238418579</v>
      </c>
      <c r="Y684" s="173">
        <v>1.0900000333786011</v>
      </c>
      <c r="Z684" s="165"/>
    </row>
    <row r="685" ht="11.25" customHeight="1">
      <c r="D685" s="149" t="s">
        <v>2519</v>
      </c>
      <c r="E685" s="150" t="s">
        <v>103</v>
      </c>
      <c r="F685" s="151" t="s">
        <v>2520</v>
      </c>
      <c r="G685" s="150" t="s">
        <v>2521</v>
      </c>
      <c r="H685" s="150" t="s">
        <v>2522</v>
      </c>
      <c r="I685" s="164"/>
      <c r="J685" s="135">
        <v>2</v>
      </c>
      <c r="K685" s="150"/>
      <c r="L685" s="121">
        <f>IF(("Default"&lt;&gt;"Reference probe"),"N","Y")</f>
      </c>
      <c r="M685" s="173">
        <v>0.9100000262260437</v>
      </c>
      <c r="N685" s="173">
        <v>0.85000002384185791</v>
      </c>
      <c r="O685" s="173">
        <v>0.87000000476837158</v>
      </c>
      <c r="P685" s="173">
        <v>0.86000001430511475</v>
      </c>
      <c r="Q685" s="173">
        <v>0.949999988079071</v>
      </c>
      <c r="R685" s="173">
        <v>0.87999999523162842</v>
      </c>
      <c r="S685" s="173">
        <v>0.92000001668930054</v>
      </c>
      <c r="T685" s="173">
        <v>0.88999998569488525</v>
      </c>
      <c r="U685" s="173">
        <v>0.88999998569488525</v>
      </c>
      <c r="V685" s="173">
        <v>0.8399999737739563</v>
      </c>
      <c r="W685" s="173">
        <v>0.93000000715255737</v>
      </c>
      <c r="X685" s="173">
        <v>0.87999999523162842</v>
      </c>
      <c r="Y685" s="173">
        <v>0.89999997615814209</v>
      </c>
      <c r="Z685" s="165"/>
    </row>
    <row r="686" ht="11.25" customHeight="1">
      <c r="D686" s="149" t="s">
        <v>2523</v>
      </c>
      <c r="E686" s="150" t="s">
        <v>103</v>
      </c>
      <c r="F686" s="151" t="s">
        <v>2524</v>
      </c>
      <c r="G686" s="150" t="s">
        <v>2521</v>
      </c>
      <c r="H686" s="150" t="s">
        <v>2525</v>
      </c>
      <c r="I686" s="164"/>
      <c r="J686" s="135">
        <v>2</v>
      </c>
      <c r="K686" s="150"/>
      <c r="L686" s="121">
        <f>IF(("Reference probe"&lt;&gt;"Reference probe"),"N","Y")</f>
      </c>
      <c r="M686" s="173">
        <v>1.0700000524520874</v>
      </c>
      <c r="N686" s="173">
        <v>1.0700000524520874</v>
      </c>
      <c r="O686" s="173">
        <v>1.0900000333786011</v>
      </c>
      <c r="P686" s="173">
        <v>1.059999942779541</v>
      </c>
      <c r="Q686" s="173">
        <v>1.0700000524520874</v>
      </c>
      <c r="R686" s="173">
        <v>1.2000000476837158</v>
      </c>
      <c r="S686" s="173">
        <v>1.1399999856948853</v>
      </c>
      <c r="T686" s="173">
        <v>1.1499999761581421</v>
      </c>
      <c r="U686" s="173">
        <v>1.0499999523162842</v>
      </c>
      <c r="V686" s="173">
        <v>1.0900000333786011</v>
      </c>
      <c r="W686" s="173">
        <v>1.1399999856948853</v>
      </c>
      <c r="X686" s="173">
        <v>1.0900000333786011</v>
      </c>
      <c r="Y686" s="173">
        <v>1.0800000429153442</v>
      </c>
      <c r="Z686" s="165"/>
    </row>
    <row r="687" ht="11.25" customHeight="1">
      <c r="D687" s="149" t="s">
        <v>2526</v>
      </c>
      <c r="E687" s="150" t="s">
        <v>103</v>
      </c>
      <c r="F687" s="151" t="s">
        <v>2527</v>
      </c>
      <c r="G687" s="150" t="s">
        <v>2528</v>
      </c>
      <c r="H687" s="150" t="s">
        <v>2529</v>
      </c>
      <c r="I687" s="164"/>
      <c r="J687" s="135">
        <v>2</v>
      </c>
      <c r="K687" s="150"/>
      <c r="L687" s="121">
        <f>IF(("Reference probe"&lt;&gt;"Reference probe"),"N","Y")</f>
      </c>
      <c r="M687" s="173">
        <v>0.97000002861022949</v>
      </c>
      <c r="N687" s="173">
        <v>0.99000000953674316</v>
      </c>
      <c r="O687" s="173">
        <v>0.93999999761581421</v>
      </c>
      <c r="P687" s="173">
        <v>1</v>
      </c>
      <c r="Q687" s="173">
        <v>0.93000000715255737</v>
      </c>
      <c r="R687" s="173">
        <v>1.0399999618530273</v>
      </c>
      <c r="S687" s="173">
        <v>1</v>
      </c>
      <c r="T687" s="173">
        <v>1.0199999809265137</v>
      </c>
      <c r="U687" s="173">
        <v>0.97000002861022949</v>
      </c>
      <c r="V687" s="173">
        <v>0.93999999761581421</v>
      </c>
      <c r="W687" s="173">
        <v>0.98000001907348633</v>
      </c>
      <c r="X687" s="173">
        <v>0.95999997854232788</v>
      </c>
      <c r="Y687" s="173">
        <v>0.98000001907348633</v>
      </c>
      <c r="Z687" s="165"/>
    </row>
    <row r="688" ht="11.25" customHeight="1">
      <c r="D688" s="149" t="s">
        <v>2530</v>
      </c>
      <c r="E688" s="150" t="s">
        <v>103</v>
      </c>
      <c r="F688" s="151" t="s">
        <v>2531</v>
      </c>
      <c r="G688" s="150" t="s">
        <v>2532</v>
      </c>
      <c r="H688" s="150" t="s">
        <v>2533</v>
      </c>
      <c r="I688" s="164"/>
      <c r="J688" s="135">
        <v>2</v>
      </c>
      <c r="K688" s="150"/>
      <c r="L688" s="121">
        <f>IF(("Reference probe"&lt;&gt;"Reference probe"),"N","Y")</f>
      </c>
      <c r="M688" s="173">
        <v>0.8399999737739563</v>
      </c>
      <c r="N688" s="173">
        <v>0.800000011920929</v>
      </c>
      <c r="O688" s="173">
        <v>0.75999999046325684</v>
      </c>
      <c r="P688" s="173">
        <v>0.85000002384185791</v>
      </c>
      <c r="Q688" s="173">
        <v>0.85000002384185791</v>
      </c>
      <c r="R688" s="173">
        <v>0.800000011920929</v>
      </c>
      <c r="S688" s="173">
        <v>0.75999999046325684</v>
      </c>
      <c r="T688" s="173">
        <v>0.81999999284744263</v>
      </c>
      <c r="U688" s="173">
        <v>0.77999997138977051</v>
      </c>
      <c r="V688" s="173">
        <v>0.82999998331069946</v>
      </c>
      <c r="W688" s="173">
        <v>0.79000002145767212</v>
      </c>
      <c r="X688" s="173">
        <v>0.79000002145767212</v>
      </c>
      <c r="Y688" s="173">
        <v>0.800000011920929</v>
      </c>
      <c r="Z688" s="165"/>
    </row>
    <row r="689" ht="11.25" customHeight="1">
      <c r="D689" s="149" t="s">
        <v>2534</v>
      </c>
      <c r="E689" s="150" t="s">
        <v>103</v>
      </c>
      <c r="F689" s="151" t="s">
        <v>2535</v>
      </c>
      <c r="G689" s="150" t="s">
        <v>2536</v>
      </c>
      <c r="H689" s="150" t="s">
        <v>2537</v>
      </c>
      <c r="I689" s="164"/>
      <c r="J689" s="135">
        <v>2</v>
      </c>
      <c r="K689" s="150"/>
      <c r="L689" s="121">
        <f>IF(("Reference probe"&lt;&gt;"Reference probe"),"N","Y")</f>
      </c>
      <c r="M689" s="173">
        <v>0.93999999761581421</v>
      </c>
      <c r="N689" s="173">
        <v>0.87000000476837158</v>
      </c>
      <c r="O689" s="173">
        <v>0.86000001430511475</v>
      </c>
      <c r="P689" s="173">
        <v>0.86000001430511475</v>
      </c>
      <c r="Q689" s="173">
        <v>0.85000002384185791</v>
      </c>
      <c r="R689" s="173">
        <v>1</v>
      </c>
      <c r="S689" s="173">
        <v>0.92000001668930054</v>
      </c>
      <c r="T689" s="173">
        <v>0.89999997615814209</v>
      </c>
      <c r="U689" s="173">
        <v>0.98000001907348633</v>
      </c>
      <c r="V689" s="173">
        <v>0.949999988079071</v>
      </c>
      <c r="W689" s="173">
        <v>0.88999998569488525</v>
      </c>
      <c r="X689" s="173">
        <v>0.87000000476837158</v>
      </c>
      <c r="Y689" s="173">
        <v>0.949999988079071</v>
      </c>
      <c r="Z689" s="165"/>
    </row>
    <row r="690" ht="11.25" customHeight="1">
      <c r="D690" s="149" t="s">
        <v>2538</v>
      </c>
      <c r="E690" s="150" t="s">
        <v>103</v>
      </c>
      <c r="F690" s="151" t="s">
        <v>2539</v>
      </c>
      <c r="G690" s="150" t="s">
        <v>2540</v>
      </c>
      <c r="H690" s="150" t="s">
        <v>2541</v>
      </c>
      <c r="I690" s="164"/>
      <c r="J690" s="135">
        <v>2</v>
      </c>
      <c r="K690" s="150"/>
      <c r="L690" s="121">
        <f>IF(("Reference probe"&lt;&gt;"Reference probe"),"N","Y")</f>
      </c>
      <c r="M690" s="173">
        <v>0.97000002861022949</v>
      </c>
      <c r="N690" s="173">
        <v>0.95999997854232788</v>
      </c>
      <c r="O690" s="173">
        <v>0.95999997854232788</v>
      </c>
      <c r="P690" s="173">
        <v>1.0099999904632568</v>
      </c>
      <c r="Q690" s="173">
        <v>0.92000001668930054</v>
      </c>
      <c r="R690" s="173">
        <v>0.88999998569488525</v>
      </c>
      <c r="S690" s="173">
        <v>0.93999999761581421</v>
      </c>
      <c r="T690" s="173">
        <v>0.88999998569488525</v>
      </c>
      <c r="U690" s="173">
        <v>0.93999999761581421</v>
      </c>
      <c r="V690" s="173">
        <v>0.95999997854232788</v>
      </c>
      <c r="W690" s="173">
        <v>0.86000001430511475</v>
      </c>
      <c r="X690" s="173">
        <v>0.93999999761581421</v>
      </c>
      <c r="Y690" s="173">
        <v>0.92000001668930054</v>
      </c>
      <c r="Z690" s="165"/>
    </row>
    <row r="691" ht="11.25" customHeight="1">
      <c r="D691" s="149" t="s">
        <v>2542</v>
      </c>
      <c r="E691" s="150" t="s">
        <v>103</v>
      </c>
      <c r="F691" s="151" t="s">
        <v>2543</v>
      </c>
      <c r="G691" s="150" t="s">
        <v>2540</v>
      </c>
      <c r="H691" s="150" t="s">
        <v>2544</v>
      </c>
      <c r="I691" s="164"/>
      <c r="J691" s="135">
        <v>2</v>
      </c>
      <c r="K691" s="150"/>
      <c r="L691" s="121">
        <f>IF(("Reference probe"&lt;&gt;"Reference probe"),"N","Y")</f>
      </c>
      <c r="M691" s="173">
        <v>1.1000000238418579</v>
      </c>
      <c r="N691" s="173">
        <v>0.93999999761581421</v>
      </c>
      <c r="O691" s="173">
        <v>1.0399999618530273</v>
      </c>
      <c r="P691" s="173">
        <v>1.059999942779541</v>
      </c>
      <c r="Q691" s="173">
        <v>1.059999942779541</v>
      </c>
      <c r="R691" s="173">
        <v>1.1000000238418579</v>
      </c>
      <c r="S691" s="173">
        <v>0.99000000953674316</v>
      </c>
      <c r="T691" s="173">
        <v>1.190000057220459</v>
      </c>
      <c r="U691" s="173">
        <v>1.0800000429153442</v>
      </c>
      <c r="V691" s="173">
        <v>1.1399999856948853</v>
      </c>
      <c r="W691" s="173">
        <v>1.1200000047683716</v>
      </c>
      <c r="X691" s="173">
        <v>1.0900000333786011</v>
      </c>
      <c r="Y691" s="173">
        <v>1.0800000429153442</v>
      </c>
      <c r="Z691" s="165"/>
    </row>
    <row r="692" ht="11.25" customHeight="1">
      <c r="D692" s="149" t="s">
        <v>2545</v>
      </c>
      <c r="E692" s="150" t="s">
        <v>103</v>
      </c>
      <c r="F692" s="151" t="s">
        <v>2546</v>
      </c>
      <c r="G692" s="150" t="s">
        <v>2547</v>
      </c>
      <c r="H692" s="150" t="s">
        <v>2548</v>
      </c>
      <c r="I692" s="164"/>
      <c r="J692" s="135">
        <v>2</v>
      </c>
      <c r="K692" s="150"/>
      <c r="L692" s="121">
        <f>IF(("Reference probe"&lt;&gt;"Reference probe"),"N","Y")</f>
      </c>
      <c r="M692" s="173">
        <v>1.0099999904632568</v>
      </c>
      <c r="N692" s="173">
        <v>1.1499999761581421</v>
      </c>
      <c r="O692" s="173">
        <v>1.0299999713897705</v>
      </c>
      <c r="P692" s="173">
        <v>1.0900000333786011</v>
      </c>
      <c r="Q692" s="173">
        <v>1.0399999618530273</v>
      </c>
      <c r="R692" s="173">
        <v>1.0900000333786011</v>
      </c>
      <c r="S692" s="173">
        <v>1.0199999809265137</v>
      </c>
      <c r="T692" s="173">
        <v>1.0800000429153442</v>
      </c>
      <c r="U692" s="173">
        <v>1.1599999666213989</v>
      </c>
      <c r="V692" s="173">
        <v>1.0399999618530273</v>
      </c>
      <c r="W692" s="173">
        <v>1.0299999713897705</v>
      </c>
      <c r="X692" s="173">
        <v>1.1200000047683716</v>
      </c>
      <c r="Y692" s="173">
        <v>1.1000000238418579</v>
      </c>
      <c r="Z692" s="165"/>
    </row>
    <row r="693" ht="11.25" customHeight="1">
      <c r="D693" s="149" t="s">
        <v>2549</v>
      </c>
      <c r="E693" s="150" t="s">
        <v>103</v>
      </c>
      <c r="F693" s="151" t="s">
        <v>2550</v>
      </c>
      <c r="G693" s="150" t="s">
        <v>2547</v>
      </c>
      <c r="H693" s="150" t="s">
        <v>2551</v>
      </c>
      <c r="I693" s="164"/>
      <c r="J693" s="135">
        <v>2</v>
      </c>
      <c r="K693" s="150"/>
      <c r="L693" s="121">
        <f>IF(("Reference probe"&lt;&gt;"Reference probe"),"N","Y")</f>
      </c>
      <c r="M693" s="173">
        <v>1.1799999475479126</v>
      </c>
      <c r="N693" s="173">
        <v>1.1599999666213989</v>
      </c>
      <c r="O693" s="173">
        <v>1.0499999523162842</v>
      </c>
      <c r="P693" s="173">
        <v>1.0199999809265137</v>
      </c>
      <c r="Q693" s="173">
        <v>1.0800000429153442</v>
      </c>
      <c r="R693" s="173">
        <v>1.0399999618530273</v>
      </c>
      <c r="S693" s="173">
        <v>1.1200000047683716</v>
      </c>
      <c r="T693" s="173">
        <v>1.1399999856948853</v>
      </c>
      <c r="U693" s="173">
        <v>1.0800000429153442</v>
      </c>
      <c r="V693" s="173">
        <v>1.1000000238418579</v>
      </c>
      <c r="W693" s="173">
        <v>1.059999942779541</v>
      </c>
      <c r="X693" s="173">
        <v>1.0299999713897705</v>
      </c>
      <c r="Y693" s="173">
        <v>1</v>
      </c>
      <c r="Z693" s="165"/>
    </row>
    <row r="694" ht="11.25" customHeight="1">
      <c r="D694" s="149" t="s">
        <v>2552</v>
      </c>
      <c r="E694" s="150" t="s">
        <v>103</v>
      </c>
      <c r="F694" s="151" t="s">
        <v>2553</v>
      </c>
      <c r="G694" s="150" t="s">
        <v>2554</v>
      </c>
      <c r="H694" s="150" t="s">
        <v>2555</v>
      </c>
      <c r="I694" s="164"/>
      <c r="J694" s="135">
        <v>2</v>
      </c>
      <c r="K694" s="150" t="s">
        <v>199</v>
      </c>
      <c r="L694" s="121">
        <f>IF(("Reference probe"&lt;&gt;"Reference probe"),"N","Y")</f>
      </c>
      <c r="M694" s="173">
        <v>0.93999999761581421</v>
      </c>
      <c r="N694" s="173">
        <v>0.949999988079071</v>
      </c>
      <c r="O694" s="173">
        <v>0.949999988079071</v>
      </c>
      <c r="P694" s="173">
        <v>0.949999988079071</v>
      </c>
      <c r="Q694" s="173">
        <v>0.9100000262260437</v>
      </c>
      <c r="R694" s="173">
        <v>0.92000001668930054</v>
      </c>
      <c r="S694" s="173">
        <v>0.97000002861022949</v>
      </c>
      <c r="T694" s="173">
        <v>0.89999997615814209</v>
      </c>
      <c r="U694" s="173">
        <v>0.949999988079071</v>
      </c>
      <c r="V694" s="173">
        <v>0.89999997615814209</v>
      </c>
      <c r="W694" s="173">
        <v>0.93000000715255737</v>
      </c>
      <c r="X694" s="173">
        <v>0.82999998331069946</v>
      </c>
      <c r="Y694" s="173">
        <v>0.949999988079071</v>
      </c>
      <c r="Z694" s="165"/>
    </row>
    <row r="695" ht="11.25" customHeight="1">
      <c r="D695" s="149" t="s">
        <v>2556</v>
      </c>
      <c r="E695" s="150" t="s">
        <v>103</v>
      </c>
      <c r="F695" s="151" t="s">
        <v>2557</v>
      </c>
      <c r="G695" s="150" t="s">
        <v>2554</v>
      </c>
      <c r="H695" s="150" t="s">
        <v>2558</v>
      </c>
      <c r="I695" s="164"/>
      <c r="J695" s="135">
        <v>2</v>
      </c>
      <c r="K695" s="150"/>
      <c r="L695" s="121">
        <f>IF(("Reference probe"&lt;&gt;"Reference probe"),"N","Y")</f>
      </c>
      <c r="M695" s="173">
        <v>1.1599999666213989</v>
      </c>
      <c r="N695" s="173">
        <v>1.0499999523162842</v>
      </c>
      <c r="O695" s="173">
        <v>1.0700000524520874</v>
      </c>
      <c r="P695" s="173">
        <v>1.0499999523162842</v>
      </c>
      <c r="Q695" s="173">
        <v>1.1499999761581421</v>
      </c>
      <c r="R695" s="173">
        <v>1.2000000476837158</v>
      </c>
      <c r="S695" s="173">
        <v>1.1299999952316284</v>
      </c>
      <c r="T695" s="173">
        <v>1.059999942779541</v>
      </c>
      <c r="U695" s="173">
        <v>1.1799999475479126</v>
      </c>
      <c r="V695" s="173">
        <v>1.0299999713897705</v>
      </c>
      <c r="W695" s="173">
        <v>1.1499999761581421</v>
      </c>
      <c r="X695" s="173">
        <v>1.1200000047683716</v>
      </c>
      <c r="Y695" s="173">
        <v>1.190000057220459</v>
      </c>
      <c r="Z695" s="165"/>
    </row>
    <row r="696" ht="11.25" customHeight="1">
      <c r="D696" s="149" t="s">
        <v>2559</v>
      </c>
      <c r="E696" s="150" t="s">
        <v>103</v>
      </c>
      <c r="F696" s="151" t="s">
        <v>2560</v>
      </c>
      <c r="G696" s="150" t="s">
        <v>2554</v>
      </c>
      <c r="H696" s="150" t="s">
        <v>2561</v>
      </c>
      <c r="I696" s="164"/>
      <c r="J696" s="135">
        <v>2</v>
      </c>
      <c r="K696" s="150"/>
      <c r="L696" s="121">
        <f>IF(("Reference probe"&lt;&gt;"Reference probe"),"N","Y")</f>
      </c>
      <c r="M696" s="173">
        <v>0.92000001668930054</v>
      </c>
      <c r="N696" s="173">
        <v>0.87999999523162842</v>
      </c>
      <c r="O696" s="173">
        <v>0.86000001430511475</v>
      </c>
      <c r="P696" s="173">
        <v>0.85000002384185791</v>
      </c>
      <c r="Q696" s="173">
        <v>0.85000002384185791</v>
      </c>
      <c r="R696" s="173">
        <v>0.88999998569488525</v>
      </c>
      <c r="S696" s="173">
        <v>0.79000002145767212</v>
      </c>
      <c r="T696" s="173">
        <v>0.95999997854232788</v>
      </c>
      <c r="U696" s="173">
        <v>0.89999997615814209</v>
      </c>
      <c r="V696" s="173">
        <v>0.8399999737739563</v>
      </c>
      <c r="W696" s="173">
        <v>0.81000000238418579</v>
      </c>
      <c r="X696" s="173">
        <v>0.800000011920929</v>
      </c>
      <c r="Y696" s="173">
        <v>0.87999999523162842</v>
      </c>
      <c r="Z696" s="165"/>
    </row>
    <row r="697" ht="11.25" customHeight="1">
      <c r="D697" s="149" t="s">
        <v>2562</v>
      </c>
      <c r="E697" s="150" t="s">
        <v>103</v>
      </c>
      <c r="F697" s="151" t="s">
        <v>2563</v>
      </c>
      <c r="G697" s="150" t="s">
        <v>2564</v>
      </c>
      <c r="H697" s="150" t="s">
        <v>2565</v>
      </c>
      <c r="I697" s="164"/>
      <c r="J697" s="135">
        <v>2</v>
      </c>
      <c r="K697" s="150"/>
      <c r="L697" s="121">
        <f>IF(("Reference probe"&lt;&gt;"Reference probe"),"N","Y")</f>
      </c>
      <c r="M697" s="173">
        <v>0.93999999761581421</v>
      </c>
      <c r="N697" s="173">
        <v>0.87000000476837158</v>
      </c>
      <c r="O697" s="173">
        <v>0.92000001668930054</v>
      </c>
      <c r="P697" s="173">
        <v>0.93000000715255737</v>
      </c>
      <c r="Q697" s="173">
        <v>0.9100000262260437</v>
      </c>
      <c r="R697" s="173">
        <v>0.86000001430511475</v>
      </c>
      <c r="S697" s="173">
        <v>0.93999999761581421</v>
      </c>
      <c r="T697" s="173">
        <v>0.93000000715255737</v>
      </c>
      <c r="U697" s="173">
        <v>0.88999998569488525</v>
      </c>
      <c r="V697" s="173">
        <v>0.93999999761581421</v>
      </c>
      <c r="W697" s="173">
        <v>0.92000001668930054</v>
      </c>
      <c r="X697" s="173">
        <v>0.87000000476837158</v>
      </c>
      <c r="Y697" s="173">
        <v>0.85000002384185791</v>
      </c>
      <c r="Z697" s="165"/>
    </row>
    <row r="698" ht="11.25" customHeight="1">
      <c r="D698" s="149" t="s">
        <v>2566</v>
      </c>
      <c r="E698" s="150" t="s">
        <v>103</v>
      </c>
      <c r="F698" s="151" t="s">
        <v>2567</v>
      </c>
      <c r="G698" s="150" t="s">
        <v>2568</v>
      </c>
      <c r="H698" s="150" t="s">
        <v>2569</v>
      </c>
      <c r="I698" s="164"/>
      <c r="J698" s="135">
        <v>2</v>
      </c>
      <c r="K698" s="150"/>
      <c r="L698" s="121">
        <f>IF(("Reference probe"&lt;&gt;"Reference probe"),"N","Y")</f>
      </c>
      <c r="M698" s="173">
        <v>0.99000000953674316</v>
      </c>
      <c r="N698" s="173">
        <v>0.95999997854232788</v>
      </c>
      <c r="O698" s="173">
        <v>0.92000001668930054</v>
      </c>
      <c r="P698" s="173">
        <v>0.93999999761581421</v>
      </c>
      <c r="Q698" s="173">
        <v>0.949999988079071</v>
      </c>
      <c r="R698" s="173">
        <v>1.0299999713897705</v>
      </c>
      <c r="S698" s="173">
        <v>0.93000000715255737</v>
      </c>
      <c r="T698" s="173">
        <v>0.99000000953674316</v>
      </c>
      <c r="U698" s="173">
        <v>1.0299999713897705</v>
      </c>
      <c r="V698" s="173">
        <v>1.0199999809265137</v>
      </c>
      <c r="W698" s="173">
        <v>1.0299999713897705</v>
      </c>
      <c r="X698" s="173">
        <v>1.0299999713897705</v>
      </c>
      <c r="Y698" s="173">
        <v>1.0299999713897705</v>
      </c>
      <c r="Z698" s="165"/>
    </row>
    <row r="699" ht="11.25" customHeight="1">
      <c r="D699" s="149" t="s">
        <v>2570</v>
      </c>
      <c r="E699" s="150" t="s">
        <v>103</v>
      </c>
      <c r="F699" s="151" t="s">
        <v>2571</v>
      </c>
      <c r="G699" s="150" t="s">
        <v>2572</v>
      </c>
      <c r="H699" s="150" t="s">
        <v>2573</v>
      </c>
      <c r="I699" s="164"/>
      <c r="J699" s="135">
        <v>2</v>
      </c>
      <c r="K699" s="150"/>
      <c r="L699" s="121">
        <f>IF(("Reference probe"&lt;&gt;"Reference probe"),"N","Y")</f>
      </c>
      <c r="M699" s="173">
        <v>1.0099999904632568</v>
      </c>
      <c r="N699" s="173">
        <v>1.0299999713897705</v>
      </c>
      <c r="O699" s="173">
        <v>1.0800000429153442</v>
      </c>
      <c r="P699" s="173">
        <v>1.1100000143051148</v>
      </c>
      <c r="Q699" s="173">
        <v>1.1699999570846558</v>
      </c>
      <c r="R699" s="173">
        <v>1.0299999713897705</v>
      </c>
      <c r="S699" s="173">
        <v>1.1200000047683716</v>
      </c>
      <c r="T699" s="173">
        <v>1.0499999523162842</v>
      </c>
      <c r="U699" s="173">
        <v>1.0199999809265137</v>
      </c>
      <c r="V699" s="173">
        <v>1.0499999523162842</v>
      </c>
      <c r="W699" s="173">
        <v>1.1100000143051148</v>
      </c>
      <c r="X699" s="173">
        <v>1.0499999523162842</v>
      </c>
      <c r="Y699" s="173">
        <v>1.0199999809265137</v>
      </c>
      <c r="Z699" s="165"/>
    </row>
    <row r="700" ht="11.25" customHeight="1">
      <c r="D700" s="149" t="s">
        <v>2574</v>
      </c>
      <c r="E700" s="150" t="s">
        <v>103</v>
      </c>
      <c r="F700" s="151" t="s">
        <v>2575</v>
      </c>
      <c r="G700" s="150" t="s">
        <v>2576</v>
      </c>
      <c r="H700" s="150" t="s">
        <v>2577</v>
      </c>
      <c r="I700" s="164"/>
      <c r="J700" s="135">
        <v>2</v>
      </c>
      <c r="K700" s="150"/>
      <c r="L700" s="121">
        <f>IF(("Reference probe"&lt;&gt;"Reference probe"),"N","Y")</f>
      </c>
      <c r="M700" s="173">
        <v>1.0099999904632568</v>
      </c>
      <c r="N700" s="173">
        <v>1.0399999618530273</v>
      </c>
      <c r="O700" s="173">
        <v>1.0399999618530273</v>
      </c>
      <c r="P700" s="173">
        <v>1.1299999952316284</v>
      </c>
      <c r="Q700" s="173">
        <v>1.0299999713897705</v>
      </c>
      <c r="R700" s="173">
        <v>1.0199999809265137</v>
      </c>
      <c r="S700" s="173">
        <v>1.1299999952316284</v>
      </c>
      <c r="T700" s="173">
        <v>1.1299999952316284</v>
      </c>
      <c r="U700" s="173">
        <v>1.0800000429153442</v>
      </c>
      <c r="V700" s="173">
        <v>1.1399999856948853</v>
      </c>
      <c r="W700" s="173">
        <v>1.059999942779541</v>
      </c>
      <c r="X700" s="173">
        <v>1.1200000047683716</v>
      </c>
      <c r="Y700" s="173">
        <v>1.0700000524520874</v>
      </c>
      <c r="Z700" s="165"/>
    </row>
    <row r="701" ht="11.25" customHeight="1">
      <c r="D701" s="149" t="s">
        <v>2578</v>
      </c>
      <c r="E701" s="150" t="s">
        <v>103</v>
      </c>
      <c r="F701" s="151" t="s">
        <v>2579</v>
      </c>
      <c r="G701" s="150" t="s">
        <v>2580</v>
      </c>
      <c r="H701" s="150" t="s">
        <v>2581</v>
      </c>
      <c r="I701" s="164"/>
      <c r="J701" s="135">
        <v>2</v>
      </c>
      <c r="K701" s="150"/>
      <c r="L701" s="121">
        <f>IF(("Reference probe"&lt;&gt;"Reference probe"),"N","Y")</f>
      </c>
      <c r="M701" s="173">
        <v>1.1399999856948853</v>
      </c>
      <c r="N701" s="173">
        <v>1.2200000286102295</v>
      </c>
      <c r="O701" s="173">
        <v>1.1299999952316284</v>
      </c>
      <c r="P701" s="173">
        <v>1.2100000381469727</v>
      </c>
      <c r="Q701" s="173">
        <v>1.1499999761581421</v>
      </c>
      <c r="R701" s="173">
        <v>1.1399999856948853</v>
      </c>
      <c r="S701" s="173">
        <v>1.2000000476837158</v>
      </c>
      <c r="T701" s="173">
        <v>1.1699999570846558</v>
      </c>
      <c r="U701" s="173">
        <v>1.1799999475479126</v>
      </c>
      <c r="V701" s="173">
        <v>1.2100000381469727</v>
      </c>
      <c r="W701" s="173">
        <v>1.2000000476837158</v>
      </c>
      <c r="X701" s="173">
        <v>1.1499999761581421</v>
      </c>
      <c r="Y701" s="173">
        <v>1.1299999952316284</v>
      </c>
      <c r="Z701" s="165"/>
    </row>
    <row r="702" ht="11.25" customHeight="1">
      <c r="D702" s="149" t="s">
        <v>2582</v>
      </c>
      <c r="E702" s="150" t="s">
        <v>103</v>
      </c>
      <c r="F702" s="151" t="s">
        <v>2583</v>
      </c>
      <c r="G702" s="150" t="s">
        <v>2584</v>
      </c>
      <c r="H702" s="150" t="s">
        <v>2585</v>
      </c>
      <c r="I702" s="164"/>
      <c r="J702" s="135">
        <v>2</v>
      </c>
      <c r="K702" s="150"/>
      <c r="L702" s="121">
        <f>IF(("Reference probe"&lt;&gt;"Reference probe"),"N","Y")</f>
      </c>
      <c r="M702" s="173">
        <v>1.1100000143051148</v>
      </c>
      <c r="N702" s="173">
        <v>1.0299999713897705</v>
      </c>
      <c r="O702" s="173">
        <v>1.1299999952316284</v>
      </c>
      <c r="P702" s="173">
        <v>1.0900000333786011</v>
      </c>
      <c r="Q702" s="173">
        <v>1.0299999713897705</v>
      </c>
      <c r="R702" s="173">
        <v>1.0399999618530273</v>
      </c>
      <c r="S702" s="173">
        <v>1.0900000333786011</v>
      </c>
      <c r="T702" s="173">
        <v>1.059999942779541</v>
      </c>
      <c r="U702" s="173">
        <v>1.1499999761581421</v>
      </c>
      <c r="V702" s="173">
        <v>1.0499999523162842</v>
      </c>
      <c r="W702" s="173">
        <v>1.1599999666213989</v>
      </c>
      <c r="X702" s="173">
        <v>1.1299999952316284</v>
      </c>
      <c r="Y702" s="173">
        <v>1.1699999570846558</v>
      </c>
      <c r="Z702" s="165"/>
    </row>
    <row r="703" ht="11.25" customHeight="1">
      <c r="D703" s="149" t="s">
        <v>2586</v>
      </c>
      <c r="E703" s="150" t="s">
        <v>103</v>
      </c>
      <c r="F703" s="151" t="s">
        <v>2587</v>
      </c>
      <c r="G703" s="150" t="s">
        <v>2584</v>
      </c>
      <c r="H703" s="150" t="s">
        <v>2588</v>
      </c>
      <c r="I703" s="164"/>
      <c r="J703" s="135">
        <v>2</v>
      </c>
      <c r="K703" s="150"/>
      <c r="L703" s="121">
        <f>IF(("Reference probe"&lt;&gt;"Reference probe"),"N","Y")</f>
      </c>
      <c r="M703" s="173">
        <v>1</v>
      </c>
      <c r="N703" s="173">
        <v>1.2000000476837158</v>
      </c>
      <c r="O703" s="173">
        <v>1.0800000429153442</v>
      </c>
      <c r="P703" s="173">
        <v>1.1799999475479126</v>
      </c>
      <c r="Q703" s="173">
        <v>1.0900000333786011</v>
      </c>
      <c r="R703" s="173">
        <v>1.190000057220459</v>
      </c>
      <c r="S703" s="173">
        <v>1.059999942779541</v>
      </c>
      <c r="T703" s="173">
        <v>1.0299999713897705</v>
      </c>
      <c r="U703" s="173">
        <v>1.1699999570846558</v>
      </c>
      <c r="V703" s="173">
        <v>1.1100000143051148</v>
      </c>
      <c r="W703" s="173">
        <v>1.1499999761581421</v>
      </c>
      <c r="X703" s="173">
        <v>1.0800000429153442</v>
      </c>
      <c r="Y703" s="173">
        <v>1.1100000143051148</v>
      </c>
      <c r="Z703" s="165"/>
    </row>
    <row r="704" ht="11.25" customHeight="1">
      <c r="D704" s="149" t="s">
        <v>2589</v>
      </c>
      <c r="E704" s="150" t="s">
        <v>103</v>
      </c>
      <c r="F704" s="151" t="s">
        <v>2590</v>
      </c>
      <c r="G704" s="150" t="s">
        <v>2591</v>
      </c>
      <c r="H704" s="150" t="s">
        <v>2592</v>
      </c>
      <c r="I704" s="164"/>
      <c r="J704" s="135">
        <v>2</v>
      </c>
      <c r="K704" s="150"/>
      <c r="L704" s="121">
        <f>IF(("Reference probe"&lt;&gt;"Reference probe"),"N","Y")</f>
      </c>
      <c r="M704" s="173">
        <v>1.1599999666213989</v>
      </c>
      <c r="N704" s="173">
        <v>1.1000000238418579</v>
      </c>
      <c r="O704" s="173">
        <v>1.0700000524520874</v>
      </c>
      <c r="P704" s="173">
        <v>1.1499999761581421</v>
      </c>
      <c r="Q704" s="173">
        <v>1.1100000143051148</v>
      </c>
      <c r="R704" s="173">
        <v>1.2400000095367432</v>
      </c>
      <c r="S704" s="173">
        <v>1.1200000047683716</v>
      </c>
      <c r="T704" s="173">
        <v>1.2100000381469727</v>
      </c>
      <c r="U704" s="173">
        <v>1.1599999666213989</v>
      </c>
      <c r="V704" s="173">
        <v>1.1599999666213989</v>
      </c>
      <c r="W704" s="173">
        <v>1.1000000238418579</v>
      </c>
      <c r="X704" s="173">
        <v>1.1000000238418579</v>
      </c>
      <c r="Y704" s="173">
        <v>1.1599999666213989</v>
      </c>
      <c r="Z704" s="165"/>
    </row>
    <row r="705" ht="11.25" customHeight="1">
      <c r="D705" s="149" t="s">
        <v>2593</v>
      </c>
      <c r="E705" s="150" t="s">
        <v>103</v>
      </c>
      <c r="F705" s="151" t="s">
        <v>2594</v>
      </c>
      <c r="G705" s="150" t="s">
        <v>2595</v>
      </c>
      <c r="H705" s="150" t="s">
        <v>2596</v>
      </c>
      <c r="I705" s="164"/>
      <c r="J705" s="135">
        <v>2</v>
      </c>
      <c r="K705" s="150"/>
      <c r="L705" s="121">
        <f>IF(("Reference probe"&lt;&gt;"Reference probe"),"N","Y")</f>
      </c>
      <c r="M705" s="173">
        <v>1.0499999523162842</v>
      </c>
      <c r="N705" s="173">
        <v>1.1399999856948853</v>
      </c>
      <c r="O705" s="173">
        <v>1.0900000333786011</v>
      </c>
      <c r="P705" s="173">
        <v>1.0499999523162842</v>
      </c>
      <c r="Q705" s="173">
        <v>1.0900000333786011</v>
      </c>
      <c r="R705" s="173">
        <v>1.0700000524520874</v>
      </c>
      <c r="S705" s="173">
        <v>1.0099999904632568</v>
      </c>
      <c r="T705" s="173">
        <v>1.0800000429153442</v>
      </c>
      <c r="U705" s="173">
        <v>1.0099999904632568</v>
      </c>
      <c r="V705" s="173">
        <v>1</v>
      </c>
      <c r="W705" s="173">
        <v>1.0399999618530273</v>
      </c>
      <c r="X705" s="173">
        <v>1.059999942779541</v>
      </c>
      <c r="Y705" s="173">
        <v>1.0499999523162842</v>
      </c>
      <c r="Z705" s="165"/>
    </row>
    <row r="706" ht="11.25" customHeight="1">
      <c r="D706" s="149" t="s">
        <v>2597</v>
      </c>
      <c r="E706" s="150" t="s">
        <v>103</v>
      </c>
      <c r="F706" s="151" t="s">
        <v>2598</v>
      </c>
      <c r="G706" s="150" t="s">
        <v>2595</v>
      </c>
      <c r="H706" s="150" t="s">
        <v>2599</v>
      </c>
      <c r="I706" s="164"/>
      <c r="J706" s="135">
        <v>2</v>
      </c>
      <c r="K706" s="150"/>
      <c r="L706" s="121">
        <f>IF(("Default"&lt;&gt;"Reference probe"),"N","Y")</f>
      </c>
      <c r="M706" s="173">
        <v>1.1399999856948853</v>
      </c>
      <c r="N706" s="173">
        <v>1.1100000143051148</v>
      </c>
      <c r="O706" s="173">
        <v>1.309999942779541</v>
      </c>
      <c r="P706" s="173">
        <v>1.3200000524520874</v>
      </c>
      <c r="Q706" s="173">
        <v>1.2000000476837158</v>
      </c>
      <c r="R706" s="173">
        <v>1.2200000286102295</v>
      </c>
      <c r="S706" s="173">
        <v>1.25</v>
      </c>
      <c r="T706" s="173">
        <v>1.2400000095367432</v>
      </c>
      <c r="U706" s="173">
        <v>1.2599999904632568</v>
      </c>
      <c r="V706" s="173">
        <v>1.1599999666213989</v>
      </c>
      <c r="W706" s="173">
        <v>1.2000000476837158</v>
      </c>
      <c r="X706" s="173">
        <v>1.25</v>
      </c>
      <c r="Y706" s="173">
        <v>1.2699999809265137</v>
      </c>
      <c r="Z706" s="165"/>
    </row>
    <row r="707" ht="11.25" customHeight="1">
      <c r="D707" s="149" t="s">
        <v>2600</v>
      </c>
      <c r="E707" s="150" t="s">
        <v>103</v>
      </c>
      <c r="F707" s="151" t="s">
        <v>2601</v>
      </c>
      <c r="G707" s="150" t="s">
        <v>2595</v>
      </c>
      <c r="H707" s="150" t="s">
        <v>2602</v>
      </c>
      <c r="I707" s="164"/>
      <c r="J707" s="135">
        <v>2</v>
      </c>
      <c r="K707" s="150"/>
      <c r="L707" s="121">
        <f>IF(("Reference probe"&lt;&gt;"Reference probe"),"N","Y")</f>
      </c>
      <c r="M707" s="173">
        <v>1.059999942779541</v>
      </c>
      <c r="N707" s="173">
        <v>1.1100000143051148</v>
      </c>
      <c r="O707" s="173">
        <v>1.1100000143051148</v>
      </c>
      <c r="P707" s="173">
        <v>1.1000000238418579</v>
      </c>
      <c r="Q707" s="173">
        <v>1.1499999761581421</v>
      </c>
      <c r="R707" s="173">
        <v>1.0499999523162842</v>
      </c>
      <c r="S707" s="173">
        <v>1.0499999523162842</v>
      </c>
      <c r="T707" s="173">
        <v>1.0399999618530273</v>
      </c>
      <c r="U707" s="173">
        <v>1.0900000333786011</v>
      </c>
      <c r="V707" s="173">
        <v>1.1100000143051148</v>
      </c>
      <c r="W707" s="173">
        <v>1.059999942779541</v>
      </c>
      <c r="X707" s="173">
        <v>1.0900000333786011</v>
      </c>
      <c r="Y707" s="173">
        <v>1.0900000333786011</v>
      </c>
      <c r="Z707" s="165"/>
    </row>
    <row r="708" ht="11.25" customHeight="1">
      <c r="D708" s="149" t="s">
        <v>2603</v>
      </c>
      <c r="E708" s="150" t="s">
        <v>103</v>
      </c>
      <c r="F708" s="151" t="s">
        <v>2604</v>
      </c>
      <c r="G708" s="150" t="s">
        <v>2605</v>
      </c>
      <c r="H708" s="150" t="s">
        <v>2606</v>
      </c>
      <c r="I708" s="164"/>
      <c r="J708" s="135">
        <v>2</v>
      </c>
      <c r="K708" s="150"/>
      <c r="L708" s="121">
        <f>IF(("Reference probe"&lt;&gt;"Reference probe"),"N","Y")</f>
      </c>
      <c r="M708" s="173">
        <v>0.98000001907348633</v>
      </c>
      <c r="N708" s="173">
        <v>0.93000000715255737</v>
      </c>
      <c r="O708" s="173">
        <v>0.98000001907348633</v>
      </c>
      <c r="P708" s="173">
        <v>1.0299999713897705</v>
      </c>
      <c r="Q708" s="173">
        <v>1.0099999904632568</v>
      </c>
      <c r="R708" s="173">
        <v>1</v>
      </c>
      <c r="S708" s="173">
        <v>1.0499999523162842</v>
      </c>
      <c r="T708" s="173">
        <v>0.95999997854232788</v>
      </c>
      <c r="U708" s="173">
        <v>1.0199999809265137</v>
      </c>
      <c r="V708" s="173">
        <v>1.1000000238418579</v>
      </c>
      <c r="W708" s="173">
        <v>1.0199999809265137</v>
      </c>
      <c r="X708" s="173">
        <v>0.97000002861022949</v>
      </c>
      <c r="Y708" s="173">
        <v>1.0900000333786011</v>
      </c>
      <c r="Z708" s="165"/>
    </row>
    <row r="709" ht="11.25" customHeight="1">
      <c r="D709" s="149" t="s">
        <v>2607</v>
      </c>
      <c r="E709" s="150" t="s">
        <v>103</v>
      </c>
      <c r="F709" s="151" t="s">
        <v>2608</v>
      </c>
      <c r="G709" s="150" t="s">
        <v>2609</v>
      </c>
      <c r="H709" s="150" t="s">
        <v>2610</v>
      </c>
      <c r="I709" s="164"/>
      <c r="J709" s="135">
        <v>2</v>
      </c>
      <c r="K709" s="150"/>
      <c r="L709" s="121">
        <f>IF(("Reference probe"&lt;&gt;"Reference probe"),"N","Y")</f>
      </c>
      <c r="M709" s="173">
        <v>1.1799999475479126</v>
      </c>
      <c r="N709" s="173">
        <v>1.190000057220459</v>
      </c>
      <c r="O709" s="173">
        <v>1.1699999570846558</v>
      </c>
      <c r="P709" s="173">
        <v>1.2400000095367432</v>
      </c>
      <c r="Q709" s="173">
        <v>1.1799999475479126</v>
      </c>
      <c r="R709" s="173">
        <v>1.2100000381469727</v>
      </c>
      <c r="S709" s="173">
        <v>1.2000000476837158</v>
      </c>
      <c r="T709" s="173">
        <v>1.2899999618530273</v>
      </c>
      <c r="U709" s="173">
        <v>1.2200000286102295</v>
      </c>
      <c r="V709" s="173">
        <v>1.190000057220459</v>
      </c>
      <c r="W709" s="173">
        <v>1.1399999856948853</v>
      </c>
      <c r="X709" s="173">
        <v>1.1100000143051148</v>
      </c>
      <c r="Y709" s="173">
        <v>1.2200000286102295</v>
      </c>
      <c r="Z709" s="165"/>
    </row>
    <row r="710" ht="11.25" customHeight="1">
      <c r="D710" s="149" t="s">
        <v>2611</v>
      </c>
      <c r="E710" s="150" t="s">
        <v>103</v>
      </c>
      <c r="F710" s="151" t="s">
        <v>2612</v>
      </c>
      <c r="G710" s="150" t="s">
        <v>2609</v>
      </c>
      <c r="H710" s="150" t="s">
        <v>2613</v>
      </c>
      <c r="I710" s="164"/>
      <c r="J710" s="135">
        <v>2</v>
      </c>
      <c r="K710" s="150"/>
      <c r="L710" s="121">
        <f>IF(("Reference probe"&lt;&gt;"Reference probe"),"N","Y")</f>
      </c>
      <c r="M710" s="173">
        <v>1.0499999523162842</v>
      </c>
      <c r="N710" s="173">
        <v>0.97000002861022949</v>
      </c>
      <c r="O710" s="173">
        <v>0.95999997854232788</v>
      </c>
      <c r="P710" s="173">
        <v>0.99000000953674316</v>
      </c>
      <c r="Q710" s="173">
        <v>1.0299999713897705</v>
      </c>
      <c r="R710" s="173">
        <v>0.93999999761581421</v>
      </c>
      <c r="S710" s="173">
        <v>1.0199999809265137</v>
      </c>
      <c r="T710" s="173">
        <v>1.0299999713897705</v>
      </c>
      <c r="U710" s="173">
        <v>1.0299999713897705</v>
      </c>
      <c r="V710" s="173">
        <v>1.0099999904632568</v>
      </c>
      <c r="W710" s="173">
        <v>0.97000002861022949</v>
      </c>
      <c r="X710" s="173">
        <v>0.99000000953674316</v>
      </c>
      <c r="Y710" s="173">
        <v>1</v>
      </c>
      <c r="Z710" s="165"/>
    </row>
    <row r="711" ht="11.25" customHeight="1">
      <c r="D711" s="149" t="s">
        <v>2614</v>
      </c>
      <c r="E711" s="150" t="s">
        <v>103</v>
      </c>
      <c r="F711" s="151" t="s">
        <v>2615</v>
      </c>
      <c r="G711" s="150" t="s">
        <v>2609</v>
      </c>
      <c r="H711" s="150" t="s">
        <v>2616</v>
      </c>
      <c r="I711" s="164"/>
      <c r="J711" s="135">
        <v>2</v>
      </c>
      <c r="K711" s="150"/>
      <c r="L711" s="121">
        <f>IF(("Reference probe"&lt;&gt;"Reference probe"),"N","Y")</f>
      </c>
      <c r="M711" s="173">
        <v>1.1100000143051148</v>
      </c>
      <c r="N711" s="173">
        <v>1.1200000047683716</v>
      </c>
      <c r="O711" s="173">
        <v>1.1200000047683716</v>
      </c>
      <c r="P711" s="173">
        <v>1.0099999904632568</v>
      </c>
      <c r="Q711" s="173">
        <v>1.0800000429153442</v>
      </c>
      <c r="R711" s="173">
        <v>1</v>
      </c>
      <c r="S711" s="173">
        <v>1.1699999570846558</v>
      </c>
      <c r="T711" s="173">
        <v>1.1000000238418579</v>
      </c>
      <c r="U711" s="173">
        <v>1.0700000524520874</v>
      </c>
      <c r="V711" s="173">
        <v>1.0499999523162842</v>
      </c>
      <c r="W711" s="173">
        <v>1.0700000524520874</v>
      </c>
      <c r="X711" s="173">
        <v>1.0800000429153442</v>
      </c>
      <c r="Y711" s="173">
        <v>1.0800000429153442</v>
      </c>
      <c r="Z711" s="165"/>
    </row>
    <row r="712" ht="11.25" customHeight="1">
      <c r="D712" s="149" t="s">
        <v>2617</v>
      </c>
      <c r="E712" s="150" t="s">
        <v>103</v>
      </c>
      <c r="F712" s="151" t="s">
        <v>2618</v>
      </c>
      <c r="G712" s="150" t="s">
        <v>2619</v>
      </c>
      <c r="H712" s="150" t="s">
        <v>2620</v>
      </c>
      <c r="I712" s="164"/>
      <c r="J712" s="135">
        <v>2</v>
      </c>
      <c r="K712" s="150"/>
      <c r="L712" s="121">
        <f>IF(("Default"&lt;&gt;"Reference probe"),"N","Y")</f>
      </c>
      <c r="M712" s="173">
        <v>0.699999988079071</v>
      </c>
      <c r="N712" s="173">
        <v>0.81000000238418579</v>
      </c>
      <c r="O712" s="173">
        <v>0.74000000953674316</v>
      </c>
      <c r="P712" s="173">
        <v>0.699999988079071</v>
      </c>
      <c r="Q712" s="173">
        <v>0.76999998092651367</v>
      </c>
      <c r="R712" s="173">
        <v>0.73000001907348633</v>
      </c>
      <c r="S712" s="173">
        <v>0.74000000953674316</v>
      </c>
      <c r="T712" s="173">
        <v>0.75999999046325684</v>
      </c>
      <c r="U712" s="173">
        <v>0.75999999046325684</v>
      </c>
      <c r="V712" s="173">
        <v>0.73000001907348633</v>
      </c>
      <c r="W712" s="173">
        <v>0.85000002384185791</v>
      </c>
      <c r="X712" s="173">
        <v>0.74000000953674316</v>
      </c>
      <c r="Y712" s="173">
        <v>0.76999998092651367</v>
      </c>
      <c r="Z712" s="165"/>
    </row>
    <row r="713" ht="11.25" customHeight="1">
      <c r="D713" s="149" t="s">
        <v>2621</v>
      </c>
      <c r="E713" s="150" t="s">
        <v>103</v>
      </c>
      <c r="F713" s="151" t="s">
        <v>2622</v>
      </c>
      <c r="G713" s="150" t="s">
        <v>2623</v>
      </c>
      <c r="H713" s="150" t="s">
        <v>2624</v>
      </c>
      <c r="I713" s="164"/>
      <c r="J713" s="135">
        <v>2</v>
      </c>
      <c r="K713" s="150"/>
      <c r="L713" s="121">
        <f>IF(("Reference probe"&lt;&gt;"Reference probe"),"N","Y")</f>
      </c>
      <c r="M713" s="173">
        <v>0.95999997854232788</v>
      </c>
      <c r="N713" s="173">
        <v>1</v>
      </c>
      <c r="O713" s="173">
        <v>0.95999997854232788</v>
      </c>
      <c r="P713" s="173">
        <v>0.95999997854232788</v>
      </c>
      <c r="Q713" s="173">
        <v>0.93000000715255737</v>
      </c>
      <c r="R713" s="173">
        <v>0.87999999523162842</v>
      </c>
      <c r="S713" s="173">
        <v>1.0700000524520874</v>
      </c>
      <c r="T713" s="173">
        <v>1.0199999809265137</v>
      </c>
      <c r="U713" s="173">
        <v>1.059999942779541</v>
      </c>
      <c r="V713" s="173">
        <v>1.0099999904632568</v>
      </c>
      <c r="W713" s="173">
        <v>1</v>
      </c>
      <c r="X713" s="173">
        <v>0.9100000262260437</v>
      </c>
      <c r="Y713" s="173">
        <v>1</v>
      </c>
      <c r="Z713" s="165"/>
    </row>
    <row r="714" ht="11.25" customHeight="1">
      <c r="D714" s="149" t="s">
        <v>2625</v>
      </c>
      <c r="E714" s="150" t="s">
        <v>103</v>
      </c>
      <c r="F714" s="151" t="s">
        <v>2626</v>
      </c>
      <c r="G714" s="150" t="s">
        <v>2623</v>
      </c>
      <c r="H714" s="150" t="s">
        <v>2627</v>
      </c>
      <c r="I714" s="164"/>
      <c r="J714" s="135">
        <v>2</v>
      </c>
      <c r="K714" s="150"/>
      <c r="L714" s="121">
        <f>IF(("Default"&lt;&gt;"Reference probe"),"N","Y")</f>
      </c>
      <c r="M714" s="173">
        <v>0.87999999523162842</v>
      </c>
      <c r="N714" s="173">
        <v>0.77999997138977051</v>
      </c>
      <c r="O714" s="173">
        <v>0.72000002861022949</v>
      </c>
      <c r="P714" s="173">
        <v>0.75</v>
      </c>
      <c r="Q714" s="173">
        <v>0.75</v>
      </c>
      <c r="R714" s="173">
        <v>0.79000002145767212</v>
      </c>
      <c r="S714" s="173">
        <v>0.64999997615814209</v>
      </c>
      <c r="T714" s="173">
        <v>0.73000001907348633</v>
      </c>
      <c r="U714" s="173">
        <v>0.72000002861022949</v>
      </c>
      <c r="V714" s="173">
        <v>0.75</v>
      </c>
      <c r="W714" s="173">
        <v>0.68000000715255737</v>
      </c>
      <c r="X714" s="173">
        <v>0.64999997615814209</v>
      </c>
      <c r="Y714" s="173">
        <v>0.68000000715255737</v>
      </c>
      <c r="Z714" s="165"/>
    </row>
    <row r="715" ht="11.25" customHeight="1">
      <c r="D715" s="149" t="s">
        <v>2628</v>
      </c>
      <c r="E715" s="150" t="s">
        <v>103</v>
      </c>
      <c r="F715" s="151" t="s">
        <v>2629</v>
      </c>
      <c r="G715" s="150" t="s">
        <v>2630</v>
      </c>
      <c r="H715" s="150" t="s">
        <v>2631</v>
      </c>
      <c r="I715" s="164"/>
      <c r="J715" s="135">
        <v>2</v>
      </c>
      <c r="K715" s="150"/>
      <c r="L715" s="121">
        <f>IF(("Reference probe"&lt;&gt;"Reference probe"),"N","Y")</f>
      </c>
      <c r="M715" s="173">
        <v>0.86000001430511475</v>
      </c>
      <c r="N715" s="173">
        <v>0.81000000238418579</v>
      </c>
      <c r="O715" s="173">
        <v>0.800000011920929</v>
      </c>
      <c r="P715" s="173">
        <v>0.89999997615814209</v>
      </c>
      <c r="Q715" s="173">
        <v>0.82999998331069946</v>
      </c>
      <c r="R715" s="173">
        <v>0.88999998569488525</v>
      </c>
      <c r="S715" s="173">
        <v>0.92000001668930054</v>
      </c>
      <c r="T715" s="173">
        <v>0.92000001668930054</v>
      </c>
      <c r="U715" s="173">
        <v>0.86000001430511475</v>
      </c>
      <c r="V715" s="173">
        <v>0.82999998331069946</v>
      </c>
      <c r="W715" s="173">
        <v>0.92000001668930054</v>
      </c>
      <c r="X715" s="173">
        <v>1.3300000429153442</v>
      </c>
      <c r="Y715" s="173">
        <v>0.92000001668930054</v>
      </c>
      <c r="Z715" s="165"/>
    </row>
    <row r="716" ht="11.25" customHeight="1">
      <c r="D716" s="149" t="s">
        <v>2632</v>
      </c>
      <c r="E716" s="150" t="s">
        <v>103</v>
      </c>
      <c r="F716" s="151" t="s">
        <v>2633</v>
      </c>
      <c r="G716" s="150" t="s">
        <v>2634</v>
      </c>
      <c r="H716" s="150" t="s">
        <v>2635</v>
      </c>
      <c r="I716" s="164"/>
      <c r="J716" s="135">
        <v>2</v>
      </c>
      <c r="K716" s="150"/>
      <c r="L716" s="121">
        <f>IF(("Reference probe"&lt;&gt;"Reference probe"),"N","Y")</f>
      </c>
      <c r="M716" s="173">
        <v>0.93999999761581421</v>
      </c>
      <c r="N716" s="173">
        <v>0.949999988079071</v>
      </c>
      <c r="O716" s="173">
        <v>0.89999997615814209</v>
      </c>
      <c r="P716" s="173">
        <v>0.949999988079071</v>
      </c>
      <c r="Q716" s="173">
        <v>0.93000000715255737</v>
      </c>
      <c r="R716" s="173">
        <v>0.98000001907348633</v>
      </c>
      <c r="S716" s="173">
        <v>1.0499999523162842</v>
      </c>
      <c r="T716" s="173">
        <v>0.87999999523162842</v>
      </c>
      <c r="U716" s="173">
        <v>0.97000002861022949</v>
      </c>
      <c r="V716" s="173">
        <v>0.98000001907348633</v>
      </c>
      <c r="W716" s="173">
        <v>0.95999997854232788</v>
      </c>
      <c r="X716" s="173">
        <v>1.3400000333786011</v>
      </c>
      <c r="Y716" s="173">
        <v>0.93999999761581421</v>
      </c>
      <c r="Z716" s="165"/>
    </row>
    <row r="717" ht="11.25" customHeight="1">
      <c r="D717" s="149" t="s">
        <v>2636</v>
      </c>
      <c r="E717" s="150" t="s">
        <v>103</v>
      </c>
      <c r="F717" s="151" t="s">
        <v>2637</v>
      </c>
      <c r="G717" s="150" t="s">
        <v>2634</v>
      </c>
      <c r="H717" s="150" t="s">
        <v>2638</v>
      </c>
      <c r="I717" s="164"/>
      <c r="J717" s="135">
        <v>2</v>
      </c>
      <c r="K717" s="150"/>
      <c r="L717" s="121">
        <f>IF(("Reference probe"&lt;&gt;"Reference probe"),"N","Y")</f>
      </c>
      <c r="M717" s="173">
        <v>0.87999999523162842</v>
      </c>
      <c r="N717" s="173">
        <v>0.87999999523162842</v>
      </c>
      <c r="O717" s="173">
        <v>0.86000001430511475</v>
      </c>
      <c r="P717" s="173">
        <v>0.800000011920929</v>
      </c>
      <c r="Q717" s="173">
        <v>0.87999999523162842</v>
      </c>
      <c r="R717" s="173">
        <v>0.95999997854232788</v>
      </c>
      <c r="S717" s="173">
        <v>0.88999998569488525</v>
      </c>
      <c r="T717" s="173">
        <v>0.93999999761581421</v>
      </c>
      <c r="U717" s="173">
        <v>0.92000001668930054</v>
      </c>
      <c r="V717" s="173">
        <v>0.97000002861022949</v>
      </c>
      <c r="W717" s="173">
        <v>0.82999998331069946</v>
      </c>
      <c r="X717" s="173">
        <v>0.87000000476837158</v>
      </c>
      <c r="Y717" s="173">
        <v>0.86000001430511475</v>
      </c>
      <c r="Z717" s="165"/>
    </row>
    <row r="718" ht="11.25" customHeight="1">
      <c r="D718" s="149" t="s">
        <v>2639</v>
      </c>
      <c r="E718" s="150" t="s">
        <v>103</v>
      </c>
      <c r="F718" s="151" t="s">
        <v>2640</v>
      </c>
      <c r="G718" s="150" t="s">
        <v>2634</v>
      </c>
      <c r="H718" s="150" t="s">
        <v>2641</v>
      </c>
      <c r="I718" s="164"/>
      <c r="J718" s="135">
        <v>2</v>
      </c>
      <c r="K718" s="150"/>
      <c r="L718" s="121">
        <f>IF(("Reference probe"&lt;&gt;"Reference probe"),"N","Y")</f>
      </c>
      <c r="M718" s="173">
        <v>1</v>
      </c>
      <c r="N718" s="173">
        <v>0.92000001668930054</v>
      </c>
      <c r="O718" s="173">
        <v>0.93999999761581421</v>
      </c>
      <c r="P718" s="173">
        <v>0.93000000715255737</v>
      </c>
      <c r="Q718" s="173">
        <v>0.89999997615814209</v>
      </c>
      <c r="R718" s="173">
        <v>0.9100000262260437</v>
      </c>
      <c r="S718" s="173">
        <v>1</v>
      </c>
      <c r="T718" s="173">
        <v>0.89999997615814209</v>
      </c>
      <c r="U718" s="173">
        <v>0.92000001668930054</v>
      </c>
      <c r="V718" s="173">
        <v>0.98000001907348633</v>
      </c>
      <c r="W718" s="173">
        <v>0.85000002384185791</v>
      </c>
      <c r="X718" s="173">
        <v>1.0299999713897705</v>
      </c>
      <c r="Y718" s="173">
        <v>0.93999999761581421</v>
      </c>
      <c r="Z718" s="165"/>
    </row>
    <row r="719" ht="11.25" customHeight="1">
      <c r="D719" s="149" t="s">
        <v>2642</v>
      </c>
      <c r="E719" s="150" t="s">
        <v>103</v>
      </c>
      <c r="F719" s="151" t="s">
        <v>2643</v>
      </c>
      <c r="G719" s="150" t="s">
        <v>2644</v>
      </c>
      <c r="H719" s="150" t="s">
        <v>2645</v>
      </c>
      <c r="I719" s="164"/>
      <c r="J719" s="135">
        <v>2</v>
      </c>
      <c r="K719" s="150"/>
      <c r="L719" s="121">
        <f>IF(("Reference probe"&lt;&gt;"Reference probe"),"N","Y")</f>
      </c>
      <c r="M719" s="173">
        <v>0.89999997615814209</v>
      </c>
      <c r="N719" s="173">
        <v>0.95999997854232788</v>
      </c>
      <c r="O719" s="173">
        <v>1.0399999618530273</v>
      </c>
      <c r="P719" s="173">
        <v>0.9100000262260437</v>
      </c>
      <c r="Q719" s="173">
        <v>0.89999997615814209</v>
      </c>
      <c r="R719" s="173">
        <v>0.88999998569488525</v>
      </c>
      <c r="S719" s="173">
        <v>0.95999997854232788</v>
      </c>
      <c r="T719" s="173">
        <v>0.97000002861022949</v>
      </c>
      <c r="U719" s="173">
        <v>0.9100000262260437</v>
      </c>
      <c r="V719" s="173">
        <v>0.85000002384185791</v>
      </c>
      <c r="W719" s="173">
        <v>0.93999999761581421</v>
      </c>
      <c r="X719" s="173">
        <v>0.98000001907348633</v>
      </c>
      <c r="Y719" s="173">
        <v>0.93000000715255737</v>
      </c>
      <c r="Z719" s="165"/>
    </row>
    <row r="720" ht="11.25" customHeight="1">
      <c r="D720" s="149" t="s">
        <v>2646</v>
      </c>
      <c r="E720" s="150" t="s">
        <v>103</v>
      </c>
      <c r="F720" s="151" t="s">
        <v>2647</v>
      </c>
      <c r="G720" s="150" t="s">
        <v>2648</v>
      </c>
      <c r="H720" s="150" t="s">
        <v>2649</v>
      </c>
      <c r="I720" s="164"/>
      <c r="J720" s="135">
        <v>2</v>
      </c>
      <c r="K720" s="150"/>
      <c r="L720" s="121">
        <f>IF(("Reference probe"&lt;&gt;"Reference probe"),"N","Y")</f>
      </c>
      <c r="M720" s="173">
        <v>1</v>
      </c>
      <c r="N720" s="173">
        <v>1.0099999904632568</v>
      </c>
      <c r="O720" s="173">
        <v>0.95999997854232788</v>
      </c>
      <c r="P720" s="173">
        <v>0.92000001668930054</v>
      </c>
      <c r="Q720" s="173">
        <v>0.93000000715255737</v>
      </c>
      <c r="R720" s="173">
        <v>0.99000000953674316</v>
      </c>
      <c r="S720" s="173">
        <v>0.9100000262260437</v>
      </c>
      <c r="T720" s="173">
        <v>0.9100000262260437</v>
      </c>
      <c r="U720" s="173">
        <v>0.97000002861022949</v>
      </c>
      <c r="V720" s="173">
        <v>0.9100000262260437</v>
      </c>
      <c r="W720" s="173">
        <v>0.93999999761581421</v>
      </c>
      <c r="X720" s="173">
        <v>0.9100000262260437</v>
      </c>
      <c r="Y720" s="173">
        <v>0.95999997854232788</v>
      </c>
      <c r="Z720" s="165"/>
    </row>
    <row r="721" ht="11.25" customHeight="1">
      <c r="D721" s="149" t="s">
        <v>2650</v>
      </c>
      <c r="E721" s="150" t="s">
        <v>103</v>
      </c>
      <c r="F721" s="151" t="s">
        <v>2651</v>
      </c>
      <c r="G721" s="150" t="s">
        <v>2652</v>
      </c>
      <c r="H721" s="150" t="s">
        <v>2653</v>
      </c>
      <c r="I721" s="164"/>
      <c r="J721" s="135">
        <v>2</v>
      </c>
      <c r="K721" s="150"/>
      <c r="L721" s="121">
        <f>IF(("Reference probe"&lt;&gt;"Reference probe"),"N","Y")</f>
      </c>
      <c r="M721" s="173">
        <v>1.0099999904632568</v>
      </c>
      <c r="N721" s="173">
        <v>1</v>
      </c>
      <c r="O721" s="173">
        <v>0.97000002861022949</v>
      </c>
      <c r="P721" s="173">
        <v>0.93000000715255737</v>
      </c>
      <c r="Q721" s="173">
        <v>0.87000000476837158</v>
      </c>
      <c r="R721" s="173">
        <v>0.87000000476837158</v>
      </c>
      <c r="S721" s="173">
        <v>0.93999999761581421</v>
      </c>
      <c r="T721" s="173">
        <v>0.95999997854232788</v>
      </c>
      <c r="U721" s="173">
        <v>0.93999999761581421</v>
      </c>
      <c r="V721" s="173">
        <v>0.93999999761581421</v>
      </c>
      <c r="W721" s="173">
        <v>0.93999999761581421</v>
      </c>
      <c r="X721" s="173">
        <v>0.89999997615814209</v>
      </c>
      <c r="Y721" s="173">
        <v>0.89999997615814209</v>
      </c>
      <c r="Z721" s="165"/>
    </row>
    <row r="722" ht="11.25" customHeight="1">
      <c r="D722" s="149" t="s">
        <v>2654</v>
      </c>
      <c r="E722" s="150" t="s">
        <v>103</v>
      </c>
      <c r="F722" s="151" t="s">
        <v>2655</v>
      </c>
      <c r="G722" s="150" t="s">
        <v>2652</v>
      </c>
      <c r="H722" s="150" t="s">
        <v>2656</v>
      </c>
      <c r="I722" s="164"/>
      <c r="J722" s="135">
        <v>2</v>
      </c>
      <c r="K722" s="150"/>
      <c r="L722" s="121">
        <f>IF(("Reference probe"&lt;&gt;"Reference probe"),"N","Y")</f>
      </c>
      <c r="M722" s="173">
        <v>0.87999999523162842</v>
      </c>
      <c r="N722" s="173">
        <v>1.0499999523162842</v>
      </c>
      <c r="O722" s="173">
        <v>1.0399999618530273</v>
      </c>
      <c r="P722" s="173">
        <v>1.0900000333786011</v>
      </c>
      <c r="Q722" s="173">
        <v>0.949999988079071</v>
      </c>
      <c r="R722" s="173">
        <v>1.0199999809265137</v>
      </c>
      <c r="S722" s="173">
        <v>0.949999988079071</v>
      </c>
      <c r="T722" s="173">
        <v>1.0499999523162842</v>
      </c>
      <c r="U722" s="173">
        <v>1</v>
      </c>
      <c r="V722" s="173">
        <v>1.0399999618530273</v>
      </c>
      <c r="W722" s="173">
        <v>1.059999942779541</v>
      </c>
      <c r="X722" s="173">
        <v>1.0299999713897705</v>
      </c>
      <c r="Y722" s="173">
        <v>1.0399999618530273</v>
      </c>
      <c r="Z722" s="165"/>
    </row>
    <row r="723" ht="11.25" customHeight="1">
      <c r="D723" s="149" t="s">
        <v>2657</v>
      </c>
      <c r="E723" s="150" t="s">
        <v>103</v>
      </c>
      <c r="F723" s="151" t="s">
        <v>2658</v>
      </c>
      <c r="G723" s="150" t="s">
        <v>2652</v>
      </c>
      <c r="H723" s="150" t="s">
        <v>2659</v>
      </c>
      <c r="I723" s="164"/>
      <c r="J723" s="135">
        <v>2</v>
      </c>
      <c r="K723" s="150"/>
      <c r="L723" s="121">
        <f>IF(("Reference probe"&lt;&gt;"Reference probe"),"N","Y")</f>
      </c>
      <c r="M723" s="173">
        <v>1.0199999809265137</v>
      </c>
      <c r="N723" s="173">
        <v>1.0399999618530273</v>
      </c>
      <c r="O723" s="173">
        <v>0.99000000953674316</v>
      </c>
      <c r="P723" s="173">
        <v>1.0099999904632568</v>
      </c>
      <c r="Q723" s="173">
        <v>1.0099999904632568</v>
      </c>
      <c r="R723" s="173">
        <v>1</v>
      </c>
      <c r="S723" s="173">
        <v>0.93999999761581421</v>
      </c>
      <c r="T723" s="173">
        <v>0.99000000953674316</v>
      </c>
      <c r="U723" s="173">
        <v>1.0499999523162842</v>
      </c>
      <c r="V723" s="173">
        <v>1.0399999618530273</v>
      </c>
      <c r="W723" s="173">
        <v>1.0199999809265137</v>
      </c>
      <c r="X723" s="173">
        <v>0.98000001907348633</v>
      </c>
      <c r="Y723" s="173">
        <v>0.98000001907348633</v>
      </c>
      <c r="Z723" s="165"/>
    </row>
    <row r="724" ht="11.25" customHeight="1">
      <c r="D724" s="149" t="s">
        <v>2660</v>
      </c>
      <c r="E724" s="150" t="s">
        <v>103</v>
      </c>
      <c r="F724" s="151" t="s">
        <v>2661</v>
      </c>
      <c r="G724" s="150" t="s">
        <v>2662</v>
      </c>
      <c r="H724" s="150" t="s">
        <v>2663</v>
      </c>
      <c r="I724" s="164"/>
      <c r="J724" s="135">
        <v>2</v>
      </c>
      <c r="K724" s="150"/>
      <c r="L724" s="121">
        <f>IF(("Reference probe"&lt;&gt;"Reference probe"),"N","Y")</f>
      </c>
      <c r="M724" s="173">
        <v>0.8399999737739563</v>
      </c>
      <c r="N724" s="173">
        <v>0.89999997615814209</v>
      </c>
      <c r="O724" s="173">
        <v>0.87999999523162842</v>
      </c>
      <c r="P724" s="173">
        <v>0.87000000476837158</v>
      </c>
      <c r="Q724" s="173">
        <v>0.87000000476837158</v>
      </c>
      <c r="R724" s="173">
        <v>0.9100000262260437</v>
      </c>
      <c r="S724" s="173">
        <v>0.8399999737739563</v>
      </c>
      <c r="T724" s="173">
        <v>0.89999997615814209</v>
      </c>
      <c r="U724" s="173">
        <v>0.99000000953674316</v>
      </c>
      <c r="V724" s="173">
        <v>0.8399999737739563</v>
      </c>
      <c r="W724" s="173">
        <v>0.97000002861022949</v>
      </c>
      <c r="X724" s="173">
        <v>0.949999988079071</v>
      </c>
      <c r="Y724" s="173">
        <v>0.93999999761581421</v>
      </c>
      <c r="Z724" s="165"/>
    </row>
    <row r="725" ht="11.25" customHeight="1">
      <c r="D725" s="149" t="s">
        <v>2664</v>
      </c>
      <c r="E725" s="150" t="s">
        <v>103</v>
      </c>
      <c r="F725" s="151" t="s">
        <v>2665</v>
      </c>
      <c r="G725" s="150" t="s">
        <v>2662</v>
      </c>
      <c r="H725" s="150" t="s">
        <v>2666</v>
      </c>
      <c r="I725" s="164"/>
      <c r="J725" s="135">
        <v>2</v>
      </c>
      <c r="K725" s="150"/>
      <c r="L725" s="121">
        <f>IF(("Reference probe"&lt;&gt;"Reference probe"),"N","Y")</f>
      </c>
      <c r="M725" s="173">
        <v>0.93999999761581421</v>
      </c>
      <c r="N725" s="173">
        <v>0.949999988079071</v>
      </c>
      <c r="O725" s="173">
        <v>1.0399999618530273</v>
      </c>
      <c r="P725" s="173">
        <v>0.99000000953674316</v>
      </c>
      <c r="Q725" s="173">
        <v>1.059999942779541</v>
      </c>
      <c r="R725" s="173">
        <v>1.0199999809265137</v>
      </c>
      <c r="S725" s="173">
        <v>1.0199999809265137</v>
      </c>
      <c r="T725" s="173">
        <v>1</v>
      </c>
      <c r="U725" s="173">
        <v>1.0800000429153442</v>
      </c>
      <c r="V725" s="173">
        <v>0.92000001668930054</v>
      </c>
      <c r="W725" s="173">
        <v>1.0199999809265137</v>
      </c>
      <c r="X725" s="173">
        <v>1.0299999713897705</v>
      </c>
      <c r="Y725" s="173">
        <v>0.98000001907348633</v>
      </c>
      <c r="Z725" s="165"/>
    </row>
    <row r="726" ht="11.25" customHeight="1">
      <c r="D726" s="149" t="s">
        <v>2667</v>
      </c>
      <c r="E726" s="150" t="s">
        <v>103</v>
      </c>
      <c r="F726" s="151" t="s">
        <v>2668</v>
      </c>
      <c r="G726" s="150" t="s">
        <v>2669</v>
      </c>
      <c r="H726" s="150" t="s">
        <v>2670</v>
      </c>
      <c r="I726" s="164"/>
      <c r="J726" s="135">
        <v>2</v>
      </c>
      <c r="K726" s="150"/>
      <c r="L726" s="121">
        <f>IF(("Reference probe"&lt;&gt;"Reference probe"),"N","Y")</f>
      </c>
      <c r="M726" s="173">
        <v>0.93000000715255737</v>
      </c>
      <c r="N726" s="173">
        <v>1.059999942779541</v>
      </c>
      <c r="O726" s="173">
        <v>1.0199999809265137</v>
      </c>
      <c r="P726" s="173">
        <v>1.059999942779541</v>
      </c>
      <c r="Q726" s="173">
        <v>1.0499999523162842</v>
      </c>
      <c r="R726" s="173">
        <v>1.0700000524520874</v>
      </c>
      <c r="S726" s="173">
        <v>0.97000002861022949</v>
      </c>
      <c r="T726" s="173">
        <v>1.0199999809265137</v>
      </c>
      <c r="U726" s="173">
        <v>1.0299999713897705</v>
      </c>
      <c r="V726" s="173">
        <v>1.0199999809265137</v>
      </c>
      <c r="W726" s="173">
        <v>1.0199999809265137</v>
      </c>
      <c r="X726" s="173">
        <v>1.0700000524520874</v>
      </c>
      <c r="Y726" s="173">
        <v>0.99000000953674316</v>
      </c>
      <c r="Z726" s="165"/>
    </row>
    <row r="727" ht="11.25" customHeight="1">
      <c r="D727" s="149" t="s">
        <v>2671</v>
      </c>
      <c r="E727" s="150" t="s">
        <v>103</v>
      </c>
      <c r="F727" s="151" t="s">
        <v>2672</v>
      </c>
      <c r="G727" s="150" t="s">
        <v>2673</v>
      </c>
      <c r="H727" s="150" t="s">
        <v>2674</v>
      </c>
      <c r="I727" s="164"/>
      <c r="J727" s="135">
        <v>2</v>
      </c>
      <c r="K727" s="150"/>
      <c r="L727" s="121">
        <f>IF(("Reference probe"&lt;&gt;"Reference probe"),"N","Y")</f>
      </c>
      <c r="M727" s="173">
        <v>0.99000000953674316</v>
      </c>
      <c r="N727" s="173">
        <v>1</v>
      </c>
      <c r="O727" s="173">
        <v>0.99000000953674316</v>
      </c>
      <c r="P727" s="173">
        <v>0.97000002861022949</v>
      </c>
      <c r="Q727" s="173">
        <v>1.0099999904632568</v>
      </c>
      <c r="R727" s="173">
        <v>1.0499999523162842</v>
      </c>
      <c r="S727" s="173">
        <v>0.99000000953674316</v>
      </c>
      <c r="T727" s="173">
        <v>0.97000002861022949</v>
      </c>
      <c r="U727" s="173">
        <v>1</v>
      </c>
      <c r="V727" s="173">
        <v>1.0199999809265137</v>
      </c>
      <c r="W727" s="173">
        <v>1.0099999904632568</v>
      </c>
      <c r="X727" s="173">
        <v>1.0700000524520874</v>
      </c>
      <c r="Y727" s="173">
        <v>1</v>
      </c>
      <c r="Z727" s="165"/>
    </row>
    <row r="728" ht="11.25" customHeight="1">
      <c r="D728" s="149" t="s">
        <v>2675</v>
      </c>
      <c r="E728" s="150" t="s">
        <v>103</v>
      </c>
      <c r="F728" s="151" t="s">
        <v>2676</v>
      </c>
      <c r="G728" s="150" t="s">
        <v>2673</v>
      </c>
      <c r="H728" s="150" t="s">
        <v>2677</v>
      </c>
      <c r="I728" s="164"/>
      <c r="J728" s="135">
        <v>2</v>
      </c>
      <c r="K728" s="150"/>
      <c r="L728" s="121">
        <f>IF(("Reference probe"&lt;&gt;"Reference probe"),"N","Y")</f>
      </c>
      <c r="M728" s="173">
        <v>1.0099999904632568</v>
      </c>
      <c r="N728" s="173">
        <v>1.0299999713897705</v>
      </c>
      <c r="O728" s="173">
        <v>0.99000000953674316</v>
      </c>
      <c r="P728" s="173">
        <v>0.85000002384185791</v>
      </c>
      <c r="Q728" s="173">
        <v>1</v>
      </c>
      <c r="R728" s="173">
        <v>0.99000000953674316</v>
      </c>
      <c r="S728" s="173">
        <v>0.92000001668930054</v>
      </c>
      <c r="T728" s="173">
        <v>0.93999999761581421</v>
      </c>
      <c r="U728" s="173">
        <v>0.95999997854232788</v>
      </c>
      <c r="V728" s="173">
        <v>0.95999997854232788</v>
      </c>
      <c r="W728" s="173">
        <v>0.99000000953674316</v>
      </c>
      <c r="X728" s="173">
        <v>1.0399999618530273</v>
      </c>
      <c r="Y728" s="173">
        <v>0.93999999761581421</v>
      </c>
      <c r="Z728" s="165"/>
    </row>
    <row r="729" ht="11.25" customHeight="1">
      <c r="D729" s="149" t="s">
        <v>2678</v>
      </c>
      <c r="E729" s="150" t="s">
        <v>103</v>
      </c>
      <c r="F729" s="151" t="s">
        <v>2679</v>
      </c>
      <c r="G729" s="150" t="s">
        <v>2680</v>
      </c>
      <c r="H729" s="150" t="s">
        <v>2681</v>
      </c>
      <c r="I729" s="164"/>
      <c r="J729" s="135">
        <v>2</v>
      </c>
      <c r="K729" s="150"/>
      <c r="L729" s="121">
        <f>IF(("Reference probe"&lt;&gt;"Reference probe"),"N","Y")</f>
      </c>
      <c r="M729" s="173">
        <v>1.0299999713897705</v>
      </c>
      <c r="N729" s="173">
        <v>1.0499999523162842</v>
      </c>
      <c r="O729" s="173">
        <v>1.0700000524520874</v>
      </c>
      <c r="P729" s="173">
        <v>1.0800000429153442</v>
      </c>
      <c r="Q729" s="173">
        <v>1.0700000524520874</v>
      </c>
      <c r="R729" s="173">
        <v>1.0900000333786011</v>
      </c>
      <c r="S729" s="173">
        <v>1.0099999904632568</v>
      </c>
      <c r="T729" s="173">
        <v>1.0499999523162842</v>
      </c>
      <c r="U729" s="173">
        <v>1.0900000333786011</v>
      </c>
      <c r="V729" s="173">
        <v>1.190000057220459</v>
      </c>
      <c r="W729" s="173">
        <v>1.0499999523162842</v>
      </c>
      <c r="X729" s="173">
        <v>1.0199999809265137</v>
      </c>
      <c r="Y729" s="173">
        <v>1.0099999904632568</v>
      </c>
      <c r="Z729" s="165"/>
    </row>
    <row r="730" ht="11.25" customHeight="1">
      <c r="D730" s="149" t="s">
        <v>2682</v>
      </c>
      <c r="E730" s="150" t="s">
        <v>103</v>
      </c>
      <c r="F730" s="151" t="s">
        <v>2683</v>
      </c>
      <c r="G730" s="150" t="s">
        <v>2680</v>
      </c>
      <c r="H730" s="150" t="s">
        <v>2684</v>
      </c>
      <c r="I730" s="164"/>
      <c r="J730" s="135">
        <v>2</v>
      </c>
      <c r="K730" s="150"/>
      <c r="L730" s="121">
        <f>IF(("Reference probe"&lt;&gt;"Reference probe"),"N","Y")</f>
      </c>
      <c r="M730" s="173">
        <v>0.81999999284744263</v>
      </c>
      <c r="N730" s="173">
        <v>0.800000011920929</v>
      </c>
      <c r="O730" s="173">
        <v>0.87000000476837158</v>
      </c>
      <c r="P730" s="173">
        <v>0.75</v>
      </c>
      <c r="Q730" s="173">
        <v>0.81000000238418579</v>
      </c>
      <c r="R730" s="173">
        <v>0.81999999284744263</v>
      </c>
      <c r="S730" s="173">
        <v>0.75999999046325684</v>
      </c>
      <c r="T730" s="173">
        <v>0.77999997138977051</v>
      </c>
      <c r="U730" s="173">
        <v>0.85000002384185791</v>
      </c>
      <c r="V730" s="173">
        <v>0.82999998331069946</v>
      </c>
      <c r="W730" s="173">
        <v>0.73000001907348633</v>
      </c>
      <c r="X730" s="173">
        <v>0.87999999523162842</v>
      </c>
      <c r="Y730" s="173">
        <v>0.76999998092651367</v>
      </c>
      <c r="Z730" s="165"/>
    </row>
    <row r="731" ht="11.25" customHeight="1">
      <c r="D731" s="149" t="s">
        <v>2685</v>
      </c>
      <c r="E731" s="150" t="s">
        <v>103</v>
      </c>
      <c r="F731" s="151" t="s">
        <v>2686</v>
      </c>
      <c r="G731" s="150" t="s">
        <v>2687</v>
      </c>
      <c r="H731" s="150" t="s">
        <v>2688</v>
      </c>
      <c r="I731" s="164"/>
      <c r="J731" s="135">
        <v>2</v>
      </c>
      <c r="K731" s="150"/>
      <c r="L731" s="121">
        <f>IF(("Reference probe"&lt;&gt;"Reference probe"),"N","Y")</f>
      </c>
      <c r="M731" s="173">
        <v>0.98000001907348633</v>
      </c>
      <c r="N731" s="173">
        <v>1.0700000524520874</v>
      </c>
      <c r="O731" s="173">
        <v>1.0399999618530273</v>
      </c>
      <c r="P731" s="173">
        <v>0.99000000953674316</v>
      </c>
      <c r="Q731" s="173">
        <v>1.0700000524520874</v>
      </c>
      <c r="R731" s="173">
        <v>1.0800000429153442</v>
      </c>
      <c r="S731" s="173">
        <v>1.0800000429153442</v>
      </c>
      <c r="T731" s="173">
        <v>1.0399999618530273</v>
      </c>
      <c r="U731" s="173">
        <v>0.97000002861022949</v>
      </c>
      <c r="V731" s="173">
        <v>1.0199999809265137</v>
      </c>
      <c r="W731" s="173">
        <v>1.0399999618530273</v>
      </c>
      <c r="X731" s="173">
        <v>0.99000000953674316</v>
      </c>
      <c r="Y731" s="173">
        <v>1.0099999904632568</v>
      </c>
      <c r="Z731" s="165"/>
    </row>
    <row r="732" ht="11.25" customHeight="1">
      <c r="D732" s="149" t="s">
        <v>2689</v>
      </c>
      <c r="E732" s="150" t="s">
        <v>103</v>
      </c>
      <c r="F732" s="151" t="s">
        <v>2690</v>
      </c>
      <c r="G732" s="150" t="s">
        <v>2687</v>
      </c>
      <c r="H732" s="150" t="s">
        <v>2691</v>
      </c>
      <c r="I732" s="164"/>
      <c r="J732" s="135">
        <v>2</v>
      </c>
      <c r="K732" s="150"/>
      <c r="L732" s="121">
        <f>IF(("Reference probe"&lt;&gt;"Reference probe"),"N","Y")</f>
      </c>
      <c r="M732" s="173">
        <v>1.0299999713897705</v>
      </c>
      <c r="N732" s="173">
        <v>1.0900000333786011</v>
      </c>
      <c r="O732" s="173">
        <v>1.0199999809265137</v>
      </c>
      <c r="P732" s="173">
        <v>0.97000002861022949</v>
      </c>
      <c r="Q732" s="173">
        <v>0.95999997854232788</v>
      </c>
      <c r="R732" s="173">
        <v>0.93999999761581421</v>
      </c>
      <c r="S732" s="173">
        <v>0.99000000953674316</v>
      </c>
      <c r="T732" s="173">
        <v>0.949999988079071</v>
      </c>
      <c r="U732" s="173">
        <v>0.93000000715255737</v>
      </c>
      <c r="V732" s="173">
        <v>1.0099999904632568</v>
      </c>
      <c r="W732" s="173">
        <v>0.949999988079071</v>
      </c>
      <c r="X732" s="173">
        <v>0.93999999761581421</v>
      </c>
      <c r="Y732" s="173">
        <v>1.0099999904632568</v>
      </c>
      <c r="Z732" s="165"/>
    </row>
    <row r="733" ht="11.25" customHeight="1">
      <c r="D733" s="149" t="s">
        <v>2692</v>
      </c>
      <c r="E733" s="150" t="s">
        <v>103</v>
      </c>
      <c r="F733" s="151" t="s">
        <v>2693</v>
      </c>
      <c r="G733" s="150" t="s">
        <v>2694</v>
      </c>
      <c r="H733" s="150" t="s">
        <v>2695</v>
      </c>
      <c r="I733" s="164"/>
      <c r="J733" s="135">
        <v>2</v>
      </c>
      <c r="K733" s="150"/>
      <c r="L733" s="121">
        <f>IF(("Reference probe"&lt;&gt;"Reference probe"),"N","Y")</f>
      </c>
      <c r="M733" s="173">
        <v>1.0099999904632568</v>
      </c>
      <c r="N733" s="173">
        <v>1.0700000524520874</v>
      </c>
      <c r="O733" s="173">
        <v>1.0299999713897705</v>
      </c>
      <c r="P733" s="173">
        <v>0.95999997854232788</v>
      </c>
      <c r="Q733" s="173">
        <v>0.99000000953674316</v>
      </c>
      <c r="R733" s="173">
        <v>1.0499999523162842</v>
      </c>
      <c r="S733" s="173">
        <v>1.1000000238418579</v>
      </c>
      <c r="T733" s="173">
        <v>1</v>
      </c>
      <c r="U733" s="173">
        <v>0.92000001668930054</v>
      </c>
      <c r="V733" s="173">
        <v>1.0399999618530273</v>
      </c>
      <c r="W733" s="173">
        <v>1.0499999523162842</v>
      </c>
      <c r="X733" s="173">
        <v>1.0099999904632568</v>
      </c>
      <c r="Y733" s="173">
        <v>1.0399999618530273</v>
      </c>
      <c r="Z733" s="165"/>
    </row>
    <row r="734" ht="11.25" customHeight="1">
      <c r="D734" s="149" t="s">
        <v>2696</v>
      </c>
      <c r="E734" s="150" t="s">
        <v>103</v>
      </c>
      <c r="F734" s="151" t="s">
        <v>2697</v>
      </c>
      <c r="G734" s="150" t="s">
        <v>2694</v>
      </c>
      <c r="H734" s="150" t="s">
        <v>2698</v>
      </c>
      <c r="I734" s="164"/>
      <c r="J734" s="135">
        <v>2</v>
      </c>
      <c r="K734" s="150"/>
      <c r="L734" s="121">
        <f>IF(("Reference probe"&lt;&gt;"Reference probe"),"N","Y")</f>
      </c>
      <c r="M734" s="173">
        <v>1.1599999666213989</v>
      </c>
      <c r="N734" s="173">
        <v>1.2000000476837158</v>
      </c>
      <c r="O734" s="173">
        <v>1.1299999952316284</v>
      </c>
      <c r="P734" s="173">
        <v>1.1599999666213989</v>
      </c>
      <c r="Q734" s="173">
        <v>1.1299999952316284</v>
      </c>
      <c r="R734" s="173">
        <v>1.1200000047683716</v>
      </c>
      <c r="S734" s="173">
        <v>1.0700000524520874</v>
      </c>
      <c r="T734" s="173">
        <v>1.1299999952316284</v>
      </c>
      <c r="U734" s="173">
        <v>1.059999942779541</v>
      </c>
      <c r="V734" s="173">
        <v>1.1100000143051148</v>
      </c>
      <c r="W734" s="173">
        <v>1.1100000143051148</v>
      </c>
      <c r="X734" s="173">
        <v>1.1200000047683716</v>
      </c>
      <c r="Y734" s="173">
        <v>1.1699999570846558</v>
      </c>
      <c r="Z734" s="165"/>
    </row>
    <row r="735" ht="11.25" customHeight="1">
      <c r="D735" s="149" t="s">
        <v>2699</v>
      </c>
      <c r="E735" s="150" t="s">
        <v>103</v>
      </c>
      <c r="F735" s="151" t="s">
        <v>2700</v>
      </c>
      <c r="G735" s="150" t="s">
        <v>2701</v>
      </c>
      <c r="H735" s="150" t="s">
        <v>2702</v>
      </c>
      <c r="I735" s="164"/>
      <c r="J735" s="135">
        <v>2</v>
      </c>
      <c r="K735" s="150"/>
      <c r="L735" s="121">
        <f>IF(("Default"&lt;&gt;"Reference probe"),"N","Y")</f>
      </c>
      <c r="M735" s="173">
        <v>1.2999999523162842</v>
      </c>
      <c r="N735" s="173">
        <v>1.2599999904632568</v>
      </c>
      <c r="O735" s="173">
        <v>1.2300000190734863</v>
      </c>
      <c r="P735" s="173">
        <v>1.2200000286102295</v>
      </c>
      <c r="Q735" s="173">
        <v>1.1499999761581421</v>
      </c>
      <c r="R735" s="173">
        <v>1.1699999570846558</v>
      </c>
      <c r="S735" s="173">
        <v>1.2699999809265137</v>
      </c>
      <c r="T735" s="173">
        <v>1.3300000429153442</v>
      </c>
      <c r="U735" s="173">
        <v>1.3500000238418579</v>
      </c>
      <c r="V735" s="173">
        <v>1.3200000524520874</v>
      </c>
      <c r="W735" s="173">
        <v>1.190000057220459</v>
      </c>
      <c r="X735" s="173">
        <v>1.2699999809265137</v>
      </c>
      <c r="Y735" s="173">
        <v>1.3300000429153442</v>
      </c>
      <c r="Z735" s="165"/>
    </row>
    <row r="736" ht="11.25" customHeight="1">
      <c r="D736" s="149" t="s">
        <v>2703</v>
      </c>
      <c r="E736" s="150" t="s">
        <v>103</v>
      </c>
      <c r="F736" s="151" t="s">
        <v>2704</v>
      </c>
      <c r="G736" s="150" t="s">
        <v>2705</v>
      </c>
      <c r="H736" s="150" t="s">
        <v>2706</v>
      </c>
      <c r="I736" s="164"/>
      <c r="J736" s="135">
        <v>2</v>
      </c>
      <c r="K736" s="150" t="s">
        <v>152</v>
      </c>
      <c r="L736" s="121">
        <f>IF(("Default"&lt;&gt;"Reference probe"),"N","Y")</f>
      </c>
      <c r="M736" s="173">
        <v>1.0099999904632568</v>
      </c>
      <c r="N736" s="173">
        <v>0.93000000715255737</v>
      </c>
      <c r="O736" s="173">
        <v>0.87000000476837158</v>
      </c>
      <c r="P736" s="173">
        <v>0.9100000262260437</v>
      </c>
      <c r="Q736" s="173">
        <v>1.0199999809265137</v>
      </c>
      <c r="R736" s="173">
        <v>0.99000000953674316</v>
      </c>
      <c r="S736" s="173">
        <v>0.93000000715255737</v>
      </c>
      <c r="T736" s="173">
        <v>0.93000000715255737</v>
      </c>
      <c r="U736" s="173">
        <v>0.86000001430511475</v>
      </c>
      <c r="V736" s="173">
        <v>0.92000001668930054</v>
      </c>
      <c r="W736" s="173">
        <v>0.93999999761581421</v>
      </c>
      <c r="X736" s="173">
        <v>0.8399999737739563</v>
      </c>
      <c r="Y736" s="173">
        <v>0.93999999761581421</v>
      </c>
      <c r="Z736" s="165"/>
    </row>
    <row r="737" ht="11.25" customHeight="1">
      <c r="D737" s="149" t="s">
        <v>2707</v>
      </c>
      <c r="E737" s="150" t="s">
        <v>103</v>
      </c>
      <c r="F737" s="151" t="s">
        <v>2708</v>
      </c>
      <c r="G737" s="150" t="s">
        <v>2709</v>
      </c>
      <c r="H737" s="150" t="s">
        <v>2710</v>
      </c>
      <c r="I737" s="164"/>
      <c r="J737" s="135">
        <v>2</v>
      </c>
      <c r="K737" s="150" t="s">
        <v>152</v>
      </c>
      <c r="L737" s="121">
        <f>IF(("Default"&lt;&gt;"Reference probe"),"N","Y")</f>
      </c>
      <c r="M737" s="173">
        <v>1.1100000143051148</v>
      </c>
      <c r="N737" s="173">
        <v>1.1799999475479126</v>
      </c>
      <c r="O737" s="173">
        <v>1.0399999618530273</v>
      </c>
      <c r="P737" s="173">
        <v>1.059999942779541</v>
      </c>
      <c r="Q737" s="173">
        <v>1.0700000524520874</v>
      </c>
      <c r="R737" s="173">
        <v>1.1200000047683716</v>
      </c>
      <c r="S737" s="173">
        <v>1.0399999618530273</v>
      </c>
      <c r="T737" s="173">
        <v>1.190000057220459</v>
      </c>
      <c r="U737" s="173">
        <v>1.0399999618530273</v>
      </c>
      <c r="V737" s="173">
        <v>1.059999942779541</v>
      </c>
      <c r="W737" s="173">
        <v>1.0399999618530273</v>
      </c>
      <c r="X737" s="173">
        <v>0.99000000953674316</v>
      </c>
      <c r="Y737" s="173">
        <v>1.0700000524520874</v>
      </c>
      <c r="Z737" s="165"/>
    </row>
    <row r="738" ht="11.25" customHeight="1">
      <c r="D738" s="149" t="s">
        <v>2711</v>
      </c>
      <c r="E738" s="150" t="s">
        <v>103</v>
      </c>
      <c r="F738" s="151" t="s">
        <v>2712</v>
      </c>
      <c r="G738" s="150" t="s">
        <v>2713</v>
      </c>
      <c r="H738" s="150" t="s">
        <v>2714</v>
      </c>
      <c r="I738" s="164"/>
      <c r="J738" s="135">
        <v>2</v>
      </c>
      <c r="K738" s="150"/>
      <c r="L738" s="121">
        <f>IF(("Reference probe"&lt;&gt;"Reference probe"),"N","Y")</f>
      </c>
      <c r="M738" s="173">
        <v>1.0199999809265137</v>
      </c>
      <c r="N738" s="173">
        <v>1.0199999809265137</v>
      </c>
      <c r="O738" s="173">
        <v>1</v>
      </c>
      <c r="P738" s="173">
        <v>1.0499999523162842</v>
      </c>
      <c r="Q738" s="173">
        <v>1.0800000429153442</v>
      </c>
      <c r="R738" s="173">
        <v>0.98000001907348633</v>
      </c>
      <c r="S738" s="173">
        <v>1.0499999523162842</v>
      </c>
      <c r="T738" s="173">
        <v>1.0399999618530273</v>
      </c>
      <c r="U738" s="173">
        <v>1</v>
      </c>
      <c r="V738" s="173">
        <v>1.0900000333786011</v>
      </c>
      <c r="W738" s="173">
        <v>0.92000001668930054</v>
      </c>
      <c r="X738" s="173">
        <v>1.0499999523162842</v>
      </c>
      <c r="Y738" s="173">
        <v>1.0299999713897705</v>
      </c>
      <c r="Z738" s="165"/>
    </row>
    <row r="739" ht="11.25" customHeight="1">
      <c r="D739" s="149" t="s">
        <v>2715</v>
      </c>
      <c r="E739" s="150" t="s">
        <v>103</v>
      </c>
      <c r="F739" s="151" t="s">
        <v>2716</v>
      </c>
      <c r="G739" s="150" t="s">
        <v>2717</v>
      </c>
      <c r="H739" s="150" t="s">
        <v>2718</v>
      </c>
      <c r="I739" s="164"/>
      <c r="J739" s="135">
        <v>2</v>
      </c>
      <c r="K739" s="150"/>
      <c r="L739" s="121">
        <f>IF(("Default"&lt;&gt;"Reference probe"),"N","Y")</f>
      </c>
      <c r="M739" s="173">
        <v>0.68000000715255737</v>
      </c>
      <c r="N739" s="173">
        <v>0.60000002384185791</v>
      </c>
      <c r="O739" s="173">
        <v>0.75</v>
      </c>
      <c r="P739" s="173">
        <v>0.67000001668930054</v>
      </c>
      <c r="Q739" s="173">
        <v>0.63999998569488525</v>
      </c>
      <c r="R739" s="173">
        <v>0.75999999046325684</v>
      </c>
      <c r="S739" s="173">
        <v>0.73000001907348633</v>
      </c>
      <c r="T739" s="173">
        <v>0.68999999761581421</v>
      </c>
      <c r="U739" s="173">
        <v>0.699999988079071</v>
      </c>
      <c r="V739" s="173">
        <v>0.68000000715255737</v>
      </c>
      <c r="W739" s="173">
        <v>0.699999988079071</v>
      </c>
      <c r="X739" s="173">
        <v>0.68999999761581421</v>
      </c>
      <c r="Y739" s="173">
        <v>0.699999988079071</v>
      </c>
      <c r="Z739" s="165"/>
    </row>
    <row r="740" ht="11.25" customHeight="1">
      <c r="D740" s="149" t="s">
        <v>2719</v>
      </c>
      <c r="E740" s="150" t="s">
        <v>103</v>
      </c>
      <c r="F740" s="151" t="s">
        <v>2720</v>
      </c>
      <c r="G740" s="150" t="s">
        <v>2717</v>
      </c>
      <c r="H740" s="150" t="s">
        <v>2721</v>
      </c>
      <c r="I740" s="164"/>
      <c r="J740" s="135">
        <v>2</v>
      </c>
      <c r="K740" s="150"/>
      <c r="L740" s="121">
        <f>IF(("Reference probe"&lt;&gt;"Reference probe"),"N","Y")</f>
      </c>
      <c r="M740" s="173">
        <v>0.87999999523162842</v>
      </c>
      <c r="N740" s="173">
        <v>0.79000002145767212</v>
      </c>
      <c r="O740" s="173">
        <v>0.89999997615814209</v>
      </c>
      <c r="P740" s="173">
        <v>0.81000000238418579</v>
      </c>
      <c r="Q740" s="173">
        <v>0.800000011920929</v>
      </c>
      <c r="R740" s="173">
        <v>0.87000000476837158</v>
      </c>
      <c r="S740" s="173">
        <v>0.8399999737739563</v>
      </c>
      <c r="T740" s="173">
        <v>0.77999997138977051</v>
      </c>
      <c r="U740" s="173">
        <v>0.89999997615814209</v>
      </c>
      <c r="V740" s="173">
        <v>0.89999997615814209</v>
      </c>
      <c r="W740" s="173">
        <v>0.81999999284744263</v>
      </c>
      <c r="X740" s="173">
        <v>0.85000002384185791</v>
      </c>
      <c r="Y740" s="173">
        <v>0.93999999761581421</v>
      </c>
      <c r="Z740" s="165"/>
    </row>
    <row r="741" ht="11.25" customHeight="1">
      <c r="D741" s="149" t="s">
        <v>2722</v>
      </c>
      <c r="E741" s="150" t="s">
        <v>103</v>
      </c>
      <c r="F741" s="151" t="s">
        <v>2723</v>
      </c>
      <c r="G741" s="150" t="s">
        <v>2717</v>
      </c>
      <c r="H741" s="150" t="s">
        <v>2724</v>
      </c>
      <c r="I741" s="164"/>
      <c r="J741" s="135">
        <v>2</v>
      </c>
      <c r="K741" s="150"/>
      <c r="L741" s="121">
        <f>IF(("Default"&lt;&gt;"Reference probe"),"N","Y")</f>
      </c>
      <c r="M741" s="173">
        <v>0.87000000476837158</v>
      </c>
      <c r="N741" s="173">
        <v>0.87999999523162842</v>
      </c>
      <c r="O741" s="173">
        <v>0.9100000262260437</v>
      </c>
      <c r="P741" s="173">
        <v>0.88999998569488525</v>
      </c>
      <c r="Q741" s="173">
        <v>0.87000000476837158</v>
      </c>
      <c r="R741" s="173">
        <v>0.89999997615814209</v>
      </c>
      <c r="S741" s="173">
        <v>0.87000000476837158</v>
      </c>
      <c r="T741" s="173">
        <v>0.949999988079071</v>
      </c>
      <c r="U741" s="173">
        <v>0.93000000715255737</v>
      </c>
      <c r="V741" s="173">
        <v>0.95999997854232788</v>
      </c>
      <c r="W741" s="173">
        <v>0.82999998331069946</v>
      </c>
      <c r="X741" s="173">
        <v>0.9100000262260437</v>
      </c>
      <c r="Y741" s="173">
        <v>0.88999998569488525</v>
      </c>
      <c r="Z741" s="165"/>
    </row>
    <row r="742" ht="11.25" customHeight="1">
      <c r="D742" s="149" t="s">
        <v>2725</v>
      </c>
      <c r="E742" s="150" t="s">
        <v>103</v>
      </c>
      <c r="F742" s="151" t="s">
        <v>2726</v>
      </c>
      <c r="G742" s="150" t="s">
        <v>2727</v>
      </c>
      <c r="H742" s="150" t="s">
        <v>2728</v>
      </c>
      <c r="I742" s="164"/>
      <c r="J742" s="135">
        <v>2</v>
      </c>
      <c r="K742" s="150"/>
      <c r="L742" s="121">
        <f>IF(("Reference probe"&lt;&gt;"Reference probe"),"N","Y")</f>
      </c>
      <c r="M742" s="173">
        <v>1.1699999570846558</v>
      </c>
      <c r="N742" s="173">
        <v>1.1799999475479126</v>
      </c>
      <c r="O742" s="173">
        <v>1.1299999952316284</v>
      </c>
      <c r="P742" s="173">
        <v>1.1499999761581421</v>
      </c>
      <c r="Q742" s="173">
        <v>1.1399999856948853</v>
      </c>
      <c r="R742" s="173">
        <v>1.1200000047683716</v>
      </c>
      <c r="S742" s="173">
        <v>1.25</v>
      </c>
      <c r="T742" s="173">
        <v>1.0800000429153442</v>
      </c>
      <c r="U742" s="173">
        <v>1.1699999570846558</v>
      </c>
      <c r="V742" s="173">
        <v>1.1799999475479126</v>
      </c>
      <c r="W742" s="173">
        <v>1.1200000047683716</v>
      </c>
      <c r="X742" s="173">
        <v>1.0900000333786011</v>
      </c>
      <c r="Y742" s="173">
        <v>1.1000000238418579</v>
      </c>
      <c r="Z742" s="165"/>
    </row>
    <row r="743" ht="11.25" customHeight="1">
      <c r="D743" s="149" t="s">
        <v>2729</v>
      </c>
      <c r="E743" s="150" t="s">
        <v>103</v>
      </c>
      <c r="F743" s="151" t="s">
        <v>2730</v>
      </c>
      <c r="G743" s="150" t="s">
        <v>2731</v>
      </c>
      <c r="H743" s="150" t="s">
        <v>2732</v>
      </c>
      <c r="I743" s="164"/>
      <c r="J743" s="135">
        <v>2</v>
      </c>
      <c r="K743" s="150"/>
      <c r="L743" s="121">
        <f>IF(("Reference probe"&lt;&gt;"Reference probe"),"N","Y")</f>
      </c>
      <c r="M743" s="173">
        <v>0.81999999284744263</v>
      </c>
      <c r="N743" s="173">
        <v>0.85000002384185791</v>
      </c>
      <c r="O743" s="173">
        <v>0.74000000953674316</v>
      </c>
      <c r="P743" s="173">
        <v>0.76999998092651367</v>
      </c>
      <c r="Q743" s="173">
        <v>0.85000002384185791</v>
      </c>
      <c r="R743" s="173">
        <v>0.85000002384185791</v>
      </c>
      <c r="S743" s="173">
        <v>0.82999998331069946</v>
      </c>
      <c r="T743" s="173">
        <v>0.79000002145767212</v>
      </c>
      <c r="U743" s="173">
        <v>0.87000000476837158</v>
      </c>
      <c r="V743" s="173">
        <v>0.92000001668930054</v>
      </c>
      <c r="W743" s="173">
        <v>0.85000002384185791</v>
      </c>
      <c r="X743" s="173">
        <v>0.82999998331069946</v>
      </c>
      <c r="Y743" s="173">
        <v>0.8399999737739563</v>
      </c>
      <c r="Z743" s="165"/>
    </row>
    <row r="744" ht="11.25" customHeight="1">
      <c r="D744" s="149" t="s">
        <v>2733</v>
      </c>
      <c r="E744" s="150" t="s">
        <v>103</v>
      </c>
      <c r="F744" s="151" t="s">
        <v>2734</v>
      </c>
      <c r="G744" s="150" t="s">
        <v>2731</v>
      </c>
      <c r="H744" s="150" t="s">
        <v>2735</v>
      </c>
      <c r="I744" s="164"/>
      <c r="J744" s="135">
        <v>2</v>
      </c>
      <c r="K744" s="150"/>
      <c r="L744" s="121">
        <f>IF(("Reference probe"&lt;&gt;"Reference probe"),"N","Y")</f>
      </c>
      <c r="M744" s="173">
        <v>1.1599999666213989</v>
      </c>
      <c r="N744" s="173">
        <v>1.1000000238418579</v>
      </c>
      <c r="O744" s="173">
        <v>1.190000057220459</v>
      </c>
      <c r="P744" s="173">
        <v>1.0900000333786011</v>
      </c>
      <c r="Q744" s="173">
        <v>1.1299999952316284</v>
      </c>
      <c r="R744" s="173">
        <v>1.1499999761581421</v>
      </c>
      <c r="S744" s="173">
        <v>1.1499999761581421</v>
      </c>
      <c r="T744" s="173">
        <v>1.0700000524520874</v>
      </c>
      <c r="U744" s="173">
        <v>1.1499999761581421</v>
      </c>
      <c r="V744" s="173">
        <v>1.2300000190734863</v>
      </c>
      <c r="W744" s="173">
        <v>1.1100000143051148</v>
      </c>
      <c r="X744" s="173">
        <v>1.1799999475479126</v>
      </c>
      <c r="Y744" s="173">
        <v>1.1699999570846558</v>
      </c>
      <c r="Z744" s="165"/>
    </row>
    <row r="745" ht="11.25" customHeight="1">
      <c r="D745" s="149" t="s">
        <v>2736</v>
      </c>
      <c r="E745" s="150" t="s">
        <v>103</v>
      </c>
      <c r="F745" s="151" t="s">
        <v>2737</v>
      </c>
      <c r="G745" s="150" t="s">
        <v>2738</v>
      </c>
      <c r="H745" s="150" t="s">
        <v>2739</v>
      </c>
      <c r="I745" s="164"/>
      <c r="J745" s="135">
        <v>2</v>
      </c>
      <c r="K745" s="150"/>
      <c r="L745" s="121">
        <f>IF(("Reference probe"&lt;&gt;"Reference probe"),"N","Y")</f>
      </c>
      <c r="M745" s="173">
        <v>0.87000000476837158</v>
      </c>
      <c r="N745" s="173">
        <v>0.87000000476837158</v>
      </c>
      <c r="O745" s="173">
        <v>0.87000000476837158</v>
      </c>
      <c r="P745" s="173">
        <v>0.8399999737739563</v>
      </c>
      <c r="Q745" s="173">
        <v>0.85000002384185791</v>
      </c>
      <c r="R745" s="173">
        <v>0.800000011920929</v>
      </c>
      <c r="S745" s="173">
        <v>0.8399999737739563</v>
      </c>
      <c r="T745" s="173">
        <v>0.93000000715255737</v>
      </c>
      <c r="U745" s="173">
        <v>0.92000001668930054</v>
      </c>
      <c r="V745" s="173">
        <v>0.88999998569488525</v>
      </c>
      <c r="W745" s="173">
        <v>0.85000002384185791</v>
      </c>
      <c r="X745" s="173">
        <v>0.82999998331069946</v>
      </c>
      <c r="Y745" s="173">
        <v>0.89999997615814209</v>
      </c>
      <c r="Z745" s="165"/>
    </row>
    <row r="746" ht="11.25" customHeight="1">
      <c r="D746" s="149" t="s">
        <v>2740</v>
      </c>
      <c r="E746" s="150" t="s">
        <v>103</v>
      </c>
      <c r="F746" s="151" t="s">
        <v>2741</v>
      </c>
      <c r="G746" s="150" t="s">
        <v>2742</v>
      </c>
      <c r="H746" s="150" t="s">
        <v>2743</v>
      </c>
      <c r="I746" s="164"/>
      <c r="J746" s="135">
        <v>2</v>
      </c>
      <c r="K746" s="150"/>
      <c r="L746" s="121">
        <f>IF(("Reference probe"&lt;&gt;"Reference probe"),"N","Y")</f>
      </c>
      <c r="M746" s="173">
        <v>1.0299999713897705</v>
      </c>
      <c r="N746" s="173">
        <v>1.1299999952316284</v>
      </c>
      <c r="O746" s="173">
        <v>1.1399999856948853</v>
      </c>
      <c r="P746" s="173">
        <v>1.1699999570846558</v>
      </c>
      <c r="Q746" s="173">
        <v>1.0700000524520874</v>
      </c>
      <c r="R746" s="173">
        <v>1.0700000524520874</v>
      </c>
      <c r="S746" s="173">
        <v>1.1100000143051148</v>
      </c>
      <c r="T746" s="173">
        <v>1.0800000429153442</v>
      </c>
      <c r="U746" s="173">
        <v>1.1100000143051148</v>
      </c>
      <c r="V746" s="173">
        <v>1.059999942779541</v>
      </c>
      <c r="W746" s="173">
        <v>1.0499999523162842</v>
      </c>
      <c r="X746" s="173">
        <v>1.1299999952316284</v>
      </c>
      <c r="Y746" s="173">
        <v>1.0299999713897705</v>
      </c>
      <c r="Z746" s="165"/>
    </row>
    <row r="747" ht="11.25" customHeight="1">
      <c r="D747" s="149" t="s">
        <v>2744</v>
      </c>
      <c r="E747" s="150" t="s">
        <v>103</v>
      </c>
      <c r="F747" s="151" t="s">
        <v>2745</v>
      </c>
      <c r="G747" s="150" t="s">
        <v>2742</v>
      </c>
      <c r="H747" s="150" t="s">
        <v>2746</v>
      </c>
      <c r="I747" s="164"/>
      <c r="J747" s="135">
        <v>2</v>
      </c>
      <c r="K747" s="150"/>
      <c r="L747" s="121">
        <f>IF(("Reference probe"&lt;&gt;"Reference probe"),"N","Y")</f>
      </c>
      <c r="M747" s="173">
        <v>1.0399999618530273</v>
      </c>
      <c r="N747" s="173">
        <v>1.1599999666213989</v>
      </c>
      <c r="O747" s="173">
        <v>1.0099999904632568</v>
      </c>
      <c r="P747" s="173">
        <v>1.0199999809265137</v>
      </c>
      <c r="Q747" s="173">
        <v>1.0700000524520874</v>
      </c>
      <c r="R747" s="173">
        <v>1.1299999952316284</v>
      </c>
      <c r="S747" s="173">
        <v>1.0700000524520874</v>
      </c>
      <c r="T747" s="173">
        <v>1.0499999523162842</v>
      </c>
      <c r="U747" s="173">
        <v>1.0800000429153442</v>
      </c>
      <c r="V747" s="173">
        <v>1.0399999618530273</v>
      </c>
      <c r="W747" s="173">
        <v>1.0700000524520874</v>
      </c>
      <c r="X747" s="173">
        <v>1.0299999713897705</v>
      </c>
      <c r="Y747" s="173">
        <v>1.1000000238418579</v>
      </c>
      <c r="Z747" s="165"/>
    </row>
    <row r="748" ht="11.25" customHeight="1">
      <c r="D748" s="149" t="s">
        <v>2747</v>
      </c>
      <c r="E748" s="150" t="s">
        <v>103</v>
      </c>
      <c r="F748" s="151" t="s">
        <v>2748</v>
      </c>
      <c r="G748" s="150" t="s">
        <v>2749</v>
      </c>
      <c r="H748" s="150" t="s">
        <v>2750</v>
      </c>
      <c r="I748" s="164"/>
      <c r="J748" s="135">
        <v>2</v>
      </c>
      <c r="K748" s="150"/>
      <c r="L748" s="121">
        <f>IF(("Reference probe"&lt;&gt;"Reference probe"),"N","Y")</f>
      </c>
      <c r="M748" s="173">
        <v>1.0499999523162842</v>
      </c>
      <c r="N748" s="173">
        <v>1.0399999618530273</v>
      </c>
      <c r="O748" s="173">
        <v>0.93999999761581421</v>
      </c>
      <c r="P748" s="173">
        <v>0.97000002861022949</v>
      </c>
      <c r="Q748" s="173">
        <v>1</v>
      </c>
      <c r="R748" s="173">
        <v>1.0399999618530273</v>
      </c>
      <c r="S748" s="173">
        <v>1.0399999618530273</v>
      </c>
      <c r="T748" s="173">
        <v>1.0199999809265137</v>
      </c>
      <c r="U748" s="173">
        <v>1</v>
      </c>
      <c r="V748" s="173">
        <v>1.0199999809265137</v>
      </c>
      <c r="W748" s="173">
        <v>1.0199999809265137</v>
      </c>
      <c r="X748" s="173">
        <v>1.0399999618530273</v>
      </c>
      <c r="Y748" s="173">
        <v>0.949999988079071</v>
      </c>
      <c r="Z748" s="165"/>
    </row>
    <row r="749" ht="11.25" customHeight="1">
      <c r="D749" s="149" t="s">
        <v>2751</v>
      </c>
      <c r="E749" s="150" t="s">
        <v>103</v>
      </c>
      <c r="F749" s="151" t="s">
        <v>2752</v>
      </c>
      <c r="G749" s="150" t="s">
        <v>2753</v>
      </c>
      <c r="H749" s="150" t="s">
        <v>2754</v>
      </c>
      <c r="I749" s="164"/>
      <c r="J749" s="135">
        <v>2</v>
      </c>
      <c r="K749" s="150"/>
      <c r="L749" s="121">
        <f>IF(("Reference probe"&lt;&gt;"Reference probe"),"N","Y")</f>
      </c>
      <c r="M749" s="173">
        <v>0.95999997854232788</v>
      </c>
      <c r="N749" s="173">
        <v>1.0700000524520874</v>
      </c>
      <c r="O749" s="173">
        <v>1.1000000238418579</v>
      </c>
      <c r="P749" s="173">
        <v>1</v>
      </c>
      <c r="Q749" s="173">
        <v>0.98000001907348633</v>
      </c>
      <c r="R749" s="173">
        <v>0.9100000262260437</v>
      </c>
      <c r="S749" s="173">
        <v>1.059999942779541</v>
      </c>
      <c r="T749" s="173">
        <v>1.0099999904632568</v>
      </c>
      <c r="U749" s="173">
        <v>1.059999942779541</v>
      </c>
      <c r="V749" s="173">
        <v>0.98000001907348633</v>
      </c>
      <c r="W749" s="173">
        <v>1.059999942779541</v>
      </c>
      <c r="X749" s="173">
        <v>0.98000001907348633</v>
      </c>
      <c r="Y749" s="173">
        <v>1.1000000238418579</v>
      </c>
      <c r="Z749" s="165"/>
    </row>
    <row r="750" ht="11.25" customHeight="1">
      <c r="D750" s="149" t="s">
        <v>2755</v>
      </c>
      <c r="E750" s="150" t="s">
        <v>103</v>
      </c>
      <c r="F750" s="151" t="s">
        <v>2756</v>
      </c>
      <c r="G750" s="150" t="s">
        <v>2753</v>
      </c>
      <c r="H750" s="150" t="s">
        <v>2757</v>
      </c>
      <c r="I750" s="164"/>
      <c r="J750" s="135">
        <v>2</v>
      </c>
      <c r="K750" s="150"/>
      <c r="L750" s="121">
        <f>IF(("Reference probe"&lt;&gt;"Reference probe"),"N","Y")</f>
      </c>
      <c r="M750" s="173">
        <v>0.98000001907348633</v>
      </c>
      <c r="N750" s="173">
        <v>1.0800000429153442</v>
      </c>
      <c r="O750" s="173">
        <v>0.949999988079071</v>
      </c>
      <c r="P750" s="173">
        <v>1</v>
      </c>
      <c r="Q750" s="173">
        <v>1.0099999904632568</v>
      </c>
      <c r="R750" s="173">
        <v>0.93000000715255737</v>
      </c>
      <c r="S750" s="173">
        <v>0.93000000715255737</v>
      </c>
      <c r="T750" s="173">
        <v>1</v>
      </c>
      <c r="U750" s="173">
        <v>1.0199999809265137</v>
      </c>
      <c r="V750" s="173">
        <v>1.0199999809265137</v>
      </c>
      <c r="W750" s="173">
        <v>0.93999999761581421</v>
      </c>
      <c r="X750" s="173">
        <v>0.9100000262260437</v>
      </c>
      <c r="Y750" s="173">
        <v>0.93000000715255737</v>
      </c>
      <c r="Z750" s="165"/>
    </row>
    <row r="751" ht="11.25" customHeight="1">
      <c r="D751" s="149" t="s">
        <v>2758</v>
      </c>
      <c r="E751" s="150" t="s">
        <v>103</v>
      </c>
      <c r="F751" s="151" t="s">
        <v>2759</v>
      </c>
      <c r="G751" s="150" t="s">
        <v>2760</v>
      </c>
      <c r="H751" s="150" t="s">
        <v>2761</v>
      </c>
      <c r="I751" s="164"/>
      <c r="J751" s="135">
        <v>2</v>
      </c>
      <c r="K751" s="150"/>
      <c r="L751" s="121">
        <f>IF(("Default"&lt;&gt;"Reference probe"),"N","Y")</f>
      </c>
      <c r="M751" s="173">
        <v>0.99000000953674316</v>
      </c>
      <c r="N751" s="173">
        <v>1.0900000333786011</v>
      </c>
      <c r="O751" s="173">
        <v>1.1299999952316284</v>
      </c>
      <c r="P751" s="173">
        <v>1.0700000524520874</v>
      </c>
      <c r="Q751" s="173">
        <v>1.0199999809265137</v>
      </c>
      <c r="R751" s="173">
        <v>1.0099999904632568</v>
      </c>
      <c r="S751" s="173">
        <v>1.2100000381469727</v>
      </c>
      <c r="T751" s="173">
        <v>1.1399999856948853</v>
      </c>
      <c r="U751" s="173">
        <v>1.0900000333786011</v>
      </c>
      <c r="V751" s="173">
        <v>1.1000000238418579</v>
      </c>
      <c r="W751" s="173">
        <v>1.0199999809265137</v>
      </c>
      <c r="X751" s="173">
        <v>1.0900000333786011</v>
      </c>
      <c r="Y751" s="173">
        <v>1.0499999523162842</v>
      </c>
      <c r="Z751" s="165"/>
    </row>
    <row r="752" ht="11.25" customHeight="1">
      <c r="D752" s="149" t="s">
        <v>2762</v>
      </c>
      <c r="E752" s="150" t="s">
        <v>103</v>
      </c>
      <c r="F752" s="151" t="s">
        <v>2763</v>
      </c>
      <c r="G752" s="150" t="s">
        <v>2760</v>
      </c>
      <c r="H752" s="150" t="s">
        <v>2764</v>
      </c>
      <c r="I752" s="164"/>
      <c r="J752" s="135">
        <v>2</v>
      </c>
      <c r="K752" s="150"/>
      <c r="L752" s="121">
        <f>IF(("Default"&lt;&gt;"Reference probe"),"N","Y")</f>
      </c>
      <c r="M752" s="173">
        <v>0.98000001907348633</v>
      </c>
      <c r="N752" s="173">
        <v>1.1399999856948853</v>
      </c>
      <c r="O752" s="173">
        <v>1.0399999618530273</v>
      </c>
      <c r="P752" s="173">
        <v>1.1799999475479126</v>
      </c>
      <c r="Q752" s="173">
        <v>1.1499999761581421</v>
      </c>
      <c r="R752" s="173">
        <v>1.1799999475479126</v>
      </c>
      <c r="S752" s="173">
        <v>1.0099999904632568</v>
      </c>
      <c r="T752" s="173">
        <v>1.0299999713897705</v>
      </c>
      <c r="U752" s="173">
        <v>1.0900000333786011</v>
      </c>
      <c r="V752" s="173">
        <v>1.0499999523162842</v>
      </c>
      <c r="W752" s="173">
        <v>1.0399999618530273</v>
      </c>
      <c r="X752" s="173">
        <v>1.0099999904632568</v>
      </c>
      <c r="Y752" s="173">
        <v>1</v>
      </c>
      <c r="Z752" s="165"/>
    </row>
    <row r="753" ht="11.25" customHeight="1">
      <c r="D753" s="149" t="s">
        <v>2765</v>
      </c>
      <c r="E753" s="150" t="s">
        <v>103</v>
      </c>
      <c r="F753" s="151" t="s">
        <v>2766</v>
      </c>
      <c r="G753" s="150" t="s">
        <v>2760</v>
      </c>
      <c r="H753" s="150" t="s">
        <v>2767</v>
      </c>
      <c r="I753" s="164"/>
      <c r="J753" s="135">
        <v>2</v>
      </c>
      <c r="K753" s="150"/>
      <c r="L753" s="121">
        <f>IF(("Reference probe"&lt;&gt;"Reference probe"),"N","Y")</f>
      </c>
      <c r="M753" s="173">
        <v>0.9100000262260437</v>
      </c>
      <c r="N753" s="173">
        <v>0.95999997854232788</v>
      </c>
      <c r="O753" s="173">
        <v>0.93000000715255737</v>
      </c>
      <c r="P753" s="173">
        <v>0.98000001907348633</v>
      </c>
      <c r="Q753" s="173">
        <v>1.0199999809265137</v>
      </c>
      <c r="R753" s="173">
        <v>0.98000001907348633</v>
      </c>
      <c r="S753" s="173">
        <v>1.0099999904632568</v>
      </c>
      <c r="T753" s="173">
        <v>0.95999997854232788</v>
      </c>
      <c r="U753" s="173">
        <v>0.89999997615814209</v>
      </c>
      <c r="V753" s="173">
        <v>0.97000002861022949</v>
      </c>
      <c r="W753" s="173">
        <v>0.97000002861022949</v>
      </c>
      <c r="X753" s="173">
        <v>0.88999998569488525</v>
      </c>
      <c r="Y753" s="173">
        <v>0.949999988079071</v>
      </c>
      <c r="Z753" s="165"/>
    </row>
    <row r="754" ht="11.25" customHeight="1">
      <c r="D754" s="149" t="s">
        <v>2768</v>
      </c>
      <c r="E754" s="150" t="s">
        <v>103</v>
      </c>
      <c r="F754" s="151" t="s">
        <v>2769</v>
      </c>
      <c r="G754" s="150" t="s">
        <v>2760</v>
      </c>
      <c r="H754" s="150" t="s">
        <v>2770</v>
      </c>
      <c r="I754" s="164"/>
      <c r="J754" s="135">
        <v>2</v>
      </c>
      <c r="K754" s="150"/>
      <c r="L754" s="121">
        <f>IF(("Reference probe"&lt;&gt;"Reference probe"),"N","Y")</f>
      </c>
      <c r="M754" s="173">
        <v>0.70999997854232788</v>
      </c>
      <c r="N754" s="173">
        <v>0.75999999046325684</v>
      </c>
      <c r="O754" s="173">
        <v>0.70999997854232788</v>
      </c>
      <c r="P754" s="173">
        <v>0.70999997854232788</v>
      </c>
      <c r="Q754" s="173">
        <v>0.77999997138977051</v>
      </c>
      <c r="R754" s="173">
        <v>0.74000000953674316</v>
      </c>
      <c r="S754" s="173">
        <v>0.76999998092651367</v>
      </c>
      <c r="T754" s="173">
        <v>0.74000000953674316</v>
      </c>
      <c r="U754" s="173">
        <v>0.6600000262260437</v>
      </c>
      <c r="V754" s="173">
        <v>0.79000002145767212</v>
      </c>
      <c r="W754" s="173">
        <v>0.73000001907348633</v>
      </c>
      <c r="X754" s="173">
        <v>0.67000001668930054</v>
      </c>
      <c r="Y754" s="173">
        <v>0.73000001907348633</v>
      </c>
      <c r="Z754" s="165"/>
    </row>
    <row r="755" ht="11.25" customHeight="1">
      <c r="D755" s="149" t="s">
        <v>2771</v>
      </c>
      <c r="E755" s="150" t="s">
        <v>103</v>
      </c>
      <c r="F755" s="151" t="s">
        <v>2772</v>
      </c>
      <c r="G755" s="150" t="s">
        <v>2773</v>
      </c>
      <c r="H755" s="150" t="s">
        <v>2774</v>
      </c>
      <c r="I755" s="164"/>
      <c r="J755" s="135">
        <v>2</v>
      </c>
      <c r="K755" s="150"/>
      <c r="L755" s="121">
        <f>IF(("Reference probe"&lt;&gt;"Reference probe"),"N","Y")</f>
      </c>
      <c r="M755" s="173">
        <v>0.85000002384185791</v>
      </c>
      <c r="N755" s="173">
        <v>0.85000002384185791</v>
      </c>
      <c r="O755" s="173">
        <v>0.800000011920929</v>
      </c>
      <c r="P755" s="173">
        <v>0.76999998092651367</v>
      </c>
      <c r="Q755" s="173">
        <v>0.8399999737739563</v>
      </c>
      <c r="R755" s="173">
        <v>0.800000011920929</v>
      </c>
      <c r="S755" s="173">
        <v>0.89999997615814209</v>
      </c>
      <c r="T755" s="173">
        <v>0.86000001430511475</v>
      </c>
      <c r="U755" s="173">
        <v>0.8399999737739563</v>
      </c>
      <c r="V755" s="173">
        <v>0.800000011920929</v>
      </c>
      <c r="W755" s="173">
        <v>0.81000000238418579</v>
      </c>
      <c r="X755" s="173">
        <v>0.75</v>
      </c>
      <c r="Y755" s="173">
        <v>0.82999998331069946</v>
      </c>
      <c r="Z755" s="165"/>
    </row>
    <row r="756" ht="11.25" customHeight="1">
      <c r="D756" s="149" t="s">
        <v>2775</v>
      </c>
      <c r="E756" s="150" t="s">
        <v>103</v>
      </c>
      <c r="F756" s="151" t="s">
        <v>2776</v>
      </c>
      <c r="G756" s="150" t="s">
        <v>2777</v>
      </c>
      <c r="H756" s="150" t="s">
        <v>2778</v>
      </c>
      <c r="I756" s="164"/>
      <c r="J756" s="135">
        <v>2</v>
      </c>
      <c r="K756" s="150"/>
      <c r="L756" s="121">
        <f>IF(("Reference probe"&lt;&gt;"Reference probe"),"N","Y")</f>
      </c>
      <c r="M756" s="173">
        <v>0.81999999284744263</v>
      </c>
      <c r="N756" s="173">
        <v>0.88999998569488525</v>
      </c>
      <c r="O756" s="173">
        <v>0.85000002384185791</v>
      </c>
      <c r="P756" s="173">
        <v>0.8399999737739563</v>
      </c>
      <c r="Q756" s="173">
        <v>0.949999988079071</v>
      </c>
      <c r="R756" s="173">
        <v>0.949999988079071</v>
      </c>
      <c r="S756" s="173">
        <v>0.9100000262260437</v>
      </c>
      <c r="T756" s="173">
        <v>0.85000002384185791</v>
      </c>
      <c r="U756" s="173">
        <v>0.86000001430511475</v>
      </c>
      <c r="V756" s="173">
        <v>0.800000011920929</v>
      </c>
      <c r="W756" s="173">
        <v>0.88999998569488525</v>
      </c>
      <c r="X756" s="173">
        <v>0.81000000238418579</v>
      </c>
      <c r="Y756" s="173">
        <v>0.87000000476837158</v>
      </c>
      <c r="Z756" s="165"/>
    </row>
    <row r="757" ht="11.25" customHeight="1">
      <c r="D757" s="149" t="s">
        <v>2779</v>
      </c>
      <c r="E757" s="150" t="s">
        <v>103</v>
      </c>
      <c r="F757" s="151" t="s">
        <v>2780</v>
      </c>
      <c r="G757" s="150" t="s">
        <v>2781</v>
      </c>
      <c r="H757" s="150" t="s">
        <v>2782</v>
      </c>
      <c r="I757" s="164"/>
      <c r="J757" s="135">
        <v>2</v>
      </c>
      <c r="K757" s="150"/>
      <c r="L757" s="121">
        <f>IF(("Reference probe"&lt;&gt;"Reference probe"),"N","Y")</f>
      </c>
      <c r="M757" s="173">
        <v>1.1599999666213989</v>
      </c>
      <c r="N757" s="173">
        <v>1.190000057220459</v>
      </c>
      <c r="O757" s="173">
        <v>1.1599999666213989</v>
      </c>
      <c r="P757" s="173">
        <v>1.1499999761581421</v>
      </c>
      <c r="Q757" s="173">
        <v>1.1499999761581421</v>
      </c>
      <c r="R757" s="173">
        <v>1.0800000429153442</v>
      </c>
      <c r="S757" s="173">
        <v>1.2999999523162842</v>
      </c>
      <c r="T757" s="173">
        <v>1.1699999570846558</v>
      </c>
      <c r="U757" s="173">
        <v>1.1200000047683716</v>
      </c>
      <c r="V757" s="173">
        <v>1.1699999570846558</v>
      </c>
      <c r="W757" s="173">
        <v>1.1799999475479126</v>
      </c>
      <c r="X757" s="173">
        <v>1.1599999666213989</v>
      </c>
      <c r="Y757" s="173">
        <v>1.0900000333786011</v>
      </c>
      <c r="Z757" s="165"/>
    </row>
    <row r="758" ht="11.25" customHeight="1">
      <c r="D758" s="149" t="s">
        <v>2783</v>
      </c>
      <c r="E758" s="150" t="s">
        <v>103</v>
      </c>
      <c r="F758" s="151" t="s">
        <v>2784</v>
      </c>
      <c r="G758" s="150" t="s">
        <v>2781</v>
      </c>
      <c r="H758" s="150" t="s">
        <v>2785</v>
      </c>
      <c r="I758" s="164"/>
      <c r="J758" s="135">
        <v>2</v>
      </c>
      <c r="K758" s="150"/>
      <c r="L758" s="121">
        <f>IF(("Reference probe"&lt;&gt;"Reference probe"),"N","Y")</f>
      </c>
      <c r="M758" s="173">
        <v>1.059999942779541</v>
      </c>
      <c r="N758" s="173">
        <v>1.0399999618530273</v>
      </c>
      <c r="O758" s="173">
        <v>1.0199999809265137</v>
      </c>
      <c r="P758" s="173">
        <v>0.93999999761581421</v>
      </c>
      <c r="Q758" s="173">
        <v>1.0399999618530273</v>
      </c>
      <c r="R758" s="173">
        <v>0.93999999761581421</v>
      </c>
      <c r="S758" s="173">
        <v>1.0800000429153442</v>
      </c>
      <c r="T758" s="173">
        <v>0.97000002861022949</v>
      </c>
      <c r="U758" s="173">
        <v>0.93999999761581421</v>
      </c>
      <c r="V758" s="173">
        <v>1.0399999618530273</v>
      </c>
      <c r="W758" s="173">
        <v>0.949999988079071</v>
      </c>
      <c r="X758" s="173">
        <v>1.0399999618530273</v>
      </c>
      <c r="Y758" s="173">
        <v>1.0099999904632568</v>
      </c>
      <c r="Z758" s="165"/>
    </row>
    <row r="759" ht="11.25" customHeight="1">
      <c r="D759" s="149" t="s">
        <v>2786</v>
      </c>
      <c r="E759" s="150" t="s">
        <v>103</v>
      </c>
      <c r="F759" s="151" t="s">
        <v>2787</v>
      </c>
      <c r="G759" s="150" t="s">
        <v>2781</v>
      </c>
      <c r="H759" s="150" t="s">
        <v>2788</v>
      </c>
      <c r="I759" s="164"/>
      <c r="J759" s="135">
        <v>2</v>
      </c>
      <c r="K759" s="150"/>
      <c r="L759" s="121">
        <f>IF(("Reference probe"&lt;&gt;"Reference probe"),"N","Y")</f>
      </c>
      <c r="M759" s="173">
        <v>0.88999998569488525</v>
      </c>
      <c r="N759" s="173">
        <v>0.9100000262260437</v>
      </c>
      <c r="O759" s="173">
        <v>0.86000001430511475</v>
      </c>
      <c r="P759" s="173">
        <v>1</v>
      </c>
      <c r="Q759" s="173">
        <v>0.87000000476837158</v>
      </c>
      <c r="R759" s="173">
        <v>0.88999998569488525</v>
      </c>
      <c r="S759" s="173">
        <v>0.949999988079071</v>
      </c>
      <c r="T759" s="173">
        <v>0.9100000262260437</v>
      </c>
      <c r="U759" s="173">
        <v>0.81000000238418579</v>
      </c>
      <c r="V759" s="173">
        <v>0.87999999523162842</v>
      </c>
      <c r="W759" s="173">
        <v>0.87999999523162842</v>
      </c>
      <c r="X759" s="173">
        <v>0.81000000238418579</v>
      </c>
      <c r="Y759" s="173">
        <v>0.9100000262260437</v>
      </c>
      <c r="Z759" s="165"/>
    </row>
    <row r="760" ht="11.25" customHeight="1">
      <c r="D760" s="149" t="s">
        <v>2789</v>
      </c>
      <c r="E760" s="150" t="s">
        <v>103</v>
      </c>
      <c r="F760" s="151" t="s">
        <v>2790</v>
      </c>
      <c r="G760" s="150" t="s">
        <v>2791</v>
      </c>
      <c r="H760" s="150" t="s">
        <v>2792</v>
      </c>
      <c r="I760" s="164"/>
      <c r="J760" s="135">
        <v>2</v>
      </c>
      <c r="K760" s="150"/>
      <c r="L760" s="121">
        <f>IF(("Reference probe"&lt;&gt;"Reference probe"),"N","Y")</f>
      </c>
      <c r="M760" s="173">
        <v>1.0900000333786011</v>
      </c>
      <c r="N760" s="173">
        <v>1.1100000143051148</v>
      </c>
      <c r="O760" s="173">
        <v>1.0900000333786011</v>
      </c>
      <c r="P760" s="173">
        <v>1.0499999523162842</v>
      </c>
      <c r="Q760" s="173">
        <v>1.0700000524520874</v>
      </c>
      <c r="R760" s="173">
        <v>1.059999942779541</v>
      </c>
      <c r="S760" s="173">
        <v>1.1000000238418579</v>
      </c>
      <c r="T760" s="173">
        <v>1.1000000238418579</v>
      </c>
      <c r="U760" s="173">
        <v>1.0299999713897705</v>
      </c>
      <c r="V760" s="173">
        <v>1.1200000047683716</v>
      </c>
      <c r="W760" s="173">
        <v>1.1299999952316284</v>
      </c>
      <c r="X760" s="173">
        <v>0.99000000953674316</v>
      </c>
      <c r="Y760" s="173">
        <v>1.1699999570846558</v>
      </c>
      <c r="Z760" s="165"/>
    </row>
    <row r="761" ht="11.25" customHeight="1">
      <c r="D761" s="149" t="s">
        <v>2793</v>
      </c>
      <c r="E761" s="150" t="s">
        <v>103</v>
      </c>
      <c r="F761" s="151" t="s">
        <v>2794</v>
      </c>
      <c r="G761" s="150" t="s">
        <v>2791</v>
      </c>
      <c r="H761" s="150" t="s">
        <v>2795</v>
      </c>
      <c r="I761" s="164"/>
      <c r="J761" s="135">
        <v>2</v>
      </c>
      <c r="K761" s="150"/>
      <c r="L761" s="121">
        <f>IF(("Reference probe"&lt;&gt;"Reference probe"),"N","Y")</f>
      </c>
      <c r="M761" s="173">
        <v>1.0700000524520874</v>
      </c>
      <c r="N761" s="173">
        <v>1.0099999904632568</v>
      </c>
      <c r="O761" s="173">
        <v>1.0499999523162842</v>
      </c>
      <c r="P761" s="173">
        <v>1.1399999856948853</v>
      </c>
      <c r="Q761" s="173">
        <v>1.0900000333786011</v>
      </c>
      <c r="R761" s="173">
        <v>1.0800000429153442</v>
      </c>
      <c r="S761" s="173">
        <v>1.2000000476837158</v>
      </c>
      <c r="T761" s="173">
        <v>1.1699999570846558</v>
      </c>
      <c r="U761" s="173">
        <v>1.1100000143051148</v>
      </c>
      <c r="V761" s="173">
        <v>0.98000001907348633</v>
      </c>
      <c r="W761" s="173">
        <v>1.0299999713897705</v>
      </c>
      <c r="X761" s="173">
        <v>1.0099999904632568</v>
      </c>
      <c r="Y761" s="173">
        <v>1.1200000047683716</v>
      </c>
      <c r="Z761" s="165"/>
    </row>
    <row r="762" ht="11.25" customHeight="1">
      <c r="D762" s="149" t="s">
        <v>2796</v>
      </c>
      <c r="E762" s="150" t="s">
        <v>103</v>
      </c>
      <c r="F762" s="151" t="s">
        <v>2797</v>
      </c>
      <c r="G762" s="150" t="s">
        <v>2798</v>
      </c>
      <c r="H762" s="150" t="s">
        <v>2799</v>
      </c>
      <c r="I762" s="164"/>
      <c r="J762" s="135">
        <v>2</v>
      </c>
      <c r="K762" s="150"/>
      <c r="L762" s="121">
        <f>IF(("Default"&lt;&gt;"Reference probe"),"N","Y")</f>
      </c>
      <c r="M762" s="173">
        <v>1.0199999809265137</v>
      </c>
      <c r="N762" s="173">
        <v>1.0299999713897705</v>
      </c>
      <c r="O762" s="173">
        <v>1.0299999713897705</v>
      </c>
      <c r="P762" s="173">
        <v>0.93999999761581421</v>
      </c>
      <c r="Q762" s="173">
        <v>0.9100000262260437</v>
      </c>
      <c r="R762" s="173">
        <v>1.0299999713897705</v>
      </c>
      <c r="S762" s="173">
        <v>1</v>
      </c>
      <c r="T762" s="173">
        <v>0.99000000953674316</v>
      </c>
      <c r="U762" s="173">
        <v>1</v>
      </c>
      <c r="V762" s="173">
        <v>0.99000000953674316</v>
      </c>
      <c r="W762" s="173">
        <v>0.95999997854232788</v>
      </c>
      <c r="X762" s="173">
        <v>0.99000000953674316</v>
      </c>
      <c r="Y762" s="173">
        <v>0.87999999523162842</v>
      </c>
      <c r="Z762" s="165"/>
    </row>
    <row r="763" ht="11.25" customHeight="1">
      <c r="D763" s="149" t="s">
        <v>2800</v>
      </c>
      <c r="E763" s="150" t="s">
        <v>103</v>
      </c>
      <c r="F763" s="151" t="s">
        <v>2801</v>
      </c>
      <c r="G763" s="150" t="s">
        <v>2802</v>
      </c>
      <c r="H763" s="150" t="s">
        <v>2803</v>
      </c>
      <c r="I763" s="164"/>
      <c r="J763" s="135">
        <v>2</v>
      </c>
      <c r="K763" s="150"/>
      <c r="L763" s="121">
        <f>IF(("Default"&lt;&gt;"Reference probe"),"N","Y")</f>
      </c>
      <c r="M763" s="173">
        <v>1.1499999761581421</v>
      </c>
      <c r="N763" s="173">
        <v>1.1100000143051148</v>
      </c>
      <c r="O763" s="173">
        <v>1.2200000286102295</v>
      </c>
      <c r="P763" s="173">
        <v>1.2000000476837158</v>
      </c>
      <c r="Q763" s="173">
        <v>1.1299999952316284</v>
      </c>
      <c r="R763" s="173">
        <v>1.1599999666213989</v>
      </c>
      <c r="S763" s="173">
        <v>1.1599999666213989</v>
      </c>
      <c r="T763" s="173">
        <v>1.1699999570846558</v>
      </c>
      <c r="U763" s="173">
        <v>1.1100000143051148</v>
      </c>
      <c r="V763" s="173">
        <v>1.190000057220459</v>
      </c>
      <c r="W763" s="173">
        <v>1.2000000476837158</v>
      </c>
      <c r="X763" s="173">
        <v>1.2400000095367432</v>
      </c>
      <c r="Y763" s="173">
        <v>1.2599999904632568</v>
      </c>
      <c r="Z763" s="165"/>
    </row>
    <row r="764" ht="11.25" customHeight="1">
      <c r="D764" s="149" t="s">
        <v>2804</v>
      </c>
      <c r="E764" s="150" t="s">
        <v>103</v>
      </c>
      <c r="F764" s="151" t="s">
        <v>2805</v>
      </c>
      <c r="G764" s="150" t="s">
        <v>2802</v>
      </c>
      <c r="H764" s="150" t="s">
        <v>2806</v>
      </c>
      <c r="I764" s="164"/>
      <c r="J764" s="135">
        <v>2</v>
      </c>
      <c r="K764" s="150"/>
      <c r="L764" s="121">
        <f>IF(("Reference probe"&lt;&gt;"Reference probe"),"N","Y")</f>
      </c>
      <c r="M764" s="173">
        <v>0.99000000953674316</v>
      </c>
      <c r="N764" s="173">
        <v>1.0499999523162842</v>
      </c>
      <c r="O764" s="173">
        <v>1.0800000429153442</v>
      </c>
      <c r="P764" s="173">
        <v>0.97000002861022949</v>
      </c>
      <c r="Q764" s="173">
        <v>1.0199999809265137</v>
      </c>
      <c r="R764" s="173">
        <v>1.0900000333786011</v>
      </c>
      <c r="S764" s="173">
        <v>1.0399999618530273</v>
      </c>
      <c r="T764" s="173">
        <v>1.059999942779541</v>
      </c>
      <c r="U764" s="173">
        <v>1.0800000429153442</v>
      </c>
      <c r="V764" s="173">
        <v>1.0199999809265137</v>
      </c>
      <c r="W764" s="173">
        <v>0.98000001907348633</v>
      </c>
      <c r="X764" s="173">
        <v>0.99000000953674316</v>
      </c>
      <c r="Y764" s="173">
        <v>1.059999942779541</v>
      </c>
      <c r="Z764" s="165"/>
    </row>
    <row r="765" ht="11.25" customHeight="1">
      <c r="D765" s="149" t="s">
        <v>2807</v>
      </c>
      <c r="E765" s="150" t="s">
        <v>103</v>
      </c>
      <c r="F765" s="151" t="s">
        <v>2808</v>
      </c>
      <c r="G765" s="150" t="s">
        <v>2809</v>
      </c>
      <c r="H765" s="150" t="s">
        <v>2810</v>
      </c>
      <c r="I765" s="164"/>
      <c r="J765" s="135">
        <v>2</v>
      </c>
      <c r="K765" s="150"/>
      <c r="L765" s="121">
        <f>IF(("Reference probe"&lt;&gt;"Reference probe"),"N","Y")</f>
      </c>
      <c r="M765" s="173">
        <v>1.1100000143051148</v>
      </c>
      <c r="N765" s="173">
        <v>1</v>
      </c>
      <c r="O765" s="173">
        <v>1.0099999904632568</v>
      </c>
      <c r="P765" s="173">
        <v>1</v>
      </c>
      <c r="Q765" s="173">
        <v>1</v>
      </c>
      <c r="R765" s="173">
        <v>0.97000002861022949</v>
      </c>
      <c r="S765" s="173">
        <v>0.95999997854232788</v>
      </c>
      <c r="T765" s="173">
        <v>1</v>
      </c>
      <c r="U765" s="173">
        <v>1.0199999809265137</v>
      </c>
      <c r="V765" s="173">
        <v>1.0800000429153442</v>
      </c>
      <c r="W765" s="173">
        <v>0.98000001907348633</v>
      </c>
      <c r="X765" s="173">
        <v>0.99000000953674316</v>
      </c>
      <c r="Y765" s="173">
        <v>0.949999988079071</v>
      </c>
      <c r="Z765" s="165"/>
    </row>
    <row r="766" ht="11.25" customHeight="1">
      <c r="D766" s="149" t="s">
        <v>2811</v>
      </c>
      <c r="E766" s="150" t="s">
        <v>103</v>
      </c>
      <c r="F766" s="151" t="s">
        <v>2812</v>
      </c>
      <c r="G766" s="150" t="s">
        <v>2809</v>
      </c>
      <c r="H766" s="150" t="s">
        <v>2813</v>
      </c>
      <c r="I766" s="164"/>
      <c r="J766" s="135">
        <v>2</v>
      </c>
      <c r="K766" s="150"/>
      <c r="L766" s="121">
        <f>IF(("Reference probe"&lt;&gt;"Reference probe"),"N","Y")</f>
      </c>
      <c r="M766" s="173">
        <v>0.77999997138977051</v>
      </c>
      <c r="N766" s="173">
        <v>0.8399999737739563</v>
      </c>
      <c r="O766" s="173">
        <v>0.8399999737739563</v>
      </c>
      <c r="P766" s="173">
        <v>0.74000000953674316</v>
      </c>
      <c r="Q766" s="173">
        <v>0.8399999737739563</v>
      </c>
      <c r="R766" s="173">
        <v>0.800000011920929</v>
      </c>
      <c r="S766" s="173">
        <v>0.81999999284744263</v>
      </c>
      <c r="T766" s="173">
        <v>0.800000011920929</v>
      </c>
      <c r="U766" s="173">
        <v>0.88999998569488525</v>
      </c>
      <c r="V766" s="173">
        <v>0.85000002384185791</v>
      </c>
      <c r="W766" s="173">
        <v>0.87999999523162842</v>
      </c>
      <c r="X766" s="173">
        <v>0.81999999284744263</v>
      </c>
      <c r="Y766" s="173">
        <v>0.82999998331069946</v>
      </c>
      <c r="Z766" s="165"/>
    </row>
    <row r="767" ht="11.25" customHeight="1">
      <c r="D767" s="149" t="s">
        <v>2814</v>
      </c>
      <c r="E767" s="150" t="s">
        <v>103</v>
      </c>
      <c r="F767" s="151" t="s">
        <v>2815</v>
      </c>
      <c r="G767" s="150" t="s">
        <v>2816</v>
      </c>
      <c r="H767" s="150" t="s">
        <v>2817</v>
      </c>
      <c r="I767" s="164"/>
      <c r="J767" s="135">
        <v>2</v>
      </c>
      <c r="K767" s="150"/>
      <c r="L767" s="121">
        <f>IF(("Reference probe"&lt;&gt;"Reference probe"),"N","Y")</f>
      </c>
      <c r="M767" s="173">
        <v>0.88999998569488525</v>
      </c>
      <c r="N767" s="173">
        <v>0.85000002384185791</v>
      </c>
      <c r="O767" s="173">
        <v>0.93999999761581421</v>
      </c>
      <c r="P767" s="173">
        <v>0.9100000262260437</v>
      </c>
      <c r="Q767" s="173">
        <v>0.93000000715255737</v>
      </c>
      <c r="R767" s="173">
        <v>0.87000000476837158</v>
      </c>
      <c r="S767" s="173">
        <v>0.93999999761581421</v>
      </c>
      <c r="T767" s="173">
        <v>0.92000001668930054</v>
      </c>
      <c r="U767" s="173">
        <v>0.93000000715255737</v>
      </c>
      <c r="V767" s="173">
        <v>0.949999988079071</v>
      </c>
      <c r="W767" s="173">
        <v>0.87999999523162842</v>
      </c>
      <c r="X767" s="173">
        <v>0.8399999737739563</v>
      </c>
      <c r="Y767" s="173">
        <v>0.9100000262260437</v>
      </c>
      <c r="Z767" s="165"/>
    </row>
    <row r="768" ht="11.25" customHeight="1">
      <c r="D768" s="149" t="s">
        <v>2818</v>
      </c>
      <c r="E768" s="150" t="s">
        <v>103</v>
      </c>
      <c r="F768" s="151" t="s">
        <v>2819</v>
      </c>
      <c r="G768" s="150" t="s">
        <v>2816</v>
      </c>
      <c r="H768" s="150" t="s">
        <v>2820</v>
      </c>
      <c r="I768" s="164"/>
      <c r="J768" s="135">
        <v>2</v>
      </c>
      <c r="K768" s="150"/>
      <c r="L768" s="121">
        <f>IF(("Default"&lt;&gt;"Reference probe"),"N","Y")</f>
      </c>
      <c r="M768" s="173">
        <v>0.79000002145767212</v>
      </c>
      <c r="N768" s="173">
        <v>0.800000011920929</v>
      </c>
      <c r="O768" s="173">
        <v>0.74000000953674316</v>
      </c>
      <c r="P768" s="173">
        <v>0.77999997138977051</v>
      </c>
      <c r="Q768" s="173">
        <v>0.77999997138977051</v>
      </c>
      <c r="R768" s="173">
        <v>0.79000002145767212</v>
      </c>
      <c r="S768" s="173">
        <v>0.800000011920929</v>
      </c>
      <c r="T768" s="173">
        <v>0.81000000238418579</v>
      </c>
      <c r="U768" s="173">
        <v>0.77999997138977051</v>
      </c>
      <c r="V768" s="173">
        <v>0.77999997138977051</v>
      </c>
      <c r="W768" s="173">
        <v>0.73000001907348633</v>
      </c>
      <c r="X768" s="173">
        <v>0.79000002145767212</v>
      </c>
      <c r="Y768" s="173">
        <v>0.81999999284744263</v>
      </c>
      <c r="Z768" s="165"/>
    </row>
    <row r="769" ht="11.25" customHeight="1">
      <c r="D769" s="149" t="s">
        <v>2821</v>
      </c>
      <c r="E769" s="150" t="s">
        <v>103</v>
      </c>
      <c r="F769" s="151" t="s">
        <v>2822</v>
      </c>
      <c r="G769" s="150" t="s">
        <v>2816</v>
      </c>
      <c r="H769" s="150" t="s">
        <v>2823</v>
      </c>
      <c r="I769" s="164"/>
      <c r="J769" s="135">
        <v>2</v>
      </c>
      <c r="K769" s="150"/>
      <c r="L769" s="121">
        <f>IF(("Reference probe"&lt;&gt;"Reference probe"),"N","Y")</f>
      </c>
      <c r="M769" s="173">
        <v>1.0499999523162842</v>
      </c>
      <c r="N769" s="173">
        <v>0.95999997854232788</v>
      </c>
      <c r="O769" s="173">
        <v>1.1200000047683716</v>
      </c>
      <c r="P769" s="173">
        <v>0.98000001907348633</v>
      </c>
      <c r="Q769" s="173">
        <v>0.99000000953674316</v>
      </c>
      <c r="R769" s="173">
        <v>1.0700000524520874</v>
      </c>
      <c r="S769" s="173">
        <v>1</v>
      </c>
      <c r="T769" s="173">
        <v>1.0099999904632568</v>
      </c>
      <c r="U769" s="173">
        <v>1.0700000524520874</v>
      </c>
      <c r="V769" s="173">
        <v>1.0399999618530273</v>
      </c>
      <c r="W769" s="173">
        <v>0.93000000715255737</v>
      </c>
      <c r="X769" s="173">
        <v>1.0299999713897705</v>
      </c>
      <c r="Y769" s="173">
        <v>1.0199999809265137</v>
      </c>
      <c r="Z769" s="165"/>
    </row>
    <row r="770" ht="11.25" customHeight="1">
      <c r="D770" s="149" t="s">
        <v>2824</v>
      </c>
      <c r="E770" s="150" t="s">
        <v>103</v>
      </c>
      <c r="F770" s="151" t="s">
        <v>2825</v>
      </c>
      <c r="G770" s="150" t="s">
        <v>2826</v>
      </c>
      <c r="H770" s="150" t="s">
        <v>2827</v>
      </c>
      <c r="I770" s="164"/>
      <c r="J770" s="135">
        <v>2</v>
      </c>
      <c r="K770" s="150"/>
      <c r="L770" s="121">
        <f>IF(("Reference probe"&lt;&gt;"Reference probe"),"N","Y")</f>
      </c>
      <c r="M770" s="173">
        <v>1.2899999618530273</v>
      </c>
      <c r="N770" s="173">
        <v>1.1200000047683716</v>
      </c>
      <c r="O770" s="173">
        <v>1.1000000238418579</v>
      </c>
      <c r="P770" s="173">
        <v>1.2000000476837158</v>
      </c>
      <c r="Q770" s="173">
        <v>1.1799999475479126</v>
      </c>
      <c r="R770" s="173">
        <v>1.190000057220459</v>
      </c>
      <c r="S770" s="173">
        <v>1.1699999570846558</v>
      </c>
      <c r="T770" s="173">
        <v>1.2100000381469727</v>
      </c>
      <c r="U770" s="173">
        <v>1.1499999761581421</v>
      </c>
      <c r="V770" s="173">
        <v>1.1799999475479126</v>
      </c>
      <c r="W770" s="173">
        <v>1.1799999475479126</v>
      </c>
      <c r="X770" s="173">
        <v>1.1799999475479126</v>
      </c>
      <c r="Y770" s="173">
        <v>1.2000000476837158</v>
      </c>
      <c r="Z770" s="165"/>
    </row>
    <row r="771" ht="11.25" customHeight="1">
      <c r="D771" s="149" t="s">
        <v>2828</v>
      </c>
      <c r="E771" s="150" t="s">
        <v>103</v>
      </c>
      <c r="F771" s="151" t="s">
        <v>2829</v>
      </c>
      <c r="G771" s="150" t="s">
        <v>2830</v>
      </c>
      <c r="H771" s="150" t="s">
        <v>2831</v>
      </c>
      <c r="I771" s="164"/>
      <c r="J771" s="135">
        <v>2</v>
      </c>
      <c r="K771" s="150"/>
      <c r="L771" s="121">
        <f>IF(("Reference probe"&lt;&gt;"Reference probe"),"N","Y")</f>
      </c>
      <c r="M771" s="173">
        <v>1.0399999618530273</v>
      </c>
      <c r="N771" s="173">
        <v>1.0900000333786011</v>
      </c>
      <c r="O771" s="173">
        <v>1.0900000333786011</v>
      </c>
      <c r="P771" s="173">
        <v>1.1299999952316284</v>
      </c>
      <c r="Q771" s="173">
        <v>1</v>
      </c>
      <c r="R771" s="173">
        <v>1.1100000143051148</v>
      </c>
      <c r="S771" s="173">
        <v>1.1000000238418579</v>
      </c>
      <c r="T771" s="173">
        <v>1.0499999523162842</v>
      </c>
      <c r="U771" s="173">
        <v>1.059999942779541</v>
      </c>
      <c r="V771" s="173">
        <v>1.0099999904632568</v>
      </c>
      <c r="W771" s="173">
        <v>1.0499999523162842</v>
      </c>
      <c r="X771" s="173">
        <v>1.1200000047683716</v>
      </c>
      <c r="Y771" s="173">
        <v>1.0700000524520874</v>
      </c>
      <c r="Z771" s="165"/>
    </row>
    <row r="772" ht="11.25" customHeight="1">
      <c r="D772" s="149" t="s">
        <v>2832</v>
      </c>
      <c r="E772" s="150" t="s">
        <v>103</v>
      </c>
      <c r="F772" s="151" t="s">
        <v>2833</v>
      </c>
      <c r="G772" s="150" t="s">
        <v>2830</v>
      </c>
      <c r="H772" s="150" t="s">
        <v>2834</v>
      </c>
      <c r="I772" s="164"/>
      <c r="J772" s="135">
        <v>2</v>
      </c>
      <c r="K772" s="150"/>
      <c r="L772" s="121">
        <f>IF(("Reference probe"&lt;&gt;"Reference probe"),"N","Y")</f>
      </c>
      <c r="M772" s="173">
        <v>0.9100000262260437</v>
      </c>
      <c r="N772" s="173">
        <v>1</v>
      </c>
      <c r="O772" s="173">
        <v>1.0700000524520874</v>
      </c>
      <c r="P772" s="173">
        <v>0.93000000715255737</v>
      </c>
      <c r="Q772" s="173">
        <v>1</v>
      </c>
      <c r="R772" s="173">
        <v>0.95999997854232788</v>
      </c>
      <c r="S772" s="173">
        <v>0.97000002861022949</v>
      </c>
      <c r="T772" s="173">
        <v>0.98000001907348633</v>
      </c>
      <c r="U772" s="173">
        <v>1.0299999713897705</v>
      </c>
      <c r="V772" s="173">
        <v>0.95999997854232788</v>
      </c>
      <c r="W772" s="173">
        <v>1.0099999904632568</v>
      </c>
      <c r="X772" s="173">
        <v>0.93000000715255737</v>
      </c>
      <c r="Y772" s="173">
        <v>1.0199999809265137</v>
      </c>
      <c r="Z772" s="165"/>
    </row>
    <row r="773" ht="11.25" customHeight="1">
      <c r="D773" s="149" t="s">
        <v>2835</v>
      </c>
      <c r="E773" s="150" t="s">
        <v>103</v>
      </c>
      <c r="F773" s="151" t="s">
        <v>2836</v>
      </c>
      <c r="G773" s="150" t="s">
        <v>2830</v>
      </c>
      <c r="H773" s="150" t="s">
        <v>2837</v>
      </c>
      <c r="I773" s="164"/>
      <c r="J773" s="135">
        <v>2</v>
      </c>
      <c r="K773" s="150"/>
      <c r="L773" s="121">
        <f>IF(("Reference probe"&lt;&gt;"Reference probe"),"N","Y")</f>
      </c>
      <c r="M773" s="173">
        <v>0.87999999523162842</v>
      </c>
      <c r="N773" s="173">
        <v>0.88999998569488525</v>
      </c>
      <c r="O773" s="173">
        <v>0.92000001668930054</v>
      </c>
      <c r="P773" s="173">
        <v>0.949999988079071</v>
      </c>
      <c r="Q773" s="173">
        <v>0.93000000715255737</v>
      </c>
      <c r="R773" s="173">
        <v>0.93999999761581421</v>
      </c>
      <c r="S773" s="173">
        <v>0.92000001668930054</v>
      </c>
      <c r="T773" s="173">
        <v>0.92000001668930054</v>
      </c>
      <c r="U773" s="173">
        <v>0.97000002861022949</v>
      </c>
      <c r="V773" s="173">
        <v>0.86000001430511475</v>
      </c>
      <c r="W773" s="173">
        <v>1</v>
      </c>
      <c r="X773" s="173">
        <v>1.0099999904632568</v>
      </c>
      <c r="Y773" s="173">
        <v>0.9100000262260437</v>
      </c>
      <c r="Z773" s="165"/>
    </row>
    <row r="774" ht="11.25" customHeight="1">
      <c r="D774" s="149" t="s">
        <v>2838</v>
      </c>
      <c r="E774" s="150" t="s">
        <v>103</v>
      </c>
      <c r="F774" s="151" t="s">
        <v>2839</v>
      </c>
      <c r="G774" s="150" t="s">
        <v>2840</v>
      </c>
      <c r="H774" s="150" t="s">
        <v>2841</v>
      </c>
      <c r="I774" s="164"/>
      <c r="J774" s="135">
        <v>2</v>
      </c>
      <c r="K774" s="150"/>
      <c r="L774" s="121">
        <f>IF(("Reference probe"&lt;&gt;"Reference probe"),"N","Y")</f>
      </c>
      <c r="M774" s="173">
        <v>0.89999997615814209</v>
      </c>
      <c r="N774" s="173">
        <v>1.0900000333786011</v>
      </c>
      <c r="O774" s="173">
        <v>0.9100000262260437</v>
      </c>
      <c r="P774" s="173">
        <v>0.95999997854232788</v>
      </c>
      <c r="Q774" s="173">
        <v>0.99000000953674316</v>
      </c>
      <c r="R774" s="173">
        <v>0.93000000715255737</v>
      </c>
      <c r="S774" s="173">
        <v>0.92000001668930054</v>
      </c>
      <c r="T774" s="173">
        <v>0.92000001668930054</v>
      </c>
      <c r="U774" s="173">
        <v>0.949999988079071</v>
      </c>
      <c r="V774" s="173">
        <v>0.89999997615814209</v>
      </c>
      <c r="W774" s="173">
        <v>0.99000000953674316</v>
      </c>
      <c r="X774" s="173">
        <v>1.0199999809265137</v>
      </c>
      <c r="Y774" s="173">
        <v>0.98000001907348633</v>
      </c>
      <c r="Z774" s="165"/>
    </row>
    <row r="775" ht="11.25" customHeight="1">
      <c r="D775" s="149" t="s">
        <v>2842</v>
      </c>
      <c r="E775" s="150" t="s">
        <v>103</v>
      </c>
      <c r="F775" s="151" t="s">
        <v>2843</v>
      </c>
      <c r="G775" s="150" t="s">
        <v>2844</v>
      </c>
      <c r="H775" s="150" t="s">
        <v>2845</v>
      </c>
      <c r="I775" s="164"/>
      <c r="J775" s="135">
        <v>2</v>
      </c>
      <c r="K775" s="150"/>
      <c r="L775" s="121">
        <f>IF(("Reference probe"&lt;&gt;"Reference probe"),"N","Y")</f>
      </c>
      <c r="M775" s="173">
        <v>1.0900000333786011</v>
      </c>
      <c r="N775" s="173">
        <v>1.190000057220459</v>
      </c>
      <c r="O775" s="173">
        <v>1.1299999952316284</v>
      </c>
      <c r="P775" s="173">
        <v>1.1499999761581421</v>
      </c>
      <c r="Q775" s="173">
        <v>1.2300000190734863</v>
      </c>
      <c r="R775" s="173">
        <v>1.0700000524520874</v>
      </c>
      <c r="S775" s="173">
        <v>1.0700000524520874</v>
      </c>
      <c r="T775" s="173">
        <v>1.0700000524520874</v>
      </c>
      <c r="U775" s="173">
        <v>1.1299999952316284</v>
      </c>
      <c r="V775" s="173">
        <v>1.0399999618530273</v>
      </c>
      <c r="W775" s="173">
        <v>1.1299999952316284</v>
      </c>
      <c r="X775" s="173">
        <v>1.2000000476837158</v>
      </c>
      <c r="Y775" s="173">
        <v>1.1699999570846558</v>
      </c>
      <c r="Z775" s="165"/>
    </row>
    <row r="776" ht="11.25" customHeight="1">
      <c r="D776" s="149" t="s">
        <v>2846</v>
      </c>
      <c r="E776" s="150" t="s">
        <v>103</v>
      </c>
      <c r="F776" s="151" t="s">
        <v>2847</v>
      </c>
      <c r="G776" s="150" t="s">
        <v>2844</v>
      </c>
      <c r="H776" s="150" t="s">
        <v>2848</v>
      </c>
      <c r="I776" s="164"/>
      <c r="J776" s="135">
        <v>2</v>
      </c>
      <c r="K776" s="150"/>
      <c r="L776" s="121">
        <f>IF(("Reference probe"&lt;&gt;"Reference probe"),"N","Y")</f>
      </c>
      <c r="M776" s="173">
        <v>0.800000011920929</v>
      </c>
      <c r="N776" s="173">
        <v>0.81000000238418579</v>
      </c>
      <c r="O776" s="173">
        <v>0.800000011920929</v>
      </c>
      <c r="P776" s="173">
        <v>0.77999997138977051</v>
      </c>
      <c r="Q776" s="173">
        <v>0.81999999284744263</v>
      </c>
      <c r="R776" s="173">
        <v>0.8399999737739563</v>
      </c>
      <c r="S776" s="173">
        <v>0.89999997615814209</v>
      </c>
      <c r="T776" s="173">
        <v>0.88999998569488525</v>
      </c>
      <c r="U776" s="173">
        <v>0.77999997138977051</v>
      </c>
      <c r="V776" s="173">
        <v>0.87000000476837158</v>
      </c>
      <c r="W776" s="173">
        <v>0.87999999523162842</v>
      </c>
      <c r="X776" s="173">
        <v>0.81999999284744263</v>
      </c>
      <c r="Y776" s="173">
        <v>0.87999999523162842</v>
      </c>
      <c r="Z776" s="165"/>
    </row>
    <row r="777" ht="11.25" customHeight="1">
      <c r="D777" s="149" t="s">
        <v>2849</v>
      </c>
      <c r="E777" s="150" t="s">
        <v>103</v>
      </c>
      <c r="F777" s="151" t="s">
        <v>2850</v>
      </c>
      <c r="G777" s="150" t="s">
        <v>2851</v>
      </c>
      <c r="H777" s="150" t="s">
        <v>2852</v>
      </c>
      <c r="I777" s="164"/>
      <c r="J777" s="135">
        <v>2</v>
      </c>
      <c r="K777" s="150"/>
      <c r="L777" s="121">
        <f>IF(("Reference probe"&lt;&gt;"Reference probe"),"N","Y")</f>
      </c>
      <c r="M777" s="173">
        <v>1.1000000238418579</v>
      </c>
      <c r="N777" s="173">
        <v>1.0099999904632568</v>
      </c>
      <c r="O777" s="173">
        <v>1.0199999809265137</v>
      </c>
      <c r="P777" s="173">
        <v>0.97000002861022949</v>
      </c>
      <c r="Q777" s="173">
        <v>1</v>
      </c>
      <c r="R777" s="173">
        <v>0.99000000953674316</v>
      </c>
      <c r="S777" s="173">
        <v>0.98000001907348633</v>
      </c>
      <c r="T777" s="173">
        <v>0.99000000953674316</v>
      </c>
      <c r="U777" s="173">
        <v>1</v>
      </c>
      <c r="V777" s="173">
        <v>1.0299999713897705</v>
      </c>
      <c r="W777" s="173">
        <v>0.95999997854232788</v>
      </c>
      <c r="X777" s="173">
        <v>1.1000000238418579</v>
      </c>
      <c r="Y777" s="173">
        <v>1.0299999713897705</v>
      </c>
      <c r="Z777" s="165"/>
    </row>
    <row r="778" ht="11.25" customHeight="1">
      <c r="D778" s="149" t="s">
        <v>2853</v>
      </c>
      <c r="E778" s="150" t="s">
        <v>103</v>
      </c>
      <c r="F778" s="151" t="s">
        <v>2854</v>
      </c>
      <c r="G778" s="150" t="s">
        <v>2855</v>
      </c>
      <c r="H778" s="150" t="s">
        <v>2856</v>
      </c>
      <c r="I778" s="164"/>
      <c r="J778" s="135">
        <v>2</v>
      </c>
      <c r="K778" s="150"/>
      <c r="L778" s="121">
        <f>IF(("Reference probe"&lt;&gt;"Reference probe"),"N","Y")</f>
      </c>
      <c r="M778" s="173">
        <v>1.0199999809265137</v>
      </c>
      <c r="N778" s="173">
        <v>1.1399999856948853</v>
      </c>
      <c r="O778" s="173">
        <v>1.1100000143051148</v>
      </c>
      <c r="P778" s="173">
        <v>1.0499999523162842</v>
      </c>
      <c r="Q778" s="173">
        <v>1.0299999713897705</v>
      </c>
      <c r="R778" s="173">
        <v>1.1200000047683716</v>
      </c>
      <c r="S778" s="173">
        <v>1.0900000333786011</v>
      </c>
      <c r="T778" s="173">
        <v>1.0800000429153442</v>
      </c>
      <c r="U778" s="173">
        <v>1.059999942779541</v>
      </c>
      <c r="V778" s="173">
        <v>1.1100000143051148</v>
      </c>
      <c r="W778" s="173">
        <v>1.1200000047683716</v>
      </c>
      <c r="X778" s="173">
        <v>1.059999942779541</v>
      </c>
      <c r="Y778" s="173">
        <v>1.0700000524520874</v>
      </c>
      <c r="Z778" s="165"/>
    </row>
    <row r="779" ht="11.25" customHeight="1">
      <c r="D779" s="149" t="s">
        <v>2857</v>
      </c>
      <c r="E779" s="150" t="s">
        <v>103</v>
      </c>
      <c r="F779" s="151" t="s">
        <v>2858</v>
      </c>
      <c r="G779" s="150" t="s">
        <v>2859</v>
      </c>
      <c r="H779" s="150" t="s">
        <v>2860</v>
      </c>
      <c r="I779" s="164"/>
      <c r="J779" s="135">
        <v>2</v>
      </c>
      <c r="K779" s="150"/>
      <c r="L779" s="121">
        <f>IF(("Reference probe"&lt;&gt;"Reference probe"),"N","Y")</f>
      </c>
      <c r="M779" s="173">
        <v>0.86000001430511475</v>
      </c>
      <c r="N779" s="173">
        <v>0.800000011920929</v>
      </c>
      <c r="O779" s="173">
        <v>0.79000002145767212</v>
      </c>
      <c r="P779" s="173">
        <v>0.81999999284744263</v>
      </c>
      <c r="Q779" s="173">
        <v>0.82999998331069946</v>
      </c>
      <c r="R779" s="173">
        <v>0.81000000238418579</v>
      </c>
      <c r="S779" s="173">
        <v>0.73000001907348633</v>
      </c>
      <c r="T779" s="173">
        <v>0.75999999046325684</v>
      </c>
      <c r="U779" s="173">
        <v>0.79000002145767212</v>
      </c>
      <c r="V779" s="173">
        <v>0.75</v>
      </c>
      <c r="W779" s="173">
        <v>0.79000002145767212</v>
      </c>
      <c r="X779" s="173">
        <v>0.82999998331069946</v>
      </c>
      <c r="Y779" s="173">
        <v>0.85000002384185791</v>
      </c>
      <c r="Z779" s="165"/>
    </row>
    <row r="780" ht="11.25" customHeight="1">
      <c r="D780" s="149" t="s">
        <v>2861</v>
      </c>
      <c r="E780" s="150" t="s">
        <v>103</v>
      </c>
      <c r="F780" s="151" t="s">
        <v>2862</v>
      </c>
      <c r="G780" s="150" t="s">
        <v>2859</v>
      </c>
      <c r="H780" s="150" t="s">
        <v>2863</v>
      </c>
      <c r="I780" s="164"/>
      <c r="J780" s="135">
        <v>2</v>
      </c>
      <c r="K780" s="150"/>
      <c r="L780" s="121">
        <f>IF(("Reference probe"&lt;&gt;"Reference probe"),"N","Y")</f>
      </c>
      <c r="M780" s="173">
        <v>0.98000001907348633</v>
      </c>
      <c r="N780" s="173">
        <v>1.0099999904632568</v>
      </c>
      <c r="O780" s="173">
        <v>0.92000001668930054</v>
      </c>
      <c r="P780" s="173">
        <v>0.949999988079071</v>
      </c>
      <c r="Q780" s="173">
        <v>0.92000001668930054</v>
      </c>
      <c r="R780" s="173">
        <v>0.87999999523162842</v>
      </c>
      <c r="S780" s="173">
        <v>0.949999988079071</v>
      </c>
      <c r="T780" s="173">
        <v>0.949999988079071</v>
      </c>
      <c r="U780" s="173">
        <v>0.92000001668930054</v>
      </c>
      <c r="V780" s="173">
        <v>0.93999999761581421</v>
      </c>
      <c r="W780" s="173">
        <v>1.0499999523162842</v>
      </c>
      <c r="X780" s="173">
        <v>0.89999997615814209</v>
      </c>
      <c r="Y780" s="173">
        <v>0.92000001668930054</v>
      </c>
      <c r="Z780" s="165"/>
    </row>
    <row r="781" ht="11.25" customHeight="1">
      <c r="D781" s="149" t="s">
        <v>2864</v>
      </c>
      <c r="E781" s="150" t="s">
        <v>103</v>
      </c>
      <c r="F781" s="151" t="s">
        <v>2865</v>
      </c>
      <c r="G781" s="150" t="s">
        <v>2866</v>
      </c>
      <c r="H781" s="150" t="s">
        <v>2867</v>
      </c>
      <c r="I781" s="164"/>
      <c r="J781" s="135">
        <v>2</v>
      </c>
      <c r="K781" s="150"/>
      <c r="L781" s="121">
        <f>IF(("Reference probe"&lt;&gt;"Reference probe"),"N","Y")</f>
      </c>
      <c r="M781" s="173">
        <v>1.2000000476837158</v>
      </c>
      <c r="N781" s="173">
        <v>1.1100000143051148</v>
      </c>
      <c r="O781" s="173">
        <v>1.1599999666213989</v>
      </c>
      <c r="P781" s="173">
        <v>1.2400000095367432</v>
      </c>
      <c r="Q781" s="173">
        <v>1.1000000238418579</v>
      </c>
      <c r="R781" s="173">
        <v>1.1799999475479126</v>
      </c>
      <c r="S781" s="173">
        <v>1.0800000429153442</v>
      </c>
      <c r="T781" s="173">
        <v>1.1399999856948853</v>
      </c>
      <c r="U781" s="173">
        <v>1.1299999952316284</v>
      </c>
      <c r="V781" s="173">
        <v>1.2200000286102295</v>
      </c>
      <c r="W781" s="173">
        <v>1.2400000095367432</v>
      </c>
      <c r="X781" s="173">
        <v>1.2100000381469727</v>
      </c>
      <c r="Y781" s="173">
        <v>1.1599999666213989</v>
      </c>
      <c r="Z781" s="165"/>
    </row>
    <row r="782" ht="11.25" customHeight="1">
      <c r="D782" s="149" t="s">
        <v>2868</v>
      </c>
      <c r="E782" s="150" t="s">
        <v>103</v>
      </c>
      <c r="F782" s="151" t="s">
        <v>2869</v>
      </c>
      <c r="G782" s="150" t="s">
        <v>2866</v>
      </c>
      <c r="H782" s="150" t="s">
        <v>2870</v>
      </c>
      <c r="I782" s="164"/>
      <c r="J782" s="135">
        <v>2</v>
      </c>
      <c r="K782" s="150"/>
      <c r="L782" s="121">
        <f>IF(("Reference probe"&lt;&gt;"Reference probe"),"N","Y")</f>
      </c>
      <c r="M782" s="173">
        <v>1.0399999618530273</v>
      </c>
      <c r="N782" s="173">
        <v>1.0399999618530273</v>
      </c>
      <c r="O782" s="173">
        <v>1.0199999809265137</v>
      </c>
      <c r="P782" s="173">
        <v>1.0800000429153442</v>
      </c>
      <c r="Q782" s="173">
        <v>1.0700000524520874</v>
      </c>
      <c r="R782" s="173">
        <v>1.1299999952316284</v>
      </c>
      <c r="S782" s="173">
        <v>1.059999942779541</v>
      </c>
      <c r="T782" s="173">
        <v>1.1100000143051148</v>
      </c>
      <c r="U782" s="173">
        <v>1.059999942779541</v>
      </c>
      <c r="V782" s="173">
        <v>1.0700000524520874</v>
      </c>
      <c r="W782" s="173">
        <v>1.1100000143051148</v>
      </c>
      <c r="X782" s="173">
        <v>1.0800000429153442</v>
      </c>
      <c r="Y782" s="173">
        <v>1.1000000238418579</v>
      </c>
      <c r="Z782" s="165"/>
    </row>
    <row r="783" ht="11.25" customHeight="1">
      <c r="D783" s="149" t="s">
        <v>2871</v>
      </c>
      <c r="E783" s="150" t="s">
        <v>103</v>
      </c>
      <c r="F783" s="151" t="s">
        <v>2872</v>
      </c>
      <c r="G783" s="150" t="s">
        <v>2866</v>
      </c>
      <c r="H783" s="150" t="s">
        <v>2873</v>
      </c>
      <c r="I783" s="164"/>
      <c r="J783" s="135">
        <v>2</v>
      </c>
      <c r="K783" s="150"/>
      <c r="L783" s="121">
        <f>IF(("Reference probe"&lt;&gt;"Reference probe"),"N","Y")</f>
      </c>
      <c r="M783" s="173">
        <v>0.92000001668930054</v>
      </c>
      <c r="N783" s="173">
        <v>0.87999999523162842</v>
      </c>
      <c r="O783" s="173">
        <v>0.87000000476837158</v>
      </c>
      <c r="P783" s="173">
        <v>0.89999997615814209</v>
      </c>
      <c r="Q783" s="173">
        <v>0.89999997615814209</v>
      </c>
      <c r="R783" s="173">
        <v>0.87999999523162842</v>
      </c>
      <c r="S783" s="173">
        <v>0.89999997615814209</v>
      </c>
      <c r="T783" s="173">
        <v>0.89999997615814209</v>
      </c>
      <c r="U783" s="173">
        <v>0.87000000476837158</v>
      </c>
      <c r="V783" s="173">
        <v>0.87999999523162842</v>
      </c>
      <c r="W783" s="173">
        <v>0.86000001430511475</v>
      </c>
      <c r="X783" s="173">
        <v>0.87000000476837158</v>
      </c>
      <c r="Y783" s="173">
        <v>0.95999997854232788</v>
      </c>
      <c r="Z783" s="165"/>
    </row>
    <row r="784" ht="11.25" customHeight="1">
      <c r="D784" s="149" t="s">
        <v>2874</v>
      </c>
      <c r="E784" s="150" t="s">
        <v>103</v>
      </c>
      <c r="F784" s="151" t="s">
        <v>2875</v>
      </c>
      <c r="G784" s="150" t="s">
        <v>2866</v>
      </c>
      <c r="H784" s="150" t="s">
        <v>2876</v>
      </c>
      <c r="I784" s="164"/>
      <c r="J784" s="135">
        <v>2</v>
      </c>
      <c r="K784" s="150"/>
      <c r="L784" s="121">
        <f>IF(("Reference probe"&lt;&gt;"Reference probe"),"N","Y")</f>
      </c>
      <c r="M784" s="173">
        <v>0.95999997854232788</v>
      </c>
      <c r="N784" s="173">
        <v>0.99000000953674316</v>
      </c>
      <c r="O784" s="173">
        <v>0.99000000953674316</v>
      </c>
      <c r="P784" s="173">
        <v>0.97000002861022949</v>
      </c>
      <c r="Q784" s="173">
        <v>0.949999988079071</v>
      </c>
      <c r="R784" s="173">
        <v>0.89999997615814209</v>
      </c>
      <c r="S784" s="173">
        <v>0.87999999523162842</v>
      </c>
      <c r="T784" s="173">
        <v>0.949999988079071</v>
      </c>
      <c r="U784" s="173">
        <v>0.93999999761581421</v>
      </c>
      <c r="V784" s="173">
        <v>0.93000000715255737</v>
      </c>
      <c r="W784" s="173">
        <v>1.0199999809265137</v>
      </c>
      <c r="X784" s="173">
        <v>0.95999997854232788</v>
      </c>
      <c r="Y784" s="173">
        <v>0.949999988079071</v>
      </c>
      <c r="Z784" s="165"/>
    </row>
    <row r="785" ht="11.25" customHeight="1">
      <c r="D785" s="149" t="s">
        <v>2877</v>
      </c>
      <c r="E785" s="150" t="s">
        <v>103</v>
      </c>
      <c r="F785" s="151" t="s">
        <v>2878</v>
      </c>
      <c r="G785" s="150" t="s">
        <v>2879</v>
      </c>
      <c r="H785" s="150" t="s">
        <v>2880</v>
      </c>
      <c r="I785" s="164"/>
      <c r="J785" s="135">
        <v>2</v>
      </c>
      <c r="K785" s="150"/>
      <c r="L785" s="121">
        <f>IF(("Reference probe"&lt;&gt;"Reference probe"),"N","Y")</f>
      </c>
      <c r="M785" s="173">
        <v>0.82999998331069946</v>
      </c>
      <c r="N785" s="173">
        <v>0.92000001668930054</v>
      </c>
      <c r="O785" s="173">
        <v>0.97000002861022949</v>
      </c>
      <c r="P785" s="173">
        <v>0.98000001907348633</v>
      </c>
      <c r="Q785" s="173">
        <v>0.95999997854232788</v>
      </c>
      <c r="R785" s="173">
        <v>0.93999999761581421</v>
      </c>
      <c r="S785" s="173">
        <v>1.0199999809265137</v>
      </c>
      <c r="T785" s="173">
        <v>0.88999998569488525</v>
      </c>
      <c r="U785" s="173">
        <v>0.949999988079071</v>
      </c>
      <c r="V785" s="173">
        <v>1.0199999809265137</v>
      </c>
      <c r="W785" s="173">
        <v>0.93999999761581421</v>
      </c>
      <c r="X785" s="173">
        <v>0.97000002861022949</v>
      </c>
      <c r="Y785" s="173">
        <v>0.92000001668930054</v>
      </c>
      <c r="Z785" s="165"/>
    </row>
    <row r="786" ht="11.25" customHeight="1">
      <c r="D786" s="149" t="s">
        <v>2881</v>
      </c>
      <c r="E786" s="150" t="s">
        <v>103</v>
      </c>
      <c r="F786" s="151" t="s">
        <v>2882</v>
      </c>
      <c r="G786" s="150" t="s">
        <v>2883</v>
      </c>
      <c r="H786" s="150" t="s">
        <v>2884</v>
      </c>
      <c r="I786" s="164"/>
      <c r="J786" s="135">
        <v>2</v>
      </c>
      <c r="K786" s="150"/>
      <c r="L786" s="121">
        <f>IF(("Reference probe"&lt;&gt;"Reference probe"),"N","Y")</f>
      </c>
      <c r="M786" s="173">
        <v>0.93999999761581421</v>
      </c>
      <c r="N786" s="173">
        <v>0.92000001668930054</v>
      </c>
      <c r="O786" s="173">
        <v>0.89999997615814209</v>
      </c>
      <c r="P786" s="173">
        <v>0.93000000715255737</v>
      </c>
      <c r="Q786" s="173">
        <v>0.98000001907348633</v>
      </c>
      <c r="R786" s="173">
        <v>0.92000001668930054</v>
      </c>
      <c r="S786" s="173">
        <v>0.9100000262260437</v>
      </c>
      <c r="T786" s="173">
        <v>0.92000001668930054</v>
      </c>
      <c r="U786" s="173">
        <v>0.93999999761581421</v>
      </c>
      <c r="V786" s="173">
        <v>0.949999988079071</v>
      </c>
      <c r="W786" s="173">
        <v>0.86000001430511475</v>
      </c>
      <c r="X786" s="173">
        <v>0.99000000953674316</v>
      </c>
      <c r="Y786" s="173">
        <v>0.93999999761581421</v>
      </c>
      <c r="Z786" s="165"/>
    </row>
    <row r="787" ht="11.25" customHeight="1">
      <c r="D787" s="149" t="s">
        <v>2885</v>
      </c>
      <c r="E787" s="150" t="s">
        <v>103</v>
      </c>
      <c r="F787" s="151" t="s">
        <v>2886</v>
      </c>
      <c r="G787" s="150" t="s">
        <v>2887</v>
      </c>
      <c r="H787" s="150" t="s">
        <v>2888</v>
      </c>
      <c r="I787" s="164"/>
      <c r="J787" s="135">
        <v>2</v>
      </c>
      <c r="K787" s="150"/>
      <c r="L787" s="121">
        <f>IF(("Reference probe"&lt;&gt;"Reference probe"),"N","Y")</f>
      </c>
      <c r="M787" s="173">
        <v>0.81000000238418579</v>
      </c>
      <c r="N787" s="173">
        <v>0.86000001430511475</v>
      </c>
      <c r="O787" s="173">
        <v>0.81000000238418579</v>
      </c>
      <c r="P787" s="173">
        <v>0.93000000715255737</v>
      </c>
      <c r="Q787" s="173">
        <v>0.9100000262260437</v>
      </c>
      <c r="R787" s="173">
        <v>0.87000000476837158</v>
      </c>
      <c r="S787" s="173">
        <v>0.87999999523162842</v>
      </c>
      <c r="T787" s="173">
        <v>0.81000000238418579</v>
      </c>
      <c r="U787" s="173">
        <v>0.86000001430511475</v>
      </c>
      <c r="V787" s="173">
        <v>0.88999998569488525</v>
      </c>
      <c r="W787" s="173">
        <v>0.88999998569488525</v>
      </c>
      <c r="X787" s="173">
        <v>0.949999988079071</v>
      </c>
      <c r="Y787" s="173">
        <v>0.87999999523162842</v>
      </c>
      <c r="Z787" s="165"/>
    </row>
    <row r="788" ht="11.25" customHeight="1">
      <c r="D788" s="149" t="s">
        <v>2889</v>
      </c>
      <c r="E788" s="150" t="s">
        <v>103</v>
      </c>
      <c r="F788" s="151" t="s">
        <v>2890</v>
      </c>
      <c r="G788" s="150" t="s">
        <v>2891</v>
      </c>
      <c r="H788" s="150" t="s">
        <v>2892</v>
      </c>
      <c r="I788" s="164"/>
      <c r="J788" s="135">
        <v>2</v>
      </c>
      <c r="K788" s="150"/>
      <c r="L788" s="121">
        <f>IF(("Default"&lt;&gt;"Reference probe"),"N","Y")</f>
      </c>
      <c r="M788" s="173">
        <v>0.92000001668930054</v>
      </c>
      <c r="N788" s="173">
        <v>0.949999988079071</v>
      </c>
      <c r="O788" s="173">
        <v>0.92000001668930054</v>
      </c>
      <c r="P788" s="173">
        <v>0.98000001907348633</v>
      </c>
      <c r="Q788" s="173">
        <v>0.93000000715255737</v>
      </c>
      <c r="R788" s="173">
        <v>0.92000001668930054</v>
      </c>
      <c r="S788" s="173">
        <v>0.97000002861022949</v>
      </c>
      <c r="T788" s="173">
        <v>1.0099999904632568</v>
      </c>
      <c r="U788" s="173">
        <v>0.98000001907348633</v>
      </c>
      <c r="V788" s="173">
        <v>0.98000001907348633</v>
      </c>
      <c r="W788" s="173">
        <v>0.97000002861022949</v>
      </c>
      <c r="X788" s="173">
        <v>0.93999999761581421</v>
      </c>
      <c r="Y788" s="173">
        <v>0.89999997615814209</v>
      </c>
      <c r="Z788" s="165"/>
    </row>
    <row r="789" ht="11.25" customHeight="1">
      <c r="D789" s="149" t="s">
        <v>2893</v>
      </c>
      <c r="E789" s="150" t="s">
        <v>103</v>
      </c>
      <c r="F789" s="151" t="s">
        <v>2894</v>
      </c>
      <c r="G789" s="150" t="s">
        <v>2895</v>
      </c>
      <c r="H789" s="150" t="s">
        <v>2896</v>
      </c>
      <c r="I789" s="164"/>
      <c r="J789" s="135">
        <v>2</v>
      </c>
      <c r="K789" s="150"/>
      <c r="L789" s="121">
        <f>IF(("Reference probe"&lt;&gt;"Reference probe"),"N","Y")</f>
      </c>
      <c r="M789" s="173">
        <v>0.87000000476837158</v>
      </c>
      <c r="N789" s="173">
        <v>0.85000002384185791</v>
      </c>
      <c r="O789" s="173">
        <v>0.87000000476837158</v>
      </c>
      <c r="P789" s="173">
        <v>0.87000000476837158</v>
      </c>
      <c r="Q789" s="173">
        <v>0.89999997615814209</v>
      </c>
      <c r="R789" s="173">
        <v>0.82999998331069946</v>
      </c>
      <c r="S789" s="173">
        <v>0.89999997615814209</v>
      </c>
      <c r="T789" s="173">
        <v>0.86000001430511475</v>
      </c>
      <c r="U789" s="173">
        <v>0.87000000476837158</v>
      </c>
      <c r="V789" s="173">
        <v>0.95999997854232788</v>
      </c>
      <c r="W789" s="173">
        <v>0.87000000476837158</v>
      </c>
      <c r="X789" s="173">
        <v>0.85000002384185791</v>
      </c>
      <c r="Y789" s="173">
        <v>0.949999988079071</v>
      </c>
      <c r="Z789" s="165"/>
    </row>
    <row r="790" ht="11.25" customHeight="1">
      <c r="D790" s="149" t="s">
        <v>2897</v>
      </c>
      <c r="E790" s="150" t="s">
        <v>103</v>
      </c>
      <c r="F790" s="151" t="s">
        <v>2898</v>
      </c>
      <c r="G790" s="150" t="s">
        <v>2895</v>
      </c>
      <c r="H790" s="150" t="s">
        <v>2899</v>
      </c>
      <c r="I790" s="164"/>
      <c r="J790" s="135">
        <v>2</v>
      </c>
      <c r="K790" s="150"/>
      <c r="L790" s="121">
        <f>IF(("Reference probe"&lt;&gt;"Reference probe"),"N","Y")</f>
      </c>
      <c r="M790" s="173">
        <v>0.99000000953674316</v>
      </c>
      <c r="N790" s="173">
        <v>0.95999997854232788</v>
      </c>
      <c r="O790" s="173">
        <v>0.97000002861022949</v>
      </c>
      <c r="P790" s="173">
        <v>0.87999999523162842</v>
      </c>
      <c r="Q790" s="173">
        <v>0.89999997615814209</v>
      </c>
      <c r="R790" s="173">
        <v>0.949999988079071</v>
      </c>
      <c r="S790" s="173">
        <v>1</v>
      </c>
      <c r="T790" s="173">
        <v>0.89999997615814209</v>
      </c>
      <c r="U790" s="173">
        <v>0.98000001907348633</v>
      </c>
      <c r="V790" s="173">
        <v>0.93999999761581421</v>
      </c>
      <c r="W790" s="173">
        <v>0.87000000476837158</v>
      </c>
      <c r="X790" s="173">
        <v>1.0299999713897705</v>
      </c>
      <c r="Y790" s="173">
        <v>0.98000001907348633</v>
      </c>
      <c r="Z790" s="165"/>
    </row>
    <row r="791" ht="11.25" customHeight="1">
      <c r="D791" s="149" t="s">
        <v>2900</v>
      </c>
      <c r="E791" s="150" t="s">
        <v>103</v>
      </c>
      <c r="F791" s="151" t="s">
        <v>2901</v>
      </c>
      <c r="G791" s="150" t="s">
        <v>2902</v>
      </c>
      <c r="H791" s="150" t="s">
        <v>2903</v>
      </c>
      <c r="I791" s="164"/>
      <c r="J791" s="135">
        <v>2</v>
      </c>
      <c r="K791" s="150"/>
      <c r="L791" s="121">
        <f>IF(("Reference probe"&lt;&gt;"Reference probe"),"N","Y")</f>
      </c>
      <c r="M791" s="173">
        <v>0.99000000953674316</v>
      </c>
      <c r="N791" s="173">
        <v>0.98000001907348633</v>
      </c>
      <c r="O791" s="173">
        <v>1.0499999523162842</v>
      </c>
      <c r="P791" s="173">
        <v>1.0399999618530273</v>
      </c>
      <c r="Q791" s="173">
        <v>1.0800000429153442</v>
      </c>
      <c r="R791" s="173">
        <v>1.0299999713897705</v>
      </c>
      <c r="S791" s="173">
        <v>0.98000001907348633</v>
      </c>
      <c r="T791" s="173">
        <v>1.059999942779541</v>
      </c>
      <c r="U791" s="173">
        <v>1.0900000333786011</v>
      </c>
      <c r="V791" s="173">
        <v>0.97000002861022949</v>
      </c>
      <c r="W791" s="173">
        <v>1.1100000143051148</v>
      </c>
      <c r="X791" s="173">
        <v>1.0099999904632568</v>
      </c>
      <c r="Y791" s="173">
        <v>0.99000000953674316</v>
      </c>
      <c r="Z791" s="165"/>
    </row>
    <row r="792" ht="11.25" customHeight="1">
      <c r="D792" s="149" t="s">
        <v>2904</v>
      </c>
      <c r="E792" s="150" t="s">
        <v>103</v>
      </c>
      <c r="F792" s="151" t="s">
        <v>2905</v>
      </c>
      <c r="G792" s="150" t="s">
        <v>2902</v>
      </c>
      <c r="H792" s="150" t="s">
        <v>2906</v>
      </c>
      <c r="I792" s="164"/>
      <c r="J792" s="135">
        <v>2</v>
      </c>
      <c r="K792" s="150"/>
      <c r="L792" s="121">
        <f>IF(("Default"&lt;&gt;"Reference probe"),"N","Y")</f>
      </c>
      <c r="M792" s="173">
        <v>0.87000000476837158</v>
      </c>
      <c r="N792" s="173">
        <v>0.86000001430511475</v>
      </c>
      <c r="O792" s="173">
        <v>0.88999998569488525</v>
      </c>
      <c r="P792" s="173">
        <v>0.87000000476837158</v>
      </c>
      <c r="Q792" s="173">
        <v>0.87000000476837158</v>
      </c>
      <c r="R792" s="173">
        <v>0.76999998092651367</v>
      </c>
      <c r="S792" s="173">
        <v>0.8399999737739563</v>
      </c>
      <c r="T792" s="173">
        <v>0.85000002384185791</v>
      </c>
      <c r="U792" s="173">
        <v>0.88999998569488525</v>
      </c>
      <c r="V792" s="173">
        <v>0.88999998569488525</v>
      </c>
      <c r="W792" s="173">
        <v>0.72000002861022949</v>
      </c>
      <c r="X792" s="173">
        <v>0.85000002384185791</v>
      </c>
      <c r="Y792" s="173">
        <v>0.92000001668930054</v>
      </c>
      <c r="Z792" s="165"/>
    </row>
    <row r="793" ht="11.25" customHeight="1">
      <c r="D793" s="149" t="s">
        <v>2907</v>
      </c>
      <c r="E793" s="150" t="s">
        <v>103</v>
      </c>
      <c r="F793" s="151" t="s">
        <v>2908</v>
      </c>
      <c r="G793" s="150" t="s">
        <v>2902</v>
      </c>
      <c r="H793" s="150" t="s">
        <v>2909</v>
      </c>
      <c r="I793" s="164"/>
      <c r="J793" s="135">
        <v>2</v>
      </c>
      <c r="K793" s="150"/>
      <c r="L793" s="121">
        <f>IF(("Reference probe"&lt;&gt;"Reference probe"),"N","Y")</f>
      </c>
      <c r="M793" s="173">
        <v>0.95999997854232788</v>
      </c>
      <c r="N793" s="173">
        <v>0.95999997854232788</v>
      </c>
      <c r="O793" s="173">
        <v>0.92000001668930054</v>
      </c>
      <c r="P793" s="173">
        <v>0.97000002861022949</v>
      </c>
      <c r="Q793" s="173">
        <v>0.9100000262260437</v>
      </c>
      <c r="R793" s="173">
        <v>1.0199999809265137</v>
      </c>
      <c r="S793" s="173">
        <v>0.92000001668930054</v>
      </c>
      <c r="T793" s="173">
        <v>0.949999988079071</v>
      </c>
      <c r="U793" s="173">
        <v>0.92000001668930054</v>
      </c>
      <c r="V793" s="173">
        <v>1.0199999809265137</v>
      </c>
      <c r="W793" s="173">
        <v>0.93000000715255737</v>
      </c>
      <c r="X793" s="173">
        <v>0.95999997854232788</v>
      </c>
      <c r="Y793" s="173">
        <v>1</v>
      </c>
      <c r="Z793" s="165"/>
    </row>
    <row r="794" ht="11.25" customHeight="1">
      <c r="D794" s="149" t="s">
        <v>2910</v>
      </c>
      <c r="E794" s="150" t="s">
        <v>103</v>
      </c>
      <c r="F794" s="151" t="s">
        <v>2911</v>
      </c>
      <c r="G794" s="150" t="s">
        <v>2912</v>
      </c>
      <c r="H794" s="150" t="s">
        <v>2913</v>
      </c>
      <c r="I794" s="164"/>
      <c r="J794" s="135">
        <v>2</v>
      </c>
      <c r="K794" s="150"/>
      <c r="L794" s="121">
        <f>IF(("Reference probe"&lt;&gt;"Reference probe"),"N","Y")</f>
      </c>
      <c r="M794" s="173">
        <v>0.89999997615814209</v>
      </c>
      <c r="N794" s="173">
        <v>1.0499999523162842</v>
      </c>
      <c r="O794" s="173">
        <v>0.99000000953674316</v>
      </c>
      <c r="P794" s="173">
        <v>1.0199999809265137</v>
      </c>
      <c r="Q794" s="173">
        <v>0.95999997854232788</v>
      </c>
      <c r="R794" s="173">
        <v>0.93999999761581421</v>
      </c>
      <c r="S794" s="173">
        <v>0.97000002861022949</v>
      </c>
      <c r="T794" s="173">
        <v>0.93999999761581421</v>
      </c>
      <c r="U794" s="173">
        <v>0.98000001907348633</v>
      </c>
      <c r="V794" s="173">
        <v>0.949999988079071</v>
      </c>
      <c r="W794" s="173">
        <v>0.98000001907348633</v>
      </c>
      <c r="X794" s="173">
        <v>0.95999997854232788</v>
      </c>
      <c r="Y794" s="173">
        <v>0.95999997854232788</v>
      </c>
      <c r="Z794" s="165"/>
    </row>
    <row r="795" ht="11.25" customHeight="1">
      <c r="D795" s="149" t="s">
        <v>2914</v>
      </c>
      <c r="E795" s="150" t="s">
        <v>103</v>
      </c>
      <c r="F795" s="151" t="s">
        <v>2915</v>
      </c>
      <c r="G795" s="150" t="s">
        <v>2912</v>
      </c>
      <c r="H795" s="150" t="s">
        <v>2916</v>
      </c>
      <c r="I795" s="164"/>
      <c r="J795" s="135">
        <v>2</v>
      </c>
      <c r="K795" s="150" t="s">
        <v>199</v>
      </c>
      <c r="L795" s="121">
        <f>IF(("Reference probe"&lt;&gt;"Reference probe"),"N","Y")</f>
      </c>
      <c r="M795" s="173">
        <v>1.2200000286102295</v>
      </c>
      <c r="N795" s="173">
        <v>1.1499999761581421</v>
      </c>
      <c r="O795" s="173">
        <v>1.1499999761581421</v>
      </c>
      <c r="P795" s="173">
        <v>1.1599999666213989</v>
      </c>
      <c r="Q795" s="173">
        <v>1.1499999761581421</v>
      </c>
      <c r="R795" s="173">
        <v>1.1699999570846558</v>
      </c>
      <c r="S795" s="173">
        <v>1.0800000429153442</v>
      </c>
      <c r="T795" s="173">
        <v>1.2300000190734863</v>
      </c>
      <c r="U795" s="173">
        <v>1.190000057220459</v>
      </c>
      <c r="V795" s="173">
        <v>1.1399999856948853</v>
      </c>
      <c r="W795" s="173">
        <v>1.2000000476837158</v>
      </c>
      <c r="X795" s="173">
        <v>1.1299999952316284</v>
      </c>
      <c r="Y795" s="173">
        <v>1.1599999666213989</v>
      </c>
      <c r="Z795" s="165"/>
    </row>
    <row r="796" ht="11.25" customHeight="1">
      <c r="D796" s="149" t="s">
        <v>2917</v>
      </c>
      <c r="E796" s="150" t="s">
        <v>103</v>
      </c>
      <c r="F796" s="151" t="s">
        <v>2918</v>
      </c>
      <c r="G796" s="150" t="s">
        <v>2919</v>
      </c>
      <c r="H796" s="150" t="s">
        <v>2920</v>
      </c>
      <c r="I796" s="164"/>
      <c r="J796" s="135">
        <v>2</v>
      </c>
      <c r="K796" s="150"/>
      <c r="L796" s="121">
        <f>IF(("Reference probe"&lt;&gt;"Reference probe"),"N","Y")</f>
      </c>
      <c r="M796" s="173">
        <v>0.92000001668930054</v>
      </c>
      <c r="N796" s="173">
        <v>1.0499999523162842</v>
      </c>
      <c r="O796" s="173">
        <v>1.1100000143051148</v>
      </c>
      <c r="P796" s="173">
        <v>1.0399999618530273</v>
      </c>
      <c r="Q796" s="173">
        <v>1.1000000238418579</v>
      </c>
      <c r="R796" s="173">
        <v>1.0099999904632568</v>
      </c>
      <c r="S796" s="173">
        <v>1</v>
      </c>
      <c r="T796" s="173">
        <v>1.0199999809265137</v>
      </c>
      <c r="U796" s="173">
        <v>1.059999942779541</v>
      </c>
      <c r="V796" s="173">
        <v>1</v>
      </c>
      <c r="W796" s="173">
        <v>1.0099999904632568</v>
      </c>
      <c r="X796" s="173">
        <v>1.1000000238418579</v>
      </c>
      <c r="Y796" s="173">
        <v>1.0499999523162842</v>
      </c>
      <c r="Z796" s="165"/>
    </row>
    <row r="797" ht="11.25" customHeight="1">
      <c r="D797" s="149" t="s">
        <v>2921</v>
      </c>
      <c r="E797" s="150" t="s">
        <v>103</v>
      </c>
      <c r="F797" s="151" t="s">
        <v>2922</v>
      </c>
      <c r="G797" s="150" t="s">
        <v>2919</v>
      </c>
      <c r="H797" s="150" t="s">
        <v>2923</v>
      </c>
      <c r="I797" s="164"/>
      <c r="J797" s="135">
        <v>2</v>
      </c>
      <c r="K797" s="150"/>
      <c r="L797" s="121">
        <f>IF(("Reference probe"&lt;&gt;"Reference probe"),"N","Y")</f>
      </c>
      <c r="M797" s="173">
        <v>0.93000000715255737</v>
      </c>
      <c r="N797" s="173">
        <v>1.0299999713897705</v>
      </c>
      <c r="O797" s="173">
        <v>0.9100000262260437</v>
      </c>
      <c r="P797" s="173">
        <v>0.98000001907348633</v>
      </c>
      <c r="Q797" s="173">
        <v>1.0099999904632568</v>
      </c>
      <c r="R797" s="173">
        <v>0.95999997854232788</v>
      </c>
      <c r="S797" s="173">
        <v>1.0299999713897705</v>
      </c>
      <c r="T797" s="173">
        <v>0.95999997854232788</v>
      </c>
      <c r="U797" s="173">
        <v>1.0499999523162842</v>
      </c>
      <c r="V797" s="173">
        <v>1.0299999713897705</v>
      </c>
      <c r="W797" s="173">
        <v>1.059999942779541</v>
      </c>
      <c r="X797" s="173">
        <v>1.0299999713897705</v>
      </c>
      <c r="Y797" s="173">
        <v>1.0299999713897705</v>
      </c>
      <c r="Z797" s="165"/>
    </row>
    <row r="798" ht="11.25" customHeight="1">
      <c r="D798" s="149" t="s">
        <v>2924</v>
      </c>
      <c r="E798" s="150" t="s">
        <v>103</v>
      </c>
      <c r="F798" s="151" t="s">
        <v>2925</v>
      </c>
      <c r="G798" s="150" t="s">
        <v>2926</v>
      </c>
      <c r="H798" s="150" t="s">
        <v>2927</v>
      </c>
      <c r="I798" s="164"/>
      <c r="J798" s="135">
        <v>2</v>
      </c>
      <c r="K798" s="150"/>
      <c r="L798" s="121">
        <f>IF(("Default"&lt;&gt;"Reference probe"),"N","Y")</f>
      </c>
      <c r="M798" s="173">
        <v>0.98000001907348633</v>
      </c>
      <c r="N798" s="173">
        <v>1.0199999809265137</v>
      </c>
      <c r="O798" s="173">
        <v>1.0399999618530273</v>
      </c>
      <c r="P798" s="173">
        <v>1.0700000524520874</v>
      </c>
      <c r="Q798" s="173">
        <v>1.0399999618530273</v>
      </c>
      <c r="R798" s="173">
        <v>1.0299999713897705</v>
      </c>
      <c r="S798" s="173">
        <v>0.98000001907348633</v>
      </c>
      <c r="T798" s="173">
        <v>1.1000000238418579</v>
      </c>
      <c r="U798" s="173">
        <v>0.949999988079071</v>
      </c>
      <c r="V798" s="173">
        <v>0.95999997854232788</v>
      </c>
      <c r="W798" s="173">
        <v>0.97000002861022949</v>
      </c>
      <c r="X798" s="173">
        <v>1.059999942779541</v>
      </c>
      <c r="Y798" s="173">
        <v>1.0099999904632568</v>
      </c>
      <c r="Z798" s="165"/>
    </row>
    <row r="799" ht="11.25" customHeight="1">
      <c r="D799" s="149" t="s">
        <v>2928</v>
      </c>
      <c r="E799" s="150" t="s">
        <v>103</v>
      </c>
      <c r="F799" s="151" t="s">
        <v>2929</v>
      </c>
      <c r="G799" s="150" t="s">
        <v>2926</v>
      </c>
      <c r="H799" s="150" t="s">
        <v>2930</v>
      </c>
      <c r="I799" s="164"/>
      <c r="J799" s="135">
        <v>2</v>
      </c>
      <c r="K799" s="150"/>
      <c r="L799" s="121">
        <f>IF(("Reference probe"&lt;&gt;"Reference probe"),"N","Y")</f>
      </c>
      <c r="M799" s="173">
        <v>0.92000001668930054</v>
      </c>
      <c r="N799" s="173">
        <v>0.93000000715255737</v>
      </c>
      <c r="O799" s="173">
        <v>0.87000000476837158</v>
      </c>
      <c r="P799" s="173">
        <v>0.8399999737739563</v>
      </c>
      <c r="Q799" s="173">
        <v>0.92000001668930054</v>
      </c>
      <c r="R799" s="173">
        <v>0.93999999761581421</v>
      </c>
      <c r="S799" s="173">
        <v>0.87999999523162842</v>
      </c>
      <c r="T799" s="173">
        <v>0.87000000476837158</v>
      </c>
      <c r="U799" s="173">
        <v>0.87000000476837158</v>
      </c>
      <c r="V799" s="173">
        <v>0.8399999737739563</v>
      </c>
      <c r="W799" s="173">
        <v>0.89999997615814209</v>
      </c>
      <c r="X799" s="173">
        <v>0.82999998331069946</v>
      </c>
      <c r="Y799" s="173">
        <v>0.92000001668930054</v>
      </c>
      <c r="Z799" s="165"/>
    </row>
    <row r="800" ht="11.25" customHeight="1">
      <c r="D800" s="149" t="s">
        <v>2931</v>
      </c>
      <c r="E800" s="150" t="s">
        <v>103</v>
      </c>
      <c r="F800" s="151" t="s">
        <v>2932</v>
      </c>
      <c r="G800" s="150" t="s">
        <v>2926</v>
      </c>
      <c r="H800" s="150" t="s">
        <v>2933</v>
      </c>
      <c r="I800" s="164"/>
      <c r="J800" s="135">
        <v>2</v>
      </c>
      <c r="K800" s="150"/>
      <c r="L800" s="121">
        <f>IF(("Reference probe"&lt;&gt;"Reference probe"),"N","Y")</f>
      </c>
      <c r="M800" s="173">
        <v>0.87999999523162842</v>
      </c>
      <c r="N800" s="173">
        <v>1.0099999904632568</v>
      </c>
      <c r="O800" s="173">
        <v>0.99000000953674316</v>
      </c>
      <c r="P800" s="173">
        <v>0.949999988079071</v>
      </c>
      <c r="Q800" s="173">
        <v>1.0499999523162842</v>
      </c>
      <c r="R800" s="173">
        <v>1.0299999713897705</v>
      </c>
      <c r="S800" s="173">
        <v>0.98000001907348633</v>
      </c>
      <c r="T800" s="173">
        <v>1.0199999809265137</v>
      </c>
      <c r="U800" s="173">
        <v>0.99000000953674316</v>
      </c>
      <c r="V800" s="173">
        <v>0.97000002861022949</v>
      </c>
      <c r="W800" s="173">
        <v>1</v>
      </c>
      <c r="X800" s="173">
        <v>0.949999988079071</v>
      </c>
      <c r="Y800" s="173">
        <v>1.0299999713897705</v>
      </c>
      <c r="Z800" s="165"/>
    </row>
    <row r="801" ht="11.25" customHeight="1">
      <c r="D801" s="149" t="s">
        <v>2934</v>
      </c>
      <c r="E801" s="150" t="s">
        <v>103</v>
      </c>
      <c r="F801" s="151" t="s">
        <v>2935</v>
      </c>
      <c r="G801" s="150" t="s">
        <v>2936</v>
      </c>
      <c r="H801" s="150" t="s">
        <v>2937</v>
      </c>
      <c r="I801" s="164"/>
      <c r="J801" s="135">
        <v>2</v>
      </c>
      <c r="K801" s="150"/>
      <c r="L801" s="121">
        <f>IF(("Reference probe"&lt;&gt;"Reference probe"),"N","Y")</f>
      </c>
      <c r="M801" s="173">
        <v>1.0399999618530273</v>
      </c>
      <c r="N801" s="173">
        <v>1</v>
      </c>
      <c r="O801" s="173">
        <v>0.99000000953674316</v>
      </c>
      <c r="P801" s="173">
        <v>1.0499999523162842</v>
      </c>
      <c r="Q801" s="173">
        <v>1.0399999618530273</v>
      </c>
      <c r="R801" s="173">
        <v>1.0099999904632568</v>
      </c>
      <c r="S801" s="173">
        <v>1</v>
      </c>
      <c r="T801" s="173">
        <v>1.0399999618530273</v>
      </c>
      <c r="U801" s="173">
        <v>1.0800000429153442</v>
      </c>
      <c r="V801" s="173">
        <v>0.89999997615814209</v>
      </c>
      <c r="W801" s="173">
        <v>1.1200000047683716</v>
      </c>
      <c r="X801" s="173">
        <v>1.0900000333786011</v>
      </c>
      <c r="Y801" s="173">
        <v>1.0499999523162842</v>
      </c>
      <c r="Z801" s="165"/>
    </row>
    <row r="802" ht="11.25" customHeight="1">
      <c r="D802" s="149" t="s">
        <v>2938</v>
      </c>
      <c r="E802" s="150" t="s">
        <v>103</v>
      </c>
      <c r="F802" s="151" t="s">
        <v>2939</v>
      </c>
      <c r="G802" s="150" t="s">
        <v>2940</v>
      </c>
      <c r="H802" s="150" t="s">
        <v>2941</v>
      </c>
      <c r="I802" s="164"/>
      <c r="J802" s="135">
        <v>2</v>
      </c>
      <c r="K802" s="150"/>
      <c r="L802" s="121">
        <f>IF(("Reference probe"&lt;&gt;"Reference probe"),"N","Y")</f>
      </c>
      <c r="M802" s="173">
        <v>0.93000000715255737</v>
      </c>
      <c r="N802" s="173">
        <v>0.949999988079071</v>
      </c>
      <c r="O802" s="173">
        <v>0.93000000715255737</v>
      </c>
      <c r="P802" s="173">
        <v>1.0099999904632568</v>
      </c>
      <c r="Q802" s="173">
        <v>0.95999997854232788</v>
      </c>
      <c r="R802" s="173">
        <v>1.0499999523162842</v>
      </c>
      <c r="S802" s="173">
        <v>1</v>
      </c>
      <c r="T802" s="173">
        <v>0.92000001668930054</v>
      </c>
      <c r="U802" s="173">
        <v>1</v>
      </c>
      <c r="V802" s="173">
        <v>0.89999997615814209</v>
      </c>
      <c r="W802" s="173">
        <v>0.93000000715255737</v>
      </c>
      <c r="X802" s="173">
        <v>1.059999942779541</v>
      </c>
      <c r="Y802" s="173">
        <v>0.949999988079071</v>
      </c>
      <c r="Z802" s="165"/>
    </row>
    <row r="803" ht="11.25" customHeight="1">
      <c r="D803" s="149" t="s">
        <v>2942</v>
      </c>
      <c r="E803" s="150" t="s">
        <v>103</v>
      </c>
      <c r="F803" s="151" t="s">
        <v>2943</v>
      </c>
      <c r="G803" s="150" t="s">
        <v>2940</v>
      </c>
      <c r="H803" s="150" t="s">
        <v>2944</v>
      </c>
      <c r="I803" s="164"/>
      <c r="J803" s="135">
        <v>2</v>
      </c>
      <c r="K803" s="150"/>
      <c r="L803" s="121">
        <f>IF(("Reference probe"&lt;&gt;"Reference probe"),"N","Y")</f>
      </c>
      <c r="M803" s="173">
        <v>0.87000000476837158</v>
      </c>
      <c r="N803" s="173">
        <v>0.79000002145767212</v>
      </c>
      <c r="O803" s="173">
        <v>0.81999999284744263</v>
      </c>
      <c r="P803" s="173">
        <v>0.9100000262260437</v>
      </c>
      <c r="Q803" s="173">
        <v>0.87999999523162842</v>
      </c>
      <c r="R803" s="173">
        <v>0.800000011920929</v>
      </c>
      <c r="S803" s="173">
        <v>0.93999999761581421</v>
      </c>
      <c r="T803" s="173">
        <v>0.86000001430511475</v>
      </c>
      <c r="U803" s="173">
        <v>0.86000001430511475</v>
      </c>
      <c r="V803" s="173">
        <v>0.92000001668930054</v>
      </c>
      <c r="W803" s="173">
        <v>0.93999999761581421</v>
      </c>
      <c r="X803" s="173">
        <v>0.92000001668930054</v>
      </c>
      <c r="Y803" s="173">
        <v>0.87000000476837158</v>
      </c>
      <c r="Z803" s="165"/>
    </row>
    <row r="804" ht="11.25" customHeight="1">
      <c r="D804" s="149" t="s">
        <v>2945</v>
      </c>
      <c r="E804" s="150" t="s">
        <v>103</v>
      </c>
      <c r="F804" s="151" t="s">
        <v>2946</v>
      </c>
      <c r="G804" s="150" t="s">
        <v>2947</v>
      </c>
      <c r="H804" s="150" t="s">
        <v>2948</v>
      </c>
      <c r="I804" s="164"/>
      <c r="J804" s="135">
        <v>2</v>
      </c>
      <c r="K804" s="150"/>
      <c r="L804" s="121">
        <f>IF(("Reference probe"&lt;&gt;"Reference probe"),"N","Y")</f>
      </c>
      <c r="M804" s="173">
        <v>1.1699999570846558</v>
      </c>
      <c r="N804" s="173">
        <v>1.0700000524520874</v>
      </c>
      <c r="O804" s="173">
        <v>1.059999942779541</v>
      </c>
      <c r="P804" s="173">
        <v>1.0399999618530273</v>
      </c>
      <c r="Q804" s="173">
        <v>1.0800000429153442</v>
      </c>
      <c r="R804" s="173">
        <v>0.99000000953674316</v>
      </c>
      <c r="S804" s="173">
        <v>1.0299999713897705</v>
      </c>
      <c r="T804" s="173">
        <v>1.0499999523162842</v>
      </c>
      <c r="U804" s="173">
        <v>0.99000000953674316</v>
      </c>
      <c r="V804" s="173">
        <v>1.0700000524520874</v>
      </c>
      <c r="W804" s="173">
        <v>1.059999942779541</v>
      </c>
      <c r="X804" s="173">
        <v>1.1100000143051148</v>
      </c>
      <c r="Y804" s="173">
        <v>1.0700000524520874</v>
      </c>
      <c r="Z804" s="165"/>
    </row>
    <row r="805" ht="11.25" customHeight="1">
      <c r="D805" s="149" t="s">
        <v>2949</v>
      </c>
      <c r="E805" s="150" t="s">
        <v>103</v>
      </c>
      <c r="F805" s="151" t="s">
        <v>2950</v>
      </c>
      <c r="G805" s="150" t="s">
        <v>2947</v>
      </c>
      <c r="H805" s="150" t="s">
        <v>2951</v>
      </c>
      <c r="I805" s="164"/>
      <c r="J805" s="135">
        <v>2</v>
      </c>
      <c r="K805" s="150"/>
      <c r="L805" s="121">
        <f>IF(("Default"&lt;&gt;"Reference probe"),"N","Y")</f>
      </c>
      <c r="M805" s="173">
        <v>0.949999988079071</v>
      </c>
      <c r="N805" s="173">
        <v>0.92000001668930054</v>
      </c>
      <c r="O805" s="173">
        <v>0.95999997854232788</v>
      </c>
      <c r="P805" s="173">
        <v>0.89999997615814209</v>
      </c>
      <c r="Q805" s="173">
        <v>0.93999999761581421</v>
      </c>
      <c r="R805" s="173">
        <v>0.81999999284744263</v>
      </c>
      <c r="S805" s="173">
        <v>0.98000001907348633</v>
      </c>
      <c r="T805" s="173">
        <v>0.87999999523162842</v>
      </c>
      <c r="U805" s="173">
        <v>0.81000000238418579</v>
      </c>
      <c r="V805" s="173">
        <v>0.89999997615814209</v>
      </c>
      <c r="W805" s="173">
        <v>0.86000001430511475</v>
      </c>
      <c r="X805" s="173">
        <v>0.92000001668930054</v>
      </c>
      <c r="Y805" s="173">
        <v>0.97000002861022949</v>
      </c>
      <c r="Z805" s="165"/>
    </row>
    <row r="806" ht="11.25" customHeight="1">
      <c r="D806" s="149" t="s">
        <v>2952</v>
      </c>
      <c r="E806" s="150" t="s">
        <v>103</v>
      </c>
      <c r="F806" s="151" t="s">
        <v>2953</v>
      </c>
      <c r="G806" s="150" t="s">
        <v>2954</v>
      </c>
      <c r="H806" s="150" t="s">
        <v>2955</v>
      </c>
      <c r="I806" s="164"/>
      <c r="J806" s="135">
        <v>2</v>
      </c>
      <c r="K806" s="150"/>
      <c r="L806" s="121">
        <f>IF(("Reference probe"&lt;&gt;"Reference probe"),"N","Y")</f>
      </c>
      <c r="M806" s="173">
        <v>1.0399999618530273</v>
      </c>
      <c r="N806" s="173">
        <v>0.87000000476837158</v>
      </c>
      <c r="O806" s="173">
        <v>1.0199999809265137</v>
      </c>
      <c r="P806" s="173">
        <v>0.89999997615814209</v>
      </c>
      <c r="Q806" s="173">
        <v>0.98000001907348633</v>
      </c>
      <c r="R806" s="173">
        <v>0.85000002384185791</v>
      </c>
      <c r="S806" s="173">
        <v>0.949999988079071</v>
      </c>
      <c r="T806" s="173">
        <v>1.0299999713897705</v>
      </c>
      <c r="U806" s="173">
        <v>0.89999997615814209</v>
      </c>
      <c r="V806" s="173">
        <v>1.0299999713897705</v>
      </c>
      <c r="W806" s="173">
        <v>0.9100000262260437</v>
      </c>
      <c r="X806" s="173">
        <v>0.97000002861022949</v>
      </c>
      <c r="Y806" s="173">
        <v>0.92000001668930054</v>
      </c>
      <c r="Z806" s="165"/>
    </row>
    <row r="807" ht="11.25" customHeight="1">
      <c r="D807" s="149" t="s">
        <v>2956</v>
      </c>
      <c r="E807" s="150" t="s">
        <v>103</v>
      </c>
      <c r="F807" s="151" t="s">
        <v>2957</v>
      </c>
      <c r="G807" s="150" t="s">
        <v>2954</v>
      </c>
      <c r="H807" s="150" t="s">
        <v>2958</v>
      </c>
      <c r="I807" s="164"/>
      <c r="J807" s="135">
        <v>2</v>
      </c>
      <c r="K807" s="150"/>
      <c r="L807" s="121">
        <f>IF(("Reference probe"&lt;&gt;"Reference probe"),"N","Y")</f>
      </c>
      <c r="M807" s="173">
        <v>1.190000057220459</v>
      </c>
      <c r="N807" s="173">
        <v>1.059999942779541</v>
      </c>
      <c r="O807" s="173">
        <v>0.949999988079071</v>
      </c>
      <c r="P807" s="173">
        <v>1.0700000524520874</v>
      </c>
      <c r="Q807" s="173">
        <v>1.0099999904632568</v>
      </c>
      <c r="R807" s="173">
        <v>0.89999997615814209</v>
      </c>
      <c r="S807" s="173">
        <v>0.98000001907348633</v>
      </c>
      <c r="T807" s="173">
        <v>1.1399999856948853</v>
      </c>
      <c r="U807" s="173">
        <v>1.0299999713897705</v>
      </c>
      <c r="V807" s="173">
        <v>1.0800000429153442</v>
      </c>
      <c r="W807" s="173">
        <v>1.0499999523162842</v>
      </c>
      <c r="X807" s="173">
        <v>1.1000000238418579</v>
      </c>
      <c r="Y807" s="173">
        <v>1.0299999713897705</v>
      </c>
      <c r="Z807" s="165"/>
    </row>
    <row r="808" ht="11.25" customHeight="1">
      <c r="D808" s="149" t="s">
        <v>2959</v>
      </c>
      <c r="E808" s="150" t="s">
        <v>103</v>
      </c>
      <c r="F808" s="151" t="s">
        <v>2960</v>
      </c>
      <c r="G808" s="150" t="s">
        <v>2961</v>
      </c>
      <c r="H808" s="150" t="s">
        <v>2962</v>
      </c>
      <c r="I808" s="164"/>
      <c r="J808" s="135">
        <v>2</v>
      </c>
      <c r="K808" s="150"/>
      <c r="L808" s="121">
        <f>IF(("Reference probe"&lt;&gt;"Reference probe"),"N","Y")</f>
      </c>
      <c r="M808" s="173">
        <v>1.0499999523162842</v>
      </c>
      <c r="N808" s="173">
        <v>1.0299999713897705</v>
      </c>
      <c r="O808" s="173">
        <v>0.9100000262260437</v>
      </c>
      <c r="P808" s="173">
        <v>1.0299999713897705</v>
      </c>
      <c r="Q808" s="173">
        <v>0.95999997854232788</v>
      </c>
      <c r="R808" s="173">
        <v>1.0099999904632568</v>
      </c>
      <c r="S808" s="173">
        <v>1.0199999809265137</v>
      </c>
      <c r="T808" s="173">
        <v>0.949999988079071</v>
      </c>
      <c r="U808" s="173">
        <v>1.0099999904632568</v>
      </c>
      <c r="V808" s="173">
        <v>0.97000002861022949</v>
      </c>
      <c r="W808" s="173">
        <v>0.949999988079071</v>
      </c>
      <c r="X808" s="173">
        <v>0.89999997615814209</v>
      </c>
      <c r="Y808" s="173">
        <v>0.99000000953674316</v>
      </c>
      <c r="Z808" s="165"/>
    </row>
    <row r="809" ht="11.25" customHeight="1">
      <c r="D809" s="149" t="s">
        <v>2963</v>
      </c>
      <c r="E809" s="150" t="s">
        <v>103</v>
      </c>
      <c r="F809" s="151" t="s">
        <v>2964</v>
      </c>
      <c r="G809" s="150" t="s">
        <v>2965</v>
      </c>
      <c r="H809" s="150" t="s">
        <v>2966</v>
      </c>
      <c r="I809" s="164"/>
      <c r="J809" s="135">
        <v>2</v>
      </c>
      <c r="K809" s="150" t="s">
        <v>152</v>
      </c>
      <c r="L809" s="121">
        <f>IF(("Default"&lt;&gt;"Reference probe"),"N","Y")</f>
      </c>
      <c r="M809" s="173">
        <v>0.77999997138977051</v>
      </c>
      <c r="N809" s="173">
        <v>0.68999999761581421</v>
      </c>
      <c r="O809" s="173">
        <v>0.75</v>
      </c>
      <c r="P809" s="173">
        <v>0.72000002861022949</v>
      </c>
      <c r="Q809" s="173">
        <v>0.75999999046325684</v>
      </c>
      <c r="R809" s="173">
        <v>0.72000002861022949</v>
      </c>
      <c r="S809" s="173">
        <v>0.81000000238418579</v>
      </c>
      <c r="T809" s="173">
        <v>0.76999998092651367</v>
      </c>
      <c r="U809" s="173">
        <v>0.67000001668930054</v>
      </c>
      <c r="V809" s="173">
        <v>0.75999999046325684</v>
      </c>
      <c r="W809" s="173">
        <v>0.75999999046325684</v>
      </c>
      <c r="X809" s="173">
        <v>0.73000001907348633</v>
      </c>
      <c r="Y809" s="173">
        <v>0.800000011920929</v>
      </c>
      <c r="Z809" s="165"/>
    </row>
    <row r="810" ht="11.25" customHeight="1">
      <c r="D810" s="149" t="s">
        <v>2967</v>
      </c>
      <c r="E810" s="150" t="s">
        <v>103</v>
      </c>
      <c r="F810" s="151" t="s">
        <v>2968</v>
      </c>
      <c r="G810" s="150" t="s">
        <v>2965</v>
      </c>
      <c r="H810" s="150" t="s">
        <v>2969</v>
      </c>
      <c r="I810" s="164"/>
      <c r="J810" s="135">
        <v>2</v>
      </c>
      <c r="K810" s="150"/>
      <c r="L810" s="121">
        <f>IF(("Default"&lt;&gt;"Reference probe"),"N","Y")</f>
      </c>
      <c r="M810" s="173">
        <v>1</v>
      </c>
      <c r="N810" s="173">
        <v>0.949999988079071</v>
      </c>
      <c r="O810" s="173">
        <v>1.0199999809265137</v>
      </c>
      <c r="P810" s="173">
        <v>0.87999999523162842</v>
      </c>
      <c r="Q810" s="173">
        <v>0.99000000953674316</v>
      </c>
      <c r="R810" s="173">
        <v>0.97000002861022949</v>
      </c>
      <c r="S810" s="173">
        <v>0.95999997854232788</v>
      </c>
      <c r="T810" s="173">
        <v>0.92000001668930054</v>
      </c>
      <c r="U810" s="173">
        <v>1.0199999809265137</v>
      </c>
      <c r="V810" s="173">
        <v>1</v>
      </c>
      <c r="W810" s="173">
        <v>0.92000001668930054</v>
      </c>
      <c r="X810" s="173">
        <v>1.0399999618530273</v>
      </c>
      <c r="Y810" s="173">
        <v>1.0299999713897705</v>
      </c>
      <c r="Z810" s="165"/>
    </row>
    <row r="811" ht="11.25" customHeight="1">
      <c r="D811" s="149" t="s">
        <v>2970</v>
      </c>
      <c r="E811" s="150" t="s">
        <v>103</v>
      </c>
      <c r="F811" s="151" t="s">
        <v>2971</v>
      </c>
      <c r="G811" s="150" t="s">
        <v>2972</v>
      </c>
      <c r="H811" s="150" t="s">
        <v>2973</v>
      </c>
      <c r="I811" s="164"/>
      <c r="J811" s="135">
        <v>2</v>
      </c>
      <c r="K811" s="150"/>
      <c r="L811" s="121">
        <f>IF(("Reference probe"&lt;&gt;"Reference probe"),"N","Y")</f>
      </c>
      <c r="M811" s="173">
        <v>0.99000000953674316</v>
      </c>
      <c r="N811" s="173">
        <v>1</v>
      </c>
      <c r="O811" s="173">
        <v>0.95999997854232788</v>
      </c>
      <c r="P811" s="173">
        <v>1</v>
      </c>
      <c r="Q811" s="173">
        <v>1.0399999618530273</v>
      </c>
      <c r="R811" s="173">
        <v>1.0199999809265137</v>
      </c>
      <c r="S811" s="173">
        <v>0.98000001907348633</v>
      </c>
      <c r="T811" s="173">
        <v>0.9100000262260437</v>
      </c>
      <c r="U811" s="173">
        <v>0.99000000953674316</v>
      </c>
      <c r="V811" s="173">
        <v>1.0199999809265137</v>
      </c>
      <c r="W811" s="173">
        <v>0.99000000953674316</v>
      </c>
      <c r="X811" s="173">
        <v>0.99000000953674316</v>
      </c>
      <c r="Y811" s="173">
        <v>0.949999988079071</v>
      </c>
      <c r="Z811" s="165"/>
    </row>
    <row r="812" ht="11.25" customHeight="1">
      <c r="D812" s="149" t="s">
        <v>2974</v>
      </c>
      <c r="E812" s="150" t="s">
        <v>103</v>
      </c>
      <c r="F812" s="151" t="s">
        <v>2975</v>
      </c>
      <c r="G812" s="150" t="s">
        <v>2976</v>
      </c>
      <c r="H812" s="150" t="s">
        <v>2977</v>
      </c>
      <c r="I812" s="164"/>
      <c r="J812" s="135">
        <v>2</v>
      </c>
      <c r="K812" s="150"/>
      <c r="L812" s="121">
        <f>IF(("Reference probe"&lt;&gt;"Reference probe"),"N","Y")</f>
      </c>
      <c r="M812" s="173">
        <v>1.0099999904632568</v>
      </c>
      <c r="N812" s="173">
        <v>1.1499999761581421</v>
      </c>
      <c r="O812" s="173">
        <v>0.93999999761581421</v>
      </c>
      <c r="P812" s="173">
        <v>1.0199999809265137</v>
      </c>
      <c r="Q812" s="173">
        <v>1.0399999618530273</v>
      </c>
      <c r="R812" s="173">
        <v>1.1200000047683716</v>
      </c>
      <c r="S812" s="173">
        <v>1.1399999856948853</v>
      </c>
      <c r="T812" s="173">
        <v>0.99000000953674316</v>
      </c>
      <c r="U812" s="173">
        <v>1</v>
      </c>
      <c r="V812" s="173">
        <v>1.059999942779541</v>
      </c>
      <c r="W812" s="173">
        <v>1.0299999713897705</v>
      </c>
      <c r="X812" s="173">
        <v>0.93999999761581421</v>
      </c>
      <c r="Y812" s="173">
        <v>1.0399999618530273</v>
      </c>
      <c r="Z812" s="165"/>
    </row>
    <row r="813" ht="11.25" customHeight="1">
      <c r="D813" s="149" t="s">
        <v>2978</v>
      </c>
      <c r="E813" s="150" t="s">
        <v>103</v>
      </c>
      <c r="F813" s="151" t="s">
        <v>2979</v>
      </c>
      <c r="G813" s="150" t="s">
        <v>2980</v>
      </c>
      <c r="H813" s="150" t="s">
        <v>2981</v>
      </c>
      <c r="I813" s="164"/>
      <c r="J813" s="135">
        <v>2</v>
      </c>
      <c r="K813" s="150"/>
      <c r="L813" s="121">
        <f>IF(("Reference probe"&lt;&gt;"Reference probe"),"N","Y")</f>
      </c>
      <c r="M813" s="173">
        <v>0.93000000715255737</v>
      </c>
      <c r="N813" s="173">
        <v>0.86000001430511475</v>
      </c>
      <c r="O813" s="173">
        <v>0.949999988079071</v>
      </c>
      <c r="P813" s="173">
        <v>0.95999997854232788</v>
      </c>
      <c r="Q813" s="173">
        <v>0.88999998569488525</v>
      </c>
      <c r="R813" s="173">
        <v>0.93000000715255737</v>
      </c>
      <c r="S813" s="173">
        <v>0.97000002861022949</v>
      </c>
      <c r="T813" s="173">
        <v>0.87999999523162842</v>
      </c>
      <c r="U813" s="173">
        <v>0.88999998569488525</v>
      </c>
      <c r="V813" s="173">
        <v>0.949999988079071</v>
      </c>
      <c r="W813" s="173">
        <v>0.93000000715255737</v>
      </c>
      <c r="X813" s="173">
        <v>0.89999997615814209</v>
      </c>
      <c r="Y813" s="173">
        <v>0.92000001668930054</v>
      </c>
      <c r="Z813" s="165"/>
    </row>
    <row r="814" ht="11.25" customHeight="1">
      <c r="D814" s="149" t="s">
        <v>2982</v>
      </c>
      <c r="E814" s="150" t="s">
        <v>103</v>
      </c>
      <c r="F814" s="151" t="s">
        <v>2983</v>
      </c>
      <c r="G814" s="150" t="s">
        <v>2984</v>
      </c>
      <c r="H814" s="150" t="s">
        <v>2985</v>
      </c>
      <c r="I814" s="164"/>
      <c r="J814" s="135">
        <v>2</v>
      </c>
      <c r="K814" s="150"/>
      <c r="L814" s="121">
        <f>IF(("Reference probe"&lt;&gt;"Reference probe"),"N","Y")</f>
      </c>
      <c r="M814" s="173">
        <v>1.1000000238418579</v>
      </c>
      <c r="N814" s="173">
        <v>1.0199999809265137</v>
      </c>
      <c r="O814" s="173">
        <v>1.0800000429153442</v>
      </c>
      <c r="P814" s="173">
        <v>1.059999942779541</v>
      </c>
      <c r="Q814" s="173">
        <v>1.1399999856948853</v>
      </c>
      <c r="R814" s="173">
        <v>1.1000000238418579</v>
      </c>
      <c r="S814" s="173">
        <v>1.1499999761581421</v>
      </c>
      <c r="T814" s="173">
        <v>1.0399999618530273</v>
      </c>
      <c r="U814" s="173">
        <v>1.1000000238418579</v>
      </c>
      <c r="V814" s="173">
        <v>1.0399999618530273</v>
      </c>
      <c r="W814" s="173">
        <v>1.1299999952316284</v>
      </c>
      <c r="X814" s="173">
        <v>0.99000000953674316</v>
      </c>
      <c r="Y814" s="173">
        <v>1.1000000238418579</v>
      </c>
      <c r="Z814" s="165"/>
    </row>
    <row r="815" ht="11.25" customHeight="1">
      <c r="D815" s="149" t="s">
        <v>2986</v>
      </c>
      <c r="E815" s="150" t="s">
        <v>103</v>
      </c>
      <c r="F815" s="151" t="s">
        <v>2987</v>
      </c>
      <c r="G815" s="150" t="s">
        <v>2988</v>
      </c>
      <c r="H815" s="150" t="s">
        <v>2989</v>
      </c>
      <c r="I815" s="164"/>
      <c r="J815" s="135">
        <v>2</v>
      </c>
      <c r="K815" s="150" t="s">
        <v>199</v>
      </c>
      <c r="L815" s="121">
        <f>IF(("Reference probe"&lt;&gt;"Reference probe"),"N","Y")</f>
      </c>
      <c r="M815" s="173">
        <v>1.0800000429153442</v>
      </c>
      <c r="N815" s="173">
        <v>1.1599999666213989</v>
      </c>
      <c r="O815" s="173">
        <v>1.0399999618530273</v>
      </c>
      <c r="P815" s="173">
        <v>1.0499999523162842</v>
      </c>
      <c r="Q815" s="173">
        <v>1.1399999856948853</v>
      </c>
      <c r="R815" s="173">
        <v>1.1299999952316284</v>
      </c>
      <c r="S815" s="173">
        <v>1.0800000429153442</v>
      </c>
      <c r="T815" s="173">
        <v>1.0900000333786011</v>
      </c>
      <c r="U815" s="173">
        <v>1</v>
      </c>
      <c r="V815" s="173">
        <v>1.1399999856948853</v>
      </c>
      <c r="W815" s="173">
        <v>1.059999942779541</v>
      </c>
      <c r="X815" s="173">
        <v>0.949999988079071</v>
      </c>
      <c r="Y815" s="173">
        <v>1.0399999618530273</v>
      </c>
      <c r="Z815" s="165"/>
    </row>
    <row r="816" ht="11.25" customHeight="1">
      <c r="D816" s="149" t="s">
        <v>2990</v>
      </c>
      <c r="E816" s="150" t="s">
        <v>103</v>
      </c>
      <c r="F816" s="151" t="s">
        <v>2991</v>
      </c>
      <c r="G816" s="150" t="s">
        <v>2992</v>
      </c>
      <c r="H816" s="150" t="s">
        <v>2993</v>
      </c>
      <c r="I816" s="164"/>
      <c r="J816" s="135">
        <v>2</v>
      </c>
      <c r="K816" s="150"/>
      <c r="L816" s="121">
        <f>IF(("Reference probe"&lt;&gt;"Reference probe"),"N","Y")</f>
      </c>
      <c r="M816" s="173">
        <v>1</v>
      </c>
      <c r="N816" s="173">
        <v>0.97000002861022949</v>
      </c>
      <c r="O816" s="173">
        <v>0.949999988079071</v>
      </c>
      <c r="P816" s="173">
        <v>0.82999998331069946</v>
      </c>
      <c r="Q816" s="173">
        <v>1.0199999809265137</v>
      </c>
      <c r="R816" s="173">
        <v>0.88999998569488525</v>
      </c>
      <c r="S816" s="173">
        <v>0.93000000715255737</v>
      </c>
      <c r="T816" s="173">
        <v>1</v>
      </c>
      <c r="U816" s="173">
        <v>0.93999999761581421</v>
      </c>
      <c r="V816" s="173">
        <v>0.95999997854232788</v>
      </c>
      <c r="W816" s="173">
        <v>0.92000001668930054</v>
      </c>
      <c r="X816" s="173">
        <v>0.9100000262260437</v>
      </c>
      <c r="Y816" s="173">
        <v>0.87000000476837158</v>
      </c>
      <c r="Z816" s="165"/>
    </row>
    <row r="817" ht="11.25" customHeight="1">
      <c r="D817" s="149" t="s">
        <v>2994</v>
      </c>
      <c r="E817" s="150" t="s">
        <v>103</v>
      </c>
      <c r="F817" s="151" t="s">
        <v>2995</v>
      </c>
      <c r="G817" s="150" t="s">
        <v>2992</v>
      </c>
      <c r="H817" s="150" t="s">
        <v>2996</v>
      </c>
      <c r="I817" s="164"/>
      <c r="J817" s="135">
        <v>2</v>
      </c>
      <c r="K817" s="150"/>
      <c r="L817" s="121">
        <f>IF(("Reference probe"&lt;&gt;"Reference probe"),"N","Y")</f>
      </c>
      <c r="M817" s="173">
        <v>1</v>
      </c>
      <c r="N817" s="173">
        <v>0.98000001907348633</v>
      </c>
      <c r="O817" s="173">
        <v>0.86000001430511475</v>
      </c>
      <c r="P817" s="173">
        <v>0.81000000238418579</v>
      </c>
      <c r="Q817" s="173">
        <v>0.99000000953674316</v>
      </c>
      <c r="R817" s="173">
        <v>0.86000001430511475</v>
      </c>
      <c r="S817" s="173">
        <v>0.89999997615814209</v>
      </c>
      <c r="T817" s="173">
        <v>0.89999997615814209</v>
      </c>
      <c r="U817" s="173">
        <v>1.0099999904632568</v>
      </c>
      <c r="V817" s="173">
        <v>0.949999988079071</v>
      </c>
      <c r="W817" s="173">
        <v>0.9100000262260437</v>
      </c>
      <c r="X817" s="173">
        <v>0.99000000953674316</v>
      </c>
      <c r="Y817" s="173">
        <v>0.98000001907348633</v>
      </c>
      <c r="Z817" s="165"/>
    </row>
    <row r="818" ht="11.25" customHeight="1">
      <c r="D818" s="149" t="s">
        <v>2997</v>
      </c>
      <c r="E818" s="150" t="s">
        <v>103</v>
      </c>
      <c r="F818" s="151" t="s">
        <v>2998</v>
      </c>
      <c r="G818" s="150" t="s">
        <v>2992</v>
      </c>
      <c r="H818" s="150" t="s">
        <v>2999</v>
      </c>
      <c r="I818" s="164"/>
      <c r="J818" s="135">
        <v>2</v>
      </c>
      <c r="K818" s="150"/>
      <c r="L818" s="121">
        <f>IF(("Reference probe"&lt;&gt;"Reference probe"),"N","Y")</f>
      </c>
      <c r="M818" s="173">
        <v>1.0399999618530273</v>
      </c>
      <c r="N818" s="173">
        <v>0.949999988079071</v>
      </c>
      <c r="O818" s="173">
        <v>1.0099999904632568</v>
      </c>
      <c r="P818" s="173">
        <v>1.0099999904632568</v>
      </c>
      <c r="Q818" s="173">
        <v>1.0099999904632568</v>
      </c>
      <c r="R818" s="173">
        <v>1.0900000333786011</v>
      </c>
      <c r="S818" s="173">
        <v>1.0199999809265137</v>
      </c>
      <c r="T818" s="173">
        <v>1.0399999618530273</v>
      </c>
      <c r="U818" s="173">
        <v>0.98000001907348633</v>
      </c>
      <c r="V818" s="173">
        <v>1.0800000429153442</v>
      </c>
      <c r="W818" s="173">
        <v>0.98000001907348633</v>
      </c>
      <c r="X818" s="173">
        <v>0.97000002861022949</v>
      </c>
      <c r="Y818" s="173">
        <v>0.98000001907348633</v>
      </c>
      <c r="Z818" s="165"/>
    </row>
    <row r="819" ht="11.25" customHeight="1">
      <c r="D819" s="149" t="s">
        <v>3000</v>
      </c>
      <c r="E819" s="150" t="s">
        <v>103</v>
      </c>
      <c r="F819" s="151" t="s">
        <v>3001</v>
      </c>
      <c r="G819" s="150" t="s">
        <v>3002</v>
      </c>
      <c r="H819" s="150" t="s">
        <v>3003</v>
      </c>
      <c r="I819" s="164"/>
      <c r="J819" s="135">
        <v>2</v>
      </c>
      <c r="K819" s="150"/>
      <c r="L819" s="121">
        <f>IF(("Reference probe"&lt;&gt;"Reference probe"),"N","Y")</f>
      </c>
      <c r="M819" s="173">
        <v>0.99000000953674316</v>
      </c>
      <c r="N819" s="173">
        <v>1.1100000143051148</v>
      </c>
      <c r="O819" s="173">
        <v>0.949999988079071</v>
      </c>
      <c r="P819" s="173">
        <v>0.97000002861022949</v>
      </c>
      <c r="Q819" s="173">
        <v>1.0199999809265137</v>
      </c>
      <c r="R819" s="173">
        <v>1.0299999713897705</v>
      </c>
      <c r="S819" s="173">
        <v>1.0099999904632568</v>
      </c>
      <c r="T819" s="173">
        <v>1.6299999952316284</v>
      </c>
      <c r="U819" s="173">
        <v>1.0399999618530273</v>
      </c>
      <c r="V819" s="173">
        <v>0.97000002861022949</v>
      </c>
      <c r="W819" s="173">
        <v>0.98000001907348633</v>
      </c>
      <c r="X819" s="173">
        <v>0.89999997615814209</v>
      </c>
      <c r="Y819" s="173">
        <v>0.97000002861022949</v>
      </c>
      <c r="Z819" s="165"/>
    </row>
    <row r="820" ht="11.25" customHeight="1">
      <c r="D820" s="149" t="s">
        <v>3004</v>
      </c>
      <c r="E820" s="150" t="s">
        <v>103</v>
      </c>
      <c r="F820" s="151" t="s">
        <v>3005</v>
      </c>
      <c r="G820" s="150" t="s">
        <v>3002</v>
      </c>
      <c r="H820" s="150" t="s">
        <v>3006</v>
      </c>
      <c r="I820" s="164"/>
      <c r="J820" s="135">
        <v>2</v>
      </c>
      <c r="K820" s="150"/>
      <c r="L820" s="121">
        <f>IF(("Reference probe"&lt;&gt;"Reference probe"),"N","Y")</f>
      </c>
      <c r="M820" s="173">
        <v>0.949999988079071</v>
      </c>
      <c r="N820" s="173">
        <v>0.87000000476837158</v>
      </c>
      <c r="O820" s="173">
        <v>0.93000000715255737</v>
      </c>
      <c r="P820" s="173">
        <v>0.87000000476837158</v>
      </c>
      <c r="Q820" s="173">
        <v>0.9100000262260437</v>
      </c>
      <c r="R820" s="173">
        <v>0.85000002384185791</v>
      </c>
      <c r="S820" s="173">
        <v>0.93000000715255737</v>
      </c>
      <c r="T820" s="173">
        <v>1.3400000333786011</v>
      </c>
      <c r="U820" s="173">
        <v>0.95999997854232788</v>
      </c>
      <c r="V820" s="173">
        <v>0.949999988079071</v>
      </c>
      <c r="W820" s="173">
        <v>0.95999997854232788</v>
      </c>
      <c r="X820" s="173">
        <v>0.87000000476837158</v>
      </c>
      <c r="Y820" s="173">
        <v>0.98000001907348633</v>
      </c>
      <c r="Z820" s="165"/>
    </row>
    <row r="821" ht="11.25" customHeight="1">
      <c r="D821" s="149" t="s">
        <v>3007</v>
      </c>
      <c r="E821" s="150" t="s">
        <v>103</v>
      </c>
      <c r="F821" s="151" t="s">
        <v>3008</v>
      </c>
      <c r="G821" s="150" t="s">
        <v>3002</v>
      </c>
      <c r="H821" s="150" t="s">
        <v>3009</v>
      </c>
      <c r="I821" s="164"/>
      <c r="J821" s="135">
        <v>2</v>
      </c>
      <c r="K821" s="150"/>
      <c r="L821" s="121">
        <f>IF(("Default"&lt;&gt;"Reference probe"),"N","Y")</f>
      </c>
      <c r="M821" s="173">
        <v>1.0700000524520874</v>
      </c>
      <c r="N821" s="173">
        <v>1.1200000047683716</v>
      </c>
      <c r="O821" s="173">
        <v>1.059999942779541</v>
      </c>
      <c r="P821" s="173">
        <v>0.99000000953674316</v>
      </c>
      <c r="Q821" s="173">
        <v>1.1499999761581421</v>
      </c>
      <c r="R821" s="173">
        <v>1.1000000238418579</v>
      </c>
      <c r="S821" s="173">
        <v>1.059999942779541</v>
      </c>
      <c r="T821" s="173">
        <v>1.5099999904632568</v>
      </c>
      <c r="U821" s="173">
        <v>1.1000000238418579</v>
      </c>
      <c r="V821" s="173">
        <v>1.1100000143051148</v>
      </c>
      <c r="W821" s="173">
        <v>1.1100000143051148</v>
      </c>
      <c r="X821" s="173">
        <v>1.0399999618530273</v>
      </c>
      <c r="Y821" s="173">
        <v>1.0399999618530273</v>
      </c>
      <c r="Z821" s="165"/>
    </row>
    <row r="822" ht="11.25" customHeight="1">
      <c r="D822" s="149" t="s">
        <v>3010</v>
      </c>
      <c r="E822" s="150" t="s">
        <v>103</v>
      </c>
      <c r="F822" s="151" t="s">
        <v>3011</v>
      </c>
      <c r="G822" s="150" t="s">
        <v>3012</v>
      </c>
      <c r="H822" s="150" t="s">
        <v>3013</v>
      </c>
      <c r="I822" s="164"/>
      <c r="J822" s="135">
        <v>2</v>
      </c>
      <c r="K822" s="150"/>
      <c r="L822" s="121">
        <f>IF(("Reference probe"&lt;&gt;"Reference probe"),"N","Y")</f>
      </c>
      <c r="M822" s="173">
        <v>1.0099999904632568</v>
      </c>
      <c r="N822" s="173">
        <v>0.99000000953674316</v>
      </c>
      <c r="O822" s="173">
        <v>0.93000000715255737</v>
      </c>
      <c r="P822" s="173">
        <v>0.99000000953674316</v>
      </c>
      <c r="Q822" s="173">
        <v>1.0299999713897705</v>
      </c>
      <c r="R822" s="173">
        <v>0.949999988079071</v>
      </c>
      <c r="S822" s="173">
        <v>0.99000000953674316</v>
      </c>
      <c r="T822" s="173">
        <v>1</v>
      </c>
      <c r="U822" s="173">
        <v>0.93999999761581421</v>
      </c>
      <c r="V822" s="173">
        <v>1.0199999809265137</v>
      </c>
      <c r="W822" s="173">
        <v>0.949999988079071</v>
      </c>
      <c r="X822" s="173">
        <v>0.89999997615814209</v>
      </c>
      <c r="Y822" s="173">
        <v>0.99000000953674316</v>
      </c>
      <c r="Z822" s="165"/>
    </row>
    <row r="823" ht="11.25" customHeight="1">
      <c r="D823" s="149" t="s">
        <v>3014</v>
      </c>
      <c r="E823" s="150" t="s">
        <v>103</v>
      </c>
      <c r="F823" s="151" t="s">
        <v>3015</v>
      </c>
      <c r="G823" s="150" t="s">
        <v>3016</v>
      </c>
      <c r="H823" s="150" t="s">
        <v>3017</v>
      </c>
      <c r="I823" s="164"/>
      <c r="J823" s="135">
        <v>2</v>
      </c>
      <c r="K823" s="150"/>
      <c r="L823" s="121">
        <f>IF(("Default"&lt;&gt;"Reference probe"),"N","Y")</f>
      </c>
      <c r="M823" s="173">
        <v>0.87999999523162842</v>
      </c>
      <c r="N823" s="173">
        <v>0.98000001907348633</v>
      </c>
      <c r="O823" s="173">
        <v>0.87999999523162842</v>
      </c>
      <c r="P823" s="173">
        <v>0.93000000715255737</v>
      </c>
      <c r="Q823" s="173">
        <v>0.89999997615814209</v>
      </c>
      <c r="R823" s="173">
        <v>0.89999997615814209</v>
      </c>
      <c r="S823" s="173">
        <v>0.88999998569488525</v>
      </c>
      <c r="T823" s="173">
        <v>0.81000000238418579</v>
      </c>
      <c r="U823" s="173">
        <v>0.89999997615814209</v>
      </c>
      <c r="V823" s="173">
        <v>0.87000000476837158</v>
      </c>
      <c r="W823" s="173">
        <v>0.9100000262260437</v>
      </c>
      <c r="X823" s="173">
        <v>0.93999999761581421</v>
      </c>
      <c r="Y823" s="173">
        <v>0.9100000262260437</v>
      </c>
      <c r="Z823" s="165"/>
    </row>
    <row r="824" ht="11.25" customHeight="1">
      <c r="D824" s="149" t="s">
        <v>3018</v>
      </c>
      <c r="E824" s="150" t="s">
        <v>103</v>
      </c>
      <c r="F824" s="151" t="s">
        <v>3019</v>
      </c>
      <c r="G824" s="150" t="s">
        <v>3016</v>
      </c>
      <c r="H824" s="150" t="s">
        <v>3020</v>
      </c>
      <c r="I824" s="164"/>
      <c r="J824" s="135">
        <v>2</v>
      </c>
      <c r="K824" s="150"/>
      <c r="L824" s="121">
        <f>IF(("Reference probe"&lt;&gt;"Reference probe"),"N","Y")</f>
      </c>
      <c r="M824" s="173">
        <v>1.0900000333786011</v>
      </c>
      <c r="N824" s="173">
        <v>1.1399999856948853</v>
      </c>
      <c r="O824" s="173">
        <v>1.1399999856948853</v>
      </c>
      <c r="P824" s="173">
        <v>1.059999942779541</v>
      </c>
      <c r="Q824" s="173">
        <v>1.1299999952316284</v>
      </c>
      <c r="R824" s="173">
        <v>1.1699999570846558</v>
      </c>
      <c r="S824" s="173">
        <v>1.1299999952316284</v>
      </c>
      <c r="T824" s="173">
        <v>1.059999942779541</v>
      </c>
      <c r="U824" s="173">
        <v>1.0199999809265137</v>
      </c>
      <c r="V824" s="173">
        <v>1.0499999523162842</v>
      </c>
      <c r="W824" s="173">
        <v>1.1200000047683716</v>
      </c>
      <c r="X824" s="173">
        <v>1.1799999475479126</v>
      </c>
      <c r="Y824" s="173">
        <v>1.1399999856948853</v>
      </c>
      <c r="Z824" s="165"/>
    </row>
    <row r="825" ht="11.25" customHeight="1">
      <c r="D825" s="149" t="s">
        <v>3021</v>
      </c>
      <c r="E825" s="150" t="s">
        <v>103</v>
      </c>
      <c r="F825" s="151" t="s">
        <v>3022</v>
      </c>
      <c r="G825" s="150" t="s">
        <v>3023</v>
      </c>
      <c r="H825" s="150" t="s">
        <v>3024</v>
      </c>
      <c r="I825" s="164"/>
      <c r="J825" s="135">
        <v>2</v>
      </c>
      <c r="K825" s="150"/>
      <c r="L825" s="121">
        <f>IF(("Reference probe"&lt;&gt;"Reference probe"),"N","Y")</f>
      </c>
      <c r="M825" s="173">
        <v>1.0499999523162842</v>
      </c>
      <c r="N825" s="173">
        <v>1.0499999523162842</v>
      </c>
      <c r="O825" s="173">
        <v>1.059999942779541</v>
      </c>
      <c r="P825" s="173">
        <v>1.0499999523162842</v>
      </c>
      <c r="Q825" s="173">
        <v>1.0700000524520874</v>
      </c>
      <c r="R825" s="173">
        <v>1.0800000429153442</v>
      </c>
      <c r="S825" s="173">
        <v>1.059999942779541</v>
      </c>
      <c r="T825" s="173">
        <v>1.0199999809265137</v>
      </c>
      <c r="U825" s="173">
        <v>1.1299999952316284</v>
      </c>
      <c r="V825" s="173">
        <v>1.0900000333786011</v>
      </c>
      <c r="W825" s="173">
        <v>1.0900000333786011</v>
      </c>
      <c r="X825" s="173">
        <v>1.0800000429153442</v>
      </c>
      <c r="Y825" s="173">
        <v>1.0399999618530273</v>
      </c>
      <c r="Z825" s="165"/>
    </row>
    <row r="826" ht="11.25" customHeight="1">
      <c r="D826" s="149" t="s">
        <v>3025</v>
      </c>
      <c r="E826" s="150" t="s">
        <v>103</v>
      </c>
      <c r="F826" s="151" t="s">
        <v>3026</v>
      </c>
      <c r="G826" s="150" t="s">
        <v>3027</v>
      </c>
      <c r="H826" s="150" t="s">
        <v>3028</v>
      </c>
      <c r="I826" s="164"/>
      <c r="J826" s="135">
        <v>2</v>
      </c>
      <c r="K826" s="150"/>
      <c r="L826" s="121">
        <f>IF(("Reference probe"&lt;&gt;"Reference probe"),"N","Y")</f>
      </c>
      <c r="M826" s="173">
        <v>0.88999998569488525</v>
      </c>
      <c r="N826" s="173">
        <v>0.95999997854232788</v>
      </c>
      <c r="O826" s="173">
        <v>0.9100000262260437</v>
      </c>
      <c r="P826" s="173">
        <v>0.8399999737739563</v>
      </c>
      <c r="Q826" s="173">
        <v>0.92000001668930054</v>
      </c>
      <c r="R826" s="173">
        <v>0.81999999284744263</v>
      </c>
      <c r="S826" s="173">
        <v>0.89999997615814209</v>
      </c>
      <c r="T826" s="173">
        <v>0.89999997615814209</v>
      </c>
      <c r="U826" s="173">
        <v>0.89999997615814209</v>
      </c>
      <c r="V826" s="173">
        <v>0.93000000715255737</v>
      </c>
      <c r="W826" s="173">
        <v>0.88999998569488525</v>
      </c>
      <c r="X826" s="173">
        <v>0.95999997854232788</v>
      </c>
      <c r="Y826" s="173">
        <v>0.93000000715255737</v>
      </c>
      <c r="Z826" s="165"/>
    </row>
    <row r="827" ht="11.25" customHeight="1">
      <c r="D827" s="149" t="s">
        <v>3029</v>
      </c>
      <c r="E827" s="150" t="s">
        <v>103</v>
      </c>
      <c r="F827" s="151" t="s">
        <v>3030</v>
      </c>
      <c r="G827" s="150" t="s">
        <v>3027</v>
      </c>
      <c r="H827" s="150" t="s">
        <v>3031</v>
      </c>
      <c r="I827" s="164"/>
      <c r="J827" s="135">
        <v>2</v>
      </c>
      <c r="K827" s="150"/>
      <c r="L827" s="121">
        <f>IF(("Reference probe"&lt;&gt;"Reference probe"),"N","Y")</f>
      </c>
      <c r="M827" s="173">
        <v>0.75999999046325684</v>
      </c>
      <c r="N827" s="173">
        <v>0.77999997138977051</v>
      </c>
      <c r="O827" s="173">
        <v>0.74000000953674316</v>
      </c>
      <c r="P827" s="173">
        <v>0.73000001907348633</v>
      </c>
      <c r="Q827" s="173">
        <v>0.72000002861022949</v>
      </c>
      <c r="R827" s="173">
        <v>0.70999997854232788</v>
      </c>
      <c r="S827" s="173">
        <v>0.72000002861022949</v>
      </c>
      <c r="T827" s="173">
        <v>0.73000001907348633</v>
      </c>
      <c r="U827" s="173">
        <v>0.67000001668930054</v>
      </c>
      <c r="V827" s="173">
        <v>0.77999997138977051</v>
      </c>
      <c r="W827" s="173">
        <v>0.72000002861022949</v>
      </c>
      <c r="X827" s="173">
        <v>0.73000001907348633</v>
      </c>
      <c r="Y827" s="173">
        <v>0.70999997854232788</v>
      </c>
      <c r="Z827" s="165"/>
    </row>
    <row r="828" ht="11.25" customHeight="1">
      <c r="D828" s="149" t="s">
        <v>3032</v>
      </c>
      <c r="E828" s="150" t="s">
        <v>103</v>
      </c>
      <c r="F828" s="151" t="s">
        <v>3033</v>
      </c>
      <c r="G828" s="150" t="s">
        <v>3034</v>
      </c>
      <c r="H828" s="150" t="s">
        <v>3035</v>
      </c>
      <c r="I828" s="164"/>
      <c r="J828" s="135">
        <v>2</v>
      </c>
      <c r="K828" s="150"/>
      <c r="L828" s="121">
        <f>IF(("Reference probe"&lt;&gt;"Reference probe"),"N","Y")</f>
      </c>
      <c r="M828" s="173">
        <v>0.82999998331069946</v>
      </c>
      <c r="N828" s="173">
        <v>0.93000000715255737</v>
      </c>
      <c r="O828" s="173">
        <v>1.0399999618530273</v>
      </c>
      <c r="P828" s="173">
        <v>0.93000000715255737</v>
      </c>
      <c r="Q828" s="173">
        <v>0.87999999523162842</v>
      </c>
      <c r="R828" s="173">
        <v>1.0199999809265137</v>
      </c>
      <c r="S828" s="173">
        <v>0.97000002861022949</v>
      </c>
      <c r="T828" s="173">
        <v>1</v>
      </c>
      <c r="U828" s="173">
        <v>0.949999988079071</v>
      </c>
      <c r="V828" s="173">
        <v>0.93000000715255737</v>
      </c>
      <c r="W828" s="173">
        <v>0.99000000953674316</v>
      </c>
      <c r="X828" s="173">
        <v>1.0399999618530273</v>
      </c>
      <c r="Y828" s="173">
        <v>0.97000002861022949</v>
      </c>
      <c r="Z828" s="165"/>
    </row>
    <row r="829" ht="11.25" customHeight="1">
      <c r="D829" s="149" t="s">
        <v>3036</v>
      </c>
      <c r="E829" s="150" t="s">
        <v>103</v>
      </c>
      <c r="F829" s="151" t="s">
        <v>3037</v>
      </c>
      <c r="G829" s="150" t="s">
        <v>3038</v>
      </c>
      <c r="H829" s="150" t="s">
        <v>3039</v>
      </c>
      <c r="I829" s="164"/>
      <c r="J829" s="135">
        <v>2</v>
      </c>
      <c r="K829" s="150"/>
      <c r="L829" s="121">
        <f>IF(("Reference probe"&lt;&gt;"Reference probe"),"N","Y")</f>
      </c>
      <c r="M829" s="173">
        <v>1.059999942779541</v>
      </c>
      <c r="N829" s="173">
        <v>0.93999999761581421</v>
      </c>
      <c r="O829" s="173">
        <v>1</v>
      </c>
      <c r="P829" s="173">
        <v>1</v>
      </c>
      <c r="Q829" s="173">
        <v>0.92000001668930054</v>
      </c>
      <c r="R829" s="173">
        <v>0.92000001668930054</v>
      </c>
      <c r="S829" s="173">
        <v>0.92000001668930054</v>
      </c>
      <c r="T829" s="173">
        <v>1.059999942779541</v>
      </c>
      <c r="U829" s="173">
        <v>0.99000000953674316</v>
      </c>
      <c r="V829" s="173">
        <v>0.949999988079071</v>
      </c>
      <c r="W829" s="173">
        <v>0.97000002861022949</v>
      </c>
      <c r="X829" s="173">
        <v>0.99000000953674316</v>
      </c>
      <c r="Y829" s="173">
        <v>0.93999999761581421</v>
      </c>
      <c r="Z829" s="165"/>
    </row>
    <row r="830" ht="11.25" customHeight="1">
      <c r="D830" s="149" t="s">
        <v>3040</v>
      </c>
      <c r="E830" s="150" t="s">
        <v>103</v>
      </c>
      <c r="F830" s="151" t="s">
        <v>3041</v>
      </c>
      <c r="G830" s="150" t="s">
        <v>3038</v>
      </c>
      <c r="H830" s="150" t="s">
        <v>3042</v>
      </c>
      <c r="I830" s="164"/>
      <c r="J830" s="135">
        <v>2</v>
      </c>
      <c r="K830" s="150"/>
      <c r="L830" s="121">
        <f>IF(("Reference probe"&lt;&gt;"Reference probe"),"N","Y")</f>
      </c>
      <c r="M830" s="173">
        <v>0.92000001668930054</v>
      </c>
      <c r="N830" s="173">
        <v>0.9100000262260437</v>
      </c>
      <c r="O830" s="173">
        <v>0.92000001668930054</v>
      </c>
      <c r="P830" s="173">
        <v>0.81999999284744263</v>
      </c>
      <c r="Q830" s="173">
        <v>0.88999998569488525</v>
      </c>
      <c r="R830" s="173">
        <v>0.79000002145767212</v>
      </c>
      <c r="S830" s="173">
        <v>0.81999999284744263</v>
      </c>
      <c r="T830" s="173">
        <v>0.88999998569488525</v>
      </c>
      <c r="U830" s="173">
        <v>0.81999999284744263</v>
      </c>
      <c r="V830" s="173">
        <v>0.87000000476837158</v>
      </c>
      <c r="W830" s="173">
        <v>0.88999998569488525</v>
      </c>
      <c r="X830" s="173">
        <v>0.89999997615814209</v>
      </c>
      <c r="Y830" s="173">
        <v>0.85000002384185791</v>
      </c>
      <c r="Z830" s="165"/>
    </row>
    <row r="831" ht="11.25" customHeight="1">
      <c r="D831" s="149" t="s">
        <v>3043</v>
      </c>
      <c r="E831" s="150" t="s">
        <v>103</v>
      </c>
      <c r="F831" s="151" t="s">
        <v>3044</v>
      </c>
      <c r="G831" s="150" t="s">
        <v>3038</v>
      </c>
      <c r="H831" s="150" t="s">
        <v>3045</v>
      </c>
      <c r="I831" s="164"/>
      <c r="J831" s="135">
        <v>2</v>
      </c>
      <c r="K831" s="150"/>
      <c r="L831" s="121">
        <f>IF(("Reference probe"&lt;&gt;"Reference probe"),"N","Y")</f>
      </c>
      <c r="M831" s="173">
        <v>1.059999942779541</v>
      </c>
      <c r="N831" s="173">
        <v>1.1000000238418579</v>
      </c>
      <c r="O831" s="173">
        <v>0.99000000953674316</v>
      </c>
      <c r="P831" s="173">
        <v>1.0099999904632568</v>
      </c>
      <c r="Q831" s="173">
        <v>1.1100000143051148</v>
      </c>
      <c r="R831" s="173">
        <v>0.98000001907348633</v>
      </c>
      <c r="S831" s="173">
        <v>1.0800000429153442</v>
      </c>
      <c r="T831" s="173">
        <v>1.0299999713897705</v>
      </c>
      <c r="U831" s="173">
        <v>1.0199999809265137</v>
      </c>
      <c r="V831" s="173">
        <v>1</v>
      </c>
      <c r="W831" s="173">
        <v>1</v>
      </c>
      <c r="X831" s="173">
        <v>1.0099999904632568</v>
      </c>
      <c r="Y831" s="173">
        <v>1.0299999713897705</v>
      </c>
      <c r="Z831" s="165"/>
    </row>
    <row r="832" ht="11.25" customHeight="1">
      <c r="D832" s="149" t="s">
        <v>3046</v>
      </c>
      <c r="E832" s="150" t="s">
        <v>103</v>
      </c>
      <c r="F832" s="151" t="s">
        <v>3047</v>
      </c>
      <c r="G832" s="150" t="s">
        <v>3048</v>
      </c>
      <c r="H832" s="150" t="s">
        <v>3049</v>
      </c>
      <c r="I832" s="164"/>
      <c r="J832" s="135">
        <v>2</v>
      </c>
      <c r="K832" s="150"/>
      <c r="L832" s="121">
        <f>IF(("Reference probe"&lt;&gt;"Reference probe"),"N","Y")</f>
      </c>
      <c r="M832" s="173">
        <v>0.75999999046325684</v>
      </c>
      <c r="N832" s="173">
        <v>0.68999999761581421</v>
      </c>
      <c r="O832" s="173">
        <v>0.76999998092651367</v>
      </c>
      <c r="P832" s="173">
        <v>0.73000001907348633</v>
      </c>
      <c r="Q832" s="173">
        <v>0.79000002145767212</v>
      </c>
      <c r="R832" s="173">
        <v>0.699999988079071</v>
      </c>
      <c r="S832" s="173">
        <v>0.79000002145767212</v>
      </c>
      <c r="T832" s="173">
        <v>0.75999999046325684</v>
      </c>
      <c r="U832" s="173">
        <v>0.72000002861022949</v>
      </c>
      <c r="V832" s="173">
        <v>0.74000000953674316</v>
      </c>
      <c r="W832" s="173">
        <v>0.800000011920929</v>
      </c>
      <c r="X832" s="173">
        <v>0.72000002861022949</v>
      </c>
      <c r="Y832" s="173">
        <v>0.68999999761581421</v>
      </c>
      <c r="Z832" s="165"/>
    </row>
    <row r="833" ht="11.25" customHeight="1">
      <c r="D833" s="149" t="s">
        <v>3050</v>
      </c>
      <c r="E833" s="150" t="s">
        <v>103</v>
      </c>
      <c r="F833" s="151" t="s">
        <v>3051</v>
      </c>
      <c r="G833" s="150" t="s">
        <v>3048</v>
      </c>
      <c r="H833" s="150" t="s">
        <v>3052</v>
      </c>
      <c r="I833" s="164"/>
      <c r="J833" s="135">
        <v>2</v>
      </c>
      <c r="K833" s="150"/>
      <c r="L833" s="121">
        <f>IF(("Reference probe"&lt;&gt;"Reference probe"),"N","Y")</f>
      </c>
      <c r="M833" s="173">
        <v>0.93000000715255737</v>
      </c>
      <c r="N833" s="173">
        <v>0.87000000476837158</v>
      </c>
      <c r="O833" s="173">
        <v>0.87000000476837158</v>
      </c>
      <c r="P833" s="173">
        <v>0.89999997615814209</v>
      </c>
      <c r="Q833" s="173">
        <v>0.86000001430511475</v>
      </c>
      <c r="R833" s="173">
        <v>0.9100000262260437</v>
      </c>
      <c r="S833" s="173">
        <v>0.87999999523162842</v>
      </c>
      <c r="T833" s="173">
        <v>0.8399999737739563</v>
      </c>
      <c r="U833" s="173">
        <v>0.88999998569488525</v>
      </c>
      <c r="V833" s="173">
        <v>0.9100000262260437</v>
      </c>
      <c r="W833" s="173">
        <v>0.87000000476837158</v>
      </c>
      <c r="X833" s="173">
        <v>0.86000001430511475</v>
      </c>
      <c r="Y833" s="173">
        <v>1.0199999809265137</v>
      </c>
      <c r="Z833" s="165"/>
    </row>
    <row r="834" ht="11.25" customHeight="1">
      <c r="D834" s="149" t="s">
        <v>3053</v>
      </c>
      <c r="E834" s="150" t="s">
        <v>103</v>
      </c>
      <c r="F834" s="151" t="s">
        <v>3054</v>
      </c>
      <c r="G834" s="150" t="s">
        <v>3055</v>
      </c>
      <c r="H834" s="150" t="s">
        <v>3056</v>
      </c>
      <c r="I834" s="164"/>
      <c r="J834" s="135">
        <v>2</v>
      </c>
      <c r="K834" s="150"/>
      <c r="L834" s="121">
        <f>IF(("Reference probe"&lt;&gt;"Reference probe"),"N","Y")</f>
      </c>
      <c r="M834" s="173">
        <v>1.0900000333786011</v>
      </c>
      <c r="N834" s="173">
        <v>1.0700000524520874</v>
      </c>
      <c r="O834" s="173">
        <v>1.1100000143051148</v>
      </c>
      <c r="P834" s="173">
        <v>1.059999942779541</v>
      </c>
      <c r="Q834" s="173">
        <v>1.1499999761581421</v>
      </c>
      <c r="R834" s="173">
        <v>1.1599999666213989</v>
      </c>
      <c r="S834" s="173">
        <v>1.1399999856948853</v>
      </c>
      <c r="T834" s="173">
        <v>1.1000000238418579</v>
      </c>
      <c r="U834" s="173">
        <v>1.1299999952316284</v>
      </c>
      <c r="V834" s="173">
        <v>1.1200000047683716</v>
      </c>
      <c r="W834" s="173">
        <v>1.1399999856948853</v>
      </c>
      <c r="X834" s="173">
        <v>1.190000057220459</v>
      </c>
      <c r="Y834" s="173">
        <v>1.1000000238418579</v>
      </c>
      <c r="Z834" s="165"/>
    </row>
    <row r="835" ht="11.25" customHeight="1">
      <c r="D835" s="149" t="s">
        <v>3057</v>
      </c>
      <c r="E835" s="150" t="s">
        <v>103</v>
      </c>
      <c r="F835" s="151" t="s">
        <v>3058</v>
      </c>
      <c r="G835" s="150" t="s">
        <v>3055</v>
      </c>
      <c r="H835" s="150" t="s">
        <v>3059</v>
      </c>
      <c r="I835" s="164"/>
      <c r="J835" s="135">
        <v>2</v>
      </c>
      <c r="K835" s="150"/>
      <c r="L835" s="121">
        <f>IF(("Reference probe"&lt;&gt;"Reference probe"),"N","Y")</f>
      </c>
      <c r="M835" s="173">
        <v>0.81999999284744263</v>
      </c>
      <c r="N835" s="173">
        <v>0.92000001668930054</v>
      </c>
      <c r="O835" s="173">
        <v>0.93000000715255737</v>
      </c>
      <c r="P835" s="173">
        <v>0.86000001430511475</v>
      </c>
      <c r="Q835" s="173">
        <v>0.89999997615814209</v>
      </c>
      <c r="R835" s="173">
        <v>0.93000000715255737</v>
      </c>
      <c r="S835" s="173">
        <v>0.93000000715255737</v>
      </c>
      <c r="T835" s="173">
        <v>0.97000002861022949</v>
      </c>
      <c r="U835" s="173">
        <v>0.98000001907348633</v>
      </c>
      <c r="V835" s="173">
        <v>0.93999999761581421</v>
      </c>
      <c r="W835" s="173">
        <v>0.89999997615814209</v>
      </c>
      <c r="X835" s="173">
        <v>0.93999999761581421</v>
      </c>
      <c r="Y835" s="173">
        <v>0.89999997615814209</v>
      </c>
      <c r="Z835" s="165"/>
    </row>
    <row r="836" ht="11.25" customHeight="1">
      <c r="D836" s="149" t="s">
        <v>3060</v>
      </c>
      <c r="E836" s="150" t="s">
        <v>103</v>
      </c>
      <c r="F836" s="151" t="s">
        <v>3061</v>
      </c>
      <c r="G836" s="150" t="s">
        <v>3062</v>
      </c>
      <c r="H836" s="150" t="s">
        <v>3063</v>
      </c>
      <c r="I836" s="164"/>
      <c r="J836" s="135">
        <v>2</v>
      </c>
      <c r="K836" s="150" t="s">
        <v>3064</v>
      </c>
      <c r="L836" s="121">
        <f>IF(("Default"&lt;&gt;"Reference probe"),"N","Y")</f>
      </c>
      <c r="M836" s="173">
        <v>0.77999997138977051</v>
      </c>
      <c r="N836" s="173">
        <v>0.77999997138977051</v>
      </c>
      <c r="O836" s="173">
        <v>0.75</v>
      </c>
      <c r="P836" s="173">
        <v>0.6600000262260437</v>
      </c>
      <c r="Q836" s="173">
        <v>0.75</v>
      </c>
      <c r="R836" s="173">
        <v>0.76999998092651367</v>
      </c>
      <c r="S836" s="173">
        <v>0.74000000953674316</v>
      </c>
      <c r="T836" s="173">
        <v>0.79000002145767212</v>
      </c>
      <c r="U836" s="173">
        <v>0.68999999761581421</v>
      </c>
      <c r="V836" s="173">
        <v>0.79000002145767212</v>
      </c>
      <c r="W836" s="173">
        <v>0.79000002145767212</v>
      </c>
      <c r="X836" s="173">
        <v>0.8399999737739563</v>
      </c>
      <c r="Y836" s="173">
        <v>0.800000011920929</v>
      </c>
      <c r="Z836" s="165"/>
    </row>
    <row r="837" ht="11.25" customHeight="1">
      <c r="D837" s="149" t="s">
        <v>3065</v>
      </c>
      <c r="E837" s="150" t="s">
        <v>103</v>
      </c>
      <c r="F837" s="151" t="s">
        <v>3066</v>
      </c>
      <c r="G837" s="150" t="s">
        <v>3062</v>
      </c>
      <c r="H837" s="150" t="s">
        <v>3067</v>
      </c>
      <c r="I837" s="164"/>
      <c r="J837" s="135">
        <v>2</v>
      </c>
      <c r="K837" s="150"/>
      <c r="L837" s="121">
        <f>IF(("Reference probe"&lt;&gt;"Reference probe"),"N","Y")</f>
      </c>
      <c r="M837" s="173">
        <v>0.87999999523162842</v>
      </c>
      <c r="N837" s="173">
        <v>0.949999988079071</v>
      </c>
      <c r="O837" s="173">
        <v>1</v>
      </c>
      <c r="P837" s="173">
        <v>0.93000000715255737</v>
      </c>
      <c r="Q837" s="173">
        <v>0.93999999761581421</v>
      </c>
      <c r="R837" s="173">
        <v>1.0199999809265137</v>
      </c>
      <c r="S837" s="173">
        <v>0.95999997854232788</v>
      </c>
      <c r="T837" s="173">
        <v>1.0900000333786011</v>
      </c>
      <c r="U837" s="173">
        <v>0.89999997615814209</v>
      </c>
      <c r="V837" s="173">
        <v>0.949999988079071</v>
      </c>
      <c r="W837" s="173">
        <v>0.87000000476837158</v>
      </c>
      <c r="X837" s="173">
        <v>0.92000001668930054</v>
      </c>
      <c r="Y837" s="173">
        <v>1</v>
      </c>
      <c r="Z837" s="165"/>
    </row>
    <row r="838" ht="11.25" customHeight="1">
      <c r="D838" s="149" t="s">
        <v>3068</v>
      </c>
      <c r="E838" s="150" t="s">
        <v>103</v>
      </c>
      <c r="F838" s="151" t="s">
        <v>3069</v>
      </c>
      <c r="G838" s="150" t="s">
        <v>3070</v>
      </c>
      <c r="H838" s="150" t="s">
        <v>3071</v>
      </c>
      <c r="I838" s="164"/>
      <c r="J838" s="135">
        <v>2</v>
      </c>
      <c r="K838" s="150"/>
      <c r="L838" s="121">
        <f>IF(("Reference probe"&lt;&gt;"Reference probe"),"N","Y")</f>
      </c>
      <c r="M838" s="173">
        <v>1.0499999523162842</v>
      </c>
      <c r="N838" s="173">
        <v>1.1599999666213989</v>
      </c>
      <c r="O838" s="173">
        <v>1.0800000429153442</v>
      </c>
      <c r="P838" s="173">
        <v>1.1799999475479126</v>
      </c>
      <c r="Q838" s="173">
        <v>1.1599999666213989</v>
      </c>
      <c r="R838" s="173">
        <v>1.1399999856948853</v>
      </c>
      <c r="S838" s="173">
        <v>1.190000057220459</v>
      </c>
      <c r="T838" s="173">
        <v>1.1699999570846558</v>
      </c>
      <c r="U838" s="173">
        <v>1.1000000238418579</v>
      </c>
      <c r="V838" s="173">
        <v>1.1000000238418579</v>
      </c>
      <c r="W838" s="173">
        <v>1.1100000143051148</v>
      </c>
      <c r="X838" s="173">
        <v>1.1000000238418579</v>
      </c>
      <c r="Y838" s="173">
        <v>1.190000057220459</v>
      </c>
      <c r="Z838" s="165"/>
    </row>
    <row r="839" ht="11.25" customHeight="1">
      <c r="D839" s="149" t="s">
        <v>3072</v>
      </c>
      <c r="E839" s="150" t="s">
        <v>103</v>
      </c>
      <c r="F839" s="151" t="s">
        <v>3073</v>
      </c>
      <c r="G839" s="150" t="s">
        <v>3074</v>
      </c>
      <c r="H839" s="150" t="s">
        <v>3075</v>
      </c>
      <c r="I839" s="164"/>
      <c r="J839" s="135">
        <v>2</v>
      </c>
      <c r="K839" s="150"/>
      <c r="L839" s="121">
        <f>IF(("Reference probe"&lt;&gt;"Reference probe"),"N","Y")</f>
      </c>
      <c r="M839" s="173">
        <v>0.9100000262260437</v>
      </c>
      <c r="N839" s="173">
        <v>0.95999997854232788</v>
      </c>
      <c r="O839" s="173">
        <v>1.0099999904632568</v>
      </c>
      <c r="P839" s="173">
        <v>0.93999999761581421</v>
      </c>
      <c r="Q839" s="173">
        <v>1</v>
      </c>
      <c r="R839" s="173">
        <v>0.99000000953674316</v>
      </c>
      <c r="S839" s="173">
        <v>0.95999997854232788</v>
      </c>
      <c r="T839" s="173">
        <v>0.98000001907348633</v>
      </c>
      <c r="U839" s="173">
        <v>0.85000002384185791</v>
      </c>
      <c r="V839" s="173">
        <v>1.0099999904632568</v>
      </c>
      <c r="W839" s="173">
        <v>1</v>
      </c>
      <c r="X839" s="173">
        <v>1.0800000429153442</v>
      </c>
      <c r="Y839" s="173">
        <v>1.0299999713897705</v>
      </c>
      <c r="Z839" s="165"/>
    </row>
    <row r="840" ht="11.25" customHeight="1">
      <c r="D840" s="149" t="s">
        <v>3076</v>
      </c>
      <c r="E840" s="150" t="s">
        <v>103</v>
      </c>
      <c r="F840" s="151" t="s">
        <v>3077</v>
      </c>
      <c r="G840" s="150" t="s">
        <v>3078</v>
      </c>
      <c r="H840" s="150" t="s">
        <v>3079</v>
      </c>
      <c r="I840" s="164"/>
      <c r="J840" s="135">
        <v>2</v>
      </c>
      <c r="K840" s="150"/>
      <c r="L840" s="121">
        <f>IF(("Reference probe"&lt;&gt;"Reference probe"),"N","Y")</f>
      </c>
      <c r="M840" s="173">
        <v>0.88999998569488525</v>
      </c>
      <c r="N840" s="173">
        <v>0.93000000715255737</v>
      </c>
      <c r="O840" s="173">
        <v>0.88999998569488525</v>
      </c>
      <c r="P840" s="173">
        <v>0.93000000715255737</v>
      </c>
      <c r="Q840" s="173">
        <v>0.9100000262260437</v>
      </c>
      <c r="R840" s="173">
        <v>0.89999997615814209</v>
      </c>
      <c r="S840" s="173">
        <v>0.88999998569488525</v>
      </c>
      <c r="T840" s="173">
        <v>0.98000001907348633</v>
      </c>
      <c r="U840" s="173">
        <v>0.9100000262260437</v>
      </c>
      <c r="V840" s="173">
        <v>0.800000011920929</v>
      </c>
      <c r="W840" s="173">
        <v>0.8399999737739563</v>
      </c>
      <c r="X840" s="173">
        <v>0.93000000715255737</v>
      </c>
      <c r="Y840" s="173">
        <v>0.87999999523162842</v>
      </c>
      <c r="Z840" s="165"/>
    </row>
    <row r="841" ht="11.25" customHeight="1">
      <c r="D841" s="149" t="s">
        <v>3080</v>
      </c>
      <c r="E841" s="150" t="s">
        <v>103</v>
      </c>
      <c r="F841" s="151" t="s">
        <v>3081</v>
      </c>
      <c r="G841" s="150" t="s">
        <v>3078</v>
      </c>
      <c r="H841" s="150" t="s">
        <v>3082</v>
      </c>
      <c r="I841" s="164"/>
      <c r="J841" s="135">
        <v>2</v>
      </c>
      <c r="K841" s="150"/>
      <c r="L841" s="121">
        <f>IF(("Default"&lt;&gt;"Reference probe"),"N","Y")</f>
      </c>
      <c r="M841" s="173">
        <v>0.93999999761581421</v>
      </c>
      <c r="N841" s="173">
        <v>0.93999999761581421</v>
      </c>
      <c r="O841" s="173">
        <v>0.98000001907348633</v>
      </c>
      <c r="P841" s="173">
        <v>0.93999999761581421</v>
      </c>
      <c r="Q841" s="173">
        <v>0.949999988079071</v>
      </c>
      <c r="R841" s="173">
        <v>0.95999997854232788</v>
      </c>
      <c r="S841" s="173">
        <v>0.98000001907348633</v>
      </c>
      <c r="T841" s="173">
        <v>0.93999999761581421</v>
      </c>
      <c r="U841" s="173">
        <v>0.949999988079071</v>
      </c>
      <c r="V841" s="173">
        <v>0.86000001430511475</v>
      </c>
      <c r="W841" s="173">
        <v>0.95999997854232788</v>
      </c>
      <c r="X841" s="173">
        <v>0.8399999737739563</v>
      </c>
      <c r="Y841" s="173">
        <v>0.93999999761581421</v>
      </c>
      <c r="Z841" s="165"/>
    </row>
    <row r="842" ht="11.25" customHeight="1">
      <c r="D842" s="149" t="s">
        <v>3083</v>
      </c>
      <c r="E842" s="150" t="s">
        <v>103</v>
      </c>
      <c r="F842" s="151" t="s">
        <v>3084</v>
      </c>
      <c r="G842" s="150" t="s">
        <v>3085</v>
      </c>
      <c r="H842" s="150" t="s">
        <v>3086</v>
      </c>
      <c r="I842" s="164"/>
      <c r="J842" s="135">
        <v>2</v>
      </c>
      <c r="K842" s="150"/>
      <c r="L842" s="121">
        <f>IF(("Reference probe"&lt;&gt;"Reference probe"),"N","Y")</f>
      </c>
      <c r="M842" s="173">
        <v>1.0099999904632568</v>
      </c>
      <c r="N842" s="173">
        <v>1.0299999713897705</v>
      </c>
      <c r="O842" s="173">
        <v>1.0900000333786011</v>
      </c>
      <c r="P842" s="173">
        <v>1.0399999618530273</v>
      </c>
      <c r="Q842" s="173">
        <v>0.95999997854232788</v>
      </c>
      <c r="R842" s="173">
        <v>1.0299999713897705</v>
      </c>
      <c r="S842" s="173">
        <v>0.98000001907348633</v>
      </c>
      <c r="T842" s="173">
        <v>1.0800000429153442</v>
      </c>
      <c r="U842" s="173">
        <v>1.0499999523162842</v>
      </c>
      <c r="V842" s="173">
        <v>1.059999942779541</v>
      </c>
      <c r="W842" s="173">
        <v>1.0399999618530273</v>
      </c>
      <c r="X842" s="173">
        <v>1.0900000333786011</v>
      </c>
      <c r="Y842" s="173">
        <v>1.0900000333786011</v>
      </c>
      <c r="Z842" s="165"/>
    </row>
    <row r="843" ht="11.25" customHeight="1">
      <c r="D843" s="149" t="s">
        <v>3087</v>
      </c>
      <c r="E843" s="150" t="s">
        <v>103</v>
      </c>
      <c r="F843" s="151" t="s">
        <v>3088</v>
      </c>
      <c r="G843" s="150" t="s">
        <v>3089</v>
      </c>
      <c r="H843" s="150" t="s">
        <v>3090</v>
      </c>
      <c r="I843" s="164"/>
      <c r="J843" s="135">
        <v>2</v>
      </c>
      <c r="K843" s="150"/>
      <c r="L843" s="121">
        <f>IF(("Reference probe"&lt;&gt;"Reference probe"),"N","Y")</f>
      </c>
      <c r="M843" s="173">
        <v>0.82999998331069946</v>
      </c>
      <c r="N843" s="173">
        <v>0.8399999737739563</v>
      </c>
      <c r="O843" s="173">
        <v>0.85000002384185791</v>
      </c>
      <c r="P843" s="173">
        <v>0.81000000238418579</v>
      </c>
      <c r="Q843" s="173">
        <v>0.81999999284744263</v>
      </c>
      <c r="R843" s="173">
        <v>0.85000002384185791</v>
      </c>
      <c r="S843" s="173">
        <v>0.88999998569488525</v>
      </c>
      <c r="T843" s="173">
        <v>0.82999998331069946</v>
      </c>
      <c r="U843" s="173">
        <v>0.82999998331069946</v>
      </c>
      <c r="V843" s="173">
        <v>0.89999997615814209</v>
      </c>
      <c r="W843" s="173">
        <v>0.82999998331069946</v>
      </c>
      <c r="X843" s="173">
        <v>0.93000000715255737</v>
      </c>
      <c r="Y843" s="173">
        <v>0.79000002145767212</v>
      </c>
      <c r="Z843" s="165"/>
    </row>
    <row r="844" ht="11.25" customHeight="1">
      <c r="D844" s="149" t="s">
        <v>3091</v>
      </c>
      <c r="E844" s="150" t="s">
        <v>103</v>
      </c>
      <c r="F844" s="151" t="s">
        <v>3092</v>
      </c>
      <c r="G844" s="150" t="s">
        <v>3093</v>
      </c>
      <c r="H844" s="150" t="s">
        <v>3094</v>
      </c>
      <c r="I844" s="164"/>
      <c r="J844" s="135">
        <v>2</v>
      </c>
      <c r="K844" s="150"/>
      <c r="L844" s="121">
        <f>IF(("Reference probe"&lt;&gt;"Reference probe"),"N","Y")</f>
      </c>
      <c r="M844" s="173">
        <v>0.88999998569488525</v>
      </c>
      <c r="N844" s="173">
        <v>0.93000000715255737</v>
      </c>
      <c r="O844" s="173">
        <v>0.97000002861022949</v>
      </c>
      <c r="P844" s="173">
        <v>0.98000001907348633</v>
      </c>
      <c r="Q844" s="173">
        <v>0.92000001668930054</v>
      </c>
      <c r="R844" s="173">
        <v>0.97000002861022949</v>
      </c>
      <c r="S844" s="173">
        <v>0.949999988079071</v>
      </c>
      <c r="T844" s="173">
        <v>0.98000001907348633</v>
      </c>
      <c r="U844" s="173">
        <v>1.0099999904632568</v>
      </c>
      <c r="V844" s="173">
        <v>0.93999999761581421</v>
      </c>
      <c r="W844" s="173">
        <v>0.97000002861022949</v>
      </c>
      <c r="X844" s="173">
        <v>1</v>
      </c>
      <c r="Y844" s="173">
        <v>1.0199999809265137</v>
      </c>
      <c r="Z844" s="165"/>
    </row>
    <row r="845" ht="11.25" customHeight="1">
      <c r="D845" s="149" t="s">
        <v>3095</v>
      </c>
      <c r="E845" s="150" t="s">
        <v>103</v>
      </c>
      <c r="F845" s="151" t="s">
        <v>3096</v>
      </c>
      <c r="G845" s="150" t="s">
        <v>3093</v>
      </c>
      <c r="H845" s="150" t="s">
        <v>3097</v>
      </c>
      <c r="I845" s="164"/>
      <c r="J845" s="135">
        <v>2</v>
      </c>
      <c r="K845" s="150"/>
      <c r="L845" s="121">
        <f>IF(("Reference probe"&lt;&gt;"Reference probe"),"N","Y")</f>
      </c>
      <c r="M845" s="173">
        <v>1.0900000333786011</v>
      </c>
      <c r="N845" s="173">
        <v>1.2000000476837158</v>
      </c>
      <c r="O845" s="173">
        <v>1.1499999761581421</v>
      </c>
      <c r="P845" s="173">
        <v>1.0900000333786011</v>
      </c>
      <c r="Q845" s="173">
        <v>1.0800000429153442</v>
      </c>
      <c r="R845" s="173">
        <v>0.97000002861022949</v>
      </c>
      <c r="S845" s="173">
        <v>1.1499999761581421</v>
      </c>
      <c r="T845" s="173">
        <v>1.0900000333786011</v>
      </c>
      <c r="U845" s="173">
        <v>1.0800000429153442</v>
      </c>
      <c r="V845" s="173">
        <v>1.059999942779541</v>
      </c>
      <c r="W845" s="173">
        <v>1.0800000429153442</v>
      </c>
      <c r="X845" s="173">
        <v>1.0800000429153442</v>
      </c>
      <c r="Y845" s="173">
        <v>1.1599999666213989</v>
      </c>
      <c r="Z845" s="165"/>
    </row>
    <row r="846" ht="11.25" customHeight="1">
      <c r="D846" s="149" t="s">
        <v>3098</v>
      </c>
      <c r="E846" s="150" t="s">
        <v>103</v>
      </c>
      <c r="F846" s="151" t="s">
        <v>3099</v>
      </c>
      <c r="G846" s="150" t="s">
        <v>3100</v>
      </c>
      <c r="H846" s="150" t="s">
        <v>3101</v>
      </c>
      <c r="I846" s="164"/>
      <c r="J846" s="135">
        <v>2</v>
      </c>
      <c r="K846" s="150"/>
      <c r="L846" s="121">
        <f>IF(("Reference probe"&lt;&gt;"Reference probe"),"N","Y")</f>
      </c>
      <c r="M846" s="173">
        <v>1.0499999523162842</v>
      </c>
      <c r="N846" s="173">
        <v>1.0199999809265137</v>
      </c>
      <c r="O846" s="173">
        <v>1.0199999809265137</v>
      </c>
      <c r="P846" s="173">
        <v>1</v>
      </c>
      <c r="Q846" s="173">
        <v>1.0399999618530273</v>
      </c>
      <c r="R846" s="173">
        <v>1.0299999713897705</v>
      </c>
      <c r="S846" s="173">
        <v>0.949999988079071</v>
      </c>
      <c r="T846" s="173">
        <v>1.1200000047683716</v>
      </c>
      <c r="U846" s="173">
        <v>1.0800000429153442</v>
      </c>
      <c r="V846" s="173">
        <v>1.0900000333786011</v>
      </c>
      <c r="W846" s="173">
        <v>1</v>
      </c>
      <c r="X846" s="173">
        <v>1.0399999618530273</v>
      </c>
      <c r="Y846" s="173">
        <v>1.0199999809265137</v>
      </c>
      <c r="Z846" s="165"/>
    </row>
    <row r="847" ht="11.25" customHeight="1">
      <c r="D847" s="149" t="s">
        <v>3102</v>
      </c>
      <c r="E847" s="150" t="s">
        <v>103</v>
      </c>
      <c r="F847" s="151" t="s">
        <v>3103</v>
      </c>
      <c r="G847" s="150" t="s">
        <v>3100</v>
      </c>
      <c r="H847" s="150" t="s">
        <v>3104</v>
      </c>
      <c r="I847" s="164"/>
      <c r="J847" s="135">
        <v>2</v>
      </c>
      <c r="K847" s="150"/>
      <c r="L847" s="121">
        <f>IF(("Reference probe"&lt;&gt;"Reference probe"),"N","Y")</f>
      </c>
      <c r="M847" s="173">
        <v>0.9100000262260437</v>
      </c>
      <c r="N847" s="173">
        <v>0.87000000476837158</v>
      </c>
      <c r="O847" s="173">
        <v>0.87999999523162842</v>
      </c>
      <c r="P847" s="173">
        <v>0.86000001430511475</v>
      </c>
      <c r="Q847" s="173">
        <v>0.87999999523162842</v>
      </c>
      <c r="R847" s="173">
        <v>0.86000001430511475</v>
      </c>
      <c r="S847" s="173">
        <v>1.0299999713897705</v>
      </c>
      <c r="T847" s="173">
        <v>0.93999999761581421</v>
      </c>
      <c r="U847" s="173">
        <v>0.92000001668930054</v>
      </c>
      <c r="V847" s="173">
        <v>1</v>
      </c>
      <c r="W847" s="173">
        <v>0.93999999761581421</v>
      </c>
      <c r="X847" s="173">
        <v>0.92000001668930054</v>
      </c>
      <c r="Y847" s="173">
        <v>0.99000000953674316</v>
      </c>
      <c r="Z847" s="165"/>
    </row>
    <row r="848" ht="11.25" customHeight="1">
      <c r="D848" s="149" t="s">
        <v>3105</v>
      </c>
      <c r="E848" s="150" t="s">
        <v>103</v>
      </c>
      <c r="F848" s="151" t="s">
        <v>3106</v>
      </c>
      <c r="G848" s="150" t="s">
        <v>3107</v>
      </c>
      <c r="H848" s="150" t="s">
        <v>3108</v>
      </c>
      <c r="I848" s="164"/>
      <c r="J848" s="135">
        <v>2</v>
      </c>
      <c r="K848" s="150"/>
      <c r="L848" s="121">
        <f>IF(("Reference probe"&lt;&gt;"Reference probe"),"N","Y")</f>
      </c>
      <c r="M848" s="173">
        <v>0.95999997854232788</v>
      </c>
      <c r="N848" s="173">
        <v>0.89999997615814209</v>
      </c>
      <c r="O848" s="173">
        <v>0.949999988079071</v>
      </c>
      <c r="P848" s="173">
        <v>0.87000000476837158</v>
      </c>
      <c r="Q848" s="173">
        <v>0.99000000953674316</v>
      </c>
      <c r="R848" s="173">
        <v>0.949999988079071</v>
      </c>
      <c r="S848" s="173">
        <v>0.87000000476837158</v>
      </c>
      <c r="T848" s="173">
        <v>0.89999997615814209</v>
      </c>
      <c r="U848" s="173">
        <v>0.88999998569488525</v>
      </c>
      <c r="V848" s="173">
        <v>0.89999997615814209</v>
      </c>
      <c r="W848" s="173">
        <v>0.82999998331069946</v>
      </c>
      <c r="X848" s="173">
        <v>1.0199999809265137</v>
      </c>
      <c r="Y848" s="173">
        <v>0.9100000262260437</v>
      </c>
      <c r="Z848" s="165"/>
    </row>
    <row r="849" ht="11.25" customHeight="1">
      <c r="D849" s="149" t="s">
        <v>3109</v>
      </c>
      <c r="E849" s="150" t="s">
        <v>103</v>
      </c>
      <c r="F849" s="151" t="s">
        <v>3110</v>
      </c>
      <c r="G849" s="150" t="s">
        <v>3107</v>
      </c>
      <c r="H849" s="150" t="s">
        <v>3111</v>
      </c>
      <c r="I849" s="164"/>
      <c r="J849" s="135">
        <v>2</v>
      </c>
      <c r="K849" s="150"/>
      <c r="L849" s="121">
        <f>IF(("Reference probe"&lt;&gt;"Reference probe"),"N","Y")</f>
      </c>
      <c r="M849" s="173">
        <v>0.98000001907348633</v>
      </c>
      <c r="N849" s="173">
        <v>1.0099999904632568</v>
      </c>
      <c r="O849" s="173">
        <v>0.99000000953674316</v>
      </c>
      <c r="P849" s="173">
        <v>0.95999997854232788</v>
      </c>
      <c r="Q849" s="173">
        <v>0.98000001907348633</v>
      </c>
      <c r="R849" s="173">
        <v>1.1399999856948853</v>
      </c>
      <c r="S849" s="173">
        <v>1.0499999523162842</v>
      </c>
      <c r="T849" s="173">
        <v>0.949999988079071</v>
      </c>
      <c r="U849" s="173">
        <v>1.0199999809265137</v>
      </c>
      <c r="V849" s="173">
        <v>1.0399999618530273</v>
      </c>
      <c r="W849" s="173">
        <v>1</v>
      </c>
      <c r="X849" s="173">
        <v>0.99000000953674316</v>
      </c>
      <c r="Y849" s="173">
        <v>0.99000000953674316</v>
      </c>
      <c r="Z849" s="165"/>
    </row>
    <row r="850" ht="11.25" customHeight="1">
      <c r="D850" s="149" t="s">
        <v>3112</v>
      </c>
      <c r="E850" s="150" t="s">
        <v>103</v>
      </c>
      <c r="F850" s="151" t="s">
        <v>3113</v>
      </c>
      <c r="G850" s="150" t="s">
        <v>3114</v>
      </c>
      <c r="H850" s="150" t="s">
        <v>3115</v>
      </c>
      <c r="I850" s="164"/>
      <c r="J850" s="135">
        <v>2</v>
      </c>
      <c r="K850" s="150"/>
      <c r="L850" s="121">
        <f>IF(("Reference probe"&lt;&gt;"Reference probe"),"N","Y")</f>
      </c>
      <c r="M850" s="173">
        <v>0.949999988079071</v>
      </c>
      <c r="N850" s="173">
        <v>0.98000001907348633</v>
      </c>
      <c r="O850" s="173">
        <v>1.0199999809265137</v>
      </c>
      <c r="P850" s="173">
        <v>0.99000000953674316</v>
      </c>
      <c r="Q850" s="173">
        <v>1.0199999809265137</v>
      </c>
      <c r="R850" s="173">
        <v>0.9100000262260437</v>
      </c>
      <c r="S850" s="173">
        <v>0.98000001907348633</v>
      </c>
      <c r="T850" s="173">
        <v>0.97000002861022949</v>
      </c>
      <c r="U850" s="173">
        <v>0.99000000953674316</v>
      </c>
      <c r="V850" s="173">
        <v>1.1100000143051148</v>
      </c>
      <c r="W850" s="173">
        <v>0.98000001907348633</v>
      </c>
      <c r="X850" s="173">
        <v>1.0800000429153442</v>
      </c>
      <c r="Y850" s="173">
        <v>0.949999988079071</v>
      </c>
      <c r="Z850" s="165"/>
    </row>
    <row r="851" ht="11.25" customHeight="1">
      <c r="D851" s="149" t="s">
        <v>3116</v>
      </c>
      <c r="E851" s="150" t="s">
        <v>103</v>
      </c>
      <c r="F851" s="151" t="s">
        <v>3117</v>
      </c>
      <c r="G851" s="150" t="s">
        <v>3118</v>
      </c>
      <c r="H851" s="150" t="s">
        <v>3119</v>
      </c>
      <c r="I851" s="164"/>
      <c r="J851" s="135">
        <v>2</v>
      </c>
      <c r="K851" s="150"/>
      <c r="L851" s="121">
        <f>IF(("Reference probe"&lt;&gt;"Reference probe"),"N","Y")</f>
      </c>
      <c r="M851" s="173">
        <v>0.82999998331069946</v>
      </c>
      <c r="N851" s="173">
        <v>0.89999997615814209</v>
      </c>
      <c r="O851" s="173">
        <v>0.93000000715255737</v>
      </c>
      <c r="P851" s="173">
        <v>0.88999998569488525</v>
      </c>
      <c r="Q851" s="173">
        <v>0.9100000262260437</v>
      </c>
      <c r="R851" s="173">
        <v>0.88999998569488525</v>
      </c>
      <c r="S851" s="173">
        <v>0.98000001907348633</v>
      </c>
      <c r="T851" s="173">
        <v>0.93999999761581421</v>
      </c>
      <c r="U851" s="173">
        <v>0.93000000715255737</v>
      </c>
      <c r="V851" s="173">
        <v>0.9100000262260437</v>
      </c>
      <c r="W851" s="173">
        <v>0.95999997854232788</v>
      </c>
      <c r="X851" s="173">
        <v>0.89999997615814209</v>
      </c>
      <c r="Y851" s="173">
        <v>0.88999998569488525</v>
      </c>
      <c r="Z851" s="165"/>
    </row>
    <row r="852" ht="11.25" customHeight="1">
      <c r="D852" s="149" t="s">
        <v>3120</v>
      </c>
      <c r="E852" s="150" t="s">
        <v>103</v>
      </c>
      <c r="F852" s="151" t="s">
        <v>3121</v>
      </c>
      <c r="G852" s="150" t="s">
        <v>3122</v>
      </c>
      <c r="H852" s="150" t="s">
        <v>3123</v>
      </c>
      <c r="I852" s="164"/>
      <c r="J852" s="135">
        <v>2</v>
      </c>
      <c r="K852" s="150"/>
      <c r="L852" s="121">
        <f>IF(("Default"&lt;&gt;"Reference probe"),"N","Y")</f>
      </c>
      <c r="M852" s="173">
        <v>1.0099999904632568</v>
      </c>
      <c r="N852" s="173">
        <v>1.059999942779541</v>
      </c>
      <c r="O852" s="173">
        <v>1.0800000429153442</v>
      </c>
      <c r="P852" s="173">
        <v>1.0399999618530273</v>
      </c>
      <c r="Q852" s="173">
        <v>0.97000002861022949</v>
      </c>
      <c r="R852" s="173">
        <v>0.97000002861022949</v>
      </c>
      <c r="S852" s="173">
        <v>0.93999999761581421</v>
      </c>
      <c r="T852" s="173">
        <v>1.0099999904632568</v>
      </c>
      <c r="U852" s="173">
        <v>1.0399999618530273</v>
      </c>
      <c r="V852" s="173">
        <v>0.98000001907348633</v>
      </c>
      <c r="W852" s="173">
        <v>0.98000001907348633</v>
      </c>
      <c r="X852" s="173">
        <v>1.0299999713897705</v>
      </c>
      <c r="Y852" s="173">
        <v>1.0499999523162842</v>
      </c>
      <c r="Z852" s="165"/>
    </row>
    <row r="853" ht="11.25" customHeight="1">
      <c r="D853" s="149" t="s">
        <v>3124</v>
      </c>
      <c r="E853" s="150" t="s">
        <v>103</v>
      </c>
      <c r="F853" s="151" t="s">
        <v>3125</v>
      </c>
      <c r="G853" s="150" t="s">
        <v>3122</v>
      </c>
      <c r="H853" s="150" t="s">
        <v>3126</v>
      </c>
      <c r="I853" s="164"/>
      <c r="J853" s="135">
        <v>2</v>
      </c>
      <c r="K853" s="150"/>
      <c r="L853" s="121">
        <f>IF(("Reference probe"&lt;&gt;"Reference probe"),"N","Y")</f>
      </c>
      <c r="M853" s="173">
        <v>1.1100000143051148</v>
      </c>
      <c r="N853" s="173">
        <v>1.0800000429153442</v>
      </c>
      <c r="O853" s="173">
        <v>1.0700000524520874</v>
      </c>
      <c r="P853" s="173">
        <v>1.0700000524520874</v>
      </c>
      <c r="Q853" s="173">
        <v>1.0900000333786011</v>
      </c>
      <c r="R853" s="173">
        <v>1.1399999856948853</v>
      </c>
      <c r="S853" s="173">
        <v>1.1200000047683716</v>
      </c>
      <c r="T853" s="173">
        <v>1.1299999952316284</v>
      </c>
      <c r="U853" s="173">
        <v>1.1599999666213989</v>
      </c>
      <c r="V853" s="173">
        <v>1.0900000333786011</v>
      </c>
      <c r="W853" s="173">
        <v>1.1299999952316284</v>
      </c>
      <c r="X853" s="173">
        <v>1.1499999761581421</v>
      </c>
      <c r="Y853" s="173">
        <v>1.0900000333786011</v>
      </c>
      <c r="Z853" s="165"/>
    </row>
    <row r="854" ht="11.25" customHeight="1">
      <c r="D854" s="149" t="s">
        <v>3127</v>
      </c>
      <c r="E854" s="150" t="s">
        <v>103</v>
      </c>
      <c r="F854" s="151" t="s">
        <v>3128</v>
      </c>
      <c r="G854" s="150" t="s">
        <v>3129</v>
      </c>
      <c r="H854" s="150" t="s">
        <v>3130</v>
      </c>
      <c r="I854" s="164"/>
      <c r="J854" s="135">
        <v>2</v>
      </c>
      <c r="K854" s="150"/>
      <c r="L854" s="121">
        <f>IF(("Reference probe"&lt;&gt;"Reference probe"),"N","Y")</f>
      </c>
      <c r="M854" s="173">
        <v>0.85000002384185791</v>
      </c>
      <c r="N854" s="173">
        <v>0.9100000262260437</v>
      </c>
      <c r="O854" s="173">
        <v>0.82999998331069946</v>
      </c>
      <c r="P854" s="173">
        <v>0.76999998092651367</v>
      </c>
      <c r="Q854" s="173">
        <v>0.76999998092651367</v>
      </c>
      <c r="R854" s="173">
        <v>0.85000002384185791</v>
      </c>
      <c r="S854" s="173">
        <v>0.87000000476837158</v>
      </c>
      <c r="T854" s="173">
        <v>0.87000000476837158</v>
      </c>
      <c r="U854" s="173">
        <v>0.88999998569488525</v>
      </c>
      <c r="V854" s="173">
        <v>0.93000000715255737</v>
      </c>
      <c r="W854" s="173">
        <v>0.87999999523162842</v>
      </c>
      <c r="X854" s="173">
        <v>0.81000000238418579</v>
      </c>
      <c r="Y854" s="173">
        <v>0.88999998569488525</v>
      </c>
      <c r="Z854" s="165"/>
    </row>
    <row r="855" ht="11.25" customHeight="1">
      <c r="D855" s="149" t="s">
        <v>3131</v>
      </c>
      <c r="E855" s="150" t="s">
        <v>103</v>
      </c>
      <c r="F855" s="151" t="s">
        <v>3132</v>
      </c>
      <c r="G855" s="150" t="s">
        <v>3129</v>
      </c>
      <c r="H855" s="150" t="s">
        <v>3133</v>
      </c>
      <c r="I855" s="164"/>
      <c r="J855" s="135">
        <v>2</v>
      </c>
      <c r="K855" s="150"/>
      <c r="L855" s="121">
        <f>IF(("Reference probe"&lt;&gt;"Reference probe"),"N","Y")</f>
      </c>
      <c r="M855" s="173">
        <v>0.93999999761581421</v>
      </c>
      <c r="N855" s="173">
        <v>1.0299999713897705</v>
      </c>
      <c r="O855" s="173">
        <v>1.0399999618530273</v>
      </c>
      <c r="P855" s="173">
        <v>0.99000000953674316</v>
      </c>
      <c r="Q855" s="173">
        <v>1</v>
      </c>
      <c r="R855" s="173">
        <v>1.0299999713897705</v>
      </c>
      <c r="S855" s="173">
        <v>1.0700000524520874</v>
      </c>
      <c r="T855" s="173">
        <v>1.0099999904632568</v>
      </c>
      <c r="U855" s="173">
        <v>1.0299999713897705</v>
      </c>
      <c r="V855" s="173">
        <v>1</v>
      </c>
      <c r="W855" s="173">
        <v>1.059999942779541</v>
      </c>
      <c r="X855" s="173">
        <v>0.949999988079071</v>
      </c>
      <c r="Y855" s="173">
        <v>0.9100000262260437</v>
      </c>
      <c r="Z855" s="165"/>
    </row>
    <row r="856" ht="11.25" customHeight="1">
      <c r="D856" s="149" t="s">
        <v>3134</v>
      </c>
      <c r="E856" s="150" t="s">
        <v>103</v>
      </c>
      <c r="F856" s="151" t="s">
        <v>3135</v>
      </c>
      <c r="G856" s="150" t="s">
        <v>3136</v>
      </c>
      <c r="H856" s="150" t="s">
        <v>3137</v>
      </c>
      <c r="I856" s="164"/>
      <c r="J856" s="135">
        <v>2</v>
      </c>
      <c r="K856" s="150"/>
      <c r="L856" s="121">
        <f>IF(("Reference probe"&lt;&gt;"Reference probe"),"N","Y")</f>
      </c>
      <c r="M856" s="173">
        <v>0.75999999046325684</v>
      </c>
      <c r="N856" s="173">
        <v>0.81999999284744263</v>
      </c>
      <c r="O856" s="173">
        <v>0.79000002145767212</v>
      </c>
      <c r="P856" s="173">
        <v>0.79000002145767212</v>
      </c>
      <c r="Q856" s="173">
        <v>0.81999999284744263</v>
      </c>
      <c r="R856" s="173">
        <v>0.75999999046325684</v>
      </c>
      <c r="S856" s="173">
        <v>0.75999999046325684</v>
      </c>
      <c r="T856" s="173">
        <v>0.77999997138977051</v>
      </c>
      <c r="U856" s="173">
        <v>0.68000000715255737</v>
      </c>
      <c r="V856" s="173">
        <v>0.68000000715255737</v>
      </c>
      <c r="W856" s="173">
        <v>0.75</v>
      </c>
      <c r="X856" s="173">
        <v>0.86000001430511475</v>
      </c>
      <c r="Y856" s="173">
        <v>0.70999997854232788</v>
      </c>
      <c r="Z856" s="165"/>
    </row>
    <row r="857" ht="11.25" customHeight="1">
      <c r="D857" s="149" t="s">
        <v>3138</v>
      </c>
      <c r="E857" s="150" t="s">
        <v>103</v>
      </c>
      <c r="F857" s="151" t="s">
        <v>3139</v>
      </c>
      <c r="G857" s="150" t="s">
        <v>3136</v>
      </c>
      <c r="H857" s="150" t="s">
        <v>3140</v>
      </c>
      <c r="I857" s="164"/>
      <c r="J857" s="135">
        <v>2</v>
      </c>
      <c r="K857" s="150"/>
      <c r="L857" s="121">
        <f>IF(("Default"&lt;&gt;"Reference probe"),"N","Y")</f>
      </c>
      <c r="M857" s="173">
        <v>1.0399999618530273</v>
      </c>
      <c r="N857" s="173">
        <v>0.99000000953674316</v>
      </c>
      <c r="O857" s="173">
        <v>1.0099999904632568</v>
      </c>
      <c r="P857" s="173">
        <v>0.9100000262260437</v>
      </c>
      <c r="Q857" s="173">
        <v>1</v>
      </c>
      <c r="R857" s="173">
        <v>0.97000002861022949</v>
      </c>
      <c r="S857" s="173">
        <v>0.949999988079071</v>
      </c>
      <c r="T857" s="173">
        <v>0.98000001907348633</v>
      </c>
      <c r="U857" s="173">
        <v>0.95999997854232788</v>
      </c>
      <c r="V857" s="173">
        <v>0.99000000953674316</v>
      </c>
      <c r="W857" s="173">
        <v>0.97000002861022949</v>
      </c>
      <c r="X857" s="173">
        <v>0.93000000715255737</v>
      </c>
      <c r="Y857" s="173">
        <v>1.0399999618530273</v>
      </c>
      <c r="Z857" s="165"/>
    </row>
    <row r="858" ht="11.25" customHeight="1">
      <c r="D858" s="149" t="s">
        <v>3141</v>
      </c>
      <c r="E858" s="150" t="s">
        <v>103</v>
      </c>
      <c r="F858" s="151" t="s">
        <v>3142</v>
      </c>
      <c r="G858" s="150" t="s">
        <v>3143</v>
      </c>
      <c r="H858" s="150" t="s">
        <v>3144</v>
      </c>
      <c r="I858" s="164"/>
      <c r="J858" s="135">
        <v>2</v>
      </c>
      <c r="K858" s="150"/>
      <c r="L858" s="121">
        <f>IF(("Default"&lt;&gt;"Reference probe"),"N","Y")</f>
      </c>
      <c r="M858" s="173">
        <v>0.82999998331069946</v>
      </c>
      <c r="N858" s="173">
        <v>0.9100000262260437</v>
      </c>
      <c r="O858" s="173">
        <v>0.95999997854232788</v>
      </c>
      <c r="P858" s="173">
        <v>0.97000002861022949</v>
      </c>
      <c r="Q858" s="173">
        <v>0.9100000262260437</v>
      </c>
      <c r="R858" s="173">
        <v>0.9100000262260437</v>
      </c>
      <c r="S858" s="173">
        <v>0.8399999737739563</v>
      </c>
      <c r="T858" s="173">
        <v>0.93000000715255737</v>
      </c>
      <c r="U858" s="173">
        <v>0.949999988079071</v>
      </c>
      <c r="V858" s="173">
        <v>0.85000002384185791</v>
      </c>
      <c r="W858" s="173">
        <v>0.93999999761581421</v>
      </c>
      <c r="X858" s="173">
        <v>0.95999997854232788</v>
      </c>
      <c r="Y858" s="173">
        <v>0.93999999761581421</v>
      </c>
      <c r="Z858" s="165"/>
    </row>
    <row r="859" ht="11.25" customHeight="1">
      <c r="D859" s="149" t="s">
        <v>3145</v>
      </c>
      <c r="E859" s="150" t="s">
        <v>103</v>
      </c>
      <c r="F859" s="151" t="s">
        <v>3146</v>
      </c>
      <c r="G859" s="150" t="s">
        <v>3143</v>
      </c>
      <c r="H859" s="150" t="s">
        <v>3147</v>
      </c>
      <c r="I859" s="164"/>
      <c r="J859" s="135">
        <v>2</v>
      </c>
      <c r="K859" s="150" t="s">
        <v>152</v>
      </c>
      <c r="L859" s="121">
        <f>IF(("Default"&lt;&gt;"Reference probe"),"N","Y")</f>
      </c>
      <c r="M859" s="173">
        <v>0.8399999737739563</v>
      </c>
      <c r="N859" s="173">
        <v>0.97000002861022949</v>
      </c>
      <c r="O859" s="173">
        <v>0.85000002384185791</v>
      </c>
      <c r="P859" s="173">
        <v>0.81000000238418579</v>
      </c>
      <c r="Q859" s="173">
        <v>0.8399999737739563</v>
      </c>
      <c r="R859" s="173">
        <v>0.76999998092651367</v>
      </c>
      <c r="S859" s="173">
        <v>0.88999998569488525</v>
      </c>
      <c r="T859" s="173">
        <v>0.85000002384185791</v>
      </c>
      <c r="U859" s="173">
        <v>0.8399999737739563</v>
      </c>
      <c r="V859" s="173">
        <v>0.88999998569488525</v>
      </c>
      <c r="W859" s="173">
        <v>0.86000001430511475</v>
      </c>
      <c r="X859" s="173">
        <v>0.87000000476837158</v>
      </c>
      <c r="Y859" s="173">
        <v>0.88999998569488525</v>
      </c>
      <c r="Z859" s="165"/>
    </row>
    <row r="860" ht="11.25" customHeight="1">
      <c r="D860" s="149" t="s">
        <v>3148</v>
      </c>
      <c r="E860" s="150" t="s">
        <v>103</v>
      </c>
      <c r="F860" s="151" t="s">
        <v>3149</v>
      </c>
      <c r="G860" s="150" t="s">
        <v>3143</v>
      </c>
      <c r="H860" s="150" t="s">
        <v>3150</v>
      </c>
      <c r="I860" s="164"/>
      <c r="J860" s="135">
        <v>2</v>
      </c>
      <c r="K860" s="150"/>
      <c r="L860" s="121">
        <f>IF(("Reference probe"&lt;&gt;"Reference probe"),"N","Y")</f>
      </c>
      <c r="M860" s="173">
        <v>0.8399999737739563</v>
      </c>
      <c r="N860" s="173">
        <v>0.800000011920929</v>
      </c>
      <c r="O860" s="173">
        <v>0.93999999761581421</v>
      </c>
      <c r="P860" s="173">
        <v>0.949999988079071</v>
      </c>
      <c r="Q860" s="173">
        <v>0.86000001430511475</v>
      </c>
      <c r="R860" s="173">
        <v>0.93000000715255737</v>
      </c>
      <c r="S860" s="173">
        <v>0.85000002384185791</v>
      </c>
      <c r="T860" s="173">
        <v>0.93000000715255737</v>
      </c>
      <c r="U860" s="173">
        <v>0.88999998569488525</v>
      </c>
      <c r="V860" s="173">
        <v>0.87999999523162842</v>
      </c>
      <c r="W860" s="173">
        <v>0.92000001668930054</v>
      </c>
      <c r="X860" s="173">
        <v>0.88999998569488525</v>
      </c>
      <c r="Y860" s="173">
        <v>0.92000001668930054</v>
      </c>
      <c r="Z860" s="165"/>
    </row>
    <row r="861" ht="11.25" customHeight="1">
      <c r="D861" s="149" t="s">
        <v>3151</v>
      </c>
      <c r="E861" s="150" t="s">
        <v>103</v>
      </c>
      <c r="F861" s="151" t="s">
        <v>3152</v>
      </c>
      <c r="G861" s="150" t="s">
        <v>3153</v>
      </c>
      <c r="H861" s="150" t="s">
        <v>3154</v>
      </c>
      <c r="I861" s="164"/>
      <c r="J861" s="135">
        <v>2</v>
      </c>
      <c r="K861" s="150"/>
      <c r="L861" s="121">
        <f>IF(("Reference probe"&lt;&gt;"Reference probe"),"N","Y")</f>
      </c>
      <c r="M861" s="173">
        <v>0.99000000953674316</v>
      </c>
      <c r="N861" s="173">
        <v>1.1399999856948853</v>
      </c>
      <c r="O861" s="173">
        <v>1.1299999952316284</v>
      </c>
      <c r="P861" s="173">
        <v>1.059999942779541</v>
      </c>
      <c r="Q861" s="173">
        <v>1.0399999618530273</v>
      </c>
      <c r="R861" s="173">
        <v>1.0399999618530273</v>
      </c>
      <c r="S861" s="173">
        <v>1.0299999713897705</v>
      </c>
      <c r="T861" s="173">
        <v>0.97000002861022949</v>
      </c>
      <c r="U861" s="173">
        <v>0.97000002861022949</v>
      </c>
      <c r="V861" s="173">
        <v>1.059999942779541</v>
      </c>
      <c r="W861" s="173">
        <v>1.0900000333786011</v>
      </c>
      <c r="X861" s="173">
        <v>0.99000000953674316</v>
      </c>
      <c r="Y861" s="173">
        <v>0.95999997854232788</v>
      </c>
      <c r="Z861" s="165"/>
    </row>
    <row r="862" ht="11.25" customHeight="1">
      <c r="D862" s="149" t="s">
        <v>3155</v>
      </c>
      <c r="E862" s="150" t="s">
        <v>103</v>
      </c>
      <c r="F862" s="151" t="s">
        <v>3156</v>
      </c>
      <c r="G862" s="150" t="s">
        <v>3157</v>
      </c>
      <c r="H862" s="150" t="s">
        <v>3158</v>
      </c>
      <c r="I862" s="164"/>
      <c r="J862" s="135">
        <v>2</v>
      </c>
      <c r="K862" s="150"/>
      <c r="L862" s="121">
        <f>IF(("Reference probe"&lt;&gt;"Reference probe"),"N","Y")</f>
      </c>
      <c r="M862" s="173">
        <v>0.86000001430511475</v>
      </c>
      <c r="N862" s="173">
        <v>0.9100000262260437</v>
      </c>
      <c r="O862" s="173">
        <v>0.87000000476837158</v>
      </c>
      <c r="P862" s="173">
        <v>0.92000001668930054</v>
      </c>
      <c r="Q862" s="173">
        <v>0.88999998569488525</v>
      </c>
      <c r="R862" s="173">
        <v>0.93999999761581421</v>
      </c>
      <c r="S862" s="173">
        <v>0.87999999523162842</v>
      </c>
      <c r="T862" s="173">
        <v>0.92000001668930054</v>
      </c>
      <c r="U862" s="173">
        <v>0.86000001430511475</v>
      </c>
      <c r="V862" s="173">
        <v>0.89999997615814209</v>
      </c>
      <c r="W862" s="173">
        <v>0.87999999523162842</v>
      </c>
      <c r="X862" s="173">
        <v>0.79000002145767212</v>
      </c>
      <c r="Y862" s="173">
        <v>0.87999999523162842</v>
      </c>
      <c r="Z862" s="165"/>
    </row>
    <row r="863" ht="11.25" customHeight="1">
      <c r="D863" s="149" t="s">
        <v>3159</v>
      </c>
      <c r="E863" s="150" t="s">
        <v>103</v>
      </c>
      <c r="F863" s="151" t="s">
        <v>3160</v>
      </c>
      <c r="G863" s="150" t="s">
        <v>3161</v>
      </c>
      <c r="H863" s="150" t="s">
        <v>3162</v>
      </c>
      <c r="I863" s="164"/>
      <c r="J863" s="135">
        <v>2</v>
      </c>
      <c r="K863" s="150"/>
      <c r="L863" s="121">
        <f>IF(("Reference probe"&lt;&gt;"Reference probe"),"N","Y")</f>
      </c>
      <c r="M863" s="173">
        <v>0.97000002861022949</v>
      </c>
      <c r="N863" s="173">
        <v>0.98000001907348633</v>
      </c>
      <c r="O863" s="173">
        <v>1</v>
      </c>
      <c r="P863" s="173">
        <v>1.0299999713897705</v>
      </c>
      <c r="Q863" s="173">
        <v>0.97000002861022949</v>
      </c>
      <c r="R863" s="173">
        <v>0.99000000953674316</v>
      </c>
      <c r="S863" s="173">
        <v>0.93000000715255737</v>
      </c>
      <c r="T863" s="173">
        <v>0.8399999737739563</v>
      </c>
      <c r="U863" s="173">
        <v>0.98000001907348633</v>
      </c>
      <c r="V863" s="173">
        <v>0.93000000715255737</v>
      </c>
      <c r="W863" s="173">
        <v>1</v>
      </c>
      <c r="X863" s="173">
        <v>0.89999997615814209</v>
      </c>
      <c r="Y863" s="173">
        <v>1.0299999713897705</v>
      </c>
      <c r="Z863" s="165"/>
    </row>
    <row r="864" ht="11.25" customHeight="1">
      <c r="D864" s="149" t="s">
        <v>3163</v>
      </c>
      <c r="E864" s="150" t="s">
        <v>103</v>
      </c>
      <c r="F864" s="151" t="s">
        <v>3164</v>
      </c>
      <c r="G864" s="150" t="s">
        <v>3165</v>
      </c>
      <c r="H864" s="150" t="s">
        <v>3166</v>
      </c>
      <c r="I864" s="164"/>
      <c r="J864" s="135">
        <v>2</v>
      </c>
      <c r="K864" s="150"/>
      <c r="L864" s="121">
        <f>IF(("Reference probe"&lt;&gt;"Reference probe"),"N","Y")</f>
      </c>
      <c r="M864" s="173">
        <v>0.98000001907348633</v>
      </c>
      <c r="N864" s="173">
        <v>0.86000001430511475</v>
      </c>
      <c r="O864" s="173">
        <v>0.86000001430511475</v>
      </c>
      <c r="P864" s="173">
        <v>0.88999998569488525</v>
      </c>
      <c r="Q864" s="173">
        <v>0.89999997615814209</v>
      </c>
      <c r="R864" s="173">
        <v>0.89999997615814209</v>
      </c>
      <c r="S864" s="173">
        <v>0.93999999761581421</v>
      </c>
      <c r="T864" s="173">
        <v>0.8399999737739563</v>
      </c>
      <c r="U864" s="173">
        <v>0.81999999284744263</v>
      </c>
      <c r="V864" s="173">
        <v>0.87000000476837158</v>
      </c>
      <c r="W864" s="173">
        <v>0.85000002384185791</v>
      </c>
      <c r="X864" s="173">
        <v>0.87000000476837158</v>
      </c>
      <c r="Y864" s="173">
        <v>0.86000001430511475</v>
      </c>
      <c r="Z864" s="165"/>
    </row>
    <row r="865" ht="11.25" customHeight="1">
      <c r="D865" s="149" t="s">
        <v>3167</v>
      </c>
      <c r="E865" s="150" t="s">
        <v>103</v>
      </c>
      <c r="F865" s="151" t="s">
        <v>3168</v>
      </c>
      <c r="G865" s="150" t="s">
        <v>3169</v>
      </c>
      <c r="H865" s="150" t="s">
        <v>3170</v>
      </c>
      <c r="I865" s="164"/>
      <c r="J865" s="135">
        <v>2</v>
      </c>
      <c r="K865" s="150"/>
      <c r="L865" s="121">
        <f>IF(("Reference probe"&lt;&gt;"Reference probe"),"N","Y")</f>
      </c>
      <c r="M865" s="173">
        <v>0.95999997854232788</v>
      </c>
      <c r="N865" s="173">
        <v>1.0499999523162842</v>
      </c>
      <c r="O865" s="173">
        <v>1.1100000143051148</v>
      </c>
      <c r="P865" s="173">
        <v>1.059999942779541</v>
      </c>
      <c r="Q865" s="173">
        <v>1.0399999618530273</v>
      </c>
      <c r="R865" s="173">
        <v>0.98000001907348633</v>
      </c>
      <c r="S865" s="173">
        <v>1.0299999713897705</v>
      </c>
      <c r="T865" s="173">
        <v>1.0099999904632568</v>
      </c>
      <c r="U865" s="173">
        <v>1.0199999809265137</v>
      </c>
      <c r="V865" s="173">
        <v>1</v>
      </c>
      <c r="W865" s="173">
        <v>1.0099999904632568</v>
      </c>
      <c r="X865" s="173">
        <v>1.0299999713897705</v>
      </c>
      <c r="Y865" s="173">
        <v>1.0499999523162842</v>
      </c>
      <c r="Z865" s="165"/>
    </row>
    <row r="866" ht="11.25" customHeight="1">
      <c r="D866" s="149" t="s">
        <v>3171</v>
      </c>
      <c r="E866" s="150" t="s">
        <v>103</v>
      </c>
      <c r="F866" s="151" t="s">
        <v>3172</v>
      </c>
      <c r="G866" s="150" t="s">
        <v>3173</v>
      </c>
      <c r="H866" s="150" t="s">
        <v>3174</v>
      </c>
      <c r="I866" s="164"/>
      <c r="J866" s="135">
        <v>2</v>
      </c>
      <c r="K866" s="150"/>
      <c r="L866" s="121">
        <f>IF(("Reference probe"&lt;&gt;"Reference probe"),"N","Y")</f>
      </c>
      <c r="M866" s="173">
        <v>1.0700000524520874</v>
      </c>
      <c r="N866" s="173">
        <v>0.93999999761581421</v>
      </c>
      <c r="O866" s="173">
        <v>1.0800000429153442</v>
      </c>
      <c r="P866" s="173">
        <v>1.0299999713897705</v>
      </c>
      <c r="Q866" s="173">
        <v>1.0499999523162842</v>
      </c>
      <c r="R866" s="173">
        <v>0.93999999761581421</v>
      </c>
      <c r="S866" s="173">
        <v>1.0399999618530273</v>
      </c>
      <c r="T866" s="173">
        <v>1.0199999809265137</v>
      </c>
      <c r="U866" s="173">
        <v>1</v>
      </c>
      <c r="V866" s="173">
        <v>1.1100000143051148</v>
      </c>
      <c r="W866" s="173">
        <v>0.97000002861022949</v>
      </c>
      <c r="X866" s="173">
        <v>0.92000001668930054</v>
      </c>
      <c r="Y866" s="173">
        <v>0.97000002861022949</v>
      </c>
      <c r="Z866" s="165"/>
    </row>
    <row r="867" ht="11.25" customHeight="1">
      <c r="D867" s="149" t="s">
        <v>3175</v>
      </c>
      <c r="E867" s="150" t="s">
        <v>103</v>
      </c>
      <c r="F867" s="151" t="s">
        <v>3176</v>
      </c>
      <c r="G867" s="150" t="s">
        <v>3173</v>
      </c>
      <c r="H867" s="150" t="s">
        <v>3177</v>
      </c>
      <c r="I867" s="164"/>
      <c r="J867" s="135">
        <v>2</v>
      </c>
      <c r="K867" s="150"/>
      <c r="L867" s="121">
        <f>IF(("Reference probe"&lt;&gt;"Reference probe"),"N","Y")</f>
      </c>
      <c r="M867" s="173">
        <v>0.93000000715255737</v>
      </c>
      <c r="N867" s="173">
        <v>0.87999999523162842</v>
      </c>
      <c r="O867" s="173">
        <v>0.85000002384185791</v>
      </c>
      <c r="P867" s="173">
        <v>0.82999998331069946</v>
      </c>
      <c r="Q867" s="173">
        <v>0.9100000262260437</v>
      </c>
      <c r="R867" s="173">
        <v>0.88999998569488525</v>
      </c>
      <c r="S867" s="173">
        <v>0.87999999523162842</v>
      </c>
      <c r="T867" s="173">
        <v>0.949999988079071</v>
      </c>
      <c r="U867" s="173">
        <v>0.93999999761581421</v>
      </c>
      <c r="V867" s="173">
        <v>0.949999988079071</v>
      </c>
      <c r="W867" s="173">
        <v>0.97000002861022949</v>
      </c>
      <c r="X867" s="173">
        <v>0.82999998331069946</v>
      </c>
      <c r="Y867" s="173">
        <v>0.87000000476837158</v>
      </c>
      <c r="Z867" s="165"/>
    </row>
    <row r="868" ht="11.25" customHeight="1">
      <c r="D868" s="149" t="s">
        <v>3178</v>
      </c>
      <c r="E868" s="150" t="s">
        <v>103</v>
      </c>
      <c r="F868" s="151" t="s">
        <v>3179</v>
      </c>
      <c r="G868" s="150" t="s">
        <v>3180</v>
      </c>
      <c r="H868" s="150" t="s">
        <v>3181</v>
      </c>
      <c r="I868" s="164"/>
      <c r="J868" s="135">
        <v>2</v>
      </c>
      <c r="K868" s="150"/>
      <c r="L868" s="121">
        <f>IF(("Reference probe"&lt;&gt;"Reference probe"),"N","Y")</f>
      </c>
      <c r="M868" s="173">
        <v>0.81000000238418579</v>
      </c>
      <c r="N868" s="173">
        <v>0.86000001430511475</v>
      </c>
      <c r="O868" s="173">
        <v>0.88999998569488525</v>
      </c>
      <c r="P868" s="173">
        <v>0.89999997615814209</v>
      </c>
      <c r="Q868" s="173">
        <v>0.76999998092651367</v>
      </c>
      <c r="R868" s="173">
        <v>0.88999998569488525</v>
      </c>
      <c r="S868" s="173">
        <v>0.87999999523162842</v>
      </c>
      <c r="T868" s="173">
        <v>0.88999998569488525</v>
      </c>
      <c r="U868" s="173">
        <v>0.87999999523162842</v>
      </c>
      <c r="V868" s="173">
        <v>0.87000000476837158</v>
      </c>
      <c r="W868" s="173">
        <v>0.82999998331069946</v>
      </c>
      <c r="X868" s="173">
        <v>0.87999999523162842</v>
      </c>
      <c r="Y868" s="173">
        <v>0.81999999284744263</v>
      </c>
      <c r="Z868" s="165"/>
    </row>
    <row r="869" ht="11.25" customHeight="1">
      <c r="D869" s="149" t="s">
        <v>3182</v>
      </c>
      <c r="E869" s="150" t="s">
        <v>103</v>
      </c>
      <c r="F869" s="151" t="s">
        <v>3183</v>
      </c>
      <c r="G869" s="150" t="s">
        <v>3184</v>
      </c>
      <c r="H869" s="150" t="s">
        <v>3185</v>
      </c>
      <c r="I869" s="164"/>
      <c r="J869" s="135">
        <v>2</v>
      </c>
      <c r="K869" s="150"/>
      <c r="L869" s="121">
        <f>IF(("Reference probe"&lt;&gt;"Reference probe"),"N","Y")</f>
      </c>
      <c r="M869" s="173">
        <v>1.0199999809265137</v>
      </c>
      <c r="N869" s="173">
        <v>0.9100000262260437</v>
      </c>
      <c r="O869" s="173">
        <v>0.949999988079071</v>
      </c>
      <c r="P869" s="173">
        <v>1.0399999618530273</v>
      </c>
      <c r="Q869" s="173">
        <v>1.0399999618530273</v>
      </c>
      <c r="R869" s="173">
        <v>1.1000000238418579</v>
      </c>
      <c r="S869" s="173">
        <v>0.95999997854232788</v>
      </c>
      <c r="T869" s="173">
        <v>1.1000000238418579</v>
      </c>
      <c r="U869" s="173">
        <v>1.0700000524520874</v>
      </c>
      <c r="V869" s="173">
        <v>0.98000001907348633</v>
      </c>
      <c r="W869" s="173">
        <v>1.0299999713897705</v>
      </c>
      <c r="X869" s="173">
        <v>1.0099999904632568</v>
      </c>
      <c r="Y869" s="173">
        <v>1.0099999904632568</v>
      </c>
      <c r="Z869" s="165"/>
    </row>
    <row r="870" ht="11.25" customHeight="1">
      <c r="D870" s="149" t="s">
        <v>3186</v>
      </c>
      <c r="E870" s="150" t="s">
        <v>103</v>
      </c>
      <c r="F870" s="151" t="s">
        <v>3187</v>
      </c>
      <c r="G870" s="150" t="s">
        <v>3188</v>
      </c>
      <c r="H870" s="150" t="s">
        <v>3189</v>
      </c>
      <c r="I870" s="164"/>
      <c r="J870" s="135">
        <v>2</v>
      </c>
      <c r="K870" s="150"/>
      <c r="L870" s="121">
        <f>IF(("Reference probe"&lt;&gt;"Reference probe"),"N","Y")</f>
      </c>
      <c r="M870" s="173">
        <v>0.99000000953674316</v>
      </c>
      <c r="N870" s="173">
        <v>0.93999999761581421</v>
      </c>
      <c r="O870" s="173">
        <v>0.98000001907348633</v>
      </c>
      <c r="P870" s="173">
        <v>0.99000000953674316</v>
      </c>
      <c r="Q870" s="173">
        <v>0.97000002861022949</v>
      </c>
      <c r="R870" s="173">
        <v>0.98000001907348633</v>
      </c>
      <c r="S870" s="173">
        <v>1.0099999904632568</v>
      </c>
      <c r="T870" s="173">
        <v>0.99000000953674316</v>
      </c>
      <c r="U870" s="173">
        <v>0.98000001907348633</v>
      </c>
      <c r="V870" s="173">
        <v>0.98000001907348633</v>
      </c>
      <c r="W870" s="173">
        <v>0.95999997854232788</v>
      </c>
      <c r="X870" s="173">
        <v>0.87000000476837158</v>
      </c>
      <c r="Y870" s="173">
        <v>0.98000001907348633</v>
      </c>
      <c r="Z870" s="165"/>
    </row>
    <row r="871" ht="11.25" customHeight="1">
      <c r="D871" s="149" t="s">
        <v>3190</v>
      </c>
      <c r="E871" s="150" t="s">
        <v>103</v>
      </c>
      <c r="F871" s="151" t="s">
        <v>3191</v>
      </c>
      <c r="G871" s="150" t="s">
        <v>3188</v>
      </c>
      <c r="H871" s="150" t="s">
        <v>3192</v>
      </c>
      <c r="I871" s="164"/>
      <c r="J871" s="135">
        <v>2</v>
      </c>
      <c r="K871" s="150"/>
      <c r="L871" s="121">
        <f>IF(("Reference probe"&lt;&gt;"Reference probe"),"N","Y")</f>
      </c>
      <c r="M871" s="173">
        <v>1.059999942779541</v>
      </c>
      <c r="N871" s="173">
        <v>0.98000001907348633</v>
      </c>
      <c r="O871" s="173">
        <v>1.0199999809265137</v>
      </c>
      <c r="P871" s="173">
        <v>1.0499999523162842</v>
      </c>
      <c r="Q871" s="173">
        <v>1.0900000333786011</v>
      </c>
      <c r="R871" s="173">
        <v>0.949999988079071</v>
      </c>
      <c r="S871" s="173">
        <v>1.0900000333786011</v>
      </c>
      <c r="T871" s="173">
        <v>1.059999942779541</v>
      </c>
      <c r="U871" s="173">
        <v>1.0299999713897705</v>
      </c>
      <c r="V871" s="173">
        <v>1.1499999761581421</v>
      </c>
      <c r="W871" s="173">
        <v>1.0399999618530273</v>
      </c>
      <c r="X871" s="173">
        <v>1.0800000429153442</v>
      </c>
      <c r="Y871" s="173">
        <v>1.0499999523162842</v>
      </c>
      <c r="Z871" s="165"/>
    </row>
    <row r="872" ht="11.25" customHeight="1">
      <c r="D872" s="149" t="s">
        <v>3193</v>
      </c>
      <c r="E872" s="150" t="s">
        <v>103</v>
      </c>
      <c r="F872" s="151" t="s">
        <v>3194</v>
      </c>
      <c r="G872" s="150" t="s">
        <v>3195</v>
      </c>
      <c r="H872" s="150" t="s">
        <v>3196</v>
      </c>
      <c r="I872" s="164"/>
      <c r="J872" s="135">
        <v>2</v>
      </c>
      <c r="K872" s="150"/>
      <c r="L872" s="121">
        <f>IF(("Reference probe"&lt;&gt;"Reference probe"),"N","Y")</f>
      </c>
      <c r="M872" s="173">
        <v>0.81999999284744263</v>
      </c>
      <c r="N872" s="173">
        <v>0.77999997138977051</v>
      </c>
      <c r="O872" s="173">
        <v>0.82999998331069946</v>
      </c>
      <c r="P872" s="173">
        <v>0.74000000953674316</v>
      </c>
      <c r="Q872" s="173">
        <v>0.86000001430511475</v>
      </c>
      <c r="R872" s="173">
        <v>0.79000002145767212</v>
      </c>
      <c r="S872" s="173">
        <v>0.86000001430511475</v>
      </c>
      <c r="T872" s="173">
        <v>0.85000002384185791</v>
      </c>
      <c r="U872" s="173">
        <v>0.75999999046325684</v>
      </c>
      <c r="V872" s="173">
        <v>0.81000000238418579</v>
      </c>
      <c r="W872" s="173">
        <v>0.77999997138977051</v>
      </c>
      <c r="X872" s="173">
        <v>0.86000001430511475</v>
      </c>
      <c r="Y872" s="173">
        <v>0.75999999046325684</v>
      </c>
      <c r="Z872" s="165"/>
    </row>
    <row r="873" ht="11.25" customHeight="1">
      <c r="D873" s="149" t="s">
        <v>3197</v>
      </c>
      <c r="E873" s="150" t="s">
        <v>103</v>
      </c>
      <c r="F873" s="151" t="s">
        <v>3198</v>
      </c>
      <c r="G873" s="150" t="s">
        <v>3199</v>
      </c>
      <c r="H873" s="150" t="s">
        <v>3200</v>
      </c>
      <c r="I873" s="164"/>
      <c r="J873" s="135">
        <v>2</v>
      </c>
      <c r="K873" s="150"/>
      <c r="L873" s="121">
        <f>IF(("Reference probe"&lt;&gt;"Reference probe"),"N","Y")</f>
      </c>
      <c r="M873" s="173">
        <v>0.73000001907348633</v>
      </c>
      <c r="N873" s="173">
        <v>0.68000000715255737</v>
      </c>
      <c r="O873" s="173">
        <v>0.75</v>
      </c>
      <c r="P873" s="173">
        <v>0.77999997138977051</v>
      </c>
      <c r="Q873" s="173">
        <v>0.79000002145767212</v>
      </c>
      <c r="R873" s="173">
        <v>0.8399999737739563</v>
      </c>
      <c r="S873" s="173">
        <v>0.68999999761581421</v>
      </c>
      <c r="T873" s="173">
        <v>0.79000002145767212</v>
      </c>
      <c r="U873" s="173">
        <v>0.86000001430511475</v>
      </c>
      <c r="V873" s="173">
        <v>0.79000002145767212</v>
      </c>
      <c r="W873" s="173">
        <v>0.75</v>
      </c>
      <c r="X873" s="173">
        <v>0.81999999284744263</v>
      </c>
      <c r="Y873" s="173">
        <v>0.79000002145767212</v>
      </c>
      <c r="Z873" s="165"/>
    </row>
    <row r="874" ht="11.25" customHeight="1">
      <c r="D874" s="149" t="s">
        <v>3201</v>
      </c>
      <c r="E874" s="150" t="s">
        <v>103</v>
      </c>
      <c r="F874" s="151" t="s">
        <v>3202</v>
      </c>
      <c r="G874" s="150" t="s">
        <v>3203</v>
      </c>
      <c r="H874" s="150" t="s">
        <v>3204</v>
      </c>
      <c r="I874" s="164"/>
      <c r="J874" s="135">
        <v>2</v>
      </c>
      <c r="K874" s="150"/>
      <c r="L874" s="121">
        <f>IF(("Reference probe"&lt;&gt;"Reference probe"),"N","Y")</f>
      </c>
      <c r="M874" s="173">
        <v>1</v>
      </c>
      <c r="N874" s="173">
        <v>1</v>
      </c>
      <c r="O874" s="173">
        <v>0.95999997854232788</v>
      </c>
      <c r="P874" s="173">
        <v>1.0199999809265137</v>
      </c>
      <c r="Q874" s="173">
        <v>1.0399999618530273</v>
      </c>
      <c r="R874" s="173">
        <v>1.0900000333786011</v>
      </c>
      <c r="S874" s="173">
        <v>1.0700000524520874</v>
      </c>
      <c r="T874" s="173">
        <v>1.0499999523162842</v>
      </c>
      <c r="U874" s="173">
        <v>1.1000000238418579</v>
      </c>
      <c r="V874" s="173">
        <v>1.0700000524520874</v>
      </c>
      <c r="W874" s="173">
        <v>1.059999942779541</v>
      </c>
      <c r="X874" s="173">
        <v>1.0099999904632568</v>
      </c>
      <c r="Y874" s="173">
        <v>0.92000001668930054</v>
      </c>
      <c r="Z874" s="165"/>
    </row>
    <row r="875" ht="11.25" customHeight="1">
      <c r="D875" s="149" t="s">
        <v>3205</v>
      </c>
      <c r="E875" s="150" t="s">
        <v>103</v>
      </c>
      <c r="F875" s="151" t="s">
        <v>3206</v>
      </c>
      <c r="G875" s="150" t="s">
        <v>3207</v>
      </c>
      <c r="H875" s="150" t="s">
        <v>3208</v>
      </c>
      <c r="I875" s="164"/>
      <c r="J875" s="135">
        <v>2</v>
      </c>
      <c r="K875" s="150"/>
      <c r="L875" s="121">
        <f>IF(("Reference probe"&lt;&gt;"Reference probe"),"N","Y")</f>
      </c>
      <c r="M875" s="173">
        <v>0.8399999737739563</v>
      </c>
      <c r="N875" s="173">
        <v>0.800000011920929</v>
      </c>
      <c r="O875" s="173">
        <v>0.82999998331069946</v>
      </c>
      <c r="P875" s="173">
        <v>0.87000000476837158</v>
      </c>
      <c r="Q875" s="173">
        <v>0.86000001430511475</v>
      </c>
      <c r="R875" s="173">
        <v>0.949999988079071</v>
      </c>
      <c r="S875" s="173">
        <v>0.87999999523162842</v>
      </c>
      <c r="T875" s="173">
        <v>0.87000000476837158</v>
      </c>
      <c r="U875" s="173">
        <v>0.8399999737739563</v>
      </c>
      <c r="V875" s="173">
        <v>0.88999998569488525</v>
      </c>
      <c r="W875" s="173">
        <v>0.82999998331069946</v>
      </c>
      <c r="X875" s="173">
        <v>0.8399999737739563</v>
      </c>
      <c r="Y875" s="173">
        <v>0.88999998569488525</v>
      </c>
      <c r="Z875" s="165"/>
    </row>
    <row r="876" ht="11.25" customHeight="1">
      <c r="D876" s="149" t="s">
        <v>3209</v>
      </c>
      <c r="E876" s="150" t="s">
        <v>103</v>
      </c>
      <c r="F876" s="151" t="s">
        <v>3210</v>
      </c>
      <c r="G876" s="150" t="s">
        <v>3207</v>
      </c>
      <c r="H876" s="150" t="s">
        <v>3211</v>
      </c>
      <c r="I876" s="164"/>
      <c r="J876" s="135">
        <v>2</v>
      </c>
      <c r="K876" s="150"/>
      <c r="L876" s="121">
        <f>IF(("Reference probe"&lt;&gt;"Reference probe"),"N","Y")</f>
      </c>
      <c r="M876" s="173">
        <v>1.0900000333786011</v>
      </c>
      <c r="N876" s="173">
        <v>0.99000000953674316</v>
      </c>
      <c r="O876" s="173">
        <v>1.059999942779541</v>
      </c>
      <c r="P876" s="173">
        <v>1.0099999904632568</v>
      </c>
      <c r="Q876" s="173">
        <v>0.98000001907348633</v>
      </c>
      <c r="R876" s="173">
        <v>1.0199999809265137</v>
      </c>
      <c r="S876" s="173">
        <v>1.0499999523162842</v>
      </c>
      <c r="T876" s="173">
        <v>1.0399999618530273</v>
      </c>
      <c r="U876" s="173">
        <v>1.0399999618530273</v>
      </c>
      <c r="V876" s="173">
        <v>1.0399999618530273</v>
      </c>
      <c r="W876" s="173">
        <v>1.0299999713897705</v>
      </c>
      <c r="X876" s="173">
        <v>1.0199999809265137</v>
      </c>
      <c r="Y876" s="173">
        <v>1.0700000524520874</v>
      </c>
      <c r="Z876" s="165"/>
    </row>
    <row r="877" ht="11.25" customHeight="1">
      <c r="D877" s="149" t="s">
        <v>3212</v>
      </c>
      <c r="E877" s="150" t="s">
        <v>103</v>
      </c>
      <c r="F877" s="151" t="s">
        <v>3213</v>
      </c>
      <c r="G877" s="150" t="s">
        <v>3214</v>
      </c>
      <c r="H877" s="150" t="s">
        <v>3215</v>
      </c>
      <c r="I877" s="164"/>
      <c r="J877" s="135">
        <v>2</v>
      </c>
      <c r="K877" s="150"/>
      <c r="L877" s="121">
        <f>IF(("Reference probe"&lt;&gt;"Reference probe"),"N","Y")</f>
      </c>
      <c r="M877" s="173">
        <v>1.0800000429153442</v>
      </c>
      <c r="N877" s="173">
        <v>0.98000001907348633</v>
      </c>
      <c r="O877" s="173">
        <v>0.97000002861022949</v>
      </c>
      <c r="P877" s="173">
        <v>1</v>
      </c>
      <c r="Q877" s="173">
        <v>1.0299999713897705</v>
      </c>
      <c r="R877" s="173">
        <v>1.059999942779541</v>
      </c>
      <c r="S877" s="173">
        <v>0.99000000953674316</v>
      </c>
      <c r="T877" s="173">
        <v>0.92000001668930054</v>
      </c>
      <c r="U877" s="173">
        <v>1</v>
      </c>
      <c r="V877" s="173">
        <v>1.059999942779541</v>
      </c>
      <c r="W877" s="173">
        <v>1.059999942779541</v>
      </c>
      <c r="X877" s="173">
        <v>1</v>
      </c>
      <c r="Y877" s="173">
        <v>0.99000000953674316</v>
      </c>
      <c r="Z877" s="165"/>
    </row>
    <row r="878" ht="11.25" customHeight="1">
      <c r="D878" s="149" t="s">
        <v>3216</v>
      </c>
      <c r="E878" s="150" t="s">
        <v>103</v>
      </c>
      <c r="F878" s="151" t="s">
        <v>3217</v>
      </c>
      <c r="G878" s="150" t="s">
        <v>3214</v>
      </c>
      <c r="H878" s="150" t="s">
        <v>3218</v>
      </c>
      <c r="I878" s="164"/>
      <c r="J878" s="135">
        <v>2</v>
      </c>
      <c r="K878" s="150"/>
      <c r="L878" s="121">
        <f>IF(("Reference probe"&lt;&gt;"Reference probe"),"N","Y")</f>
      </c>
      <c r="M878" s="173">
        <v>1.0499999523162842</v>
      </c>
      <c r="N878" s="173">
        <v>1.0299999713897705</v>
      </c>
      <c r="O878" s="173">
        <v>0.98000001907348633</v>
      </c>
      <c r="P878" s="173">
        <v>1</v>
      </c>
      <c r="Q878" s="173">
        <v>0.949999988079071</v>
      </c>
      <c r="R878" s="173">
        <v>1.0299999713897705</v>
      </c>
      <c r="S878" s="173">
        <v>0.949999988079071</v>
      </c>
      <c r="T878" s="173">
        <v>0.98000001907348633</v>
      </c>
      <c r="U878" s="173">
        <v>0.93000000715255737</v>
      </c>
      <c r="V878" s="173">
        <v>1.0499999523162842</v>
      </c>
      <c r="W878" s="173">
        <v>1.0499999523162842</v>
      </c>
      <c r="X878" s="173">
        <v>1.0900000333786011</v>
      </c>
      <c r="Y878" s="173">
        <v>1.0700000524520874</v>
      </c>
      <c r="Z878" s="165"/>
    </row>
    <row r="879" ht="11.25" customHeight="1">
      <c r="D879" s="149" t="s">
        <v>3219</v>
      </c>
      <c r="E879" s="150" t="s">
        <v>103</v>
      </c>
      <c r="F879" s="151" t="s">
        <v>3220</v>
      </c>
      <c r="G879" s="150" t="s">
        <v>3221</v>
      </c>
      <c r="H879" s="150" t="s">
        <v>3222</v>
      </c>
      <c r="I879" s="164"/>
      <c r="J879" s="135">
        <v>2</v>
      </c>
      <c r="K879" s="150"/>
      <c r="L879" s="121">
        <f>IF(("Reference probe"&lt;&gt;"Reference probe"),"N","Y")</f>
      </c>
      <c r="M879" s="173">
        <v>0.86000001430511475</v>
      </c>
      <c r="N879" s="173">
        <v>0.93000000715255737</v>
      </c>
      <c r="O879" s="173">
        <v>0.98000001907348633</v>
      </c>
      <c r="P879" s="173">
        <v>0.89999997615814209</v>
      </c>
      <c r="Q879" s="173">
        <v>0.95999997854232788</v>
      </c>
      <c r="R879" s="173">
        <v>0.98000001907348633</v>
      </c>
      <c r="S879" s="173">
        <v>0.89999997615814209</v>
      </c>
      <c r="T879" s="173">
        <v>0.92000001668930054</v>
      </c>
      <c r="U879" s="173">
        <v>0.95999997854232788</v>
      </c>
      <c r="V879" s="173">
        <v>0.8399999737739563</v>
      </c>
      <c r="W879" s="173">
        <v>0.92000001668930054</v>
      </c>
      <c r="X879" s="173">
        <v>0.93999999761581421</v>
      </c>
      <c r="Y879" s="173">
        <v>0.949999988079071</v>
      </c>
      <c r="Z879" s="165"/>
    </row>
    <row r="880" ht="11.25" customHeight="1">
      <c r="D880" s="149" t="s">
        <v>3223</v>
      </c>
      <c r="E880" s="150" t="s">
        <v>103</v>
      </c>
      <c r="F880" s="151" t="s">
        <v>3224</v>
      </c>
      <c r="G880" s="150" t="s">
        <v>3221</v>
      </c>
      <c r="H880" s="150" t="s">
        <v>3225</v>
      </c>
      <c r="I880" s="164"/>
      <c r="J880" s="135">
        <v>2</v>
      </c>
      <c r="K880" s="150"/>
      <c r="L880" s="121">
        <f>IF(("Reference probe"&lt;&gt;"Reference probe"),"N","Y")</f>
      </c>
      <c r="M880" s="173">
        <v>1.1000000238418579</v>
      </c>
      <c r="N880" s="173">
        <v>0.98000001907348633</v>
      </c>
      <c r="O880" s="173">
        <v>0.99000000953674316</v>
      </c>
      <c r="P880" s="173">
        <v>1</v>
      </c>
      <c r="Q880" s="173">
        <v>1.0099999904632568</v>
      </c>
      <c r="R880" s="173">
        <v>1.1100000143051148</v>
      </c>
      <c r="S880" s="173">
        <v>1.0900000333786011</v>
      </c>
      <c r="T880" s="173">
        <v>1.0299999713897705</v>
      </c>
      <c r="U880" s="173">
        <v>1.1100000143051148</v>
      </c>
      <c r="V880" s="173">
        <v>1.0099999904632568</v>
      </c>
      <c r="W880" s="173">
        <v>1.0099999904632568</v>
      </c>
      <c r="X880" s="173">
        <v>1.0700000524520874</v>
      </c>
      <c r="Y880" s="173">
        <v>1.0499999523162842</v>
      </c>
      <c r="Z880" s="165"/>
    </row>
    <row r="881" ht="11.25" customHeight="1">
      <c r="D881" s="149" t="s">
        <v>3226</v>
      </c>
      <c r="E881" s="150" t="s">
        <v>103</v>
      </c>
      <c r="F881" s="151" t="s">
        <v>3227</v>
      </c>
      <c r="G881" s="150" t="s">
        <v>3228</v>
      </c>
      <c r="H881" s="150" t="s">
        <v>3229</v>
      </c>
      <c r="I881" s="164"/>
      <c r="J881" s="135">
        <v>2</v>
      </c>
      <c r="K881" s="150"/>
      <c r="L881" s="121">
        <f>IF(("Reference probe"&lt;&gt;"Reference probe"),"N","Y")</f>
      </c>
      <c r="M881" s="173">
        <v>1.190000057220459</v>
      </c>
      <c r="N881" s="173">
        <v>1.1599999666213989</v>
      </c>
      <c r="O881" s="173">
        <v>1.1499999761581421</v>
      </c>
      <c r="P881" s="173">
        <v>1.059999942779541</v>
      </c>
      <c r="Q881" s="173">
        <v>1.1499999761581421</v>
      </c>
      <c r="R881" s="173">
        <v>1.1699999570846558</v>
      </c>
      <c r="S881" s="173">
        <v>1.1100000143051148</v>
      </c>
      <c r="T881" s="173">
        <v>1.1699999570846558</v>
      </c>
      <c r="U881" s="173">
        <v>1.1000000238418579</v>
      </c>
      <c r="V881" s="173">
        <v>1.1000000238418579</v>
      </c>
      <c r="W881" s="173">
        <v>1.1299999952316284</v>
      </c>
      <c r="X881" s="173">
        <v>1.1699999570846558</v>
      </c>
      <c r="Y881" s="173">
        <v>1.0499999523162842</v>
      </c>
      <c r="Z881" s="165"/>
    </row>
    <row r="882" ht="11.25" customHeight="1">
      <c r="D882" s="149" t="s">
        <v>3230</v>
      </c>
      <c r="E882" s="150" t="s">
        <v>103</v>
      </c>
      <c r="F882" s="151" t="s">
        <v>3231</v>
      </c>
      <c r="G882" s="150" t="s">
        <v>3232</v>
      </c>
      <c r="H882" s="150" t="s">
        <v>3233</v>
      </c>
      <c r="I882" s="164"/>
      <c r="J882" s="135">
        <v>2</v>
      </c>
      <c r="K882" s="150"/>
      <c r="L882" s="121">
        <f>IF(("Reference probe"&lt;&gt;"Reference probe"),"N","Y")</f>
      </c>
      <c r="M882" s="173">
        <v>1.0099999904632568</v>
      </c>
      <c r="N882" s="173">
        <v>1.0399999618530273</v>
      </c>
      <c r="O882" s="173">
        <v>1.059999942779541</v>
      </c>
      <c r="P882" s="173">
        <v>1.0299999713897705</v>
      </c>
      <c r="Q882" s="173">
        <v>0.99000000953674316</v>
      </c>
      <c r="R882" s="173">
        <v>1.1000000238418579</v>
      </c>
      <c r="S882" s="173">
        <v>1.0700000524520874</v>
      </c>
      <c r="T882" s="173">
        <v>1.0700000524520874</v>
      </c>
      <c r="U882" s="173">
        <v>1</v>
      </c>
      <c r="V882" s="173">
        <v>1.1100000143051148</v>
      </c>
      <c r="W882" s="173">
        <v>1.0199999809265137</v>
      </c>
      <c r="X882" s="173">
        <v>0.93000000715255737</v>
      </c>
      <c r="Y882" s="173">
        <v>0.93999999761581421</v>
      </c>
      <c r="Z882" s="165"/>
    </row>
    <row r="883" ht="11.25" customHeight="1">
      <c r="D883" s="149" t="s">
        <v>3234</v>
      </c>
      <c r="E883" s="150" t="s">
        <v>103</v>
      </c>
      <c r="F883" s="151" t="s">
        <v>3235</v>
      </c>
      <c r="G883" s="150" t="s">
        <v>3236</v>
      </c>
      <c r="H883" s="150" t="s">
        <v>3237</v>
      </c>
      <c r="I883" s="164"/>
      <c r="J883" s="135">
        <v>2</v>
      </c>
      <c r="K883" s="150"/>
      <c r="L883" s="121">
        <f>IF(("Default"&lt;&gt;"Reference probe"),"N","Y")</f>
      </c>
      <c r="M883" s="173">
        <v>1.1799999475479126</v>
      </c>
      <c r="N883" s="173">
        <v>1.1200000047683716</v>
      </c>
      <c r="O883" s="173">
        <v>1.1599999666213989</v>
      </c>
      <c r="P883" s="173">
        <v>1.1699999570846558</v>
      </c>
      <c r="Q883" s="173">
        <v>1.1599999666213989</v>
      </c>
      <c r="R883" s="173">
        <v>1.1200000047683716</v>
      </c>
      <c r="S883" s="173">
        <v>1.1599999666213989</v>
      </c>
      <c r="T883" s="173">
        <v>1.1299999952316284</v>
      </c>
      <c r="U883" s="173">
        <v>1.2000000476837158</v>
      </c>
      <c r="V883" s="173">
        <v>1.25</v>
      </c>
      <c r="W883" s="173">
        <v>1.2000000476837158</v>
      </c>
      <c r="X883" s="173">
        <v>1.0299999713897705</v>
      </c>
      <c r="Y883" s="173">
        <v>1.0900000333786011</v>
      </c>
      <c r="Z883" s="165"/>
    </row>
    <row r="884" ht="11.25" customHeight="1">
      <c r="D884" s="149" t="s">
        <v>3238</v>
      </c>
      <c r="E884" s="150" t="s">
        <v>103</v>
      </c>
      <c r="F884" s="151" t="s">
        <v>3239</v>
      </c>
      <c r="G884" s="150" t="s">
        <v>3240</v>
      </c>
      <c r="H884" s="150" t="s">
        <v>3241</v>
      </c>
      <c r="I884" s="164"/>
      <c r="J884" s="135">
        <v>2</v>
      </c>
      <c r="K884" s="150"/>
      <c r="L884" s="121">
        <f>IF(("Reference probe"&lt;&gt;"Reference probe"),"N","Y")</f>
      </c>
      <c r="M884" s="173">
        <v>0.89999997615814209</v>
      </c>
      <c r="N884" s="173">
        <v>1.0299999713897705</v>
      </c>
      <c r="O884" s="173">
        <v>0.9100000262260437</v>
      </c>
      <c r="P884" s="173">
        <v>0.93000000715255737</v>
      </c>
      <c r="Q884" s="173">
        <v>0.93000000715255737</v>
      </c>
      <c r="R884" s="173">
        <v>0.89999997615814209</v>
      </c>
      <c r="S884" s="173">
        <v>0.85000002384185791</v>
      </c>
      <c r="T884" s="173">
        <v>0.949999988079071</v>
      </c>
      <c r="U884" s="173">
        <v>0.9100000262260437</v>
      </c>
      <c r="V884" s="173">
        <v>0.93999999761581421</v>
      </c>
      <c r="W884" s="173">
        <v>0.86000001430511475</v>
      </c>
      <c r="X884" s="173">
        <v>0.97000002861022949</v>
      </c>
      <c r="Y884" s="173">
        <v>0.93000000715255737</v>
      </c>
      <c r="Z884" s="165"/>
    </row>
    <row r="885" ht="11.25" customHeight="1">
      <c r="D885" s="149" t="s">
        <v>3242</v>
      </c>
      <c r="E885" s="150" t="s">
        <v>103</v>
      </c>
      <c r="F885" s="151" t="s">
        <v>3243</v>
      </c>
      <c r="G885" s="150" t="s">
        <v>3240</v>
      </c>
      <c r="H885" s="150" t="s">
        <v>3244</v>
      </c>
      <c r="I885" s="164"/>
      <c r="J885" s="135">
        <v>2</v>
      </c>
      <c r="K885" s="150" t="s">
        <v>152</v>
      </c>
      <c r="L885" s="121">
        <f>IF(("Default"&lt;&gt;"Reference probe"),"N","Y")</f>
      </c>
      <c r="M885" s="173">
        <v>0.99000000953674316</v>
      </c>
      <c r="N885" s="173">
        <v>1.0499999523162842</v>
      </c>
      <c r="O885" s="173">
        <v>1.0800000429153442</v>
      </c>
      <c r="P885" s="173">
        <v>1.0800000429153442</v>
      </c>
      <c r="Q885" s="173">
        <v>0.949999988079071</v>
      </c>
      <c r="R885" s="173">
        <v>1.1100000143051148</v>
      </c>
      <c r="S885" s="173">
        <v>1.1699999570846558</v>
      </c>
      <c r="T885" s="173">
        <v>0.95999997854232788</v>
      </c>
      <c r="U885" s="173">
        <v>1.0299999713897705</v>
      </c>
      <c r="V885" s="173">
        <v>1.059999942779541</v>
      </c>
      <c r="W885" s="173">
        <v>0.9100000262260437</v>
      </c>
      <c r="X885" s="173">
        <v>1.0399999618530273</v>
      </c>
      <c r="Y885" s="173">
        <v>1.059999942779541</v>
      </c>
      <c r="Z885" s="165"/>
    </row>
    <row r="886" ht="11.25" customHeight="1">
      <c r="D886" s="149" t="s">
        <v>3245</v>
      </c>
      <c r="E886" s="150" t="s">
        <v>103</v>
      </c>
      <c r="F886" s="151" t="s">
        <v>3246</v>
      </c>
      <c r="G886" s="150" t="s">
        <v>3240</v>
      </c>
      <c r="H886" s="150" t="s">
        <v>3247</v>
      </c>
      <c r="I886" s="164"/>
      <c r="J886" s="135">
        <v>2</v>
      </c>
      <c r="K886" s="150"/>
      <c r="L886" s="121">
        <f>IF(("Reference probe"&lt;&gt;"Reference probe"),"N","Y")</f>
      </c>
      <c r="M886" s="173">
        <v>0.70999997854232788</v>
      </c>
      <c r="N886" s="173">
        <v>0.70999997854232788</v>
      </c>
      <c r="O886" s="173">
        <v>0.74000000953674316</v>
      </c>
      <c r="P886" s="173">
        <v>0.67000001668930054</v>
      </c>
      <c r="Q886" s="173">
        <v>0.68999999761581421</v>
      </c>
      <c r="R886" s="173">
        <v>0.699999988079071</v>
      </c>
      <c r="S886" s="173">
        <v>0.699999988079071</v>
      </c>
      <c r="T886" s="173">
        <v>0.67000001668930054</v>
      </c>
      <c r="U886" s="173">
        <v>0.64999997615814209</v>
      </c>
      <c r="V886" s="173">
        <v>0.68000000715255737</v>
      </c>
      <c r="W886" s="173">
        <v>0.699999988079071</v>
      </c>
      <c r="X886" s="173">
        <v>0.67000001668930054</v>
      </c>
      <c r="Y886" s="173">
        <v>0.68999999761581421</v>
      </c>
      <c r="Z886" s="165"/>
    </row>
    <row r="887" ht="11.25" customHeight="1">
      <c r="D887" s="149" t="s">
        <v>3248</v>
      </c>
      <c r="E887" s="150" t="s">
        <v>103</v>
      </c>
      <c r="F887" s="151" t="s">
        <v>3249</v>
      </c>
      <c r="G887" s="150" t="s">
        <v>3250</v>
      </c>
      <c r="H887" s="150" t="s">
        <v>3251</v>
      </c>
      <c r="I887" s="164"/>
      <c r="J887" s="135">
        <v>2</v>
      </c>
      <c r="K887" s="150"/>
      <c r="L887" s="121">
        <f>IF(("Reference probe"&lt;&gt;"Reference probe"),"N","Y")</f>
      </c>
      <c r="M887" s="173">
        <v>1</v>
      </c>
      <c r="N887" s="173">
        <v>0.97000002861022949</v>
      </c>
      <c r="O887" s="173">
        <v>0.88999998569488525</v>
      </c>
      <c r="P887" s="173">
        <v>0.88999998569488525</v>
      </c>
      <c r="Q887" s="173">
        <v>0.95999997854232788</v>
      </c>
      <c r="R887" s="173">
        <v>1.0299999713897705</v>
      </c>
      <c r="S887" s="173">
        <v>0.93999999761581421</v>
      </c>
      <c r="T887" s="173">
        <v>0.89999997615814209</v>
      </c>
      <c r="U887" s="173">
        <v>1.0299999713897705</v>
      </c>
      <c r="V887" s="173">
        <v>0.88999998569488525</v>
      </c>
      <c r="W887" s="173">
        <v>1.0199999809265137</v>
      </c>
      <c r="X887" s="173">
        <v>0.81000000238418579</v>
      </c>
      <c r="Y887" s="173">
        <v>0.949999988079071</v>
      </c>
      <c r="Z887" s="165"/>
    </row>
    <row r="888" ht="11.25" customHeight="1">
      <c r="D888" s="149" t="s">
        <v>3252</v>
      </c>
      <c r="E888" s="150" t="s">
        <v>103</v>
      </c>
      <c r="F888" s="151" t="s">
        <v>3253</v>
      </c>
      <c r="G888" s="150" t="s">
        <v>3254</v>
      </c>
      <c r="H888" s="150" t="s">
        <v>3255</v>
      </c>
      <c r="I888" s="164"/>
      <c r="J888" s="135">
        <v>2</v>
      </c>
      <c r="K888" s="150"/>
      <c r="L888" s="121">
        <f>IF(("Default"&lt;&gt;"Reference probe"),"N","Y")</f>
      </c>
      <c r="M888" s="173">
        <v>0.81000000238418579</v>
      </c>
      <c r="N888" s="173">
        <v>0.8399999737739563</v>
      </c>
      <c r="O888" s="173">
        <v>0.81000000238418579</v>
      </c>
      <c r="P888" s="173">
        <v>0.87000000476837158</v>
      </c>
      <c r="Q888" s="173">
        <v>0.85000002384185791</v>
      </c>
      <c r="R888" s="173">
        <v>0.86000001430511475</v>
      </c>
      <c r="S888" s="173">
        <v>0.9100000262260437</v>
      </c>
      <c r="T888" s="173">
        <v>0.8399999737739563</v>
      </c>
      <c r="U888" s="173">
        <v>0.86000001430511475</v>
      </c>
      <c r="V888" s="173">
        <v>0.8399999737739563</v>
      </c>
      <c r="W888" s="173">
        <v>0.87000000476837158</v>
      </c>
      <c r="X888" s="173">
        <v>0.87000000476837158</v>
      </c>
      <c r="Y888" s="173">
        <v>0.86000001430511475</v>
      </c>
      <c r="Z888" s="165"/>
    </row>
    <row r="889" ht="11.25" customHeight="1">
      <c r="D889" s="149" t="s">
        <v>3256</v>
      </c>
      <c r="E889" s="150" t="s">
        <v>103</v>
      </c>
      <c r="F889" s="151" t="s">
        <v>3257</v>
      </c>
      <c r="G889" s="150" t="s">
        <v>3258</v>
      </c>
      <c r="H889" s="150" t="s">
        <v>3259</v>
      </c>
      <c r="I889" s="164"/>
      <c r="J889" s="135">
        <v>2</v>
      </c>
      <c r="K889" s="150"/>
      <c r="L889" s="121">
        <f>IF(("Default"&lt;&gt;"Reference probe"),"N","Y")</f>
      </c>
      <c r="M889" s="173">
        <v>1.0700000524520874</v>
      </c>
      <c r="N889" s="173">
        <v>0.9100000262260437</v>
      </c>
      <c r="O889" s="173">
        <v>0.97000002861022949</v>
      </c>
      <c r="P889" s="173">
        <v>0.93999999761581421</v>
      </c>
      <c r="Q889" s="173">
        <v>0.95999997854232788</v>
      </c>
      <c r="R889" s="173">
        <v>0.89999997615814209</v>
      </c>
      <c r="S889" s="173">
        <v>0.93999999761581421</v>
      </c>
      <c r="T889" s="173">
        <v>0.87999999523162842</v>
      </c>
      <c r="U889" s="173">
        <v>1.0399999618530273</v>
      </c>
      <c r="V889" s="173">
        <v>1.0199999809265137</v>
      </c>
      <c r="W889" s="173">
        <v>1.0199999809265137</v>
      </c>
      <c r="X889" s="173">
        <v>0.89999997615814209</v>
      </c>
      <c r="Y889" s="173">
        <v>0.95999997854232788</v>
      </c>
      <c r="Z889" s="165"/>
    </row>
    <row r="890" ht="11.25" customHeight="1">
      <c r="D890" s="149" t="s">
        <v>3260</v>
      </c>
      <c r="E890" s="150" t="s">
        <v>103</v>
      </c>
      <c r="F890" s="151" t="s">
        <v>3261</v>
      </c>
      <c r="G890" s="150" t="s">
        <v>3258</v>
      </c>
      <c r="H890" s="150" t="s">
        <v>3262</v>
      </c>
      <c r="I890" s="164"/>
      <c r="J890" s="135">
        <v>2</v>
      </c>
      <c r="K890" s="150"/>
      <c r="L890" s="121">
        <f>IF(("Reference probe"&lt;&gt;"Reference probe"),"N","Y")</f>
      </c>
      <c r="M890" s="173">
        <v>0.68999999761581421</v>
      </c>
      <c r="N890" s="173">
        <v>0.72000002861022949</v>
      </c>
      <c r="O890" s="173">
        <v>0.68999999761581421</v>
      </c>
      <c r="P890" s="173">
        <v>0.72000002861022949</v>
      </c>
      <c r="Q890" s="173">
        <v>0.73000001907348633</v>
      </c>
      <c r="R890" s="173">
        <v>0.73000001907348633</v>
      </c>
      <c r="S890" s="173">
        <v>0.72000002861022949</v>
      </c>
      <c r="T890" s="173">
        <v>0.73000001907348633</v>
      </c>
      <c r="U890" s="173">
        <v>0.699999988079071</v>
      </c>
      <c r="V890" s="173">
        <v>0.699999988079071</v>
      </c>
      <c r="W890" s="173">
        <v>0.68999999761581421</v>
      </c>
      <c r="X890" s="173">
        <v>0.699999988079071</v>
      </c>
      <c r="Y890" s="173">
        <v>0.72000002861022949</v>
      </c>
      <c r="Z890" s="165"/>
    </row>
    <row r="891" ht="11.25" customHeight="1">
      <c r="D891" s="149" t="s">
        <v>3263</v>
      </c>
      <c r="E891" s="150" t="s">
        <v>103</v>
      </c>
      <c r="F891" s="151" t="s">
        <v>3264</v>
      </c>
      <c r="G891" s="150" t="s">
        <v>3265</v>
      </c>
      <c r="H891" s="150" t="s">
        <v>3266</v>
      </c>
      <c r="I891" s="164"/>
      <c r="J891" s="135">
        <v>2</v>
      </c>
      <c r="K891" s="150"/>
      <c r="L891" s="121">
        <f>IF(("Reference probe"&lt;&gt;"Reference probe"),"N","Y")</f>
      </c>
      <c r="M891" s="173">
        <v>0.699999988079071</v>
      </c>
      <c r="N891" s="173">
        <v>0.800000011920929</v>
      </c>
      <c r="O891" s="173">
        <v>0.72000002861022949</v>
      </c>
      <c r="P891" s="173">
        <v>0.75999999046325684</v>
      </c>
      <c r="Q891" s="173">
        <v>0.73000001907348633</v>
      </c>
      <c r="R891" s="173">
        <v>0.64999997615814209</v>
      </c>
      <c r="S891" s="173">
        <v>0.67000001668930054</v>
      </c>
      <c r="T891" s="173">
        <v>0.68000000715255737</v>
      </c>
      <c r="U891" s="173">
        <v>0.68000000715255737</v>
      </c>
      <c r="V891" s="173">
        <v>0.68000000715255737</v>
      </c>
      <c r="W891" s="173">
        <v>0.67000001668930054</v>
      </c>
      <c r="X891" s="173">
        <v>0.699999988079071</v>
      </c>
      <c r="Y891" s="173">
        <v>0.64999997615814209</v>
      </c>
      <c r="Z891" s="165"/>
    </row>
    <row r="892" ht="11.25" customHeight="1">
      <c r="D892" s="149" t="s">
        <v>3267</v>
      </c>
      <c r="E892" s="150" t="s">
        <v>103</v>
      </c>
      <c r="F892" s="151" t="s">
        <v>3268</v>
      </c>
      <c r="G892" s="150" t="s">
        <v>3269</v>
      </c>
      <c r="H892" s="150" t="s">
        <v>3270</v>
      </c>
      <c r="I892" s="164"/>
      <c r="J892" s="135">
        <v>2</v>
      </c>
      <c r="K892" s="150"/>
      <c r="L892" s="121">
        <f>IF(("Reference probe"&lt;&gt;"Reference probe"),"N","Y")</f>
      </c>
      <c r="M892" s="173">
        <v>0.92000001668930054</v>
      </c>
      <c r="N892" s="173">
        <v>0.92000001668930054</v>
      </c>
      <c r="O892" s="173">
        <v>0.92000001668930054</v>
      </c>
      <c r="P892" s="173">
        <v>0.93999999761581421</v>
      </c>
      <c r="Q892" s="173">
        <v>1.0299999713897705</v>
      </c>
      <c r="R892" s="173">
        <v>1.0099999904632568</v>
      </c>
      <c r="S892" s="173">
        <v>1.0900000333786011</v>
      </c>
      <c r="T892" s="173">
        <v>0.93000000715255737</v>
      </c>
      <c r="U892" s="173">
        <v>1.0299999713897705</v>
      </c>
      <c r="V892" s="173">
        <v>1.059999942779541</v>
      </c>
      <c r="W892" s="173">
        <v>0.97000002861022949</v>
      </c>
      <c r="X892" s="173">
        <v>0.99000000953674316</v>
      </c>
      <c r="Y892" s="173">
        <v>1.0499999523162842</v>
      </c>
      <c r="Z892" s="165"/>
    </row>
    <row r="893" ht="11.25" customHeight="1">
      <c r="D893" s="149" t="s">
        <v>3271</v>
      </c>
      <c r="E893" s="150" t="s">
        <v>103</v>
      </c>
      <c r="F893" s="151" t="s">
        <v>3272</v>
      </c>
      <c r="G893" s="150" t="s">
        <v>3273</v>
      </c>
      <c r="H893" s="150" t="s">
        <v>3274</v>
      </c>
      <c r="I893" s="164"/>
      <c r="J893" s="135">
        <v>2</v>
      </c>
      <c r="K893" s="150"/>
      <c r="L893" s="121">
        <f>IF(("Default"&lt;&gt;"Reference probe"),"N","Y")</f>
      </c>
      <c r="M893" s="173">
        <v>0.949999988079071</v>
      </c>
      <c r="N893" s="173">
        <v>0.949999988079071</v>
      </c>
      <c r="O893" s="173">
        <v>0.9100000262260437</v>
      </c>
      <c r="P893" s="173">
        <v>0.92000001668930054</v>
      </c>
      <c r="Q893" s="173">
        <v>0.87999999523162842</v>
      </c>
      <c r="R893" s="173">
        <v>1.059999942779541</v>
      </c>
      <c r="S893" s="173">
        <v>1.0299999713897705</v>
      </c>
      <c r="T893" s="173">
        <v>0.93999999761581421</v>
      </c>
      <c r="U893" s="173">
        <v>0.99000000953674316</v>
      </c>
      <c r="V893" s="173">
        <v>0.9100000262260437</v>
      </c>
      <c r="W893" s="173">
        <v>1</v>
      </c>
      <c r="X893" s="173">
        <v>0.9100000262260437</v>
      </c>
      <c r="Y893" s="173">
        <v>0.97000002861022949</v>
      </c>
      <c r="Z893" s="165"/>
    </row>
    <row r="894" ht="11.25" customHeight="1">
      <c r="D894" s="149" t="s">
        <v>3275</v>
      </c>
      <c r="E894" s="150" t="s">
        <v>103</v>
      </c>
      <c r="F894" s="151" t="s">
        <v>3276</v>
      </c>
      <c r="G894" s="150" t="s">
        <v>3273</v>
      </c>
      <c r="H894" s="150" t="s">
        <v>3277</v>
      </c>
      <c r="I894" s="164"/>
      <c r="J894" s="135">
        <v>2</v>
      </c>
      <c r="K894" s="150"/>
      <c r="L894" s="121">
        <f>IF(("Default"&lt;&gt;"Reference probe"),"N","Y")</f>
      </c>
      <c r="M894" s="173">
        <v>0.92000001668930054</v>
      </c>
      <c r="N894" s="173">
        <v>1</v>
      </c>
      <c r="O894" s="173">
        <v>1.0499999523162842</v>
      </c>
      <c r="P894" s="173">
        <v>0.98000001907348633</v>
      </c>
      <c r="Q894" s="173">
        <v>0.97000002861022949</v>
      </c>
      <c r="R894" s="173">
        <v>1.0099999904632568</v>
      </c>
      <c r="S894" s="173">
        <v>0.9100000262260437</v>
      </c>
      <c r="T894" s="173">
        <v>1</v>
      </c>
      <c r="U894" s="173">
        <v>1</v>
      </c>
      <c r="V894" s="173">
        <v>1.0099999904632568</v>
      </c>
      <c r="W894" s="173">
        <v>1.0199999809265137</v>
      </c>
      <c r="X894" s="173">
        <v>0.93999999761581421</v>
      </c>
      <c r="Y894" s="173">
        <v>0.95999997854232788</v>
      </c>
      <c r="Z894" s="165"/>
    </row>
    <row r="895" ht="11.25" customHeight="1">
      <c r="D895" s="149" t="s">
        <v>3278</v>
      </c>
      <c r="E895" s="150" t="s">
        <v>103</v>
      </c>
      <c r="F895" s="151" t="s">
        <v>3279</v>
      </c>
      <c r="G895" s="150" t="s">
        <v>3280</v>
      </c>
      <c r="H895" s="150" t="s">
        <v>3281</v>
      </c>
      <c r="I895" s="164"/>
      <c r="J895" s="135">
        <v>2</v>
      </c>
      <c r="K895" s="150"/>
      <c r="L895" s="121">
        <f>IF(("Reference probe"&lt;&gt;"Reference probe"),"N","Y")</f>
      </c>
      <c r="M895" s="173">
        <v>0.95999997854232788</v>
      </c>
      <c r="N895" s="173">
        <v>0.92000001668930054</v>
      </c>
      <c r="O895" s="173">
        <v>0.89999997615814209</v>
      </c>
      <c r="P895" s="173">
        <v>0.95999997854232788</v>
      </c>
      <c r="Q895" s="173">
        <v>0.8399999737739563</v>
      </c>
      <c r="R895" s="173">
        <v>0.85000002384185791</v>
      </c>
      <c r="S895" s="173">
        <v>0.9100000262260437</v>
      </c>
      <c r="T895" s="173">
        <v>0.93000000715255737</v>
      </c>
      <c r="U895" s="173">
        <v>0.89999997615814209</v>
      </c>
      <c r="V895" s="173">
        <v>0.92000001668930054</v>
      </c>
      <c r="W895" s="173">
        <v>0.87999999523162842</v>
      </c>
      <c r="X895" s="173">
        <v>0.9100000262260437</v>
      </c>
      <c r="Y895" s="173">
        <v>0.8399999737739563</v>
      </c>
      <c r="Z895" s="165"/>
    </row>
    <row r="896" ht="11.25" customHeight="1">
      <c r="D896" s="149" t="s">
        <v>3282</v>
      </c>
      <c r="E896" s="150" t="s">
        <v>103</v>
      </c>
      <c r="F896" s="151" t="s">
        <v>3283</v>
      </c>
      <c r="G896" s="150" t="s">
        <v>3280</v>
      </c>
      <c r="H896" s="150" t="s">
        <v>3284</v>
      </c>
      <c r="I896" s="164"/>
      <c r="J896" s="135">
        <v>2</v>
      </c>
      <c r="K896" s="150" t="s">
        <v>152</v>
      </c>
      <c r="L896" s="121">
        <f>IF(("Default"&lt;&gt;"Reference probe"),"N","Y")</f>
      </c>
      <c r="M896" s="173">
        <v>0.9100000262260437</v>
      </c>
      <c r="N896" s="173">
        <v>1</v>
      </c>
      <c r="O896" s="173">
        <v>0.92000001668930054</v>
      </c>
      <c r="P896" s="173">
        <v>0.97000002861022949</v>
      </c>
      <c r="Q896" s="173">
        <v>0.95999997854232788</v>
      </c>
      <c r="R896" s="173">
        <v>0.89999997615814209</v>
      </c>
      <c r="S896" s="173">
        <v>0.99000000953674316</v>
      </c>
      <c r="T896" s="173">
        <v>1.0099999904632568</v>
      </c>
      <c r="U896" s="173">
        <v>0.93999999761581421</v>
      </c>
      <c r="V896" s="173">
        <v>0.949999988079071</v>
      </c>
      <c r="W896" s="173">
        <v>0.87000000476837158</v>
      </c>
      <c r="X896" s="173">
        <v>0.949999988079071</v>
      </c>
      <c r="Y896" s="173">
        <v>0.97000002861022949</v>
      </c>
      <c r="Z896" s="165"/>
    </row>
    <row r="897" ht="11.25" customHeight="1">
      <c r="D897" s="149" t="s">
        <v>3285</v>
      </c>
      <c r="E897" s="150" t="s">
        <v>103</v>
      </c>
      <c r="F897" s="151" t="s">
        <v>3286</v>
      </c>
      <c r="G897" s="150" t="s">
        <v>3280</v>
      </c>
      <c r="H897" s="150" t="s">
        <v>3287</v>
      </c>
      <c r="I897" s="164"/>
      <c r="J897" s="135">
        <v>2</v>
      </c>
      <c r="K897" s="150"/>
      <c r="L897" s="121">
        <f>IF(("Reference probe"&lt;&gt;"Reference probe"),"N","Y")</f>
      </c>
      <c r="M897" s="173">
        <v>0.87999999523162842</v>
      </c>
      <c r="N897" s="173">
        <v>0.9100000262260437</v>
      </c>
      <c r="O897" s="173">
        <v>0.86000001430511475</v>
      </c>
      <c r="P897" s="173">
        <v>0.82999998331069946</v>
      </c>
      <c r="Q897" s="173">
        <v>0.86000001430511475</v>
      </c>
      <c r="R897" s="173">
        <v>0.85000002384185791</v>
      </c>
      <c r="S897" s="173">
        <v>0.949999988079071</v>
      </c>
      <c r="T897" s="173">
        <v>0.8399999737739563</v>
      </c>
      <c r="U897" s="173">
        <v>0.86000001430511475</v>
      </c>
      <c r="V897" s="173">
        <v>0.87000000476837158</v>
      </c>
      <c r="W897" s="173">
        <v>0.93000000715255737</v>
      </c>
      <c r="X897" s="173">
        <v>0.88999998569488525</v>
      </c>
      <c r="Y897" s="173">
        <v>0.87999999523162842</v>
      </c>
      <c r="Z897" s="165"/>
    </row>
    <row r="898" ht="11.25" customHeight="1">
      <c r="D898" s="149" t="s">
        <v>3288</v>
      </c>
      <c r="E898" s="150" t="s">
        <v>103</v>
      </c>
      <c r="F898" s="151" t="s">
        <v>3289</v>
      </c>
      <c r="G898" s="150" t="s">
        <v>3290</v>
      </c>
      <c r="H898" s="150" t="s">
        <v>3291</v>
      </c>
      <c r="I898" s="164"/>
      <c r="J898" s="135">
        <v>2</v>
      </c>
      <c r="K898" s="150"/>
      <c r="L898" s="121">
        <f>IF(("Reference probe"&lt;&gt;"Reference probe"),"N","Y")</f>
      </c>
      <c r="M898" s="173">
        <v>1.309999942779541</v>
      </c>
      <c r="N898" s="173">
        <v>1.1799999475479126</v>
      </c>
      <c r="O898" s="173">
        <v>1.190000057220459</v>
      </c>
      <c r="P898" s="173">
        <v>1.190000057220459</v>
      </c>
      <c r="Q898" s="173">
        <v>1.1100000143051148</v>
      </c>
      <c r="R898" s="173">
        <v>1.1599999666213989</v>
      </c>
      <c r="S898" s="173">
        <v>1.2999999523162842</v>
      </c>
      <c r="T898" s="173">
        <v>1.2300000190734863</v>
      </c>
      <c r="U898" s="173">
        <v>1.2000000476837158</v>
      </c>
      <c r="V898" s="173">
        <v>1.2799999713897705</v>
      </c>
      <c r="W898" s="173">
        <v>1.25</v>
      </c>
      <c r="X898" s="173">
        <v>1.1799999475479126</v>
      </c>
      <c r="Y898" s="173">
        <v>1.1699999570846558</v>
      </c>
      <c r="Z898" s="165"/>
    </row>
    <row r="899" ht="11.25" customHeight="1">
      <c r="D899" s="149" t="s">
        <v>3292</v>
      </c>
      <c r="E899" s="150" t="s">
        <v>103</v>
      </c>
      <c r="F899" s="151" t="s">
        <v>3293</v>
      </c>
      <c r="G899" s="150" t="s">
        <v>3294</v>
      </c>
      <c r="H899" s="150" t="s">
        <v>3295</v>
      </c>
      <c r="I899" s="164"/>
      <c r="J899" s="135">
        <v>2</v>
      </c>
      <c r="K899" s="150"/>
      <c r="L899" s="121">
        <f>IF(("Reference probe"&lt;&gt;"Reference probe"),"N","Y")</f>
      </c>
      <c r="M899" s="173">
        <v>0.99000000953674316</v>
      </c>
      <c r="N899" s="173">
        <v>0.98000001907348633</v>
      </c>
      <c r="O899" s="173">
        <v>0.949999988079071</v>
      </c>
      <c r="P899" s="173">
        <v>1.0199999809265137</v>
      </c>
      <c r="Q899" s="173">
        <v>0.95999997854232788</v>
      </c>
      <c r="R899" s="173">
        <v>0.93999999761581421</v>
      </c>
      <c r="S899" s="173">
        <v>0.93000000715255737</v>
      </c>
      <c r="T899" s="173">
        <v>1.0099999904632568</v>
      </c>
      <c r="U899" s="173">
        <v>0.949999988079071</v>
      </c>
      <c r="V899" s="173">
        <v>1.0199999809265137</v>
      </c>
      <c r="W899" s="173">
        <v>0.93999999761581421</v>
      </c>
      <c r="X899" s="173">
        <v>1.0499999523162842</v>
      </c>
      <c r="Y899" s="173">
        <v>0.93999999761581421</v>
      </c>
      <c r="Z899" s="165"/>
    </row>
    <row r="900" ht="11.25" customHeight="1">
      <c r="D900" s="149" t="s">
        <v>3296</v>
      </c>
      <c r="E900" s="150" t="s">
        <v>103</v>
      </c>
      <c r="F900" s="151" t="s">
        <v>3297</v>
      </c>
      <c r="G900" s="150" t="s">
        <v>3298</v>
      </c>
      <c r="H900" s="150" t="s">
        <v>3299</v>
      </c>
      <c r="I900" s="164"/>
      <c r="J900" s="135">
        <v>2</v>
      </c>
      <c r="K900" s="150"/>
      <c r="L900" s="121">
        <f>IF(("Reference probe"&lt;&gt;"Reference probe"),"N","Y")</f>
      </c>
      <c r="M900" s="173">
        <v>1.0700000524520874</v>
      </c>
      <c r="N900" s="173">
        <v>1.0399999618530273</v>
      </c>
      <c r="O900" s="173">
        <v>0.95999997854232788</v>
      </c>
      <c r="P900" s="173">
        <v>1.0399999618530273</v>
      </c>
      <c r="Q900" s="173">
        <v>1.0700000524520874</v>
      </c>
      <c r="R900" s="173">
        <v>0.949999988079071</v>
      </c>
      <c r="S900" s="173">
        <v>1.1200000047683716</v>
      </c>
      <c r="T900" s="173">
        <v>1.0399999618530273</v>
      </c>
      <c r="U900" s="173">
        <v>1.0299999713897705</v>
      </c>
      <c r="V900" s="173">
        <v>1.0499999523162842</v>
      </c>
      <c r="W900" s="173">
        <v>0.98000001907348633</v>
      </c>
      <c r="X900" s="173">
        <v>1.0199999809265137</v>
      </c>
      <c r="Y900" s="173">
        <v>1</v>
      </c>
      <c r="Z900" s="165"/>
    </row>
    <row r="901" ht="11.25" customHeight="1">
      <c r="D901" s="149" t="s">
        <v>3300</v>
      </c>
      <c r="E901" s="150" t="s">
        <v>103</v>
      </c>
      <c r="F901" s="151" t="s">
        <v>3301</v>
      </c>
      <c r="G901" s="150" t="s">
        <v>3298</v>
      </c>
      <c r="H901" s="150" t="s">
        <v>3302</v>
      </c>
      <c r="I901" s="164"/>
      <c r="J901" s="135">
        <v>2</v>
      </c>
      <c r="K901" s="150"/>
      <c r="L901" s="121">
        <f>IF(("Reference probe"&lt;&gt;"Reference probe"),"N","Y")</f>
      </c>
      <c r="M901" s="173">
        <v>0.99000000953674316</v>
      </c>
      <c r="N901" s="173">
        <v>0.88999998569488525</v>
      </c>
      <c r="O901" s="173">
        <v>1.0299999713897705</v>
      </c>
      <c r="P901" s="173">
        <v>0.98000001907348633</v>
      </c>
      <c r="Q901" s="173">
        <v>1</v>
      </c>
      <c r="R901" s="173">
        <v>0.89999997615814209</v>
      </c>
      <c r="S901" s="173">
        <v>0.89999997615814209</v>
      </c>
      <c r="T901" s="173">
        <v>0.81999999284744263</v>
      </c>
      <c r="U901" s="173">
        <v>0.949999988079071</v>
      </c>
      <c r="V901" s="173">
        <v>1.0099999904632568</v>
      </c>
      <c r="W901" s="173">
        <v>0.97000002861022949</v>
      </c>
      <c r="X901" s="173">
        <v>1.059999942779541</v>
      </c>
      <c r="Y901" s="173">
        <v>0.89999997615814209</v>
      </c>
      <c r="Z901" s="165"/>
    </row>
    <row r="902" ht="11.25" customHeight="1">
      <c r="D902" s="149" t="s">
        <v>3303</v>
      </c>
      <c r="E902" s="150" t="s">
        <v>103</v>
      </c>
      <c r="F902" s="151" t="s">
        <v>3304</v>
      </c>
      <c r="G902" s="150" t="s">
        <v>3305</v>
      </c>
      <c r="H902" s="150" t="s">
        <v>3306</v>
      </c>
      <c r="I902" s="164"/>
      <c r="J902" s="135">
        <v>2</v>
      </c>
      <c r="K902" s="150"/>
      <c r="L902" s="121">
        <f>IF(("Reference probe"&lt;&gt;"Reference probe"),"N","Y")</f>
      </c>
      <c r="M902" s="173">
        <v>1.0299999713897705</v>
      </c>
      <c r="N902" s="173">
        <v>0.99000000953674316</v>
      </c>
      <c r="O902" s="173">
        <v>1.0099999904632568</v>
      </c>
      <c r="P902" s="173">
        <v>0.95999997854232788</v>
      </c>
      <c r="Q902" s="173">
        <v>1.0199999809265137</v>
      </c>
      <c r="R902" s="173">
        <v>1</v>
      </c>
      <c r="S902" s="173">
        <v>0.97000002861022949</v>
      </c>
      <c r="T902" s="173">
        <v>1.0199999809265137</v>
      </c>
      <c r="U902" s="173">
        <v>1.0399999618530273</v>
      </c>
      <c r="V902" s="173">
        <v>1</v>
      </c>
      <c r="W902" s="173">
        <v>0.99000000953674316</v>
      </c>
      <c r="X902" s="173">
        <v>1.0199999809265137</v>
      </c>
      <c r="Y902" s="173">
        <v>0.949999988079071</v>
      </c>
      <c r="Z902" s="165"/>
    </row>
    <row r="903" ht="11.25" customHeight="1">
      <c r="D903" s="149" t="s">
        <v>3307</v>
      </c>
      <c r="E903" s="150" t="s">
        <v>103</v>
      </c>
      <c r="F903" s="151" t="s">
        <v>3308</v>
      </c>
      <c r="G903" s="150" t="s">
        <v>3305</v>
      </c>
      <c r="H903" s="150" t="s">
        <v>3309</v>
      </c>
      <c r="I903" s="164"/>
      <c r="J903" s="135">
        <v>2</v>
      </c>
      <c r="K903" s="150"/>
      <c r="L903" s="121">
        <f>IF(("Reference probe"&lt;&gt;"Reference probe"),"N","Y")</f>
      </c>
      <c r="M903" s="173">
        <v>1.1100000143051148</v>
      </c>
      <c r="N903" s="173">
        <v>1.0499999523162842</v>
      </c>
      <c r="O903" s="173">
        <v>1.0800000429153442</v>
      </c>
      <c r="P903" s="173">
        <v>1.0399999618530273</v>
      </c>
      <c r="Q903" s="173">
        <v>1</v>
      </c>
      <c r="R903" s="173">
        <v>1.2100000381469727</v>
      </c>
      <c r="S903" s="173">
        <v>1.0900000333786011</v>
      </c>
      <c r="T903" s="173">
        <v>1.0700000524520874</v>
      </c>
      <c r="U903" s="173">
        <v>1</v>
      </c>
      <c r="V903" s="173">
        <v>1.1699999570846558</v>
      </c>
      <c r="W903" s="173">
        <v>1.1000000238418579</v>
      </c>
      <c r="X903" s="173">
        <v>1.0700000524520874</v>
      </c>
      <c r="Y903" s="173">
        <v>1.1499999761581421</v>
      </c>
      <c r="Z903" s="165"/>
    </row>
    <row r="904" ht="11.25" customHeight="1">
      <c r="D904" s="149" t="s">
        <v>3310</v>
      </c>
      <c r="E904" s="150" t="s">
        <v>103</v>
      </c>
      <c r="F904" s="151" t="s">
        <v>3311</v>
      </c>
      <c r="G904" s="150" t="s">
        <v>3312</v>
      </c>
      <c r="H904" s="150" t="s">
        <v>3313</v>
      </c>
      <c r="I904" s="164"/>
      <c r="J904" s="135">
        <v>2</v>
      </c>
      <c r="K904" s="150"/>
      <c r="L904" s="121">
        <f>IF(("Reference probe"&lt;&gt;"Reference probe"),"N","Y")</f>
      </c>
      <c r="M904" s="173">
        <v>0.99000000953674316</v>
      </c>
      <c r="N904" s="173">
        <v>1.0499999523162842</v>
      </c>
      <c r="O904" s="173">
        <v>1.0499999523162842</v>
      </c>
      <c r="P904" s="173">
        <v>0.99000000953674316</v>
      </c>
      <c r="Q904" s="173">
        <v>1.0399999618530273</v>
      </c>
      <c r="R904" s="173">
        <v>1.0399999618530273</v>
      </c>
      <c r="S904" s="173">
        <v>1.0299999713897705</v>
      </c>
      <c r="T904" s="173">
        <v>1.0700000524520874</v>
      </c>
      <c r="U904" s="173">
        <v>1.059999942779541</v>
      </c>
      <c r="V904" s="173">
        <v>1</v>
      </c>
      <c r="W904" s="173">
        <v>1.0499999523162842</v>
      </c>
      <c r="X904" s="173">
        <v>1.0700000524520874</v>
      </c>
      <c r="Y904" s="173">
        <v>1.0399999618530273</v>
      </c>
      <c r="Z904" s="165"/>
    </row>
    <row r="905" ht="11.25" customHeight="1">
      <c r="D905" s="149" t="s">
        <v>3314</v>
      </c>
      <c r="E905" s="150" t="s">
        <v>103</v>
      </c>
      <c r="F905" s="151" t="s">
        <v>3315</v>
      </c>
      <c r="G905" s="150" t="s">
        <v>3312</v>
      </c>
      <c r="H905" s="150" t="s">
        <v>3316</v>
      </c>
      <c r="I905" s="164"/>
      <c r="J905" s="135">
        <v>2</v>
      </c>
      <c r="K905" s="150"/>
      <c r="L905" s="121">
        <f>IF(("Reference probe"&lt;&gt;"Reference probe"),"N","Y")</f>
      </c>
      <c r="M905" s="173">
        <v>1.1000000238418579</v>
      </c>
      <c r="N905" s="173">
        <v>1.1200000047683716</v>
      </c>
      <c r="O905" s="173">
        <v>1.1499999761581421</v>
      </c>
      <c r="P905" s="173">
        <v>1.059999942779541</v>
      </c>
      <c r="Q905" s="173">
        <v>1.0399999618530273</v>
      </c>
      <c r="R905" s="173">
        <v>1.1399999856948853</v>
      </c>
      <c r="S905" s="173">
        <v>1.2100000381469727</v>
      </c>
      <c r="T905" s="173">
        <v>1.1499999761581421</v>
      </c>
      <c r="U905" s="173">
        <v>1.1200000047683716</v>
      </c>
      <c r="V905" s="173">
        <v>1.1399999856948853</v>
      </c>
      <c r="W905" s="173">
        <v>1.1100000143051148</v>
      </c>
      <c r="X905" s="173">
        <v>1.2200000286102295</v>
      </c>
      <c r="Y905" s="173">
        <v>1.2100000381469727</v>
      </c>
      <c r="Z905" s="165"/>
    </row>
    <row r="906" ht="11.25" customHeight="1">
      <c r="D906" s="149" t="s">
        <v>3317</v>
      </c>
      <c r="E906" s="150" t="s">
        <v>103</v>
      </c>
      <c r="F906" s="151" t="s">
        <v>3318</v>
      </c>
      <c r="G906" s="150" t="s">
        <v>3319</v>
      </c>
      <c r="H906" s="150" t="s">
        <v>3320</v>
      </c>
      <c r="I906" s="164"/>
      <c r="J906" s="135">
        <v>2</v>
      </c>
      <c r="K906" s="150"/>
      <c r="L906" s="121">
        <f>IF(("Reference probe"&lt;&gt;"Reference probe"),"N","Y")</f>
      </c>
      <c r="M906" s="173">
        <v>1.1000000238418579</v>
      </c>
      <c r="N906" s="173">
        <v>0.98000001907348633</v>
      </c>
      <c r="O906" s="173">
        <v>0.949999988079071</v>
      </c>
      <c r="P906" s="173">
        <v>1.0499999523162842</v>
      </c>
      <c r="Q906" s="173">
        <v>0.99000000953674316</v>
      </c>
      <c r="R906" s="173">
        <v>0.95999997854232788</v>
      </c>
      <c r="S906" s="173">
        <v>0.93999999761581421</v>
      </c>
      <c r="T906" s="173">
        <v>0.99000000953674316</v>
      </c>
      <c r="U906" s="173">
        <v>0.93999999761581421</v>
      </c>
      <c r="V906" s="173">
        <v>1.0299999713897705</v>
      </c>
      <c r="W906" s="173">
        <v>0.99000000953674316</v>
      </c>
      <c r="X906" s="173">
        <v>1.0199999809265137</v>
      </c>
      <c r="Y906" s="173">
        <v>1.0399999618530273</v>
      </c>
      <c r="Z906" s="165"/>
    </row>
    <row r="907" ht="11.25" customHeight="1">
      <c r="D907" s="149" t="s">
        <v>3321</v>
      </c>
      <c r="E907" s="150" t="s">
        <v>103</v>
      </c>
      <c r="F907" s="151" t="s">
        <v>3322</v>
      </c>
      <c r="G907" s="150" t="s">
        <v>3323</v>
      </c>
      <c r="H907" s="150" t="s">
        <v>3324</v>
      </c>
      <c r="I907" s="164"/>
      <c r="J907" s="135">
        <v>2</v>
      </c>
      <c r="K907" s="150"/>
      <c r="L907" s="121">
        <f>IF(("Reference probe"&lt;&gt;"Reference probe"),"N","Y")</f>
      </c>
      <c r="M907" s="173">
        <v>1.0900000333786011</v>
      </c>
      <c r="N907" s="173">
        <v>1.0499999523162842</v>
      </c>
      <c r="O907" s="173">
        <v>1.059999942779541</v>
      </c>
      <c r="P907" s="173">
        <v>1.0099999904632568</v>
      </c>
      <c r="Q907" s="173">
        <v>1.1299999952316284</v>
      </c>
      <c r="R907" s="173">
        <v>1.0299999713897705</v>
      </c>
      <c r="S907" s="173">
        <v>1.1000000238418579</v>
      </c>
      <c r="T907" s="173">
        <v>1.0199999809265137</v>
      </c>
      <c r="U907" s="173">
        <v>1.0399999618530273</v>
      </c>
      <c r="V907" s="173">
        <v>1.1499999761581421</v>
      </c>
      <c r="W907" s="173">
        <v>1</v>
      </c>
      <c r="X907" s="173">
        <v>1.0299999713897705</v>
      </c>
      <c r="Y907" s="173">
        <v>1.0800000429153442</v>
      </c>
      <c r="Z907" s="165"/>
    </row>
    <row r="908" ht="11.25" customHeight="1">
      <c r="D908" s="149" t="s">
        <v>3325</v>
      </c>
      <c r="E908" s="150" t="s">
        <v>103</v>
      </c>
      <c r="F908" s="151" t="s">
        <v>3326</v>
      </c>
      <c r="G908" s="150" t="s">
        <v>3323</v>
      </c>
      <c r="H908" s="150" t="s">
        <v>3327</v>
      </c>
      <c r="I908" s="164"/>
      <c r="J908" s="135">
        <v>2</v>
      </c>
      <c r="K908" s="150"/>
      <c r="L908" s="121">
        <f>IF(("Reference probe"&lt;&gt;"Reference probe"),"N","Y")</f>
      </c>
      <c r="M908" s="173">
        <v>0.93999999761581421</v>
      </c>
      <c r="N908" s="173">
        <v>0.87000000476837158</v>
      </c>
      <c r="O908" s="173">
        <v>0.79000002145767212</v>
      </c>
      <c r="P908" s="173">
        <v>0.8399999737739563</v>
      </c>
      <c r="Q908" s="173">
        <v>0.86000001430511475</v>
      </c>
      <c r="R908" s="173">
        <v>0.87000000476837158</v>
      </c>
      <c r="S908" s="173">
        <v>0.85000002384185791</v>
      </c>
      <c r="T908" s="173">
        <v>0.8399999737739563</v>
      </c>
      <c r="U908" s="173">
        <v>0.81999999284744263</v>
      </c>
      <c r="V908" s="173">
        <v>0.87000000476837158</v>
      </c>
      <c r="W908" s="173">
        <v>0.8399999737739563</v>
      </c>
      <c r="X908" s="173">
        <v>0.8399999737739563</v>
      </c>
      <c r="Y908" s="173">
        <v>0.89999997615814209</v>
      </c>
      <c r="Z908" s="165"/>
    </row>
    <row r="909" ht="11.25" customHeight="1">
      <c r="D909" s="149" t="s">
        <v>3328</v>
      </c>
      <c r="E909" s="150" t="s">
        <v>103</v>
      </c>
      <c r="F909" s="151" t="s">
        <v>3329</v>
      </c>
      <c r="G909" s="150" t="s">
        <v>3330</v>
      </c>
      <c r="H909" s="150" t="s">
        <v>3331</v>
      </c>
      <c r="I909" s="164"/>
      <c r="J909" s="135">
        <v>2</v>
      </c>
      <c r="K909" s="150"/>
      <c r="L909" s="121">
        <f>IF(("Reference probe"&lt;&gt;"Reference probe"),"N","Y")</f>
      </c>
      <c r="M909" s="173">
        <v>0.949999988079071</v>
      </c>
      <c r="N909" s="173">
        <v>0.97000002861022949</v>
      </c>
      <c r="O909" s="173">
        <v>0.99000000953674316</v>
      </c>
      <c r="P909" s="173">
        <v>1.0099999904632568</v>
      </c>
      <c r="Q909" s="173">
        <v>0.89999997615814209</v>
      </c>
      <c r="R909" s="173">
        <v>0.98000001907348633</v>
      </c>
      <c r="S909" s="173">
        <v>0.98000001907348633</v>
      </c>
      <c r="T909" s="173">
        <v>0.949999988079071</v>
      </c>
      <c r="U909" s="173">
        <v>0.95999997854232788</v>
      </c>
      <c r="V909" s="173">
        <v>1.0299999713897705</v>
      </c>
      <c r="W909" s="173">
        <v>0.93999999761581421</v>
      </c>
      <c r="X909" s="173">
        <v>1.0399999618530273</v>
      </c>
      <c r="Y909" s="173">
        <v>1</v>
      </c>
      <c r="Z909" s="165"/>
    </row>
    <row r="910" ht="11.25" customHeight="1">
      <c r="D910" s="149" t="s">
        <v>3332</v>
      </c>
      <c r="E910" s="150" t="s">
        <v>103</v>
      </c>
      <c r="F910" s="151" t="s">
        <v>3333</v>
      </c>
      <c r="G910" s="150" t="s">
        <v>3334</v>
      </c>
      <c r="H910" s="150" t="s">
        <v>3335</v>
      </c>
      <c r="I910" s="164"/>
      <c r="J910" s="135">
        <v>2</v>
      </c>
      <c r="K910" s="150"/>
      <c r="L910" s="121">
        <f>IF(("Reference probe"&lt;&gt;"Reference probe"),"N","Y")</f>
      </c>
      <c r="M910" s="173">
        <v>1.0499999523162842</v>
      </c>
      <c r="N910" s="173">
        <v>1.0800000429153442</v>
      </c>
      <c r="O910" s="173">
        <v>0.97000002861022949</v>
      </c>
      <c r="P910" s="173">
        <v>1.0499999523162842</v>
      </c>
      <c r="Q910" s="173">
        <v>0.99000000953674316</v>
      </c>
      <c r="R910" s="173">
        <v>1.0299999713897705</v>
      </c>
      <c r="S910" s="173">
        <v>1.1200000047683716</v>
      </c>
      <c r="T910" s="173">
        <v>1.0199999809265137</v>
      </c>
      <c r="U910" s="173">
        <v>1.0499999523162842</v>
      </c>
      <c r="V910" s="173">
        <v>1.2100000381469727</v>
      </c>
      <c r="W910" s="173">
        <v>0.99000000953674316</v>
      </c>
      <c r="X910" s="173">
        <v>1.0700000524520874</v>
      </c>
      <c r="Y910" s="173">
        <v>1.0399999618530273</v>
      </c>
      <c r="Z910" s="165"/>
    </row>
    <row r="911" ht="11.25" customHeight="1">
      <c r="D911" s="149" t="s">
        <v>3336</v>
      </c>
      <c r="E911" s="150" t="s">
        <v>103</v>
      </c>
      <c r="F911" s="151" t="s">
        <v>3337</v>
      </c>
      <c r="G911" s="150" t="s">
        <v>3338</v>
      </c>
      <c r="H911" s="150" t="s">
        <v>3339</v>
      </c>
      <c r="I911" s="164"/>
      <c r="J911" s="135">
        <v>2</v>
      </c>
      <c r="K911" s="150"/>
      <c r="L911" s="121">
        <f>IF(("Reference probe"&lt;&gt;"Reference probe"),"N","Y")</f>
      </c>
      <c r="M911" s="173">
        <v>0.88999998569488525</v>
      </c>
      <c r="N911" s="173">
        <v>0.98000001907348633</v>
      </c>
      <c r="O911" s="173">
        <v>0.99000000953674316</v>
      </c>
      <c r="P911" s="173">
        <v>0.99000000953674316</v>
      </c>
      <c r="Q911" s="173">
        <v>0.92000001668930054</v>
      </c>
      <c r="R911" s="173">
        <v>0.99000000953674316</v>
      </c>
      <c r="S911" s="173">
        <v>0.81999999284744263</v>
      </c>
      <c r="T911" s="173">
        <v>1.0099999904632568</v>
      </c>
      <c r="U911" s="173">
        <v>0.93000000715255737</v>
      </c>
      <c r="V911" s="173">
        <v>1.0199999809265137</v>
      </c>
      <c r="W911" s="173">
        <v>0.95999997854232788</v>
      </c>
      <c r="X911" s="173">
        <v>0.92000001668930054</v>
      </c>
      <c r="Y911" s="173">
        <v>0.98000001907348633</v>
      </c>
      <c r="Z911" s="165"/>
    </row>
    <row r="912" ht="11.25" customHeight="1">
      <c r="D912" s="149" t="s">
        <v>3340</v>
      </c>
      <c r="E912" s="150" t="s">
        <v>103</v>
      </c>
      <c r="F912" s="151" t="s">
        <v>3341</v>
      </c>
      <c r="G912" s="150" t="s">
        <v>3342</v>
      </c>
      <c r="H912" s="150" t="s">
        <v>3343</v>
      </c>
      <c r="I912" s="164"/>
      <c r="J912" s="135">
        <v>2</v>
      </c>
      <c r="K912" s="150"/>
      <c r="L912" s="121">
        <f>IF(("Reference probe"&lt;&gt;"Reference probe"),"N","Y")</f>
      </c>
      <c r="M912" s="173">
        <v>0.95999997854232788</v>
      </c>
      <c r="N912" s="173">
        <v>1.0700000524520874</v>
      </c>
      <c r="O912" s="173">
        <v>1.0700000524520874</v>
      </c>
      <c r="P912" s="173">
        <v>1.0700000524520874</v>
      </c>
      <c r="Q912" s="173">
        <v>1.1599999666213989</v>
      </c>
      <c r="R912" s="173">
        <v>1.0700000524520874</v>
      </c>
      <c r="S912" s="173">
        <v>1.0099999904632568</v>
      </c>
      <c r="T912" s="173">
        <v>1.1000000238418579</v>
      </c>
      <c r="U912" s="173">
        <v>1.0900000333786011</v>
      </c>
      <c r="V912" s="173">
        <v>1.1399999856948853</v>
      </c>
      <c r="W912" s="173">
        <v>1.0399999618530273</v>
      </c>
      <c r="X912" s="173">
        <v>1.190000057220459</v>
      </c>
      <c r="Y912" s="173">
        <v>1.1399999856948853</v>
      </c>
      <c r="Z912" s="165"/>
    </row>
    <row r="913" ht="11.25" customHeight="1">
      <c r="D913" s="149" t="s">
        <v>3344</v>
      </c>
      <c r="E913" s="150" t="s">
        <v>103</v>
      </c>
      <c r="F913" s="151" t="s">
        <v>3345</v>
      </c>
      <c r="G913" s="150" t="s">
        <v>3346</v>
      </c>
      <c r="H913" s="150" t="s">
        <v>3347</v>
      </c>
      <c r="I913" s="164"/>
      <c r="J913" s="135">
        <v>2</v>
      </c>
      <c r="K913" s="150"/>
      <c r="L913" s="121">
        <f>IF(("Reference probe"&lt;&gt;"Reference probe"),"N","Y")</f>
      </c>
      <c r="M913" s="173">
        <v>0.70999997854232788</v>
      </c>
      <c r="N913" s="173">
        <v>0.75999999046325684</v>
      </c>
      <c r="O913" s="173">
        <v>0.67000001668930054</v>
      </c>
      <c r="P913" s="173">
        <v>0.79000002145767212</v>
      </c>
      <c r="Q913" s="173">
        <v>0.75999999046325684</v>
      </c>
      <c r="R913" s="173">
        <v>0.6600000262260437</v>
      </c>
      <c r="S913" s="173">
        <v>0.81999999284744263</v>
      </c>
      <c r="T913" s="173">
        <v>0.77999997138977051</v>
      </c>
      <c r="U913" s="173">
        <v>0.82999998331069946</v>
      </c>
      <c r="V913" s="173">
        <v>0.76999998092651367</v>
      </c>
      <c r="W913" s="173">
        <v>0.72000002861022949</v>
      </c>
      <c r="X913" s="173">
        <v>0.74000000953674316</v>
      </c>
      <c r="Y913" s="173">
        <v>0.68000000715255737</v>
      </c>
      <c r="Z913" s="165"/>
    </row>
    <row r="914" ht="11.25" customHeight="1">
      <c r="D914" s="149" t="s">
        <v>3348</v>
      </c>
      <c r="E914" s="150" t="s">
        <v>103</v>
      </c>
      <c r="F914" s="151" t="s">
        <v>3349</v>
      </c>
      <c r="G914" s="150" t="s">
        <v>3350</v>
      </c>
      <c r="H914" s="150" t="s">
        <v>3351</v>
      </c>
      <c r="I914" s="164"/>
      <c r="J914" s="135">
        <v>2</v>
      </c>
      <c r="K914" s="150"/>
      <c r="L914" s="121">
        <f>IF(("Default"&lt;&gt;"Reference probe"),"N","Y")</f>
      </c>
      <c r="M914" s="173">
        <v>0.949999988079071</v>
      </c>
      <c r="N914" s="173">
        <v>0.95999997854232788</v>
      </c>
      <c r="O914" s="173">
        <v>0.93999999761581421</v>
      </c>
      <c r="P914" s="173">
        <v>0.85000002384185791</v>
      </c>
      <c r="Q914" s="173">
        <v>0.9100000262260437</v>
      </c>
      <c r="R914" s="173">
        <v>0.86000001430511475</v>
      </c>
      <c r="S914" s="173">
        <v>0.9100000262260437</v>
      </c>
      <c r="T914" s="173">
        <v>0.88999998569488525</v>
      </c>
      <c r="U914" s="173">
        <v>1.0099999904632568</v>
      </c>
      <c r="V914" s="173">
        <v>0.949999988079071</v>
      </c>
      <c r="W914" s="173">
        <v>0.93999999761581421</v>
      </c>
      <c r="X914" s="173">
        <v>0.82999998331069946</v>
      </c>
      <c r="Y914" s="173">
        <v>0.949999988079071</v>
      </c>
      <c r="Z914" s="165"/>
    </row>
    <row r="915" ht="11.25" customHeight="1">
      <c r="D915" s="149" t="s">
        <v>3352</v>
      </c>
      <c r="E915" s="150" t="s">
        <v>103</v>
      </c>
      <c r="F915" s="151" t="s">
        <v>3353</v>
      </c>
      <c r="G915" s="150" t="s">
        <v>3354</v>
      </c>
      <c r="H915" s="150" t="s">
        <v>3355</v>
      </c>
      <c r="I915" s="164"/>
      <c r="J915" s="135">
        <v>2</v>
      </c>
      <c r="K915" s="150"/>
      <c r="L915" s="121">
        <f>IF(("Reference probe"&lt;&gt;"Reference probe"),"N","Y")</f>
      </c>
      <c r="M915" s="173">
        <v>0.9100000262260437</v>
      </c>
      <c r="N915" s="173">
        <v>0.89999997615814209</v>
      </c>
      <c r="O915" s="173">
        <v>0.99000000953674316</v>
      </c>
      <c r="P915" s="173">
        <v>0.86000001430511475</v>
      </c>
      <c r="Q915" s="173">
        <v>1.0299999713897705</v>
      </c>
      <c r="R915" s="173">
        <v>0.97000002861022949</v>
      </c>
      <c r="S915" s="173">
        <v>0.95999997854232788</v>
      </c>
      <c r="T915" s="173">
        <v>0.86000001430511475</v>
      </c>
      <c r="U915" s="173">
        <v>0.99000000953674316</v>
      </c>
      <c r="V915" s="173">
        <v>1.0299999713897705</v>
      </c>
      <c r="W915" s="173">
        <v>0.95999997854232788</v>
      </c>
      <c r="X915" s="173">
        <v>0.89999997615814209</v>
      </c>
      <c r="Y915" s="173">
        <v>0.92000001668930054</v>
      </c>
      <c r="Z915" s="165"/>
    </row>
    <row r="916" ht="11.25" customHeight="1">
      <c r="D916" s="149" t="s">
        <v>3356</v>
      </c>
      <c r="E916" s="150" t="s">
        <v>103</v>
      </c>
      <c r="F916" s="151" t="s">
        <v>3357</v>
      </c>
      <c r="G916" s="150" t="s">
        <v>3354</v>
      </c>
      <c r="H916" s="150" t="s">
        <v>3358</v>
      </c>
      <c r="I916" s="164"/>
      <c r="J916" s="135">
        <v>2</v>
      </c>
      <c r="K916" s="150"/>
      <c r="L916" s="121">
        <f>IF(("Reference probe"&lt;&gt;"Reference probe"),"N","Y")</f>
      </c>
      <c r="M916" s="173">
        <v>1.1699999570846558</v>
      </c>
      <c r="N916" s="173">
        <v>1.0900000333786011</v>
      </c>
      <c r="O916" s="173">
        <v>1.0499999523162842</v>
      </c>
      <c r="P916" s="173">
        <v>1.059999942779541</v>
      </c>
      <c r="Q916" s="173">
        <v>1.1299999952316284</v>
      </c>
      <c r="R916" s="173">
        <v>1.1100000143051148</v>
      </c>
      <c r="S916" s="173">
        <v>1.1399999856948853</v>
      </c>
      <c r="T916" s="173">
        <v>1.0800000429153442</v>
      </c>
      <c r="U916" s="173">
        <v>1.0700000524520874</v>
      </c>
      <c r="V916" s="173">
        <v>1.1499999761581421</v>
      </c>
      <c r="W916" s="173">
        <v>1.1399999856948853</v>
      </c>
      <c r="X916" s="173">
        <v>1.0800000429153442</v>
      </c>
      <c r="Y916" s="173">
        <v>1.0700000524520874</v>
      </c>
      <c r="Z916" s="165"/>
    </row>
    <row r="917" ht="11.25" customHeight="1">
      <c r="D917" s="149" t="s">
        <v>3359</v>
      </c>
      <c r="E917" s="150" t="s">
        <v>103</v>
      </c>
      <c r="F917" s="151" t="s">
        <v>3360</v>
      </c>
      <c r="G917" s="150" t="s">
        <v>3361</v>
      </c>
      <c r="H917" s="150" t="s">
        <v>3362</v>
      </c>
      <c r="I917" s="164"/>
      <c r="J917" s="135">
        <v>2</v>
      </c>
      <c r="K917" s="150"/>
      <c r="L917" s="121">
        <f>IF(("Reference probe"&lt;&gt;"Reference probe"),"N","Y")</f>
      </c>
      <c r="M917" s="173">
        <v>1.1499999761581421</v>
      </c>
      <c r="N917" s="173">
        <v>0.99000000953674316</v>
      </c>
      <c r="O917" s="173">
        <v>1.0199999809265137</v>
      </c>
      <c r="P917" s="173">
        <v>1.0499999523162842</v>
      </c>
      <c r="Q917" s="173">
        <v>1.0700000524520874</v>
      </c>
      <c r="R917" s="173">
        <v>1.1499999761581421</v>
      </c>
      <c r="S917" s="173">
        <v>1.1299999952316284</v>
      </c>
      <c r="T917" s="173">
        <v>1.0099999904632568</v>
      </c>
      <c r="U917" s="173">
        <v>1.0399999618530273</v>
      </c>
      <c r="V917" s="173">
        <v>1.0199999809265137</v>
      </c>
      <c r="W917" s="173">
        <v>1.059999942779541</v>
      </c>
      <c r="X917" s="173">
        <v>1.0700000524520874</v>
      </c>
      <c r="Y917" s="173">
        <v>1.0499999523162842</v>
      </c>
      <c r="Z917" s="165"/>
    </row>
    <row r="918" ht="11.25" customHeight="1">
      <c r="D918" s="149" t="s">
        <v>3363</v>
      </c>
      <c r="E918" s="150" t="s">
        <v>103</v>
      </c>
      <c r="F918" s="151" t="s">
        <v>3364</v>
      </c>
      <c r="G918" s="150" t="s">
        <v>3365</v>
      </c>
      <c r="H918" s="150" t="s">
        <v>3366</v>
      </c>
      <c r="I918" s="164"/>
      <c r="J918" s="135">
        <v>2</v>
      </c>
      <c r="K918" s="150"/>
      <c r="L918" s="121">
        <f>IF(("Reference probe"&lt;&gt;"Reference probe"),"N","Y")</f>
      </c>
      <c r="M918" s="173">
        <v>0.97000002861022949</v>
      </c>
      <c r="N918" s="173">
        <v>1</v>
      </c>
      <c r="O918" s="173">
        <v>1.0099999904632568</v>
      </c>
      <c r="P918" s="173">
        <v>0.98000001907348633</v>
      </c>
      <c r="Q918" s="173">
        <v>0.97000002861022949</v>
      </c>
      <c r="R918" s="173">
        <v>1.0499999523162842</v>
      </c>
      <c r="S918" s="173">
        <v>1.0800000429153442</v>
      </c>
      <c r="T918" s="173">
        <v>0.949999988079071</v>
      </c>
      <c r="U918" s="173">
        <v>0.949999988079071</v>
      </c>
      <c r="V918" s="173">
        <v>1.0800000429153442</v>
      </c>
      <c r="W918" s="173">
        <v>1.0099999904632568</v>
      </c>
      <c r="X918" s="173">
        <v>1.0099999904632568</v>
      </c>
      <c r="Y918" s="173">
        <v>0.95999997854232788</v>
      </c>
      <c r="Z918" s="165"/>
    </row>
    <row r="919" ht="11.25" customHeight="1">
      <c r="D919" s="149" t="s">
        <v>3367</v>
      </c>
      <c r="E919" s="150" t="s">
        <v>103</v>
      </c>
      <c r="F919" s="151" t="s">
        <v>3368</v>
      </c>
      <c r="G919" s="150" t="s">
        <v>3365</v>
      </c>
      <c r="H919" s="150" t="s">
        <v>3369</v>
      </c>
      <c r="I919" s="164"/>
      <c r="J919" s="135">
        <v>2</v>
      </c>
      <c r="K919" s="150"/>
      <c r="L919" s="121">
        <f>IF(("Reference probe"&lt;&gt;"Reference probe"),"N","Y")</f>
      </c>
      <c r="M919" s="173">
        <v>1.0199999809265137</v>
      </c>
      <c r="N919" s="173">
        <v>1.0499999523162842</v>
      </c>
      <c r="O919" s="173">
        <v>0.98000001907348633</v>
      </c>
      <c r="P919" s="173">
        <v>1.0299999713897705</v>
      </c>
      <c r="Q919" s="173">
        <v>1.0399999618530273</v>
      </c>
      <c r="R919" s="173">
        <v>0.97000002861022949</v>
      </c>
      <c r="S919" s="173">
        <v>1.0299999713897705</v>
      </c>
      <c r="T919" s="173">
        <v>1.0399999618530273</v>
      </c>
      <c r="U919" s="173">
        <v>1.0700000524520874</v>
      </c>
      <c r="V919" s="173">
        <v>1.0399999618530273</v>
      </c>
      <c r="W919" s="173">
        <v>1.0199999809265137</v>
      </c>
      <c r="X919" s="173">
        <v>1.1100000143051148</v>
      </c>
      <c r="Y919" s="173">
        <v>1.0399999618530273</v>
      </c>
      <c r="Z919" s="165"/>
    </row>
    <row r="920" ht="11.25" customHeight="1">
      <c r="D920" s="149" t="s">
        <v>3370</v>
      </c>
      <c r="E920" s="150" t="s">
        <v>103</v>
      </c>
      <c r="F920" s="151" t="s">
        <v>3371</v>
      </c>
      <c r="G920" s="150" t="s">
        <v>3372</v>
      </c>
      <c r="H920" s="150" t="s">
        <v>3373</v>
      </c>
      <c r="I920" s="164"/>
      <c r="J920" s="135">
        <v>2</v>
      </c>
      <c r="K920" s="150"/>
      <c r="L920" s="121">
        <f>IF(("Reference probe"&lt;&gt;"Reference probe"),"N","Y")</f>
      </c>
      <c r="M920" s="173">
        <v>0.86000001430511475</v>
      </c>
      <c r="N920" s="173">
        <v>0.81999999284744263</v>
      </c>
      <c r="O920" s="173">
        <v>0.9100000262260437</v>
      </c>
      <c r="P920" s="173">
        <v>0.87000000476837158</v>
      </c>
      <c r="Q920" s="173">
        <v>0.85000002384185791</v>
      </c>
      <c r="R920" s="173">
        <v>0.89999997615814209</v>
      </c>
      <c r="S920" s="173">
        <v>0.88999998569488525</v>
      </c>
      <c r="T920" s="173">
        <v>0.85000002384185791</v>
      </c>
      <c r="U920" s="173">
        <v>0.77999997138977051</v>
      </c>
      <c r="V920" s="173">
        <v>0.89999997615814209</v>
      </c>
      <c r="W920" s="173">
        <v>0.81999999284744263</v>
      </c>
      <c r="X920" s="173">
        <v>0.88999998569488525</v>
      </c>
      <c r="Y920" s="173">
        <v>0.8399999737739563</v>
      </c>
      <c r="Z920" s="165"/>
    </row>
    <row r="921" ht="11.25" customHeight="1">
      <c r="D921" s="149" t="s">
        <v>3374</v>
      </c>
      <c r="E921" s="150" t="s">
        <v>103</v>
      </c>
      <c r="F921" s="151" t="s">
        <v>3375</v>
      </c>
      <c r="G921" s="150" t="s">
        <v>3372</v>
      </c>
      <c r="H921" s="150" t="s">
        <v>3376</v>
      </c>
      <c r="I921" s="164"/>
      <c r="J921" s="135">
        <v>2</v>
      </c>
      <c r="K921" s="150"/>
      <c r="L921" s="121">
        <f>IF(("Reference probe"&lt;&gt;"Reference probe"),"N","Y")</f>
      </c>
      <c r="M921" s="173">
        <v>0.97000002861022949</v>
      </c>
      <c r="N921" s="173">
        <v>0.89999997615814209</v>
      </c>
      <c r="O921" s="173">
        <v>0.93999999761581421</v>
      </c>
      <c r="P921" s="173">
        <v>0.85000002384185791</v>
      </c>
      <c r="Q921" s="173">
        <v>0.92000001668930054</v>
      </c>
      <c r="R921" s="173">
        <v>0.93999999761581421</v>
      </c>
      <c r="S921" s="173">
        <v>0.86000001430511475</v>
      </c>
      <c r="T921" s="173">
        <v>0.8399999737739563</v>
      </c>
      <c r="U921" s="173">
        <v>0.949999988079071</v>
      </c>
      <c r="V921" s="173">
        <v>0.85000002384185791</v>
      </c>
      <c r="W921" s="173">
        <v>0.92000001668930054</v>
      </c>
      <c r="X921" s="173">
        <v>1</v>
      </c>
      <c r="Y921" s="173">
        <v>0.87000000476837158</v>
      </c>
      <c r="Z921" s="165"/>
    </row>
    <row r="922" ht="11.25" customHeight="1">
      <c r="D922" s="149" t="s">
        <v>3377</v>
      </c>
      <c r="E922" s="150" t="s">
        <v>103</v>
      </c>
      <c r="F922" s="151" t="s">
        <v>3378</v>
      </c>
      <c r="G922" s="150" t="s">
        <v>3372</v>
      </c>
      <c r="H922" s="150" t="s">
        <v>3379</v>
      </c>
      <c r="I922" s="164"/>
      <c r="J922" s="135">
        <v>2</v>
      </c>
      <c r="K922" s="150"/>
      <c r="L922" s="121">
        <f>IF(("Reference probe"&lt;&gt;"Reference probe"),"N","Y")</f>
      </c>
      <c r="M922" s="173">
        <v>0.87000000476837158</v>
      </c>
      <c r="N922" s="173">
        <v>0.81000000238418579</v>
      </c>
      <c r="O922" s="173">
        <v>0.81999999284744263</v>
      </c>
      <c r="P922" s="173">
        <v>0.81000000238418579</v>
      </c>
      <c r="Q922" s="173">
        <v>0.77999997138977051</v>
      </c>
      <c r="R922" s="173">
        <v>0.81999999284744263</v>
      </c>
      <c r="S922" s="173">
        <v>0.79000002145767212</v>
      </c>
      <c r="T922" s="173">
        <v>0.82999998331069946</v>
      </c>
      <c r="U922" s="173">
        <v>0.81999999284744263</v>
      </c>
      <c r="V922" s="173">
        <v>0.8399999737739563</v>
      </c>
      <c r="W922" s="173">
        <v>0.81999999284744263</v>
      </c>
      <c r="X922" s="173">
        <v>0.85000002384185791</v>
      </c>
      <c r="Y922" s="173">
        <v>0.8399999737739563</v>
      </c>
      <c r="Z922" s="165"/>
    </row>
    <row r="923" ht="11.25" customHeight="1">
      <c r="D923" s="149" t="s">
        <v>3380</v>
      </c>
      <c r="E923" s="150" t="s">
        <v>103</v>
      </c>
      <c r="F923" s="151" t="s">
        <v>3381</v>
      </c>
      <c r="G923" s="150" t="s">
        <v>3382</v>
      </c>
      <c r="H923" s="150" t="s">
        <v>3383</v>
      </c>
      <c r="I923" s="164"/>
      <c r="J923" s="135">
        <v>2</v>
      </c>
      <c r="K923" s="150" t="s">
        <v>199</v>
      </c>
      <c r="L923" s="121">
        <f>IF(("Reference probe"&lt;&gt;"Reference probe"),"N","Y")</f>
      </c>
      <c r="M923" s="173">
        <v>1.0700000524520874</v>
      </c>
      <c r="N923" s="173">
        <v>1.059999942779541</v>
      </c>
      <c r="O923" s="173">
        <v>1</v>
      </c>
      <c r="P923" s="173">
        <v>1.1000000238418579</v>
      </c>
      <c r="Q923" s="173">
        <v>1.059999942779541</v>
      </c>
      <c r="R923" s="173">
        <v>1.0499999523162842</v>
      </c>
      <c r="S923" s="173">
        <v>1.1100000143051148</v>
      </c>
      <c r="T923" s="173">
        <v>0.99000000953674316</v>
      </c>
      <c r="U923" s="173">
        <v>1.1000000238418579</v>
      </c>
      <c r="V923" s="173">
        <v>1.0700000524520874</v>
      </c>
      <c r="W923" s="173">
        <v>1.0499999523162842</v>
      </c>
      <c r="X923" s="173">
        <v>0.97000002861022949</v>
      </c>
      <c r="Y923" s="173">
        <v>1.0800000429153442</v>
      </c>
      <c r="Z923" s="165"/>
    </row>
    <row r="924" ht="11.25" customHeight="1">
      <c r="D924" s="149" t="s">
        <v>3384</v>
      </c>
      <c r="E924" s="150" t="s">
        <v>103</v>
      </c>
      <c r="F924" s="151" t="s">
        <v>3385</v>
      </c>
      <c r="G924" s="150" t="s">
        <v>3386</v>
      </c>
      <c r="H924" s="150" t="s">
        <v>3387</v>
      </c>
      <c r="I924" s="164"/>
      <c r="J924" s="135">
        <v>2</v>
      </c>
      <c r="K924" s="150" t="s">
        <v>199</v>
      </c>
      <c r="L924" s="121">
        <f>IF(("Reference probe"&lt;&gt;"Reference probe"),"N","Y")</f>
      </c>
      <c r="M924" s="173">
        <v>1.0499999523162842</v>
      </c>
      <c r="N924" s="173">
        <v>0.95999997854232788</v>
      </c>
      <c r="O924" s="173">
        <v>1.0199999809265137</v>
      </c>
      <c r="P924" s="173">
        <v>1.1399999856948853</v>
      </c>
      <c r="Q924" s="173">
        <v>1.0399999618530273</v>
      </c>
      <c r="R924" s="173">
        <v>1.0399999618530273</v>
      </c>
      <c r="S924" s="173">
        <v>1.0800000429153442</v>
      </c>
      <c r="T924" s="173">
        <v>1.0499999523162842</v>
      </c>
      <c r="U924" s="173">
        <v>1.1100000143051148</v>
      </c>
      <c r="V924" s="173">
        <v>1.0099999904632568</v>
      </c>
      <c r="W924" s="173">
        <v>1.059999942779541</v>
      </c>
      <c r="X924" s="173">
        <v>0.97000002861022949</v>
      </c>
      <c r="Y924" s="173">
        <v>1.0800000429153442</v>
      </c>
      <c r="Z924" s="165"/>
    </row>
    <row r="925" ht="11.25" customHeight="1">
      <c r="D925" s="149" t="s">
        <v>3388</v>
      </c>
      <c r="E925" s="150" t="s">
        <v>103</v>
      </c>
      <c r="F925" s="151" t="s">
        <v>3389</v>
      </c>
      <c r="G925" s="150" t="s">
        <v>3386</v>
      </c>
      <c r="H925" s="150" t="s">
        <v>3390</v>
      </c>
      <c r="I925" s="164"/>
      <c r="J925" s="135">
        <v>2</v>
      </c>
      <c r="K925" s="150"/>
      <c r="L925" s="121">
        <f>IF(("Default"&lt;&gt;"Reference probe"),"N","Y")</f>
      </c>
      <c r="M925" s="173">
        <v>0.77999997138977051</v>
      </c>
      <c r="N925" s="173">
        <v>0.81000000238418579</v>
      </c>
      <c r="O925" s="173">
        <v>0.81000000238418579</v>
      </c>
      <c r="P925" s="173">
        <v>0.8399999737739563</v>
      </c>
      <c r="Q925" s="173">
        <v>0.8399999737739563</v>
      </c>
      <c r="R925" s="173">
        <v>0.87999999523162842</v>
      </c>
      <c r="S925" s="173">
        <v>0.87999999523162842</v>
      </c>
      <c r="T925" s="173">
        <v>0.85000002384185791</v>
      </c>
      <c r="U925" s="173">
        <v>0.87000000476837158</v>
      </c>
      <c r="V925" s="173">
        <v>0.8399999737739563</v>
      </c>
      <c r="W925" s="173">
        <v>0.79000002145767212</v>
      </c>
      <c r="X925" s="173">
        <v>0.85000002384185791</v>
      </c>
      <c r="Y925" s="173">
        <v>0.8399999737739563</v>
      </c>
      <c r="Z925" s="165"/>
    </row>
    <row r="926" ht="11.25" customHeight="1">
      <c r="D926" s="149" t="s">
        <v>3391</v>
      </c>
      <c r="E926" s="150" t="s">
        <v>103</v>
      </c>
      <c r="F926" s="151" t="s">
        <v>3392</v>
      </c>
      <c r="G926" s="150" t="s">
        <v>3393</v>
      </c>
      <c r="H926" s="150" t="s">
        <v>3394</v>
      </c>
      <c r="I926" s="164"/>
      <c r="J926" s="135">
        <v>2</v>
      </c>
      <c r="K926" s="150"/>
      <c r="L926" s="121">
        <f>IF(("Reference probe"&lt;&gt;"Reference probe"),"N","Y")</f>
      </c>
      <c r="M926" s="173">
        <v>1.0299999713897705</v>
      </c>
      <c r="N926" s="173">
        <v>1.0499999523162842</v>
      </c>
      <c r="O926" s="173">
        <v>0.92000001668930054</v>
      </c>
      <c r="P926" s="173">
        <v>0.93000000715255737</v>
      </c>
      <c r="Q926" s="173">
        <v>0.98000001907348633</v>
      </c>
      <c r="R926" s="173">
        <v>0.92000001668930054</v>
      </c>
      <c r="S926" s="173">
        <v>1.0099999904632568</v>
      </c>
      <c r="T926" s="173">
        <v>1</v>
      </c>
      <c r="U926" s="173">
        <v>0.949999988079071</v>
      </c>
      <c r="V926" s="173">
        <v>0.47999998927116394</v>
      </c>
      <c r="W926" s="173">
        <v>0.949999988079071</v>
      </c>
      <c r="X926" s="173">
        <v>0.89999997615814209</v>
      </c>
      <c r="Y926" s="173">
        <v>0.93000000715255737</v>
      </c>
      <c r="Z926" s="165"/>
    </row>
    <row r="927" ht="11.25" customHeight="1">
      <c r="D927" s="149" t="s">
        <v>3395</v>
      </c>
      <c r="E927" s="150" t="s">
        <v>103</v>
      </c>
      <c r="F927" s="151" t="s">
        <v>3396</v>
      </c>
      <c r="G927" s="150" t="s">
        <v>3393</v>
      </c>
      <c r="H927" s="150" t="s">
        <v>3397</v>
      </c>
      <c r="I927" s="164"/>
      <c r="J927" s="135">
        <v>2</v>
      </c>
      <c r="K927" s="150"/>
      <c r="L927" s="121">
        <f>IF(("Default"&lt;&gt;"Reference probe"),"N","Y")</f>
      </c>
      <c r="M927" s="173">
        <v>1.1599999666213989</v>
      </c>
      <c r="N927" s="173">
        <v>1.0700000524520874</v>
      </c>
      <c r="O927" s="173">
        <v>0.99000000953674316</v>
      </c>
      <c r="P927" s="173">
        <v>1.0399999618530273</v>
      </c>
      <c r="Q927" s="173">
        <v>1.1100000143051148</v>
      </c>
      <c r="R927" s="173">
        <v>1.1000000238418579</v>
      </c>
      <c r="S927" s="173">
        <v>1.1200000047683716</v>
      </c>
      <c r="T927" s="173">
        <v>1.0499999523162842</v>
      </c>
      <c r="U927" s="173">
        <v>1.0099999904632568</v>
      </c>
      <c r="V927" s="173">
        <v>1.0900000333786011</v>
      </c>
      <c r="W927" s="173">
        <v>1.0800000429153442</v>
      </c>
      <c r="X927" s="173">
        <v>1.0299999713897705</v>
      </c>
      <c r="Y927" s="173">
        <v>1.0700000524520874</v>
      </c>
      <c r="Z927" s="165"/>
    </row>
    <row r="928" ht="11.25" customHeight="1">
      <c r="D928" s="149" t="s">
        <v>3398</v>
      </c>
      <c r="E928" s="150" t="s">
        <v>103</v>
      </c>
      <c r="F928" s="151" t="s">
        <v>3399</v>
      </c>
      <c r="G928" s="150" t="s">
        <v>3393</v>
      </c>
      <c r="H928" s="150" t="s">
        <v>3400</v>
      </c>
      <c r="I928" s="164"/>
      <c r="J928" s="135">
        <v>2</v>
      </c>
      <c r="K928" s="150"/>
      <c r="L928" s="121">
        <f>IF(("Reference probe"&lt;&gt;"Reference probe"),"N","Y")</f>
      </c>
      <c r="M928" s="173">
        <v>0.93000000715255737</v>
      </c>
      <c r="N928" s="173">
        <v>0.88999998569488525</v>
      </c>
      <c r="O928" s="173">
        <v>0.88999998569488525</v>
      </c>
      <c r="P928" s="173">
        <v>0.81999999284744263</v>
      </c>
      <c r="Q928" s="173">
        <v>0.9100000262260437</v>
      </c>
      <c r="R928" s="173">
        <v>0.95999997854232788</v>
      </c>
      <c r="S928" s="173">
        <v>1</v>
      </c>
      <c r="T928" s="173">
        <v>0.92000001668930054</v>
      </c>
      <c r="U928" s="173">
        <v>0.89999997615814209</v>
      </c>
      <c r="V928" s="173">
        <v>0.95999997854232788</v>
      </c>
      <c r="W928" s="173">
        <v>0.89999997615814209</v>
      </c>
      <c r="X928" s="173">
        <v>0.93999999761581421</v>
      </c>
      <c r="Y928" s="173">
        <v>0.88999998569488525</v>
      </c>
      <c r="Z928" s="165"/>
    </row>
    <row r="929" ht="11.25" customHeight="1">
      <c r="D929" s="149" t="s">
        <v>3401</v>
      </c>
      <c r="E929" s="150" t="s">
        <v>103</v>
      </c>
      <c r="F929" s="151" t="s">
        <v>3402</v>
      </c>
      <c r="G929" s="150" t="s">
        <v>3403</v>
      </c>
      <c r="H929" s="150" t="s">
        <v>3404</v>
      </c>
      <c r="I929" s="164"/>
      <c r="J929" s="135">
        <v>2</v>
      </c>
      <c r="K929" s="150"/>
      <c r="L929" s="121">
        <f>IF(("Default"&lt;&gt;"Reference probe"),"N","Y")</f>
      </c>
      <c r="M929" s="173">
        <v>0.6600000262260437</v>
      </c>
      <c r="N929" s="173">
        <v>0.68000000715255737</v>
      </c>
      <c r="O929" s="173">
        <v>0.63999998569488525</v>
      </c>
      <c r="P929" s="173">
        <v>0.60000002384185791</v>
      </c>
      <c r="Q929" s="173">
        <v>0.68000000715255737</v>
      </c>
      <c r="R929" s="173">
        <v>0.64999997615814209</v>
      </c>
      <c r="S929" s="173">
        <v>0.68999999761581421</v>
      </c>
      <c r="T929" s="173">
        <v>0.62999999523162842</v>
      </c>
      <c r="U929" s="173">
        <v>0.73000001907348633</v>
      </c>
      <c r="V929" s="173">
        <v>0.62000000476837158</v>
      </c>
      <c r="W929" s="173">
        <v>0.62999999523162842</v>
      </c>
      <c r="X929" s="173">
        <v>0.62999999523162842</v>
      </c>
      <c r="Y929" s="173">
        <v>0.62000000476837158</v>
      </c>
      <c r="Z929" s="165"/>
    </row>
    <row r="930" ht="11.25" customHeight="1">
      <c r="D930" s="149" t="s">
        <v>3405</v>
      </c>
      <c r="E930" s="150" t="s">
        <v>103</v>
      </c>
      <c r="F930" s="151" t="s">
        <v>3406</v>
      </c>
      <c r="G930" s="150" t="s">
        <v>3407</v>
      </c>
      <c r="H930" s="150" t="s">
        <v>3408</v>
      </c>
      <c r="I930" s="164"/>
      <c r="J930" s="135">
        <v>2</v>
      </c>
      <c r="K930" s="150"/>
      <c r="L930" s="121">
        <f>IF(("Reference probe"&lt;&gt;"Reference probe"),"N","Y")</f>
      </c>
      <c r="M930" s="173">
        <v>1.0900000333786011</v>
      </c>
      <c r="N930" s="173">
        <v>0.98000001907348633</v>
      </c>
      <c r="O930" s="173">
        <v>1.0199999809265137</v>
      </c>
      <c r="P930" s="173">
        <v>1.0499999523162842</v>
      </c>
      <c r="Q930" s="173">
        <v>1.0399999618530273</v>
      </c>
      <c r="R930" s="173">
        <v>0.99000000953674316</v>
      </c>
      <c r="S930" s="173">
        <v>1.0499999523162842</v>
      </c>
      <c r="T930" s="173">
        <v>1.1499999761581421</v>
      </c>
      <c r="U930" s="173">
        <v>1.1200000047683716</v>
      </c>
      <c r="V930" s="173">
        <v>1.0900000333786011</v>
      </c>
      <c r="W930" s="173">
        <v>1.0299999713897705</v>
      </c>
      <c r="X930" s="173">
        <v>0.949999988079071</v>
      </c>
      <c r="Y930" s="173">
        <v>1.0099999904632568</v>
      </c>
      <c r="Z930" s="165"/>
    </row>
    <row r="931" ht="11.25" customHeight="1">
      <c r="D931" s="149" t="s">
        <v>3409</v>
      </c>
      <c r="E931" s="150" t="s">
        <v>103</v>
      </c>
      <c r="F931" s="151" t="s">
        <v>3410</v>
      </c>
      <c r="G931" s="150" t="s">
        <v>3411</v>
      </c>
      <c r="H931" s="150" t="s">
        <v>3412</v>
      </c>
      <c r="I931" s="164"/>
      <c r="J931" s="135">
        <v>2</v>
      </c>
      <c r="K931" s="150"/>
      <c r="L931" s="121">
        <f>IF(("Default"&lt;&gt;"Reference probe"),"N","Y")</f>
      </c>
      <c r="M931" s="173">
        <v>0.949999988079071</v>
      </c>
      <c r="N931" s="173">
        <v>0.92000001668930054</v>
      </c>
      <c r="O931" s="173">
        <v>1</v>
      </c>
      <c r="P931" s="173">
        <v>1</v>
      </c>
      <c r="Q931" s="173">
        <v>0.949999988079071</v>
      </c>
      <c r="R931" s="173">
        <v>1.0499999523162842</v>
      </c>
      <c r="S931" s="173">
        <v>1.0099999904632568</v>
      </c>
      <c r="T931" s="173">
        <v>0.89999997615814209</v>
      </c>
      <c r="U931" s="173">
        <v>0.98000001907348633</v>
      </c>
      <c r="V931" s="173">
        <v>0.93000000715255737</v>
      </c>
      <c r="W931" s="173">
        <v>0.93999999761581421</v>
      </c>
      <c r="X931" s="173">
        <v>0.87999999523162842</v>
      </c>
      <c r="Y931" s="173">
        <v>0.93999999761581421</v>
      </c>
      <c r="Z931" s="165"/>
    </row>
    <row r="932" ht="11.25" customHeight="1">
      <c r="D932" s="149" t="s">
        <v>3413</v>
      </c>
      <c r="E932" s="150" t="s">
        <v>103</v>
      </c>
      <c r="F932" s="151" t="s">
        <v>3414</v>
      </c>
      <c r="G932" s="150" t="s">
        <v>3415</v>
      </c>
      <c r="H932" s="150" t="s">
        <v>3416</v>
      </c>
      <c r="I932" s="164"/>
      <c r="J932" s="135">
        <v>2</v>
      </c>
      <c r="K932" s="150"/>
      <c r="L932" s="121">
        <f>IF(("Default"&lt;&gt;"Reference probe"),"N","Y")</f>
      </c>
      <c r="M932" s="173">
        <v>0.88999998569488525</v>
      </c>
      <c r="N932" s="173">
        <v>0.86000001430511475</v>
      </c>
      <c r="O932" s="173">
        <v>0.86000001430511475</v>
      </c>
      <c r="P932" s="173">
        <v>0.85000002384185791</v>
      </c>
      <c r="Q932" s="173">
        <v>0.87999999523162842</v>
      </c>
      <c r="R932" s="173">
        <v>0.92000001668930054</v>
      </c>
      <c r="S932" s="173">
        <v>0.88999998569488525</v>
      </c>
      <c r="T932" s="173">
        <v>0.87000000476837158</v>
      </c>
      <c r="U932" s="173">
        <v>0.81999999284744263</v>
      </c>
      <c r="V932" s="173">
        <v>0.8399999737739563</v>
      </c>
      <c r="W932" s="173">
        <v>0.85000002384185791</v>
      </c>
      <c r="X932" s="173">
        <v>0.87000000476837158</v>
      </c>
      <c r="Y932" s="173">
        <v>0.9100000262260437</v>
      </c>
      <c r="Z932" s="165"/>
    </row>
    <row r="933" ht="11.25" customHeight="1">
      <c r="D933" s="149" t="s">
        <v>3417</v>
      </c>
      <c r="E933" s="150" t="s">
        <v>103</v>
      </c>
      <c r="F933" s="151" t="s">
        <v>3418</v>
      </c>
      <c r="G933" s="150" t="s">
        <v>3419</v>
      </c>
      <c r="H933" s="150" t="s">
        <v>3420</v>
      </c>
      <c r="I933" s="164"/>
      <c r="J933" s="135">
        <v>2</v>
      </c>
      <c r="K933" s="150"/>
      <c r="L933" s="121">
        <f>IF(("Default"&lt;&gt;"Reference probe"),"N","Y")</f>
      </c>
      <c r="M933" s="173">
        <v>1.0399999618530273</v>
      </c>
      <c r="N933" s="173">
        <v>1</v>
      </c>
      <c r="O933" s="173">
        <v>0.97000002861022949</v>
      </c>
      <c r="P933" s="173">
        <v>0.97000002861022949</v>
      </c>
      <c r="Q933" s="173">
        <v>0.87999999523162842</v>
      </c>
      <c r="R933" s="173">
        <v>0.98000001907348633</v>
      </c>
      <c r="S933" s="173">
        <v>0.949999988079071</v>
      </c>
      <c r="T933" s="173">
        <v>1</v>
      </c>
      <c r="U933" s="173">
        <v>0.98000001907348633</v>
      </c>
      <c r="V933" s="173">
        <v>0.949999988079071</v>
      </c>
      <c r="W933" s="173">
        <v>0.99000000953674316</v>
      </c>
      <c r="X933" s="173">
        <v>1.0099999904632568</v>
      </c>
      <c r="Y933" s="173">
        <v>0.98000001907348633</v>
      </c>
      <c r="Z933" s="165"/>
    </row>
    <row r="934" ht="11.25" customHeight="1">
      <c r="D934" s="149" t="s">
        <v>3421</v>
      </c>
      <c r="E934" s="150" t="s">
        <v>103</v>
      </c>
      <c r="F934" s="151" t="s">
        <v>3422</v>
      </c>
      <c r="G934" s="150" t="s">
        <v>3419</v>
      </c>
      <c r="H934" s="150" t="s">
        <v>3423</v>
      </c>
      <c r="I934" s="164"/>
      <c r="J934" s="135">
        <v>2</v>
      </c>
      <c r="K934" s="150"/>
      <c r="L934" s="121">
        <f>IF(("Reference probe"&lt;&gt;"Reference probe"),"N","Y")</f>
      </c>
      <c r="M934" s="173">
        <v>0.87000000476837158</v>
      </c>
      <c r="N934" s="173">
        <v>0.87999999523162842</v>
      </c>
      <c r="O934" s="173">
        <v>0.9100000262260437</v>
      </c>
      <c r="P934" s="173">
        <v>0.81999999284744263</v>
      </c>
      <c r="Q934" s="173">
        <v>0.87000000476837158</v>
      </c>
      <c r="R934" s="173">
        <v>0.949999988079071</v>
      </c>
      <c r="S934" s="173">
        <v>0.9100000262260437</v>
      </c>
      <c r="T934" s="173">
        <v>0.92000001668930054</v>
      </c>
      <c r="U934" s="173">
        <v>0.9100000262260437</v>
      </c>
      <c r="V934" s="173">
        <v>0.87999999523162842</v>
      </c>
      <c r="W934" s="173">
        <v>0.95999997854232788</v>
      </c>
      <c r="X934" s="173">
        <v>0.81000000238418579</v>
      </c>
      <c r="Y934" s="173">
        <v>0.92000001668930054</v>
      </c>
      <c r="Z934" s="165"/>
    </row>
    <row r="935" ht="11.25" customHeight="1">
      <c r="D935" s="149" t="s">
        <v>3424</v>
      </c>
      <c r="E935" s="150" t="s">
        <v>103</v>
      </c>
      <c r="F935" s="151" t="s">
        <v>3425</v>
      </c>
      <c r="G935" s="150" t="s">
        <v>3426</v>
      </c>
      <c r="H935" s="150" t="s">
        <v>3427</v>
      </c>
      <c r="I935" s="164"/>
      <c r="J935" s="135">
        <v>2</v>
      </c>
      <c r="K935" s="150"/>
      <c r="L935" s="121">
        <f>IF(("Reference probe"&lt;&gt;"Reference probe"),"N","Y")</f>
      </c>
      <c r="M935" s="173">
        <v>1.0700000524520874</v>
      </c>
      <c r="N935" s="173">
        <v>0.98000001907348633</v>
      </c>
      <c r="O935" s="173">
        <v>0.99000000953674316</v>
      </c>
      <c r="P935" s="173">
        <v>0.97000002861022949</v>
      </c>
      <c r="Q935" s="173">
        <v>0.95999997854232788</v>
      </c>
      <c r="R935" s="173">
        <v>1.059999942779541</v>
      </c>
      <c r="S935" s="173">
        <v>0.949999988079071</v>
      </c>
      <c r="T935" s="173">
        <v>0.9100000262260437</v>
      </c>
      <c r="U935" s="173">
        <v>0.95999997854232788</v>
      </c>
      <c r="V935" s="173">
        <v>1</v>
      </c>
      <c r="W935" s="173">
        <v>0.98000001907348633</v>
      </c>
      <c r="X935" s="173">
        <v>0.9100000262260437</v>
      </c>
      <c r="Y935" s="173">
        <v>1</v>
      </c>
      <c r="Z935" s="165"/>
    </row>
    <row r="936" ht="11.25" customHeight="1">
      <c r="D936" s="149" t="s">
        <v>3428</v>
      </c>
      <c r="E936" s="150" t="s">
        <v>103</v>
      </c>
      <c r="F936" s="151" t="s">
        <v>3429</v>
      </c>
      <c r="G936" s="150" t="s">
        <v>3430</v>
      </c>
      <c r="H936" s="150" t="s">
        <v>3431</v>
      </c>
      <c r="I936" s="164"/>
      <c r="J936" s="135">
        <v>2</v>
      </c>
      <c r="K936" s="150"/>
      <c r="L936" s="121">
        <f>IF(("Reference probe"&lt;&gt;"Reference probe"),"N","Y")</f>
      </c>
      <c r="M936" s="173">
        <v>0.87000000476837158</v>
      </c>
      <c r="N936" s="173">
        <v>1.0199999809265137</v>
      </c>
      <c r="O936" s="173">
        <v>0.9100000262260437</v>
      </c>
      <c r="P936" s="173">
        <v>0.89999997615814209</v>
      </c>
      <c r="Q936" s="173">
        <v>0.89999997615814209</v>
      </c>
      <c r="R936" s="173">
        <v>1.0700000524520874</v>
      </c>
      <c r="S936" s="173">
        <v>0.99000000953674316</v>
      </c>
      <c r="T936" s="173">
        <v>0.97000002861022949</v>
      </c>
      <c r="U936" s="173">
        <v>1</v>
      </c>
      <c r="V936" s="173">
        <v>0.87000000476837158</v>
      </c>
      <c r="W936" s="173">
        <v>0.8399999737739563</v>
      </c>
      <c r="X936" s="173">
        <v>0.9100000262260437</v>
      </c>
      <c r="Y936" s="173">
        <v>0.99000000953674316</v>
      </c>
      <c r="Z936" s="165"/>
    </row>
    <row r="937" ht="11.25" customHeight="1">
      <c r="D937" s="149" t="s">
        <v>3432</v>
      </c>
      <c r="E937" s="150" t="s">
        <v>103</v>
      </c>
      <c r="F937" s="151" t="s">
        <v>3433</v>
      </c>
      <c r="G937" s="150" t="s">
        <v>3430</v>
      </c>
      <c r="H937" s="150" t="s">
        <v>3434</v>
      </c>
      <c r="I937" s="164"/>
      <c r="J937" s="135">
        <v>2</v>
      </c>
      <c r="K937" s="150"/>
      <c r="L937" s="121">
        <f>IF(("Default"&lt;&gt;"Reference probe"),"N","Y")</f>
      </c>
      <c r="M937" s="173">
        <v>0.85000002384185791</v>
      </c>
      <c r="N937" s="173">
        <v>0.85000002384185791</v>
      </c>
      <c r="O937" s="173">
        <v>0.73000001907348633</v>
      </c>
      <c r="P937" s="173">
        <v>0.76999998092651367</v>
      </c>
      <c r="Q937" s="173">
        <v>0.77999997138977051</v>
      </c>
      <c r="R937" s="173">
        <v>0.72000002861022949</v>
      </c>
      <c r="S937" s="173">
        <v>0.81000000238418579</v>
      </c>
      <c r="T937" s="173">
        <v>0.76999998092651367</v>
      </c>
      <c r="U937" s="173">
        <v>0.75</v>
      </c>
      <c r="V937" s="173">
        <v>0.74000000953674316</v>
      </c>
      <c r="W937" s="173">
        <v>0.75</v>
      </c>
      <c r="X937" s="173">
        <v>0.75</v>
      </c>
      <c r="Y937" s="173">
        <v>0.73000001907348633</v>
      </c>
      <c r="Z937" s="165"/>
    </row>
    <row r="938" ht="11.25" customHeight="1">
      <c r="D938" s="149" t="s">
        <v>3435</v>
      </c>
      <c r="E938" s="150" t="s">
        <v>103</v>
      </c>
      <c r="F938" s="151" t="s">
        <v>3436</v>
      </c>
      <c r="G938" s="150" t="s">
        <v>3437</v>
      </c>
      <c r="H938" s="150" t="s">
        <v>3438</v>
      </c>
      <c r="I938" s="164"/>
      <c r="J938" s="135">
        <v>2</v>
      </c>
      <c r="K938" s="150"/>
      <c r="L938" s="121">
        <f>IF(("Default"&lt;&gt;"Reference probe"),"N","Y")</f>
      </c>
      <c r="M938" s="173">
        <v>0.949999988079071</v>
      </c>
      <c r="N938" s="173">
        <v>0.86000001430511475</v>
      </c>
      <c r="O938" s="173">
        <v>0.92000001668930054</v>
      </c>
      <c r="P938" s="173">
        <v>1.0099999904632568</v>
      </c>
      <c r="Q938" s="173">
        <v>1.0199999809265137</v>
      </c>
      <c r="R938" s="173">
        <v>1.0199999809265137</v>
      </c>
      <c r="S938" s="173">
        <v>1.1000000238418579</v>
      </c>
      <c r="T938" s="173">
        <v>1.0399999618530273</v>
      </c>
      <c r="U938" s="173">
        <v>0.93999999761581421</v>
      </c>
      <c r="V938" s="173">
        <v>0.99000000953674316</v>
      </c>
      <c r="W938" s="173">
        <v>0.949999988079071</v>
      </c>
      <c r="X938" s="173">
        <v>0.97000002861022949</v>
      </c>
      <c r="Y938" s="173">
        <v>0.98000001907348633</v>
      </c>
      <c r="Z938" s="165"/>
    </row>
    <row r="939" ht="11.25" customHeight="1">
      <c r="D939" s="149" t="s">
        <v>3439</v>
      </c>
      <c r="E939" s="150" t="s">
        <v>103</v>
      </c>
      <c r="F939" s="151" t="s">
        <v>3440</v>
      </c>
      <c r="G939" s="150" t="s">
        <v>3437</v>
      </c>
      <c r="H939" s="150" t="s">
        <v>3441</v>
      </c>
      <c r="I939" s="164"/>
      <c r="J939" s="135">
        <v>2</v>
      </c>
      <c r="K939" s="150"/>
      <c r="L939" s="121">
        <f>IF(("Reference probe"&lt;&gt;"Reference probe"),"N","Y")</f>
      </c>
      <c r="M939" s="173">
        <v>0.97000002861022949</v>
      </c>
      <c r="N939" s="173">
        <v>0.99000000953674316</v>
      </c>
      <c r="O939" s="173">
        <v>1.0099999904632568</v>
      </c>
      <c r="P939" s="173">
        <v>1.0099999904632568</v>
      </c>
      <c r="Q939" s="173">
        <v>1.0199999809265137</v>
      </c>
      <c r="R939" s="173">
        <v>0.95999997854232788</v>
      </c>
      <c r="S939" s="173">
        <v>1.1000000238418579</v>
      </c>
      <c r="T939" s="173">
        <v>1.1200000047683716</v>
      </c>
      <c r="U939" s="173">
        <v>0.97000002861022949</v>
      </c>
      <c r="V939" s="173">
        <v>0.99000000953674316</v>
      </c>
      <c r="W939" s="173">
        <v>0.99000000953674316</v>
      </c>
      <c r="X939" s="173">
        <v>1.0299999713897705</v>
      </c>
      <c r="Y939" s="173">
        <v>1.0499999523162842</v>
      </c>
      <c r="Z939" s="165"/>
    </row>
    <row r="940" ht="11.25" customHeight="1">
      <c r="D940" s="149" t="s">
        <v>3442</v>
      </c>
      <c r="E940" s="150" t="s">
        <v>103</v>
      </c>
      <c r="F940" s="151" t="s">
        <v>3443</v>
      </c>
      <c r="G940" s="150" t="s">
        <v>3444</v>
      </c>
      <c r="H940" s="150" t="s">
        <v>3445</v>
      </c>
      <c r="I940" s="164"/>
      <c r="J940" s="135">
        <v>2</v>
      </c>
      <c r="K940" s="150"/>
      <c r="L940" s="121">
        <f>IF(("Reference probe"&lt;&gt;"Reference probe"),"N","Y")</f>
      </c>
      <c r="M940" s="173">
        <v>1.0900000333786011</v>
      </c>
      <c r="N940" s="173">
        <v>1.0700000524520874</v>
      </c>
      <c r="O940" s="173">
        <v>1.0199999809265137</v>
      </c>
      <c r="P940" s="173">
        <v>1.0099999904632568</v>
      </c>
      <c r="Q940" s="173">
        <v>0.99000000953674316</v>
      </c>
      <c r="R940" s="173">
        <v>1.0499999523162842</v>
      </c>
      <c r="S940" s="173">
        <v>1.0499999523162842</v>
      </c>
      <c r="T940" s="173">
        <v>1.1000000238418579</v>
      </c>
      <c r="U940" s="173">
        <v>1.0399999618530273</v>
      </c>
      <c r="V940" s="173">
        <v>1.0299999713897705</v>
      </c>
      <c r="W940" s="173">
        <v>1.0399999618530273</v>
      </c>
      <c r="X940" s="173">
        <v>1.0099999904632568</v>
      </c>
      <c r="Y940" s="173">
        <v>1.0299999713897705</v>
      </c>
      <c r="Z940" s="165"/>
    </row>
    <row r="941" ht="11.25" customHeight="1">
      <c r="D941" s="149" t="s">
        <v>3446</v>
      </c>
      <c r="E941" s="150" t="s">
        <v>103</v>
      </c>
      <c r="F941" s="151" t="s">
        <v>3447</v>
      </c>
      <c r="G941" s="150" t="s">
        <v>3444</v>
      </c>
      <c r="H941" s="150" t="s">
        <v>3445</v>
      </c>
      <c r="I941" s="164"/>
      <c r="J941" s="135">
        <v>2</v>
      </c>
      <c r="K941" s="150"/>
      <c r="L941" s="121">
        <f>IF(("Reference probe"&lt;&gt;"Reference probe"),"N","Y")</f>
      </c>
      <c r="M941" s="173">
        <v>0.86000001430511475</v>
      </c>
      <c r="N941" s="173">
        <v>0.9100000262260437</v>
      </c>
      <c r="O941" s="173">
        <v>0.95999997854232788</v>
      </c>
      <c r="P941" s="173">
        <v>0.89999997615814209</v>
      </c>
      <c r="Q941" s="173">
        <v>0.9100000262260437</v>
      </c>
      <c r="R941" s="173">
        <v>0.95999997854232788</v>
      </c>
      <c r="S941" s="173">
        <v>0.949999988079071</v>
      </c>
      <c r="T941" s="173">
        <v>0.949999988079071</v>
      </c>
      <c r="U941" s="173">
        <v>0.9100000262260437</v>
      </c>
      <c r="V941" s="173">
        <v>0.949999988079071</v>
      </c>
      <c r="W941" s="173">
        <v>0.88999998569488525</v>
      </c>
      <c r="X941" s="173">
        <v>0.9100000262260437</v>
      </c>
      <c r="Y941" s="173">
        <v>0.87999999523162842</v>
      </c>
      <c r="Z941" s="165"/>
    </row>
    <row r="942" ht="11.25" customHeight="1">
      <c r="D942" s="149" t="s">
        <v>3448</v>
      </c>
      <c r="E942" s="150" t="s">
        <v>103</v>
      </c>
      <c r="F942" s="151" t="s">
        <v>3449</v>
      </c>
      <c r="G942" s="150" t="s">
        <v>3450</v>
      </c>
      <c r="H942" s="150" t="s">
        <v>3451</v>
      </c>
      <c r="I942" s="164"/>
      <c r="J942" s="135">
        <v>2</v>
      </c>
      <c r="K942" s="150"/>
      <c r="L942" s="121">
        <f>IF(("Reference probe"&lt;&gt;"Reference probe"),"N","Y")</f>
      </c>
      <c r="M942" s="173">
        <v>1.0099999904632568</v>
      </c>
      <c r="N942" s="173">
        <v>0.99000000953674316</v>
      </c>
      <c r="O942" s="173">
        <v>0.98000001907348633</v>
      </c>
      <c r="P942" s="173">
        <v>1.0299999713897705</v>
      </c>
      <c r="Q942" s="173">
        <v>1</v>
      </c>
      <c r="R942" s="173">
        <v>1.0299999713897705</v>
      </c>
      <c r="S942" s="173">
        <v>1.0199999809265137</v>
      </c>
      <c r="T942" s="173">
        <v>0.95999997854232788</v>
      </c>
      <c r="U942" s="173">
        <v>0.93000000715255737</v>
      </c>
      <c r="V942" s="173">
        <v>0.99000000953674316</v>
      </c>
      <c r="W942" s="173">
        <v>1.0299999713897705</v>
      </c>
      <c r="X942" s="173">
        <v>0.98000001907348633</v>
      </c>
      <c r="Y942" s="173">
        <v>1.0499999523162842</v>
      </c>
      <c r="Z942" s="165"/>
    </row>
    <row r="943" ht="11.25" customHeight="1">
      <c r="D943" s="149" t="s">
        <v>3452</v>
      </c>
      <c r="E943" s="150" t="s">
        <v>103</v>
      </c>
      <c r="F943" s="151" t="s">
        <v>3453</v>
      </c>
      <c r="G943" s="150" t="s">
        <v>3450</v>
      </c>
      <c r="H943" s="150" t="s">
        <v>3454</v>
      </c>
      <c r="I943" s="164"/>
      <c r="J943" s="135">
        <v>2</v>
      </c>
      <c r="K943" s="150"/>
      <c r="L943" s="121">
        <f>IF(("Reference probe"&lt;&gt;"Reference probe"),"N","Y")</f>
      </c>
      <c r="M943" s="173">
        <v>1.0199999809265137</v>
      </c>
      <c r="N943" s="173">
        <v>1.1100000143051148</v>
      </c>
      <c r="O943" s="173">
        <v>0.98000001907348633</v>
      </c>
      <c r="P943" s="173">
        <v>1.0199999809265137</v>
      </c>
      <c r="Q943" s="173">
        <v>1.1399999856948853</v>
      </c>
      <c r="R943" s="173">
        <v>1.0900000333786011</v>
      </c>
      <c r="S943" s="173">
        <v>1.0700000524520874</v>
      </c>
      <c r="T943" s="173">
        <v>1.0700000524520874</v>
      </c>
      <c r="U943" s="173">
        <v>1.1100000143051148</v>
      </c>
      <c r="V943" s="173">
        <v>0.99000000953674316</v>
      </c>
      <c r="W943" s="173">
        <v>1.0900000333786011</v>
      </c>
      <c r="X943" s="173">
        <v>0.93999999761581421</v>
      </c>
      <c r="Y943" s="173">
        <v>1.0299999713897705</v>
      </c>
      <c r="Z943" s="165"/>
    </row>
    <row r="944" ht="11.25" customHeight="1">
      <c r="D944" s="149" t="s">
        <v>3455</v>
      </c>
      <c r="E944" s="150" t="s">
        <v>103</v>
      </c>
      <c r="F944" s="151" t="s">
        <v>3456</v>
      </c>
      <c r="G944" s="150" t="s">
        <v>3457</v>
      </c>
      <c r="H944" s="150" t="s">
        <v>3458</v>
      </c>
      <c r="I944" s="164"/>
      <c r="J944" s="135">
        <v>2</v>
      </c>
      <c r="K944" s="150"/>
      <c r="L944" s="121">
        <f>IF(("Reference probe"&lt;&gt;"Reference probe"),"N","Y")</f>
      </c>
      <c r="M944" s="173">
        <v>0.97000002861022949</v>
      </c>
      <c r="N944" s="173">
        <v>1.0099999904632568</v>
      </c>
      <c r="O944" s="173">
        <v>0.9100000262260437</v>
      </c>
      <c r="P944" s="173">
        <v>0.93000000715255737</v>
      </c>
      <c r="Q944" s="173">
        <v>1.0099999904632568</v>
      </c>
      <c r="R944" s="173">
        <v>0.949999988079071</v>
      </c>
      <c r="S944" s="173">
        <v>1.0099999904632568</v>
      </c>
      <c r="T944" s="173">
        <v>1.0199999809265137</v>
      </c>
      <c r="U944" s="173">
        <v>0.98000001907348633</v>
      </c>
      <c r="V944" s="173">
        <v>0.97000002861022949</v>
      </c>
      <c r="W944" s="173">
        <v>1.0399999618530273</v>
      </c>
      <c r="X944" s="173">
        <v>1.1000000238418579</v>
      </c>
      <c r="Y944" s="173">
        <v>1.0099999904632568</v>
      </c>
      <c r="Z944" s="165"/>
    </row>
    <row r="945" ht="11.25" customHeight="1">
      <c r="D945" s="149" t="s">
        <v>3459</v>
      </c>
      <c r="E945" s="150" t="s">
        <v>103</v>
      </c>
      <c r="F945" s="151" t="s">
        <v>3460</v>
      </c>
      <c r="G945" s="150" t="s">
        <v>3457</v>
      </c>
      <c r="H945" s="150" t="s">
        <v>3461</v>
      </c>
      <c r="I945" s="164"/>
      <c r="J945" s="135">
        <v>2</v>
      </c>
      <c r="K945" s="150"/>
      <c r="L945" s="121">
        <f>IF(("Reference probe"&lt;&gt;"Reference probe"),"N","Y")</f>
      </c>
      <c r="M945" s="173">
        <v>0.99000000953674316</v>
      </c>
      <c r="N945" s="173">
        <v>0.99000000953674316</v>
      </c>
      <c r="O945" s="173">
        <v>1.0099999904632568</v>
      </c>
      <c r="P945" s="173">
        <v>1</v>
      </c>
      <c r="Q945" s="173">
        <v>0.98000001907348633</v>
      </c>
      <c r="R945" s="173">
        <v>0.97000002861022949</v>
      </c>
      <c r="S945" s="173">
        <v>0.93999999761581421</v>
      </c>
      <c r="T945" s="173">
        <v>1.0299999713897705</v>
      </c>
      <c r="U945" s="173">
        <v>0.99000000953674316</v>
      </c>
      <c r="V945" s="173">
        <v>0.949999988079071</v>
      </c>
      <c r="W945" s="173">
        <v>0.95999997854232788</v>
      </c>
      <c r="X945" s="173">
        <v>0.93000000715255737</v>
      </c>
      <c r="Y945" s="173">
        <v>0.99000000953674316</v>
      </c>
      <c r="Z945" s="165"/>
    </row>
    <row r="946" ht="11.25" customHeight="1">
      <c r="D946" s="149" t="s">
        <v>3462</v>
      </c>
      <c r="E946" s="150" t="s">
        <v>103</v>
      </c>
      <c r="F946" s="151" t="s">
        <v>3463</v>
      </c>
      <c r="G946" s="150" t="s">
        <v>3464</v>
      </c>
      <c r="H946" s="150" t="s">
        <v>3465</v>
      </c>
      <c r="I946" s="164"/>
      <c r="J946" s="135">
        <v>2</v>
      </c>
      <c r="K946" s="150"/>
      <c r="L946" s="121">
        <f>IF(("Reference probe"&lt;&gt;"Reference probe"),"N","Y")</f>
      </c>
      <c r="M946" s="173">
        <v>0.86000001430511475</v>
      </c>
      <c r="N946" s="173">
        <v>0.9100000262260437</v>
      </c>
      <c r="O946" s="173">
        <v>0.89999997615814209</v>
      </c>
      <c r="P946" s="173">
        <v>0.89999997615814209</v>
      </c>
      <c r="Q946" s="173">
        <v>0.89999997615814209</v>
      </c>
      <c r="R946" s="173">
        <v>0.99000000953674316</v>
      </c>
      <c r="S946" s="173">
        <v>0.86000001430511475</v>
      </c>
      <c r="T946" s="173">
        <v>0.88999998569488525</v>
      </c>
      <c r="U946" s="173">
        <v>0.93000000715255737</v>
      </c>
      <c r="V946" s="173">
        <v>0.98000001907348633</v>
      </c>
      <c r="W946" s="173">
        <v>0.8399999737739563</v>
      </c>
      <c r="X946" s="173">
        <v>0.800000011920929</v>
      </c>
      <c r="Y946" s="173">
        <v>0.86000001430511475</v>
      </c>
      <c r="Z946" s="165"/>
    </row>
    <row r="947" ht="11.25" customHeight="1">
      <c r="D947" s="149" t="s">
        <v>3466</v>
      </c>
      <c r="E947" s="150" t="s">
        <v>103</v>
      </c>
      <c r="F947" s="151" t="s">
        <v>3467</v>
      </c>
      <c r="G947" s="150" t="s">
        <v>3468</v>
      </c>
      <c r="H947" s="150" t="s">
        <v>3469</v>
      </c>
      <c r="I947" s="164"/>
      <c r="J947" s="135">
        <v>2</v>
      </c>
      <c r="K947" s="150"/>
      <c r="L947" s="121">
        <f>IF(("Reference probe"&lt;&gt;"Reference probe"),"N","Y")</f>
      </c>
      <c r="M947" s="173">
        <v>0.72000002861022949</v>
      </c>
      <c r="N947" s="173">
        <v>0.699999988079071</v>
      </c>
      <c r="O947" s="173">
        <v>0.68000000715255737</v>
      </c>
      <c r="P947" s="173">
        <v>0.68999999761581421</v>
      </c>
      <c r="Q947" s="173">
        <v>0.74000000953674316</v>
      </c>
      <c r="R947" s="173">
        <v>0.67000001668930054</v>
      </c>
      <c r="S947" s="173">
        <v>0.75999999046325684</v>
      </c>
      <c r="T947" s="173">
        <v>0.75999999046325684</v>
      </c>
      <c r="U947" s="173">
        <v>0.75</v>
      </c>
      <c r="V947" s="173">
        <v>0.77999997138977051</v>
      </c>
      <c r="W947" s="173">
        <v>0.800000011920929</v>
      </c>
      <c r="X947" s="173">
        <v>0.75999999046325684</v>
      </c>
      <c r="Y947" s="173">
        <v>0.76999998092651367</v>
      </c>
      <c r="Z947" s="165"/>
    </row>
    <row r="948" ht="11.25" customHeight="1">
      <c r="D948" s="149" t="s">
        <v>3470</v>
      </c>
      <c r="E948" s="150" t="s">
        <v>103</v>
      </c>
      <c r="F948" s="151" t="s">
        <v>3471</v>
      </c>
      <c r="G948" s="150" t="s">
        <v>3468</v>
      </c>
      <c r="H948" s="150" t="s">
        <v>3472</v>
      </c>
      <c r="I948" s="164"/>
      <c r="J948" s="135">
        <v>2</v>
      </c>
      <c r="K948" s="150"/>
      <c r="L948" s="121">
        <f>IF(("Reference probe"&lt;&gt;"Reference probe"),"N","Y")</f>
      </c>
      <c r="M948" s="173">
        <v>0.81999999284744263</v>
      </c>
      <c r="N948" s="173">
        <v>0.87000000476837158</v>
      </c>
      <c r="O948" s="173">
        <v>0.86000001430511475</v>
      </c>
      <c r="P948" s="173">
        <v>1.059999942779541</v>
      </c>
      <c r="Q948" s="173">
        <v>0.95999997854232788</v>
      </c>
      <c r="R948" s="173">
        <v>0.86000001430511475</v>
      </c>
      <c r="S948" s="173">
        <v>1</v>
      </c>
      <c r="T948" s="173">
        <v>0.92000001668930054</v>
      </c>
      <c r="U948" s="173">
        <v>1.0199999809265137</v>
      </c>
      <c r="V948" s="173">
        <v>0.88999998569488525</v>
      </c>
      <c r="W948" s="173">
        <v>0.86000001430511475</v>
      </c>
      <c r="X948" s="173">
        <v>1.0099999904632568</v>
      </c>
      <c r="Y948" s="173">
        <v>0.92000001668930054</v>
      </c>
      <c r="Z948" s="165"/>
    </row>
    <row r="949" ht="11.25" customHeight="1">
      <c r="D949" s="149" t="s">
        <v>3473</v>
      </c>
      <c r="E949" s="150" t="s">
        <v>103</v>
      </c>
      <c r="F949" s="151" t="s">
        <v>3474</v>
      </c>
      <c r="G949" s="150" t="s">
        <v>3475</v>
      </c>
      <c r="H949" s="150" t="s">
        <v>3476</v>
      </c>
      <c r="I949" s="164"/>
      <c r="J949" s="135">
        <v>2</v>
      </c>
      <c r="K949" s="150"/>
      <c r="L949" s="121">
        <f>IF(("Reference probe"&lt;&gt;"Reference probe"),"N","Y")</f>
      </c>
      <c r="M949" s="173">
        <v>0.76999998092651367</v>
      </c>
      <c r="N949" s="173">
        <v>0.68000000715255737</v>
      </c>
      <c r="O949" s="173">
        <v>0.77999997138977051</v>
      </c>
      <c r="P949" s="173">
        <v>0.81999999284744263</v>
      </c>
      <c r="Q949" s="173">
        <v>0.70999997854232788</v>
      </c>
      <c r="R949" s="173">
        <v>0.73000001907348633</v>
      </c>
      <c r="S949" s="173">
        <v>0.800000011920929</v>
      </c>
      <c r="T949" s="173">
        <v>0.74000000953674316</v>
      </c>
      <c r="U949" s="173">
        <v>0.75999999046325684</v>
      </c>
      <c r="V949" s="173">
        <v>0.81000000238418579</v>
      </c>
      <c r="W949" s="173">
        <v>0.74000000953674316</v>
      </c>
      <c r="X949" s="173">
        <v>0.70999997854232788</v>
      </c>
      <c r="Y949" s="173">
        <v>0.699999988079071</v>
      </c>
      <c r="Z949" s="165"/>
    </row>
    <row r="950" ht="11.25" customHeight="1">
      <c r="D950" s="149" t="s">
        <v>3477</v>
      </c>
      <c r="E950" s="150" t="s">
        <v>103</v>
      </c>
      <c r="F950" s="151" t="s">
        <v>3478</v>
      </c>
      <c r="G950" s="150" t="s">
        <v>3475</v>
      </c>
      <c r="H950" s="150" t="s">
        <v>3479</v>
      </c>
      <c r="I950" s="164"/>
      <c r="J950" s="135">
        <v>2</v>
      </c>
      <c r="K950" s="150"/>
      <c r="L950" s="121">
        <f>IF(("Default"&lt;&gt;"Reference probe"),"N","Y")</f>
      </c>
      <c r="M950" s="173">
        <v>0.98000001907348633</v>
      </c>
      <c r="N950" s="173">
        <v>0.85000002384185791</v>
      </c>
      <c r="O950" s="173">
        <v>0.87000000476837158</v>
      </c>
      <c r="P950" s="173">
        <v>0.85000002384185791</v>
      </c>
      <c r="Q950" s="173">
        <v>0.87000000476837158</v>
      </c>
      <c r="R950" s="173">
        <v>0.8399999737739563</v>
      </c>
      <c r="S950" s="173">
        <v>0.97000002861022949</v>
      </c>
      <c r="T950" s="173">
        <v>0.9100000262260437</v>
      </c>
      <c r="U950" s="173">
        <v>0.8399999737739563</v>
      </c>
      <c r="V950" s="173">
        <v>0.93999999761581421</v>
      </c>
      <c r="W950" s="173">
        <v>0.93000000715255737</v>
      </c>
      <c r="X950" s="173">
        <v>0.81000000238418579</v>
      </c>
      <c r="Y950" s="173">
        <v>0.9100000262260437</v>
      </c>
      <c r="Z950" s="165"/>
    </row>
    <row r="951" ht="11.25" customHeight="1">
      <c r="D951" s="149" t="s">
        <v>3480</v>
      </c>
      <c r="E951" s="150" t="s">
        <v>103</v>
      </c>
      <c r="F951" s="151" t="s">
        <v>3481</v>
      </c>
      <c r="G951" s="150" t="s">
        <v>3482</v>
      </c>
      <c r="H951" s="150" t="s">
        <v>3483</v>
      </c>
      <c r="I951" s="164"/>
      <c r="J951" s="135">
        <v>2</v>
      </c>
      <c r="K951" s="150"/>
      <c r="L951" s="121">
        <f>IF(("Reference probe"&lt;&gt;"Reference probe"),"N","Y")</f>
      </c>
      <c r="M951" s="173">
        <v>0.95999997854232788</v>
      </c>
      <c r="N951" s="173">
        <v>1.0299999713897705</v>
      </c>
      <c r="O951" s="173">
        <v>1.0199999809265137</v>
      </c>
      <c r="P951" s="173">
        <v>0.949999988079071</v>
      </c>
      <c r="Q951" s="173">
        <v>1.0700000524520874</v>
      </c>
      <c r="R951" s="173">
        <v>0.949999988079071</v>
      </c>
      <c r="S951" s="173">
        <v>0.949999988079071</v>
      </c>
      <c r="T951" s="173">
        <v>1.0299999713897705</v>
      </c>
      <c r="U951" s="173">
        <v>1</v>
      </c>
      <c r="V951" s="173">
        <v>1.5</v>
      </c>
      <c r="W951" s="173">
        <v>0.949999988079071</v>
      </c>
      <c r="X951" s="173">
        <v>0.93999999761581421</v>
      </c>
      <c r="Y951" s="173">
        <v>1.0199999809265137</v>
      </c>
      <c r="Z951" s="165"/>
    </row>
    <row r="952" ht="11.25" customHeight="1">
      <c r="D952" s="149" t="s">
        <v>3484</v>
      </c>
      <c r="E952" s="150" t="s">
        <v>103</v>
      </c>
      <c r="F952" s="151" t="s">
        <v>3485</v>
      </c>
      <c r="G952" s="150" t="s">
        <v>3486</v>
      </c>
      <c r="H952" s="150" t="s">
        <v>3487</v>
      </c>
      <c r="I952" s="164"/>
      <c r="J952" s="135">
        <v>2</v>
      </c>
      <c r="K952" s="150"/>
      <c r="L952" s="121">
        <f>IF(("Reference probe"&lt;&gt;"Reference probe"),"N","Y")</f>
      </c>
      <c r="M952" s="173">
        <v>1.0900000333786011</v>
      </c>
      <c r="N952" s="173">
        <v>1.2200000286102295</v>
      </c>
      <c r="O952" s="173">
        <v>1.2200000286102295</v>
      </c>
      <c r="P952" s="173">
        <v>1.1200000047683716</v>
      </c>
      <c r="Q952" s="173">
        <v>1.1299999952316284</v>
      </c>
      <c r="R952" s="173">
        <v>1.1799999475479126</v>
      </c>
      <c r="S952" s="173">
        <v>1.1599999666213989</v>
      </c>
      <c r="T952" s="173">
        <v>1.1699999570846558</v>
      </c>
      <c r="U952" s="173">
        <v>1.0800000429153442</v>
      </c>
      <c r="V952" s="173">
        <v>1.7300000190734863</v>
      </c>
      <c r="W952" s="173">
        <v>1.1599999666213989</v>
      </c>
      <c r="X952" s="173">
        <v>1.0800000429153442</v>
      </c>
      <c r="Y952" s="173">
        <v>1.1799999475479126</v>
      </c>
      <c r="Z952" s="165"/>
    </row>
    <row r="953" ht="11.25" customHeight="1">
      <c r="D953" s="149" t="s">
        <v>3488</v>
      </c>
      <c r="E953" s="150" t="s">
        <v>103</v>
      </c>
      <c r="F953" s="151" t="s">
        <v>3489</v>
      </c>
      <c r="G953" s="150" t="s">
        <v>3490</v>
      </c>
      <c r="H953" s="150" t="s">
        <v>3491</v>
      </c>
      <c r="I953" s="164"/>
      <c r="J953" s="135">
        <v>2</v>
      </c>
      <c r="K953" s="150"/>
      <c r="L953" s="121">
        <f>IF(("Default"&lt;&gt;"Reference probe"),"N","Y")</f>
      </c>
      <c r="M953" s="173">
        <v>1.0199999809265137</v>
      </c>
      <c r="N953" s="173">
        <v>1.0399999618530273</v>
      </c>
      <c r="O953" s="173">
        <v>1.0299999713897705</v>
      </c>
      <c r="P953" s="173">
        <v>1</v>
      </c>
      <c r="Q953" s="173">
        <v>1.059999942779541</v>
      </c>
      <c r="R953" s="173">
        <v>1.059999942779541</v>
      </c>
      <c r="S953" s="173">
        <v>0.95999997854232788</v>
      </c>
      <c r="T953" s="173">
        <v>1.0399999618530273</v>
      </c>
      <c r="U953" s="173">
        <v>0.93999999761581421</v>
      </c>
      <c r="V953" s="173">
        <v>1.5099999904632568</v>
      </c>
      <c r="W953" s="173">
        <v>0.97000002861022949</v>
      </c>
      <c r="X953" s="173">
        <v>1.059999942779541</v>
      </c>
      <c r="Y953" s="173">
        <v>0.95999997854232788</v>
      </c>
      <c r="Z953" s="165"/>
    </row>
    <row r="954" ht="11.25" customHeight="1">
      <c r="D954" s="149" t="s">
        <v>3492</v>
      </c>
      <c r="E954" s="150" t="s">
        <v>103</v>
      </c>
      <c r="F954" s="151" t="s">
        <v>3493</v>
      </c>
      <c r="G954" s="150" t="s">
        <v>3490</v>
      </c>
      <c r="H954" s="150" t="s">
        <v>3494</v>
      </c>
      <c r="I954" s="164"/>
      <c r="J954" s="135">
        <v>2</v>
      </c>
      <c r="K954" s="150"/>
      <c r="L954" s="121">
        <f>IF(("Reference probe"&lt;&gt;"Reference probe"),"N","Y")</f>
      </c>
      <c r="M954" s="173">
        <v>0.93000000715255737</v>
      </c>
      <c r="N954" s="173">
        <v>0.99000000953674316</v>
      </c>
      <c r="O954" s="173">
        <v>0.99000000953674316</v>
      </c>
      <c r="P954" s="173">
        <v>0.92000001668930054</v>
      </c>
      <c r="Q954" s="173">
        <v>1</v>
      </c>
      <c r="R954" s="173">
        <v>0.93000000715255737</v>
      </c>
      <c r="S954" s="173">
        <v>1</v>
      </c>
      <c r="T954" s="173">
        <v>0.93000000715255737</v>
      </c>
      <c r="U954" s="173">
        <v>0.949999988079071</v>
      </c>
      <c r="V954" s="173">
        <v>1.3899999856948853</v>
      </c>
      <c r="W954" s="173">
        <v>0.98000001907348633</v>
      </c>
      <c r="X954" s="173">
        <v>0.98000001907348633</v>
      </c>
      <c r="Y954" s="173">
        <v>0.93000000715255737</v>
      </c>
      <c r="Z954" s="165"/>
    </row>
    <row r="955" ht="11.25" customHeight="1">
      <c r="D955" s="149" t="s">
        <v>3495</v>
      </c>
      <c r="E955" s="150" t="s">
        <v>103</v>
      </c>
      <c r="F955" s="151" t="s">
        <v>3496</v>
      </c>
      <c r="G955" s="150" t="s">
        <v>3497</v>
      </c>
      <c r="H955" s="150" t="s">
        <v>3498</v>
      </c>
      <c r="I955" s="164"/>
      <c r="J955" s="135">
        <v>2</v>
      </c>
      <c r="K955" s="150"/>
      <c r="L955" s="121">
        <f>IF(("Default"&lt;&gt;"Reference probe"),"N","Y")</f>
      </c>
      <c r="M955" s="173">
        <v>1.0700000524520874</v>
      </c>
      <c r="N955" s="173">
        <v>1.0800000429153442</v>
      </c>
      <c r="O955" s="173">
        <v>1.1100000143051148</v>
      </c>
      <c r="P955" s="173">
        <v>1.0199999809265137</v>
      </c>
      <c r="Q955" s="173">
        <v>1.0800000429153442</v>
      </c>
      <c r="R955" s="173">
        <v>1.1399999856948853</v>
      </c>
      <c r="S955" s="173">
        <v>1.1100000143051148</v>
      </c>
      <c r="T955" s="173">
        <v>1.1499999761581421</v>
      </c>
      <c r="U955" s="173">
        <v>1.0700000524520874</v>
      </c>
      <c r="V955" s="173">
        <v>1.6799999475479126</v>
      </c>
      <c r="W955" s="173">
        <v>1.1599999666213989</v>
      </c>
      <c r="X955" s="173">
        <v>1.1200000047683716</v>
      </c>
      <c r="Y955" s="173">
        <v>1.2000000476837158</v>
      </c>
      <c r="Z955" s="165"/>
    </row>
    <row r="956" ht="11.25" customHeight="1">
      <c r="D956" s="149" t="s">
        <v>3499</v>
      </c>
      <c r="E956" s="150" t="s">
        <v>103</v>
      </c>
      <c r="F956" s="151" t="s">
        <v>3500</v>
      </c>
      <c r="G956" s="150" t="s">
        <v>3501</v>
      </c>
      <c r="H956" s="150" t="s">
        <v>3502</v>
      </c>
      <c r="I956" s="164"/>
      <c r="J956" s="135">
        <v>2</v>
      </c>
      <c r="K956" s="150"/>
      <c r="L956" s="121">
        <f>IF(("Reference probe"&lt;&gt;"Reference probe"),"N","Y")</f>
      </c>
      <c r="M956" s="173">
        <v>0.81000000238418579</v>
      </c>
      <c r="N956" s="173">
        <v>0.87999999523162842</v>
      </c>
      <c r="O956" s="173">
        <v>0.88999998569488525</v>
      </c>
      <c r="P956" s="173">
        <v>0.85000002384185791</v>
      </c>
      <c r="Q956" s="173">
        <v>0.86000001430511475</v>
      </c>
      <c r="R956" s="173">
        <v>0.92000001668930054</v>
      </c>
      <c r="S956" s="173">
        <v>0.89999997615814209</v>
      </c>
      <c r="T956" s="173">
        <v>0.87000000476837158</v>
      </c>
      <c r="U956" s="173">
        <v>0.85000002384185791</v>
      </c>
      <c r="V956" s="173">
        <v>1.2899999618530273</v>
      </c>
      <c r="W956" s="173">
        <v>0.77999997138977051</v>
      </c>
      <c r="X956" s="173">
        <v>0.86000001430511475</v>
      </c>
      <c r="Y956" s="173">
        <v>0.800000011920929</v>
      </c>
      <c r="Z956" s="165"/>
    </row>
    <row r="957" ht="11.25" customHeight="1">
      <c r="D957" s="149" t="s">
        <v>3503</v>
      </c>
      <c r="E957" s="150" t="s">
        <v>103</v>
      </c>
      <c r="F957" s="151" t="s">
        <v>3504</v>
      </c>
      <c r="G957" s="150" t="s">
        <v>3505</v>
      </c>
      <c r="H957" s="150" t="s">
        <v>3506</v>
      </c>
      <c r="I957" s="164"/>
      <c r="J957" s="135">
        <v>2</v>
      </c>
      <c r="K957" s="150"/>
      <c r="L957" s="121">
        <f>IF(("Default"&lt;&gt;"Reference probe"),"N","Y")</f>
      </c>
      <c r="M957" s="173">
        <v>1.1399999856948853</v>
      </c>
      <c r="N957" s="173">
        <v>1.059999942779541</v>
      </c>
      <c r="O957" s="173">
        <v>1.0800000429153442</v>
      </c>
      <c r="P957" s="173">
        <v>1.0800000429153442</v>
      </c>
      <c r="Q957" s="173">
        <v>1.1299999952316284</v>
      </c>
      <c r="R957" s="173">
        <v>1.25</v>
      </c>
      <c r="S957" s="173">
        <v>1.2300000190734863</v>
      </c>
      <c r="T957" s="173">
        <v>1.1299999952316284</v>
      </c>
      <c r="U957" s="173">
        <v>1.0800000429153442</v>
      </c>
      <c r="V957" s="173">
        <v>1.7699999809265137</v>
      </c>
      <c r="W957" s="173">
        <v>1.1799999475479126</v>
      </c>
      <c r="X957" s="173">
        <v>1.0399999618530273</v>
      </c>
      <c r="Y957" s="173">
        <v>1.1299999952316284</v>
      </c>
      <c r="Z957" s="165"/>
    </row>
    <row r="958" ht="11.25" customHeight="1">
      <c r="D958" s="149" t="s">
        <v>3507</v>
      </c>
      <c r="E958" s="150" t="s">
        <v>103</v>
      </c>
      <c r="F958" s="151" t="s">
        <v>3508</v>
      </c>
      <c r="G958" s="150" t="s">
        <v>3509</v>
      </c>
      <c r="H958" s="150" t="s">
        <v>3510</v>
      </c>
      <c r="I958" s="164"/>
      <c r="J958" s="135">
        <v>2</v>
      </c>
      <c r="K958" s="150"/>
      <c r="L958" s="121">
        <f>IF(("Reference probe"&lt;&gt;"Reference probe"),"N","Y")</f>
      </c>
      <c r="M958" s="173">
        <v>0.81999999284744263</v>
      </c>
      <c r="N958" s="173">
        <v>0.87999999523162842</v>
      </c>
      <c r="O958" s="173">
        <v>0.86000001430511475</v>
      </c>
      <c r="P958" s="173">
        <v>0.86000001430511475</v>
      </c>
      <c r="Q958" s="173">
        <v>0.800000011920929</v>
      </c>
      <c r="R958" s="173">
        <v>0.8399999737739563</v>
      </c>
      <c r="S958" s="173">
        <v>0.86000001430511475</v>
      </c>
      <c r="T958" s="173">
        <v>0.81999999284744263</v>
      </c>
      <c r="U958" s="173">
        <v>0.82999998331069946</v>
      </c>
      <c r="V958" s="173">
        <v>1.3500000238418579</v>
      </c>
      <c r="W958" s="173">
        <v>0.87999999523162842</v>
      </c>
      <c r="X958" s="173">
        <v>0.8399999737739563</v>
      </c>
      <c r="Y958" s="173">
        <v>0.82999998331069946</v>
      </c>
      <c r="Z958" s="165"/>
    </row>
    <row r="959" ht="11.25" customHeight="1">
      <c r="D959" s="149" t="s">
        <v>3511</v>
      </c>
      <c r="E959" s="150" t="s">
        <v>103</v>
      </c>
      <c r="F959" s="151" t="s">
        <v>3512</v>
      </c>
      <c r="G959" s="150" t="s">
        <v>3513</v>
      </c>
      <c r="H959" s="150" t="s">
        <v>3514</v>
      </c>
      <c r="I959" s="164"/>
      <c r="J959" s="135">
        <v>2</v>
      </c>
      <c r="K959" s="150"/>
      <c r="L959" s="121">
        <f>IF(("Default"&lt;&gt;"Reference probe"),"N","Y")</f>
      </c>
      <c r="M959" s="173">
        <v>0.97000002861022949</v>
      </c>
      <c r="N959" s="173">
        <v>0.93000000715255737</v>
      </c>
      <c r="O959" s="173">
        <v>1.0099999904632568</v>
      </c>
      <c r="P959" s="173">
        <v>0.949999988079071</v>
      </c>
      <c r="Q959" s="173">
        <v>0.97000002861022949</v>
      </c>
      <c r="R959" s="173">
        <v>0.97000002861022949</v>
      </c>
      <c r="S959" s="173">
        <v>0.97000002861022949</v>
      </c>
      <c r="T959" s="173">
        <v>0.95999997854232788</v>
      </c>
      <c r="U959" s="173">
        <v>0.86000001430511475</v>
      </c>
      <c r="V959" s="173">
        <v>1.4600000381469727</v>
      </c>
      <c r="W959" s="173">
        <v>0.949999988079071</v>
      </c>
      <c r="X959" s="173">
        <v>0.82999998331069946</v>
      </c>
      <c r="Y959" s="173">
        <v>0.92000001668930054</v>
      </c>
      <c r="Z959" s="165"/>
    </row>
    <row r="960" ht="11.25" customHeight="1">
      <c r="D960" s="149" t="s">
        <v>3515</v>
      </c>
      <c r="E960" s="150" t="s">
        <v>103</v>
      </c>
      <c r="F960" s="151" t="s">
        <v>3516</v>
      </c>
      <c r="G960" s="150" t="s">
        <v>3517</v>
      </c>
      <c r="H960" s="150" t="s">
        <v>3518</v>
      </c>
      <c r="I960" s="164"/>
      <c r="J960" s="135">
        <v>2</v>
      </c>
      <c r="K960" s="150"/>
      <c r="L960" s="121">
        <f>IF(("Reference probe"&lt;&gt;"Reference probe"),"N","Y")</f>
      </c>
      <c r="M960" s="173">
        <v>1.0399999618530273</v>
      </c>
      <c r="N960" s="173">
        <v>0.85000002384185791</v>
      </c>
      <c r="O960" s="173">
        <v>0.82999998331069946</v>
      </c>
      <c r="P960" s="173">
        <v>0.87999999523162842</v>
      </c>
      <c r="Q960" s="173">
        <v>0.92000001668930054</v>
      </c>
      <c r="R960" s="173">
        <v>0.87999999523162842</v>
      </c>
      <c r="S960" s="173">
        <v>0.85000002384185791</v>
      </c>
      <c r="T960" s="173">
        <v>0.93999999761581421</v>
      </c>
      <c r="U960" s="173">
        <v>0.9100000262260437</v>
      </c>
      <c r="V960" s="173">
        <v>0.88999998569488525</v>
      </c>
      <c r="W960" s="173">
        <v>0.87000000476837158</v>
      </c>
      <c r="X960" s="173">
        <v>0.93000000715255737</v>
      </c>
      <c r="Y960" s="173">
        <v>0.9100000262260437</v>
      </c>
      <c r="Z960" s="165"/>
    </row>
    <row r="961" ht="11.25" customHeight="1">
      <c r="D961" s="149" t="s">
        <v>3519</v>
      </c>
      <c r="E961" s="150" t="s">
        <v>103</v>
      </c>
      <c r="F961" s="151" t="s">
        <v>3520</v>
      </c>
      <c r="G961" s="150" t="s">
        <v>3521</v>
      </c>
      <c r="H961" s="150" t="s">
        <v>3522</v>
      </c>
      <c r="I961" s="164"/>
      <c r="J961" s="135">
        <v>2</v>
      </c>
      <c r="K961" s="150"/>
      <c r="L961" s="121">
        <f>IF(("Reference probe"&lt;&gt;"Reference probe"),"N","Y")</f>
      </c>
      <c r="M961" s="173">
        <v>1.0700000524520874</v>
      </c>
      <c r="N961" s="173">
        <v>1.1399999856948853</v>
      </c>
      <c r="O961" s="173">
        <v>1.0900000333786011</v>
      </c>
      <c r="P961" s="173">
        <v>1.0199999809265137</v>
      </c>
      <c r="Q961" s="173">
        <v>1.0299999713897705</v>
      </c>
      <c r="R961" s="173">
        <v>1.0800000429153442</v>
      </c>
      <c r="S961" s="173">
        <v>1.1599999666213989</v>
      </c>
      <c r="T961" s="173">
        <v>1.190000057220459</v>
      </c>
      <c r="U961" s="173">
        <v>1.0399999618530273</v>
      </c>
      <c r="V961" s="173">
        <v>1.0800000429153442</v>
      </c>
      <c r="W961" s="173">
        <v>1.0399999618530273</v>
      </c>
      <c r="X961" s="173">
        <v>1.1599999666213989</v>
      </c>
      <c r="Y961" s="173">
        <v>1.0700000524520874</v>
      </c>
      <c r="Z961" s="165"/>
    </row>
    <row r="962" ht="11.25" customHeight="1">
      <c r="D962" s="149" t="s">
        <v>3523</v>
      </c>
      <c r="E962" s="150" t="s">
        <v>103</v>
      </c>
      <c r="F962" s="151" t="s">
        <v>3524</v>
      </c>
      <c r="G962" s="150" t="s">
        <v>3525</v>
      </c>
      <c r="H962" s="150" t="s">
        <v>3526</v>
      </c>
      <c r="I962" s="164"/>
      <c r="J962" s="135">
        <v>2</v>
      </c>
      <c r="K962" s="150"/>
      <c r="L962" s="121">
        <f>IF(("Reference probe"&lt;&gt;"Reference probe"),"N","Y")</f>
      </c>
      <c r="M962" s="173">
        <v>1.0800000429153442</v>
      </c>
      <c r="N962" s="173">
        <v>1.1299999952316284</v>
      </c>
      <c r="O962" s="173">
        <v>1.0199999809265137</v>
      </c>
      <c r="P962" s="173">
        <v>1.0700000524520874</v>
      </c>
      <c r="Q962" s="173">
        <v>1.059999942779541</v>
      </c>
      <c r="R962" s="173">
        <v>1.1000000238418579</v>
      </c>
      <c r="S962" s="173">
        <v>1.0700000524520874</v>
      </c>
      <c r="T962" s="173">
        <v>1.1200000047683716</v>
      </c>
      <c r="U962" s="173">
        <v>1.0700000524520874</v>
      </c>
      <c r="V962" s="173">
        <v>1.1100000143051148</v>
      </c>
      <c r="W962" s="173">
        <v>1.0700000524520874</v>
      </c>
      <c r="X962" s="173">
        <v>1</v>
      </c>
      <c r="Y962" s="173">
        <v>1.0299999713897705</v>
      </c>
      <c r="Z962" s="165"/>
    </row>
    <row r="963" ht="11.25" customHeight="1">
      <c r="D963" s="149" t="s">
        <v>3527</v>
      </c>
      <c r="E963" s="150" t="s">
        <v>103</v>
      </c>
      <c r="F963" s="151" t="s">
        <v>3528</v>
      </c>
      <c r="G963" s="150" t="s">
        <v>3525</v>
      </c>
      <c r="H963" s="150" t="s">
        <v>3529</v>
      </c>
      <c r="I963" s="164"/>
      <c r="J963" s="135">
        <v>2</v>
      </c>
      <c r="K963" s="150"/>
      <c r="L963" s="121">
        <f>IF(("Reference probe"&lt;&gt;"Reference probe"),"N","Y")</f>
      </c>
      <c r="M963" s="173">
        <v>0.87000000476837158</v>
      </c>
      <c r="N963" s="173">
        <v>0.81999999284744263</v>
      </c>
      <c r="O963" s="173">
        <v>0.800000011920929</v>
      </c>
      <c r="P963" s="173">
        <v>0.8399999737739563</v>
      </c>
      <c r="Q963" s="173">
        <v>0.800000011920929</v>
      </c>
      <c r="R963" s="173">
        <v>0.82999998331069946</v>
      </c>
      <c r="S963" s="173">
        <v>0.8399999737739563</v>
      </c>
      <c r="T963" s="173">
        <v>0.93999999761581421</v>
      </c>
      <c r="U963" s="173">
        <v>0.8399999737739563</v>
      </c>
      <c r="V963" s="173">
        <v>0.87999999523162842</v>
      </c>
      <c r="W963" s="173">
        <v>0.77999997138977051</v>
      </c>
      <c r="X963" s="173">
        <v>0.81000000238418579</v>
      </c>
      <c r="Y963" s="173">
        <v>0.86000001430511475</v>
      </c>
      <c r="Z963" s="165"/>
    </row>
    <row r="964" ht="11.25" customHeight="1">
      <c r="D964" s="149" t="s">
        <v>3530</v>
      </c>
      <c r="E964" s="150" t="s">
        <v>103</v>
      </c>
      <c r="F964" s="151" t="s">
        <v>3531</v>
      </c>
      <c r="G964" s="150" t="s">
        <v>3532</v>
      </c>
      <c r="H964" s="150" t="s">
        <v>3533</v>
      </c>
      <c r="I964" s="164"/>
      <c r="J964" s="135">
        <v>2</v>
      </c>
      <c r="K964" s="150" t="s">
        <v>199</v>
      </c>
      <c r="L964" s="121">
        <f>IF(("Reference probe"&lt;&gt;"Reference probe"),"N","Y")</f>
      </c>
      <c r="M964" s="173">
        <v>0.89999997615814209</v>
      </c>
      <c r="N964" s="173">
        <v>0.9100000262260437</v>
      </c>
      <c r="O964" s="173">
        <v>0.949999988079071</v>
      </c>
      <c r="P964" s="173">
        <v>0.87999999523162842</v>
      </c>
      <c r="Q964" s="173">
        <v>0.93999999761581421</v>
      </c>
      <c r="R964" s="173">
        <v>0.93000000715255737</v>
      </c>
      <c r="S964" s="173">
        <v>0.949999988079071</v>
      </c>
      <c r="T964" s="173">
        <v>0.95999997854232788</v>
      </c>
      <c r="U964" s="173">
        <v>0.9100000262260437</v>
      </c>
      <c r="V964" s="173">
        <v>0.82999998331069946</v>
      </c>
      <c r="W964" s="173">
        <v>0.88999998569488525</v>
      </c>
      <c r="X964" s="173">
        <v>0.87000000476837158</v>
      </c>
      <c r="Y964" s="173">
        <v>0.89999997615814209</v>
      </c>
      <c r="Z964" s="165"/>
    </row>
    <row r="965" ht="11.25" customHeight="1">
      <c r="D965" s="149" t="s">
        <v>3534</v>
      </c>
      <c r="E965" s="150" t="s">
        <v>103</v>
      </c>
      <c r="F965" s="151" t="s">
        <v>3535</v>
      </c>
      <c r="G965" s="150" t="s">
        <v>3532</v>
      </c>
      <c r="H965" s="150" t="s">
        <v>3536</v>
      </c>
      <c r="I965" s="164"/>
      <c r="J965" s="135">
        <v>2</v>
      </c>
      <c r="K965" s="150"/>
      <c r="L965" s="121">
        <f>IF(("Reference probe"&lt;&gt;"Reference probe"),"N","Y")</f>
      </c>
      <c r="M965" s="173">
        <v>0.93999999761581421</v>
      </c>
      <c r="N965" s="173">
        <v>0.93000000715255737</v>
      </c>
      <c r="O965" s="173">
        <v>0.92000001668930054</v>
      </c>
      <c r="P965" s="173">
        <v>0.93000000715255737</v>
      </c>
      <c r="Q965" s="173">
        <v>0.87000000476837158</v>
      </c>
      <c r="R965" s="173">
        <v>0.85000002384185791</v>
      </c>
      <c r="S965" s="173">
        <v>0.9100000262260437</v>
      </c>
      <c r="T965" s="173">
        <v>0.949999988079071</v>
      </c>
      <c r="U965" s="173">
        <v>0.89999997615814209</v>
      </c>
      <c r="V965" s="173">
        <v>0.87999999523162842</v>
      </c>
      <c r="W965" s="173">
        <v>0.949999988079071</v>
      </c>
      <c r="X965" s="173">
        <v>0.89999997615814209</v>
      </c>
      <c r="Y965" s="173">
        <v>0.9100000262260437</v>
      </c>
      <c r="Z965" s="165"/>
    </row>
    <row r="966" ht="11.25" customHeight="1">
      <c r="D966" s="149" t="s">
        <v>3537</v>
      </c>
      <c r="E966" s="150" t="s">
        <v>103</v>
      </c>
      <c r="F966" s="151" t="s">
        <v>3538</v>
      </c>
      <c r="G966" s="150" t="s">
        <v>3532</v>
      </c>
      <c r="H966" s="150" t="s">
        <v>3539</v>
      </c>
      <c r="I966" s="164"/>
      <c r="J966" s="135">
        <v>2</v>
      </c>
      <c r="K966" s="150"/>
      <c r="L966" s="121">
        <f>IF(("Default"&lt;&gt;"Reference probe"),"N","Y")</f>
      </c>
      <c r="M966" s="173">
        <v>0.93999999761581421</v>
      </c>
      <c r="N966" s="173">
        <v>0.9100000262260437</v>
      </c>
      <c r="O966" s="173">
        <v>0.93000000715255737</v>
      </c>
      <c r="P966" s="173">
        <v>0.95999997854232788</v>
      </c>
      <c r="Q966" s="173">
        <v>0.93000000715255737</v>
      </c>
      <c r="R966" s="173">
        <v>0.87999999523162842</v>
      </c>
      <c r="S966" s="173">
        <v>1.0099999904632568</v>
      </c>
      <c r="T966" s="173">
        <v>0.93000000715255737</v>
      </c>
      <c r="U966" s="173">
        <v>1</v>
      </c>
      <c r="V966" s="173">
        <v>0.99000000953674316</v>
      </c>
      <c r="W966" s="173">
        <v>0.9100000262260437</v>
      </c>
      <c r="X966" s="173">
        <v>0.95999997854232788</v>
      </c>
      <c r="Y966" s="173">
        <v>0.92000001668930054</v>
      </c>
      <c r="Z966" s="165"/>
    </row>
    <row r="967" ht="11.25" customHeight="1">
      <c r="D967" s="149" t="s">
        <v>3540</v>
      </c>
      <c r="E967" s="150" t="s">
        <v>103</v>
      </c>
      <c r="F967" s="151" t="s">
        <v>3541</v>
      </c>
      <c r="G967" s="150" t="s">
        <v>3542</v>
      </c>
      <c r="H967" s="150" t="s">
        <v>3543</v>
      </c>
      <c r="I967" s="164"/>
      <c r="J967" s="135">
        <v>2</v>
      </c>
      <c r="K967" s="150"/>
      <c r="L967" s="121">
        <f>IF(("Reference probe"&lt;&gt;"Reference probe"),"N","Y")</f>
      </c>
      <c r="M967" s="173">
        <v>0.97000002861022949</v>
      </c>
      <c r="N967" s="173">
        <v>0.87999999523162842</v>
      </c>
      <c r="O967" s="173">
        <v>0.800000011920929</v>
      </c>
      <c r="P967" s="173">
        <v>0.85000002384185791</v>
      </c>
      <c r="Q967" s="173">
        <v>0.89999997615814209</v>
      </c>
      <c r="R967" s="173">
        <v>0.86000001430511475</v>
      </c>
      <c r="S967" s="173">
        <v>0.87000000476837158</v>
      </c>
      <c r="T967" s="173">
        <v>0.87000000476837158</v>
      </c>
      <c r="U967" s="173">
        <v>0.86000001430511475</v>
      </c>
      <c r="V967" s="173">
        <v>0.8399999737739563</v>
      </c>
      <c r="W967" s="173">
        <v>0.87999999523162842</v>
      </c>
      <c r="X967" s="173">
        <v>0.79000002145767212</v>
      </c>
      <c r="Y967" s="173">
        <v>0.81999999284744263</v>
      </c>
      <c r="Z967" s="165"/>
    </row>
    <row r="968" ht="11.25" customHeight="1">
      <c r="D968" s="149" t="s">
        <v>3544</v>
      </c>
      <c r="E968" s="150" t="s">
        <v>103</v>
      </c>
      <c r="F968" s="151" t="s">
        <v>3545</v>
      </c>
      <c r="G968" s="150" t="s">
        <v>3542</v>
      </c>
      <c r="H968" s="150" t="s">
        <v>3546</v>
      </c>
      <c r="I968" s="164"/>
      <c r="J968" s="135">
        <v>2</v>
      </c>
      <c r="K968" s="150"/>
      <c r="L968" s="121">
        <f>IF(("Default"&lt;&gt;"Reference probe"),"N","Y")</f>
      </c>
      <c r="M968" s="173">
        <v>1.059999942779541</v>
      </c>
      <c r="N968" s="173">
        <v>0.99000000953674316</v>
      </c>
      <c r="O968" s="173">
        <v>0.99000000953674316</v>
      </c>
      <c r="P968" s="173">
        <v>0.95999997854232788</v>
      </c>
      <c r="Q968" s="173">
        <v>0.949999988079071</v>
      </c>
      <c r="R968" s="173">
        <v>0.97000002861022949</v>
      </c>
      <c r="S968" s="173">
        <v>0.949999988079071</v>
      </c>
      <c r="T968" s="173">
        <v>1.0199999809265137</v>
      </c>
      <c r="U968" s="173">
        <v>0.92000001668930054</v>
      </c>
      <c r="V968" s="173">
        <v>0.93999999761581421</v>
      </c>
      <c r="W968" s="173">
        <v>0.93999999761581421</v>
      </c>
      <c r="X968" s="173">
        <v>0.82999998331069946</v>
      </c>
      <c r="Y968" s="173">
        <v>0.98000001907348633</v>
      </c>
      <c r="Z968" s="165"/>
    </row>
    <row r="969" ht="11.25" customHeight="1">
      <c r="D969" s="149" t="s">
        <v>3547</v>
      </c>
      <c r="E969" s="150" t="s">
        <v>103</v>
      </c>
      <c r="F969" s="151" t="s">
        <v>3548</v>
      </c>
      <c r="G969" s="150" t="s">
        <v>3549</v>
      </c>
      <c r="H969" s="150" t="s">
        <v>3550</v>
      </c>
      <c r="I969" s="164"/>
      <c r="J969" s="135">
        <v>2</v>
      </c>
      <c r="K969" s="150"/>
      <c r="L969" s="121">
        <f>IF(("Reference probe"&lt;&gt;"Reference probe"),"N","Y")</f>
      </c>
      <c r="M969" s="173">
        <v>0.97000002861022949</v>
      </c>
      <c r="N969" s="173">
        <v>0.949999988079071</v>
      </c>
      <c r="O969" s="173">
        <v>0.93000000715255737</v>
      </c>
      <c r="P969" s="173">
        <v>0.87000000476837158</v>
      </c>
      <c r="Q969" s="173">
        <v>1</v>
      </c>
      <c r="R969" s="173">
        <v>0.9100000262260437</v>
      </c>
      <c r="S969" s="173">
        <v>0.95999997854232788</v>
      </c>
      <c r="T969" s="173">
        <v>0.949999988079071</v>
      </c>
      <c r="U969" s="173">
        <v>0.88999998569488525</v>
      </c>
      <c r="V969" s="173">
        <v>0.97000002861022949</v>
      </c>
      <c r="W969" s="173">
        <v>1.0399999618530273</v>
      </c>
      <c r="X969" s="173">
        <v>0.97000002861022949</v>
      </c>
      <c r="Y969" s="173">
        <v>1.0299999713897705</v>
      </c>
      <c r="Z969" s="165"/>
    </row>
    <row r="970" ht="11.25" customHeight="1">
      <c r="D970" s="149" t="s">
        <v>3551</v>
      </c>
      <c r="E970" s="150" t="s">
        <v>103</v>
      </c>
      <c r="F970" s="151" t="s">
        <v>3552</v>
      </c>
      <c r="G970" s="150" t="s">
        <v>3553</v>
      </c>
      <c r="H970" s="150" t="s">
        <v>3554</v>
      </c>
      <c r="I970" s="164"/>
      <c r="J970" s="135">
        <v>2</v>
      </c>
      <c r="K970" s="150"/>
      <c r="L970" s="121">
        <f>IF(("Reference probe"&lt;&gt;"Reference probe"),"N","Y")</f>
      </c>
      <c r="M970" s="173">
        <v>0.99000000953674316</v>
      </c>
      <c r="N970" s="173">
        <v>0.9100000262260437</v>
      </c>
      <c r="O970" s="173">
        <v>0.87999999523162842</v>
      </c>
      <c r="P970" s="173">
        <v>1</v>
      </c>
      <c r="Q970" s="173">
        <v>0.92000001668930054</v>
      </c>
      <c r="R970" s="173">
        <v>0.92000001668930054</v>
      </c>
      <c r="S970" s="173">
        <v>0.95999997854232788</v>
      </c>
      <c r="T970" s="173">
        <v>0.949999988079071</v>
      </c>
      <c r="U970" s="173">
        <v>0.92000001668930054</v>
      </c>
      <c r="V970" s="173">
        <v>0.88999998569488525</v>
      </c>
      <c r="W970" s="173">
        <v>0.97000002861022949</v>
      </c>
      <c r="X970" s="173">
        <v>0.97000002861022949</v>
      </c>
      <c r="Y970" s="173">
        <v>0.93000000715255737</v>
      </c>
      <c r="Z970" s="165"/>
    </row>
    <row r="971" ht="11.25" customHeight="1">
      <c r="D971" s="149" t="s">
        <v>3555</v>
      </c>
      <c r="E971" s="150" t="s">
        <v>103</v>
      </c>
      <c r="F971" s="151" t="s">
        <v>3556</v>
      </c>
      <c r="G971" s="150" t="s">
        <v>3553</v>
      </c>
      <c r="H971" s="150" t="s">
        <v>3557</v>
      </c>
      <c r="I971" s="164"/>
      <c r="J971" s="135">
        <v>2</v>
      </c>
      <c r="K971" s="150"/>
      <c r="L971" s="121">
        <f>IF(("Reference probe"&lt;&gt;"Reference probe"),"N","Y")</f>
      </c>
      <c r="M971" s="173">
        <v>1.0499999523162842</v>
      </c>
      <c r="N971" s="173">
        <v>1.0199999809265137</v>
      </c>
      <c r="O971" s="173">
        <v>1.0399999618530273</v>
      </c>
      <c r="P971" s="173">
        <v>1.1499999761581421</v>
      </c>
      <c r="Q971" s="173">
        <v>1.0800000429153442</v>
      </c>
      <c r="R971" s="173">
        <v>0.97000002861022949</v>
      </c>
      <c r="S971" s="173">
        <v>0.97000002861022949</v>
      </c>
      <c r="T971" s="173">
        <v>1.1200000047683716</v>
      </c>
      <c r="U971" s="173">
        <v>0.99000000953674316</v>
      </c>
      <c r="V971" s="173">
        <v>1.1100000143051148</v>
      </c>
      <c r="W971" s="173">
        <v>1.0900000333786011</v>
      </c>
      <c r="X971" s="173">
        <v>1.0399999618530273</v>
      </c>
      <c r="Y971" s="173">
        <v>1</v>
      </c>
      <c r="Z971" s="165"/>
    </row>
    <row r="972" ht="11.25" customHeight="1">
      <c r="D972" s="149" t="s">
        <v>3558</v>
      </c>
      <c r="E972" s="150" t="s">
        <v>103</v>
      </c>
      <c r="F972" s="151" t="s">
        <v>3559</v>
      </c>
      <c r="G972" s="150" t="s">
        <v>3560</v>
      </c>
      <c r="H972" s="150" t="s">
        <v>3561</v>
      </c>
      <c r="I972" s="164"/>
      <c r="J972" s="135">
        <v>2</v>
      </c>
      <c r="K972" s="150"/>
      <c r="L972" s="121">
        <f>IF(("Reference probe"&lt;&gt;"Reference probe"),"N","Y")</f>
      </c>
      <c r="M972" s="173">
        <v>0.93000000715255737</v>
      </c>
      <c r="N972" s="173">
        <v>0.99000000953674316</v>
      </c>
      <c r="O972" s="173">
        <v>1.0099999904632568</v>
      </c>
      <c r="P972" s="173">
        <v>0.98000001907348633</v>
      </c>
      <c r="Q972" s="173">
        <v>1.0099999904632568</v>
      </c>
      <c r="R972" s="173">
        <v>1.0099999904632568</v>
      </c>
      <c r="S972" s="173">
        <v>0.92000001668930054</v>
      </c>
      <c r="T972" s="173">
        <v>0.95999997854232788</v>
      </c>
      <c r="U972" s="173">
        <v>1.059999942779541</v>
      </c>
      <c r="V972" s="173">
        <v>0.99000000953674316</v>
      </c>
      <c r="W972" s="173">
        <v>1.0099999904632568</v>
      </c>
      <c r="X972" s="173">
        <v>1.0199999809265137</v>
      </c>
      <c r="Y972" s="173">
        <v>1.0099999904632568</v>
      </c>
      <c r="Z972" s="165"/>
    </row>
    <row r="973" ht="11.25" customHeight="1">
      <c r="D973" s="149" t="s">
        <v>3562</v>
      </c>
      <c r="E973" s="150" t="s">
        <v>103</v>
      </c>
      <c r="F973" s="151" t="s">
        <v>3563</v>
      </c>
      <c r="G973" s="150" t="s">
        <v>3560</v>
      </c>
      <c r="H973" s="150" t="s">
        <v>3564</v>
      </c>
      <c r="I973" s="164"/>
      <c r="J973" s="135">
        <v>2</v>
      </c>
      <c r="K973" s="150"/>
      <c r="L973" s="121">
        <f>IF(("Default"&lt;&gt;"Reference probe"),"N","Y")</f>
      </c>
      <c r="M973" s="173">
        <v>0.88999998569488525</v>
      </c>
      <c r="N973" s="173">
        <v>0.87000000476837158</v>
      </c>
      <c r="O973" s="173">
        <v>0.85000002384185791</v>
      </c>
      <c r="P973" s="173">
        <v>0.92000001668930054</v>
      </c>
      <c r="Q973" s="173">
        <v>0.85000002384185791</v>
      </c>
      <c r="R973" s="173">
        <v>0.8399999737739563</v>
      </c>
      <c r="S973" s="173">
        <v>0.95999997854232788</v>
      </c>
      <c r="T973" s="173">
        <v>0.86000001430511475</v>
      </c>
      <c r="U973" s="173">
        <v>0.85000002384185791</v>
      </c>
      <c r="V973" s="173">
        <v>0.93000000715255737</v>
      </c>
      <c r="W973" s="173">
        <v>0.87999999523162842</v>
      </c>
      <c r="X973" s="173">
        <v>0.89999997615814209</v>
      </c>
      <c r="Y973" s="173">
        <v>0.88999998569488525</v>
      </c>
      <c r="Z973" s="165"/>
    </row>
    <row r="974" ht="11.25" customHeight="1">
      <c r="D974" s="149" t="s">
        <v>3565</v>
      </c>
      <c r="E974" s="150" t="s">
        <v>103</v>
      </c>
      <c r="F974" s="151" t="s">
        <v>3566</v>
      </c>
      <c r="G974" s="150" t="s">
        <v>3567</v>
      </c>
      <c r="H974" s="150" t="s">
        <v>3568</v>
      </c>
      <c r="I974" s="164"/>
      <c r="J974" s="135">
        <v>2</v>
      </c>
      <c r="K974" s="150"/>
      <c r="L974" s="121">
        <f>IF(("Reference probe"&lt;&gt;"Reference probe"),"N","Y")</f>
      </c>
      <c r="M974" s="173">
        <v>1.190000057220459</v>
      </c>
      <c r="N974" s="173">
        <v>1.1599999666213989</v>
      </c>
      <c r="O974" s="173">
        <v>1.1200000047683716</v>
      </c>
      <c r="P974" s="173">
        <v>1.1100000143051148</v>
      </c>
      <c r="Q974" s="173">
        <v>1.2200000286102295</v>
      </c>
      <c r="R974" s="173">
        <v>1.1399999856948853</v>
      </c>
      <c r="S974" s="173">
        <v>1.2400000095367432</v>
      </c>
      <c r="T974" s="173">
        <v>1.1299999952316284</v>
      </c>
      <c r="U974" s="173">
        <v>1.1299999952316284</v>
      </c>
      <c r="V974" s="173">
        <v>1.2400000095367432</v>
      </c>
      <c r="W974" s="173">
        <v>1.2400000095367432</v>
      </c>
      <c r="X974" s="173">
        <v>1.1299999952316284</v>
      </c>
      <c r="Y974" s="173">
        <v>1.1299999952316284</v>
      </c>
      <c r="Z974" s="165"/>
    </row>
    <row r="975" ht="11.25" customHeight="1">
      <c r="D975" s="149" t="s">
        <v>3569</v>
      </c>
      <c r="E975" s="150" t="s">
        <v>103</v>
      </c>
      <c r="F975" s="151" t="s">
        <v>3570</v>
      </c>
      <c r="G975" s="150" t="s">
        <v>3571</v>
      </c>
      <c r="H975" s="150" t="s">
        <v>3572</v>
      </c>
      <c r="I975" s="164"/>
      <c r="J975" s="135">
        <v>2</v>
      </c>
      <c r="K975" s="150"/>
      <c r="L975" s="121">
        <f>IF(("Reference probe"&lt;&gt;"Reference probe"),"N","Y")</f>
      </c>
      <c r="M975" s="173">
        <v>0.9100000262260437</v>
      </c>
      <c r="N975" s="173">
        <v>0.88999998569488525</v>
      </c>
      <c r="O975" s="173">
        <v>0.87000000476837158</v>
      </c>
      <c r="P975" s="173">
        <v>0.81999999284744263</v>
      </c>
      <c r="Q975" s="173">
        <v>0.9100000262260437</v>
      </c>
      <c r="R975" s="173">
        <v>0.87000000476837158</v>
      </c>
      <c r="S975" s="173">
        <v>0.95999997854232788</v>
      </c>
      <c r="T975" s="173">
        <v>0.87000000476837158</v>
      </c>
      <c r="U975" s="173">
        <v>0.79000002145767212</v>
      </c>
      <c r="V975" s="173">
        <v>0.87000000476837158</v>
      </c>
      <c r="W975" s="173">
        <v>0.89999997615814209</v>
      </c>
      <c r="X975" s="173">
        <v>0.89999997615814209</v>
      </c>
      <c r="Y975" s="173">
        <v>0.76999998092651367</v>
      </c>
      <c r="Z975" s="165"/>
    </row>
    <row r="976" ht="11.25" customHeight="1">
      <c r="D976" s="149" t="s">
        <v>3573</v>
      </c>
      <c r="E976" s="150" t="s">
        <v>103</v>
      </c>
      <c r="F976" s="151" t="s">
        <v>3574</v>
      </c>
      <c r="G976" s="150" t="s">
        <v>3571</v>
      </c>
      <c r="H976" s="150" t="s">
        <v>3575</v>
      </c>
      <c r="I976" s="164"/>
      <c r="J976" s="135">
        <v>2</v>
      </c>
      <c r="K976" s="150"/>
      <c r="L976" s="121">
        <f>IF(("Default"&lt;&gt;"Reference probe"),"N","Y")</f>
      </c>
      <c r="M976" s="173">
        <v>0.77999997138977051</v>
      </c>
      <c r="N976" s="173">
        <v>0.77999997138977051</v>
      </c>
      <c r="O976" s="173">
        <v>0.73000001907348633</v>
      </c>
      <c r="P976" s="173">
        <v>0.77999997138977051</v>
      </c>
      <c r="Q976" s="173">
        <v>0.79000002145767212</v>
      </c>
      <c r="R976" s="173">
        <v>0.79000002145767212</v>
      </c>
      <c r="S976" s="173">
        <v>0.75999999046325684</v>
      </c>
      <c r="T976" s="173">
        <v>0.81000000238418579</v>
      </c>
      <c r="U976" s="173">
        <v>0.75</v>
      </c>
      <c r="V976" s="173">
        <v>0.73000001907348633</v>
      </c>
      <c r="W976" s="173">
        <v>0.75999999046325684</v>
      </c>
      <c r="X976" s="173">
        <v>0.73000001907348633</v>
      </c>
      <c r="Y976" s="173">
        <v>0.73000001907348633</v>
      </c>
      <c r="Z976" s="165"/>
    </row>
    <row r="977" ht="11.25" customHeight="1">
      <c r="D977" s="149" t="s">
        <v>3576</v>
      </c>
      <c r="E977" s="150" t="s">
        <v>103</v>
      </c>
      <c r="F977" s="151" t="s">
        <v>3577</v>
      </c>
      <c r="G977" s="150" t="s">
        <v>3578</v>
      </c>
      <c r="H977" s="150" t="s">
        <v>3579</v>
      </c>
      <c r="I977" s="164"/>
      <c r="J977" s="135">
        <v>2</v>
      </c>
      <c r="K977" s="150"/>
      <c r="L977" s="121">
        <f>IF(("Default"&lt;&gt;"Reference probe"),"N","Y")</f>
      </c>
      <c r="M977" s="173">
        <v>1.0399999618530273</v>
      </c>
      <c r="N977" s="173">
        <v>1.0700000524520874</v>
      </c>
      <c r="O977" s="173">
        <v>1.0099999904632568</v>
      </c>
      <c r="P977" s="173">
        <v>1.0499999523162842</v>
      </c>
      <c r="Q977" s="173">
        <v>0.949999988079071</v>
      </c>
      <c r="R977" s="173">
        <v>1.0900000333786011</v>
      </c>
      <c r="S977" s="173">
        <v>1.1000000238418579</v>
      </c>
      <c r="T977" s="173">
        <v>1.0299999713897705</v>
      </c>
      <c r="U977" s="173">
        <v>1.1000000238418579</v>
      </c>
      <c r="V977" s="173">
        <v>1.0700000524520874</v>
      </c>
      <c r="W977" s="173">
        <v>1.0099999904632568</v>
      </c>
      <c r="X977" s="173">
        <v>1.059999942779541</v>
      </c>
      <c r="Y977" s="173">
        <v>1.0499999523162842</v>
      </c>
      <c r="Z977" s="165"/>
    </row>
    <row r="978" ht="11.25" customHeight="1">
      <c r="D978" s="149" t="s">
        <v>3580</v>
      </c>
      <c r="E978" s="150" t="s">
        <v>103</v>
      </c>
      <c r="F978" s="151" t="s">
        <v>3581</v>
      </c>
      <c r="G978" s="150" t="s">
        <v>3582</v>
      </c>
      <c r="H978" s="150" t="s">
        <v>3583</v>
      </c>
      <c r="I978" s="164"/>
      <c r="J978" s="135">
        <v>2</v>
      </c>
      <c r="K978" s="150"/>
      <c r="L978" s="121">
        <f>IF(("Default"&lt;&gt;"Reference probe"),"N","Y")</f>
      </c>
      <c r="M978" s="173">
        <v>0.97000002861022949</v>
      </c>
      <c r="N978" s="173">
        <v>0.97000002861022949</v>
      </c>
      <c r="O978" s="173">
        <v>0.949999988079071</v>
      </c>
      <c r="P978" s="173">
        <v>0.98000001907348633</v>
      </c>
      <c r="Q978" s="173">
        <v>0.99000000953674316</v>
      </c>
      <c r="R978" s="173">
        <v>0.92000001668930054</v>
      </c>
      <c r="S978" s="173">
        <v>1.0199999809265137</v>
      </c>
      <c r="T978" s="173">
        <v>0.92000001668930054</v>
      </c>
      <c r="U978" s="173">
        <v>0.88999998569488525</v>
      </c>
      <c r="V978" s="173">
        <v>0.949999988079071</v>
      </c>
      <c r="W978" s="173">
        <v>0.95999997854232788</v>
      </c>
      <c r="X978" s="173">
        <v>0.97000002861022949</v>
      </c>
      <c r="Y978" s="173">
        <v>0.9100000262260437</v>
      </c>
      <c r="Z978" s="165"/>
    </row>
    <row r="979" ht="11.25" customHeight="1">
      <c r="D979" s="149" t="s">
        <v>3584</v>
      </c>
      <c r="E979" s="150" t="s">
        <v>103</v>
      </c>
      <c r="F979" s="151" t="s">
        <v>3585</v>
      </c>
      <c r="G979" s="150" t="s">
        <v>3586</v>
      </c>
      <c r="H979" s="150" t="s">
        <v>3587</v>
      </c>
      <c r="I979" s="164"/>
      <c r="J979" s="135">
        <v>2</v>
      </c>
      <c r="K979" s="150"/>
      <c r="L979" s="121">
        <f>IF(("Reference probe"&lt;&gt;"Reference probe"),"N","Y")</f>
      </c>
      <c r="M979" s="173">
        <v>1.1200000047683716</v>
      </c>
      <c r="N979" s="173">
        <v>1.0399999618530273</v>
      </c>
      <c r="O979" s="173">
        <v>1.0700000524520874</v>
      </c>
      <c r="P979" s="173">
        <v>1.0900000333786011</v>
      </c>
      <c r="Q979" s="173">
        <v>1.1399999856948853</v>
      </c>
      <c r="R979" s="173">
        <v>1.2200000286102295</v>
      </c>
      <c r="S979" s="173">
        <v>1.1399999856948853</v>
      </c>
      <c r="T979" s="173">
        <v>1.059999942779541</v>
      </c>
      <c r="U979" s="173">
        <v>1.0499999523162842</v>
      </c>
      <c r="V979" s="173">
        <v>1.2200000286102295</v>
      </c>
      <c r="W979" s="173">
        <v>1.059999942779541</v>
      </c>
      <c r="X979" s="173">
        <v>1.1100000143051148</v>
      </c>
      <c r="Y979" s="173">
        <v>1.1000000238418579</v>
      </c>
      <c r="Z979" s="165"/>
    </row>
    <row r="980" ht="11.25" customHeight="1">
      <c r="D980" s="149" t="s">
        <v>3588</v>
      </c>
      <c r="E980" s="150" t="s">
        <v>103</v>
      </c>
      <c r="F980" s="151" t="s">
        <v>3589</v>
      </c>
      <c r="G980" s="150" t="s">
        <v>3586</v>
      </c>
      <c r="H980" s="150" t="s">
        <v>3590</v>
      </c>
      <c r="I980" s="164"/>
      <c r="J980" s="135">
        <v>2</v>
      </c>
      <c r="K980" s="150"/>
      <c r="L980" s="121">
        <f>IF(("Reference probe"&lt;&gt;"Reference probe"),"N","Y")</f>
      </c>
      <c r="M980" s="173">
        <v>1.1200000047683716</v>
      </c>
      <c r="N980" s="173">
        <v>1.0800000429153442</v>
      </c>
      <c r="O980" s="173">
        <v>1.059999942779541</v>
      </c>
      <c r="P980" s="173">
        <v>1.0499999523162842</v>
      </c>
      <c r="Q980" s="173">
        <v>1.0700000524520874</v>
      </c>
      <c r="R980" s="173">
        <v>1.0800000429153442</v>
      </c>
      <c r="S980" s="173">
        <v>1.0900000333786011</v>
      </c>
      <c r="T980" s="173">
        <v>1.0800000429153442</v>
      </c>
      <c r="U980" s="173">
        <v>1</v>
      </c>
      <c r="V980" s="173">
        <v>1.1299999952316284</v>
      </c>
      <c r="W980" s="173">
        <v>1.0499999523162842</v>
      </c>
      <c r="X980" s="173">
        <v>1.1100000143051148</v>
      </c>
      <c r="Y980" s="173">
        <v>1</v>
      </c>
      <c r="Z980" s="165"/>
    </row>
    <row r="981" ht="11.25" customHeight="1">
      <c r="D981" s="149" t="s">
        <v>3591</v>
      </c>
      <c r="E981" s="150" t="s">
        <v>103</v>
      </c>
      <c r="F981" s="151" t="s">
        <v>3592</v>
      </c>
      <c r="G981" s="150" t="s">
        <v>3586</v>
      </c>
      <c r="H981" s="150" t="s">
        <v>3593</v>
      </c>
      <c r="I981" s="164"/>
      <c r="J981" s="135">
        <v>2</v>
      </c>
      <c r="K981" s="150"/>
      <c r="L981" s="121">
        <f>IF(("Reference probe"&lt;&gt;"Reference probe"),"N","Y")</f>
      </c>
      <c r="M981" s="173">
        <v>0.86000001430511475</v>
      </c>
      <c r="N981" s="173">
        <v>0.82999998331069946</v>
      </c>
      <c r="O981" s="173">
        <v>0.81999999284744263</v>
      </c>
      <c r="P981" s="173">
        <v>0.81000000238418579</v>
      </c>
      <c r="Q981" s="173">
        <v>0.77999997138977051</v>
      </c>
      <c r="R981" s="173">
        <v>0.86000001430511475</v>
      </c>
      <c r="S981" s="173">
        <v>0.93999999761581421</v>
      </c>
      <c r="T981" s="173">
        <v>0.76999998092651367</v>
      </c>
      <c r="U981" s="173">
        <v>0.79000002145767212</v>
      </c>
      <c r="V981" s="173">
        <v>0.82999998331069946</v>
      </c>
      <c r="W981" s="173">
        <v>0.87000000476837158</v>
      </c>
      <c r="X981" s="173">
        <v>0.82999998331069946</v>
      </c>
      <c r="Y981" s="173">
        <v>0.88999998569488525</v>
      </c>
      <c r="Z981" s="165"/>
    </row>
    <row r="982" ht="11.25" customHeight="1">
      <c r="D982" s="149" t="s">
        <v>3594</v>
      </c>
      <c r="E982" s="150" t="s">
        <v>103</v>
      </c>
      <c r="F982" s="151" t="s">
        <v>3595</v>
      </c>
      <c r="G982" s="150" t="s">
        <v>3596</v>
      </c>
      <c r="H982" s="150" t="s">
        <v>3597</v>
      </c>
      <c r="I982" s="164"/>
      <c r="J982" s="135">
        <v>2</v>
      </c>
      <c r="K982" s="150"/>
      <c r="L982" s="121">
        <f>IF(("Reference probe"&lt;&gt;"Reference probe"),"N","Y")</f>
      </c>
      <c r="M982" s="173">
        <v>1.0099999904632568</v>
      </c>
      <c r="N982" s="173">
        <v>0.87000000476837158</v>
      </c>
      <c r="O982" s="173">
        <v>0.88999998569488525</v>
      </c>
      <c r="P982" s="173">
        <v>0.9100000262260437</v>
      </c>
      <c r="Q982" s="173">
        <v>0.93999999761581421</v>
      </c>
      <c r="R982" s="173">
        <v>0.97000002861022949</v>
      </c>
      <c r="S982" s="173">
        <v>0.9100000262260437</v>
      </c>
      <c r="T982" s="173">
        <v>0.95999997854232788</v>
      </c>
      <c r="U982" s="173">
        <v>0.87000000476837158</v>
      </c>
      <c r="V982" s="173">
        <v>0.88999998569488525</v>
      </c>
      <c r="W982" s="173">
        <v>0.89999997615814209</v>
      </c>
      <c r="X982" s="173">
        <v>0.97000002861022949</v>
      </c>
      <c r="Y982" s="173">
        <v>0.89999997615814209</v>
      </c>
      <c r="Z982" s="165"/>
    </row>
    <row r="983" ht="11.25" customHeight="1">
      <c r="D983" s="149" t="s">
        <v>3598</v>
      </c>
      <c r="E983" s="150" t="s">
        <v>103</v>
      </c>
      <c r="F983" s="151" t="s">
        <v>3599</v>
      </c>
      <c r="G983" s="150" t="s">
        <v>3596</v>
      </c>
      <c r="H983" s="150" t="s">
        <v>3600</v>
      </c>
      <c r="I983" s="164"/>
      <c r="J983" s="135">
        <v>2</v>
      </c>
      <c r="K983" s="150"/>
      <c r="L983" s="121">
        <f>IF(("Reference probe"&lt;&gt;"Reference probe"),"N","Y")</f>
      </c>
      <c r="M983" s="173">
        <v>1.0900000333786011</v>
      </c>
      <c r="N983" s="173">
        <v>1.0800000429153442</v>
      </c>
      <c r="O983" s="173">
        <v>1.1299999952316284</v>
      </c>
      <c r="P983" s="173">
        <v>1.1200000047683716</v>
      </c>
      <c r="Q983" s="173">
        <v>1.2100000381469727</v>
      </c>
      <c r="R983" s="173">
        <v>1.1799999475479126</v>
      </c>
      <c r="S983" s="173">
        <v>1.190000057220459</v>
      </c>
      <c r="T983" s="173">
        <v>1.1399999856948853</v>
      </c>
      <c r="U983" s="173">
        <v>1.0299999713897705</v>
      </c>
      <c r="V983" s="173">
        <v>1.0800000429153442</v>
      </c>
      <c r="W983" s="173">
        <v>1.0800000429153442</v>
      </c>
      <c r="X983" s="173">
        <v>1.190000057220459</v>
      </c>
      <c r="Y983" s="173">
        <v>1.0800000429153442</v>
      </c>
      <c r="Z983" s="165"/>
    </row>
    <row r="984" ht="11.25" customHeight="1">
      <c r="D984" s="149" t="s">
        <v>3601</v>
      </c>
      <c r="E984" s="150" t="s">
        <v>103</v>
      </c>
      <c r="F984" s="151" t="s">
        <v>3602</v>
      </c>
      <c r="G984" s="150" t="s">
        <v>3603</v>
      </c>
      <c r="H984" s="150" t="s">
        <v>3604</v>
      </c>
      <c r="I984" s="164"/>
      <c r="J984" s="135">
        <v>2</v>
      </c>
      <c r="K984" s="150"/>
      <c r="L984" s="121">
        <f>IF(("Reference probe"&lt;&gt;"Reference probe"),"N","Y")</f>
      </c>
      <c r="M984" s="173">
        <v>0.86000001430511475</v>
      </c>
      <c r="N984" s="173">
        <v>0.8399999737739563</v>
      </c>
      <c r="O984" s="173">
        <v>0.800000011920929</v>
      </c>
      <c r="P984" s="173">
        <v>0.73000001907348633</v>
      </c>
      <c r="Q984" s="173">
        <v>0.81000000238418579</v>
      </c>
      <c r="R984" s="173">
        <v>0.77999997138977051</v>
      </c>
      <c r="S984" s="173">
        <v>0.74000000953674316</v>
      </c>
      <c r="T984" s="173">
        <v>0.82999998331069946</v>
      </c>
      <c r="U984" s="173">
        <v>0.75</v>
      </c>
      <c r="V984" s="173">
        <v>0.86000001430511475</v>
      </c>
      <c r="W984" s="173">
        <v>0.77999997138977051</v>
      </c>
      <c r="X984" s="173">
        <v>0.76999998092651367</v>
      </c>
      <c r="Y984" s="173">
        <v>0.74000000953674316</v>
      </c>
      <c r="Z984" s="165"/>
    </row>
    <row r="985" ht="11.25" customHeight="1">
      <c r="D985" s="149" t="s">
        <v>3605</v>
      </c>
      <c r="E985" s="150" t="s">
        <v>103</v>
      </c>
      <c r="F985" s="151" t="s">
        <v>3606</v>
      </c>
      <c r="G985" s="150" t="s">
        <v>3607</v>
      </c>
      <c r="H985" s="150" t="s">
        <v>3608</v>
      </c>
      <c r="I985" s="164"/>
      <c r="J985" s="135">
        <v>2</v>
      </c>
      <c r="K985" s="150"/>
      <c r="L985" s="121">
        <f>IF(("Reference probe"&lt;&gt;"Reference probe"),"N","Y")</f>
      </c>
      <c r="M985" s="173">
        <v>0.95999997854232788</v>
      </c>
      <c r="N985" s="173">
        <v>0.949999988079071</v>
      </c>
      <c r="O985" s="173">
        <v>0.86000001430511475</v>
      </c>
      <c r="P985" s="173">
        <v>0.9100000262260437</v>
      </c>
      <c r="Q985" s="173">
        <v>0.86000001430511475</v>
      </c>
      <c r="R985" s="173">
        <v>0.93999999761581421</v>
      </c>
      <c r="S985" s="173">
        <v>0.949999988079071</v>
      </c>
      <c r="T985" s="173">
        <v>0.97000002861022949</v>
      </c>
      <c r="U985" s="173">
        <v>0.97000002861022949</v>
      </c>
      <c r="V985" s="173">
        <v>0.99000000953674316</v>
      </c>
      <c r="W985" s="173">
        <v>0.93000000715255737</v>
      </c>
      <c r="X985" s="173">
        <v>1.0199999809265137</v>
      </c>
      <c r="Y985" s="173">
        <v>0.88999998569488525</v>
      </c>
      <c r="Z985" s="165"/>
    </row>
    <row r="986" ht="11.25" customHeight="1">
      <c r="D986" s="149" t="s">
        <v>3609</v>
      </c>
      <c r="E986" s="150" t="s">
        <v>103</v>
      </c>
      <c r="F986" s="151" t="s">
        <v>3610</v>
      </c>
      <c r="G986" s="150" t="s">
        <v>3607</v>
      </c>
      <c r="H986" s="150" t="s">
        <v>3611</v>
      </c>
      <c r="I986" s="164"/>
      <c r="J986" s="135">
        <v>2</v>
      </c>
      <c r="K986" s="150"/>
      <c r="L986" s="121">
        <f>IF(("Reference probe"&lt;&gt;"Reference probe"),"N","Y")</f>
      </c>
      <c r="M986" s="173">
        <v>0.76999998092651367</v>
      </c>
      <c r="N986" s="173">
        <v>0.70999997854232788</v>
      </c>
      <c r="O986" s="173">
        <v>0.79000002145767212</v>
      </c>
      <c r="P986" s="173">
        <v>0.76999998092651367</v>
      </c>
      <c r="Q986" s="173">
        <v>0.81999999284744263</v>
      </c>
      <c r="R986" s="173">
        <v>0.800000011920929</v>
      </c>
      <c r="S986" s="173">
        <v>0.85000002384185791</v>
      </c>
      <c r="T986" s="173">
        <v>0.76999998092651367</v>
      </c>
      <c r="U986" s="173">
        <v>0.79000002145767212</v>
      </c>
      <c r="V986" s="173">
        <v>0.8399999737739563</v>
      </c>
      <c r="W986" s="173">
        <v>0.79000002145767212</v>
      </c>
      <c r="X986" s="173">
        <v>0.79000002145767212</v>
      </c>
      <c r="Y986" s="173">
        <v>0.75999999046325684</v>
      </c>
      <c r="Z986" s="165"/>
    </row>
    <row r="987" ht="11.25" customHeight="1">
      <c r="D987" s="149" t="s">
        <v>3612</v>
      </c>
      <c r="E987" s="150" t="s">
        <v>103</v>
      </c>
      <c r="F987" s="151" t="s">
        <v>3613</v>
      </c>
      <c r="G987" s="150" t="s">
        <v>3614</v>
      </c>
      <c r="H987" s="150" t="s">
        <v>3615</v>
      </c>
      <c r="I987" s="164"/>
      <c r="J987" s="135">
        <v>2</v>
      </c>
      <c r="K987" s="150"/>
      <c r="L987" s="121">
        <f>IF(("Reference probe"&lt;&gt;"Reference probe"),"N","Y")</f>
      </c>
      <c r="M987" s="173">
        <v>1.2400000095367432</v>
      </c>
      <c r="N987" s="173">
        <v>1.1799999475479126</v>
      </c>
      <c r="O987" s="173">
        <v>1.1799999475479126</v>
      </c>
      <c r="P987" s="173">
        <v>1.0700000524520874</v>
      </c>
      <c r="Q987" s="173">
        <v>1.1699999570846558</v>
      </c>
      <c r="R987" s="173">
        <v>1.2000000476837158</v>
      </c>
      <c r="S987" s="173">
        <v>1.2599999904632568</v>
      </c>
      <c r="T987" s="173">
        <v>1.2400000095367432</v>
      </c>
      <c r="U987" s="173">
        <v>1.2000000476837158</v>
      </c>
      <c r="V987" s="173">
        <v>1.1699999570846558</v>
      </c>
      <c r="W987" s="173">
        <v>1.2300000190734863</v>
      </c>
      <c r="X987" s="173">
        <v>1.1100000143051148</v>
      </c>
      <c r="Y987" s="173">
        <v>1.2200000286102295</v>
      </c>
      <c r="Z987" s="165"/>
    </row>
    <row r="988" ht="11.25" customHeight="1">
      <c r="D988" s="149" t="s">
        <v>3616</v>
      </c>
      <c r="E988" s="150" t="s">
        <v>103</v>
      </c>
      <c r="F988" s="151" t="s">
        <v>3617</v>
      </c>
      <c r="G988" s="150" t="s">
        <v>3614</v>
      </c>
      <c r="H988" s="150" t="s">
        <v>3618</v>
      </c>
      <c r="I988" s="164"/>
      <c r="J988" s="135">
        <v>2</v>
      </c>
      <c r="K988" s="150"/>
      <c r="L988" s="121">
        <f>IF(("Reference probe"&lt;&gt;"Reference probe"),"N","Y")</f>
      </c>
      <c r="M988" s="173">
        <v>1.0700000524520874</v>
      </c>
      <c r="N988" s="173">
        <v>1.0700000524520874</v>
      </c>
      <c r="O988" s="173">
        <v>1.1399999856948853</v>
      </c>
      <c r="P988" s="173">
        <v>1.0700000524520874</v>
      </c>
      <c r="Q988" s="173">
        <v>1.059999942779541</v>
      </c>
      <c r="R988" s="173">
        <v>1.0800000429153442</v>
      </c>
      <c r="S988" s="173">
        <v>1.1200000047683716</v>
      </c>
      <c r="T988" s="173">
        <v>1.0199999809265137</v>
      </c>
      <c r="U988" s="173">
        <v>1.059999942779541</v>
      </c>
      <c r="V988" s="173">
        <v>1.1000000238418579</v>
      </c>
      <c r="W988" s="173">
        <v>1.1799999475479126</v>
      </c>
      <c r="X988" s="173">
        <v>0.93999999761581421</v>
      </c>
      <c r="Y988" s="173">
        <v>1.0800000429153442</v>
      </c>
      <c r="Z988" s="165"/>
    </row>
    <row r="989" ht="11.25" customHeight="1">
      <c r="D989" s="149" t="s">
        <v>3619</v>
      </c>
      <c r="E989" s="150" t="s">
        <v>103</v>
      </c>
      <c r="F989" s="151" t="s">
        <v>3620</v>
      </c>
      <c r="G989" s="150" t="s">
        <v>3621</v>
      </c>
      <c r="H989" s="150" t="s">
        <v>3622</v>
      </c>
      <c r="I989" s="164"/>
      <c r="J989" s="135">
        <v>2</v>
      </c>
      <c r="K989" s="150"/>
      <c r="L989" s="121">
        <f>IF(("Reference probe"&lt;&gt;"Reference probe"),"N","Y")</f>
      </c>
      <c r="M989" s="173">
        <v>0.87999999523162842</v>
      </c>
      <c r="N989" s="173">
        <v>0.81999999284744263</v>
      </c>
      <c r="O989" s="173">
        <v>0.87000000476837158</v>
      </c>
      <c r="P989" s="173">
        <v>0.86000001430511475</v>
      </c>
      <c r="Q989" s="173">
        <v>0.92000001668930054</v>
      </c>
      <c r="R989" s="173">
        <v>0.88999998569488525</v>
      </c>
      <c r="S989" s="173">
        <v>1.5199999809265137</v>
      </c>
      <c r="T989" s="173">
        <v>0.89999997615814209</v>
      </c>
      <c r="U989" s="173">
        <v>0.81999999284744263</v>
      </c>
      <c r="V989" s="173">
        <v>0.92000001668930054</v>
      </c>
      <c r="W989" s="173">
        <v>0.8399999737739563</v>
      </c>
      <c r="X989" s="173">
        <v>0.81999999284744263</v>
      </c>
      <c r="Y989" s="173">
        <v>0.82999998331069946</v>
      </c>
      <c r="Z989" s="165"/>
    </row>
    <row r="990" ht="11.25" customHeight="1">
      <c r="D990" s="149" t="s">
        <v>3623</v>
      </c>
      <c r="E990" s="150" t="s">
        <v>103</v>
      </c>
      <c r="F990" s="151" t="s">
        <v>3624</v>
      </c>
      <c r="G990" s="150" t="s">
        <v>3625</v>
      </c>
      <c r="H990" s="150" t="s">
        <v>3626</v>
      </c>
      <c r="I990" s="164"/>
      <c r="J990" s="135">
        <v>2</v>
      </c>
      <c r="K990" s="150"/>
      <c r="L990" s="121">
        <f>IF(("Reference probe"&lt;&gt;"Reference probe"),"N","Y")</f>
      </c>
      <c r="M990" s="173">
        <v>0.800000011920929</v>
      </c>
      <c r="N990" s="173">
        <v>0.81999999284744263</v>
      </c>
      <c r="O990" s="173">
        <v>0.800000011920929</v>
      </c>
      <c r="P990" s="173">
        <v>0.81000000238418579</v>
      </c>
      <c r="Q990" s="173">
        <v>0.81000000238418579</v>
      </c>
      <c r="R990" s="173">
        <v>0.75999999046325684</v>
      </c>
      <c r="S990" s="173">
        <v>1.2000000476837158</v>
      </c>
      <c r="T990" s="173">
        <v>0.85000002384185791</v>
      </c>
      <c r="U990" s="173">
        <v>0.73000001907348633</v>
      </c>
      <c r="V990" s="173">
        <v>0.8399999737739563</v>
      </c>
      <c r="W990" s="173">
        <v>0.79000002145767212</v>
      </c>
      <c r="X990" s="173">
        <v>0.70999997854232788</v>
      </c>
      <c r="Y990" s="173">
        <v>0.8399999737739563</v>
      </c>
      <c r="Z990" s="165"/>
    </row>
    <row r="991" ht="11.25" customHeight="1">
      <c r="D991" s="149" t="s">
        <v>3627</v>
      </c>
      <c r="E991" s="150" t="s">
        <v>103</v>
      </c>
      <c r="F991" s="151" t="s">
        <v>3628</v>
      </c>
      <c r="G991" s="150" t="s">
        <v>3625</v>
      </c>
      <c r="H991" s="150" t="s">
        <v>3629</v>
      </c>
      <c r="I991" s="164"/>
      <c r="J991" s="135">
        <v>2</v>
      </c>
      <c r="K991" s="150" t="s">
        <v>3630</v>
      </c>
      <c r="L991" s="121">
        <f>IF(("Default"&lt;&gt;"Reference probe"),"N","Y")</f>
      </c>
      <c r="M991" s="173">
        <v>1.0800000429153442</v>
      </c>
      <c r="N991" s="173">
        <v>1.0499999523162842</v>
      </c>
      <c r="O991" s="173">
        <v>1.0199999809265137</v>
      </c>
      <c r="P991" s="173">
        <v>1</v>
      </c>
      <c r="Q991" s="173">
        <v>1.0800000429153442</v>
      </c>
      <c r="R991" s="173">
        <v>1.0800000429153442</v>
      </c>
      <c r="S991" s="173">
        <v>1.5900000333786011</v>
      </c>
      <c r="T991" s="173">
        <v>1.1499999761581421</v>
      </c>
      <c r="U991" s="173">
        <v>1.0800000429153442</v>
      </c>
      <c r="V991" s="173">
        <v>1.1200000047683716</v>
      </c>
      <c r="W991" s="173">
        <v>1.059999942779541</v>
      </c>
      <c r="X991" s="173">
        <v>0.95999997854232788</v>
      </c>
      <c r="Y991" s="173">
        <v>0.97000002861022949</v>
      </c>
      <c r="Z991" s="165"/>
    </row>
    <row r="992" ht="11.25" customHeight="1">
      <c r="D992" s="149" t="s">
        <v>3631</v>
      </c>
      <c r="E992" s="150" t="s">
        <v>103</v>
      </c>
      <c r="F992" s="151" t="s">
        <v>3632</v>
      </c>
      <c r="G992" s="150" t="s">
        <v>3625</v>
      </c>
      <c r="H992" s="150" t="s">
        <v>3633</v>
      </c>
      <c r="I992" s="164"/>
      <c r="J992" s="135">
        <v>2</v>
      </c>
      <c r="K992" s="150"/>
      <c r="L992" s="121">
        <f>IF(("Default"&lt;&gt;"Reference probe"),"N","Y")</f>
      </c>
      <c r="M992" s="173">
        <v>1.0399999618530273</v>
      </c>
      <c r="N992" s="173">
        <v>1.0199999809265137</v>
      </c>
      <c r="O992" s="173">
        <v>1.0700000524520874</v>
      </c>
      <c r="P992" s="173">
        <v>0.99000000953674316</v>
      </c>
      <c r="Q992" s="173">
        <v>1.0199999809265137</v>
      </c>
      <c r="R992" s="173">
        <v>1.0900000333786011</v>
      </c>
      <c r="S992" s="173">
        <v>1.6499999761581421</v>
      </c>
      <c r="T992" s="173">
        <v>1.1299999952316284</v>
      </c>
      <c r="U992" s="173">
        <v>1.1299999952316284</v>
      </c>
      <c r="V992" s="173">
        <v>1.0800000429153442</v>
      </c>
      <c r="W992" s="173">
        <v>1.0900000333786011</v>
      </c>
      <c r="X992" s="173">
        <v>1.0099999904632568</v>
      </c>
      <c r="Y992" s="173">
        <v>1.1699999570846558</v>
      </c>
      <c r="Z992" s="165"/>
    </row>
    <row r="993" ht="11.25" customHeight="1">
      <c r="D993" s="149" t="s">
        <v>3634</v>
      </c>
      <c r="E993" s="150" t="s">
        <v>103</v>
      </c>
      <c r="F993" s="151" t="s">
        <v>3635</v>
      </c>
      <c r="G993" s="150" t="s">
        <v>3625</v>
      </c>
      <c r="H993" s="150" t="s">
        <v>3636</v>
      </c>
      <c r="I993" s="164"/>
      <c r="J993" s="135">
        <v>2</v>
      </c>
      <c r="K993" s="150"/>
      <c r="L993" s="121">
        <f>IF(("Reference probe"&lt;&gt;"Reference probe"),"N","Y")</f>
      </c>
      <c r="M993" s="173">
        <v>0.81000000238418579</v>
      </c>
      <c r="N993" s="173">
        <v>0.9100000262260437</v>
      </c>
      <c r="O993" s="173">
        <v>0.81999999284744263</v>
      </c>
      <c r="P993" s="173">
        <v>0.81999999284744263</v>
      </c>
      <c r="Q993" s="173">
        <v>0.81999999284744263</v>
      </c>
      <c r="R993" s="173">
        <v>0.86000001430511475</v>
      </c>
      <c r="S993" s="173">
        <v>1.2999999523162842</v>
      </c>
      <c r="T993" s="173">
        <v>0.77999997138977051</v>
      </c>
      <c r="U993" s="173">
        <v>0.86000001430511475</v>
      </c>
      <c r="V993" s="173">
        <v>0.79000002145767212</v>
      </c>
      <c r="W993" s="173">
        <v>0.82999998331069946</v>
      </c>
      <c r="X993" s="173">
        <v>0.88999998569488525</v>
      </c>
      <c r="Y993" s="173">
        <v>0.81999999284744263</v>
      </c>
      <c r="Z993" s="165"/>
    </row>
    <row r="994" ht="11.25" customHeight="1">
      <c r="D994" s="149" t="s">
        <v>3637</v>
      </c>
      <c r="E994" s="150" t="s">
        <v>103</v>
      </c>
      <c r="F994" s="151" t="s">
        <v>3638</v>
      </c>
      <c r="G994" s="150" t="s">
        <v>3639</v>
      </c>
      <c r="H994" s="150" t="s">
        <v>3640</v>
      </c>
      <c r="I994" s="164"/>
      <c r="J994" s="135">
        <v>2</v>
      </c>
      <c r="K994" s="150"/>
      <c r="L994" s="121">
        <f>IF(("Default"&lt;&gt;"Reference probe"),"N","Y")</f>
      </c>
      <c r="M994" s="173">
        <v>0.89999997615814209</v>
      </c>
      <c r="N994" s="173">
        <v>0.86000001430511475</v>
      </c>
      <c r="O994" s="173">
        <v>0.77999997138977051</v>
      </c>
      <c r="P994" s="173">
        <v>0.88999998569488525</v>
      </c>
      <c r="Q994" s="173">
        <v>0.88999998569488525</v>
      </c>
      <c r="R994" s="173">
        <v>0.85000002384185791</v>
      </c>
      <c r="S994" s="173">
        <v>0.4699999988079071</v>
      </c>
      <c r="T994" s="173">
        <v>0.9100000262260437</v>
      </c>
      <c r="U994" s="173">
        <v>0.87999999523162842</v>
      </c>
      <c r="V994" s="173">
        <v>0.86000001430511475</v>
      </c>
      <c r="W994" s="173">
        <v>0.85000002384185791</v>
      </c>
      <c r="X994" s="173">
        <v>0.88999998569488525</v>
      </c>
      <c r="Y994" s="173">
        <v>0.95999997854232788</v>
      </c>
      <c r="Z994" s="165"/>
    </row>
    <row r="995" ht="11.25" customHeight="1">
      <c r="D995" s="149" t="s">
        <v>3641</v>
      </c>
      <c r="E995" s="150" t="s">
        <v>103</v>
      </c>
      <c r="F995" s="151" t="s">
        <v>3642</v>
      </c>
      <c r="G995" s="150" t="s">
        <v>3643</v>
      </c>
      <c r="H995" s="150" t="s">
        <v>3644</v>
      </c>
      <c r="I995" s="164"/>
      <c r="J995" s="135">
        <v>2</v>
      </c>
      <c r="K995" s="150"/>
      <c r="L995" s="121">
        <f>IF(("Reference probe"&lt;&gt;"Reference probe"),"N","Y")</f>
      </c>
      <c r="M995" s="173">
        <v>0.85000002384185791</v>
      </c>
      <c r="N995" s="173">
        <v>0.87000000476837158</v>
      </c>
      <c r="O995" s="173">
        <v>0.86000001430511475</v>
      </c>
      <c r="P995" s="173">
        <v>0.87999999523162842</v>
      </c>
      <c r="Q995" s="173">
        <v>0.93999999761581421</v>
      </c>
      <c r="R995" s="173">
        <v>0.88999998569488525</v>
      </c>
      <c r="S995" s="173">
        <v>0.81999999284744263</v>
      </c>
      <c r="T995" s="173">
        <v>0.85000002384185791</v>
      </c>
      <c r="U995" s="173">
        <v>0.82999998331069946</v>
      </c>
      <c r="V995" s="173">
        <v>0.8399999737739563</v>
      </c>
      <c r="W995" s="173">
        <v>0.88999998569488525</v>
      </c>
      <c r="X995" s="173">
        <v>0.81999999284744263</v>
      </c>
      <c r="Y995" s="173">
        <v>0.800000011920929</v>
      </c>
      <c r="Z995" s="165"/>
    </row>
    <row r="996" ht="11.25" customHeight="1">
      <c r="D996" s="149" t="s">
        <v>3645</v>
      </c>
      <c r="E996" s="150" t="s">
        <v>103</v>
      </c>
      <c r="F996" s="151" t="s">
        <v>3646</v>
      </c>
      <c r="G996" s="150" t="s">
        <v>3643</v>
      </c>
      <c r="H996" s="150" t="s">
        <v>3647</v>
      </c>
      <c r="I996" s="164"/>
      <c r="J996" s="135">
        <v>2</v>
      </c>
      <c r="K996" s="150"/>
      <c r="L996" s="121">
        <f>IF(("Reference probe"&lt;&gt;"Reference probe"),"N","Y")</f>
      </c>
      <c r="M996" s="173">
        <v>1.1000000238418579</v>
      </c>
      <c r="N996" s="173">
        <v>1.1000000238418579</v>
      </c>
      <c r="O996" s="173">
        <v>1.0299999713897705</v>
      </c>
      <c r="P996" s="173">
        <v>1.059999942779541</v>
      </c>
      <c r="Q996" s="173">
        <v>1.1000000238418579</v>
      </c>
      <c r="R996" s="173">
        <v>1.0399999618530273</v>
      </c>
      <c r="S996" s="173">
        <v>1.059999942779541</v>
      </c>
      <c r="T996" s="173">
        <v>1.1299999952316284</v>
      </c>
      <c r="U996" s="173">
        <v>1.0499999523162842</v>
      </c>
      <c r="V996" s="173">
        <v>0.99000000953674316</v>
      </c>
      <c r="W996" s="173">
        <v>0.99000000953674316</v>
      </c>
      <c r="X996" s="173">
        <v>1.0700000524520874</v>
      </c>
      <c r="Y996" s="173">
        <v>1.0399999618530273</v>
      </c>
      <c r="Z996" s="165"/>
    </row>
    <row r="997" ht="11.25" customHeight="1">
      <c r="D997" s="149" t="s">
        <v>3648</v>
      </c>
      <c r="E997" s="150" t="s">
        <v>103</v>
      </c>
      <c r="F997" s="151" t="s">
        <v>3649</v>
      </c>
      <c r="G997" s="150" t="s">
        <v>3643</v>
      </c>
      <c r="H997" s="150" t="s">
        <v>3650</v>
      </c>
      <c r="I997" s="164"/>
      <c r="J997" s="135">
        <v>2</v>
      </c>
      <c r="K997" s="150"/>
      <c r="L997" s="121">
        <f>IF(("Default"&lt;&gt;"Reference probe"),"N","Y")</f>
      </c>
      <c r="M997" s="173">
        <v>1.0199999809265137</v>
      </c>
      <c r="N997" s="173">
        <v>0.98000001907348633</v>
      </c>
      <c r="O997" s="173">
        <v>1.0299999713897705</v>
      </c>
      <c r="P997" s="173">
        <v>0.97000002861022949</v>
      </c>
      <c r="Q997" s="173">
        <v>1</v>
      </c>
      <c r="R997" s="173">
        <v>1.0299999713897705</v>
      </c>
      <c r="S997" s="173">
        <v>1.0099999904632568</v>
      </c>
      <c r="T997" s="173">
        <v>1.1000000238418579</v>
      </c>
      <c r="U997" s="173">
        <v>1.0299999713897705</v>
      </c>
      <c r="V997" s="173">
        <v>0.98000001907348633</v>
      </c>
      <c r="W997" s="173">
        <v>1.0900000333786011</v>
      </c>
      <c r="X997" s="173">
        <v>1.1000000238418579</v>
      </c>
      <c r="Y997" s="173">
        <v>1.0099999904632568</v>
      </c>
      <c r="Z997" s="165"/>
    </row>
    <row r="998" ht="11.25" customHeight="1">
      <c r="D998" s="149" t="s">
        <v>3651</v>
      </c>
      <c r="E998" s="150" t="s">
        <v>103</v>
      </c>
      <c r="F998" s="151" t="s">
        <v>3652</v>
      </c>
      <c r="G998" s="150" t="s">
        <v>3653</v>
      </c>
      <c r="H998" s="150" t="s">
        <v>3654</v>
      </c>
      <c r="I998" s="164"/>
      <c r="J998" s="135">
        <v>2</v>
      </c>
      <c r="K998" s="150"/>
      <c r="L998" s="121">
        <f>IF(("Reference probe"&lt;&gt;"Reference probe"),"N","Y")</f>
      </c>
      <c r="M998" s="173">
        <v>0.9100000262260437</v>
      </c>
      <c r="N998" s="173">
        <v>0.93000000715255737</v>
      </c>
      <c r="O998" s="173">
        <v>0.98000001907348633</v>
      </c>
      <c r="P998" s="173">
        <v>0.97000002861022949</v>
      </c>
      <c r="Q998" s="173">
        <v>0.949999988079071</v>
      </c>
      <c r="R998" s="173">
        <v>0.99000000953674316</v>
      </c>
      <c r="S998" s="173">
        <v>1.059999942779541</v>
      </c>
      <c r="T998" s="173">
        <v>0.93000000715255737</v>
      </c>
      <c r="U998" s="173">
        <v>0.89999997615814209</v>
      </c>
      <c r="V998" s="173">
        <v>0.9100000262260437</v>
      </c>
      <c r="W998" s="173">
        <v>0.93000000715255737</v>
      </c>
      <c r="X998" s="173">
        <v>0.95999997854232788</v>
      </c>
      <c r="Y998" s="173">
        <v>0.87999999523162842</v>
      </c>
      <c r="Z998" s="165"/>
    </row>
    <row r="999" ht="11.25" customHeight="1">
      <c r="D999" s="149" t="s">
        <v>3655</v>
      </c>
      <c r="E999" s="150" t="s">
        <v>103</v>
      </c>
      <c r="F999" s="151" t="s">
        <v>3656</v>
      </c>
      <c r="G999" s="150" t="s">
        <v>3653</v>
      </c>
      <c r="H999" s="150" t="s">
        <v>3654</v>
      </c>
      <c r="I999" s="164"/>
      <c r="J999" s="135">
        <v>2</v>
      </c>
      <c r="K999" s="150"/>
      <c r="L999" s="121">
        <f>IF(("Reference probe"&lt;&gt;"Reference probe"),"N","Y")</f>
      </c>
      <c r="M999" s="173">
        <v>1.0199999809265137</v>
      </c>
      <c r="N999" s="173">
        <v>1.0099999904632568</v>
      </c>
      <c r="O999" s="173">
        <v>0.97000002861022949</v>
      </c>
      <c r="P999" s="173">
        <v>1.0099999904632568</v>
      </c>
      <c r="Q999" s="173">
        <v>0.97000002861022949</v>
      </c>
      <c r="R999" s="173">
        <v>1.059999942779541</v>
      </c>
      <c r="S999" s="173">
        <v>1.0700000524520874</v>
      </c>
      <c r="T999" s="173">
        <v>1.0099999904632568</v>
      </c>
      <c r="U999" s="173">
        <v>1.0099999904632568</v>
      </c>
      <c r="V999" s="173">
        <v>0.98000001907348633</v>
      </c>
      <c r="W999" s="173">
        <v>0.95999997854232788</v>
      </c>
      <c r="X999" s="173">
        <v>1.0099999904632568</v>
      </c>
      <c r="Y999" s="173">
        <v>1</v>
      </c>
      <c r="Z999" s="165"/>
    </row>
    <row r="1000" ht="11.25" customHeight="1">
      <c r="D1000" s="149" t="s">
        <v>3657</v>
      </c>
      <c r="E1000" s="150" t="s">
        <v>103</v>
      </c>
      <c r="F1000" s="151" t="s">
        <v>3658</v>
      </c>
      <c r="G1000" s="150" t="s">
        <v>3653</v>
      </c>
      <c r="H1000" s="150" t="s">
        <v>3659</v>
      </c>
      <c r="I1000" s="164"/>
      <c r="J1000" s="135">
        <v>2</v>
      </c>
      <c r="K1000" s="150"/>
      <c r="L1000" s="121">
        <f>IF(("Reference probe"&lt;&gt;"Reference probe"),"N","Y")</f>
      </c>
      <c r="M1000" s="173">
        <v>0.81999999284744263</v>
      </c>
      <c r="N1000" s="173">
        <v>0.9100000262260437</v>
      </c>
      <c r="O1000" s="173">
        <v>0.81999999284744263</v>
      </c>
      <c r="P1000" s="173">
        <v>0.87000000476837158</v>
      </c>
      <c r="Q1000" s="173">
        <v>0.93000000715255737</v>
      </c>
      <c r="R1000" s="173">
        <v>0.88999998569488525</v>
      </c>
      <c r="S1000" s="173">
        <v>0.92000001668930054</v>
      </c>
      <c r="T1000" s="173">
        <v>0.9100000262260437</v>
      </c>
      <c r="U1000" s="173">
        <v>0.85000002384185791</v>
      </c>
      <c r="V1000" s="173">
        <v>0.87999999523162842</v>
      </c>
      <c r="W1000" s="173">
        <v>0.81999999284744263</v>
      </c>
      <c r="X1000" s="173">
        <v>0.75</v>
      </c>
      <c r="Y1000" s="173">
        <v>0.9100000262260437</v>
      </c>
      <c r="Z1000" s="165"/>
    </row>
    <row r="1001" ht="11.25" customHeight="1">
      <c r="D1001" s="149" t="s">
        <v>3660</v>
      </c>
      <c r="E1001" s="150" t="s">
        <v>103</v>
      </c>
      <c r="F1001" s="151" t="s">
        <v>3661</v>
      </c>
      <c r="G1001" s="150" t="s">
        <v>3662</v>
      </c>
      <c r="H1001" s="150" t="s">
        <v>3663</v>
      </c>
      <c r="I1001" s="164"/>
      <c r="J1001" s="135">
        <v>2</v>
      </c>
      <c r="K1001" s="150"/>
      <c r="L1001" s="121">
        <f>IF(("Reference probe"&lt;&gt;"Reference probe"),"N","Y")</f>
      </c>
      <c r="M1001" s="173">
        <v>0.86000001430511475</v>
      </c>
      <c r="N1001" s="173">
        <v>0.82999998331069946</v>
      </c>
      <c r="O1001" s="173">
        <v>0.82999998331069946</v>
      </c>
      <c r="P1001" s="173">
        <v>0.87999999523162842</v>
      </c>
      <c r="Q1001" s="173">
        <v>0.81000000238418579</v>
      </c>
      <c r="R1001" s="173">
        <v>0.87000000476837158</v>
      </c>
      <c r="S1001" s="173">
        <v>0.86000001430511475</v>
      </c>
      <c r="T1001" s="173">
        <v>0.8399999737739563</v>
      </c>
      <c r="U1001" s="173">
        <v>0.8399999737739563</v>
      </c>
      <c r="V1001" s="173">
        <v>0.89999997615814209</v>
      </c>
      <c r="W1001" s="173">
        <v>0.82999998331069946</v>
      </c>
      <c r="X1001" s="173">
        <v>0.87000000476837158</v>
      </c>
      <c r="Y1001" s="173">
        <v>0.8399999737739563</v>
      </c>
      <c r="Z1001" s="165"/>
    </row>
    <row r="1002" ht="11.25" customHeight="1">
      <c r="D1002" s="149" t="s">
        <v>3664</v>
      </c>
      <c r="E1002" s="150" t="s">
        <v>103</v>
      </c>
      <c r="F1002" s="151" t="s">
        <v>3665</v>
      </c>
      <c r="G1002" s="150" t="s">
        <v>3662</v>
      </c>
      <c r="H1002" s="150" t="s">
        <v>3666</v>
      </c>
      <c r="I1002" s="164"/>
      <c r="J1002" s="135">
        <v>2</v>
      </c>
      <c r="K1002" s="150"/>
      <c r="L1002" s="121">
        <f>IF(("Default"&lt;&gt;"Reference probe"),"N","Y")</f>
      </c>
      <c r="M1002" s="173">
        <v>1.0800000429153442</v>
      </c>
      <c r="N1002" s="173">
        <v>0.99000000953674316</v>
      </c>
      <c r="O1002" s="173">
        <v>1.1399999856948853</v>
      </c>
      <c r="P1002" s="173">
        <v>1.0099999904632568</v>
      </c>
      <c r="Q1002" s="173">
        <v>1.1000000238418579</v>
      </c>
      <c r="R1002" s="173">
        <v>1.0399999618530273</v>
      </c>
      <c r="S1002" s="173">
        <v>1.0099999904632568</v>
      </c>
      <c r="T1002" s="173">
        <v>1.0399999618530273</v>
      </c>
      <c r="U1002" s="173">
        <v>1.0700000524520874</v>
      </c>
      <c r="V1002" s="173">
        <v>1.1000000238418579</v>
      </c>
      <c r="W1002" s="173">
        <v>1.0900000333786011</v>
      </c>
      <c r="X1002" s="173">
        <v>1.1399999856948853</v>
      </c>
      <c r="Y1002" s="173">
        <v>1.0399999618530273</v>
      </c>
      <c r="Z1002" s="165"/>
    </row>
    <row r="1003" ht="11.25" customHeight="1">
      <c r="D1003" s="149" t="s">
        <v>3667</v>
      </c>
      <c r="E1003" s="150" t="s">
        <v>103</v>
      </c>
      <c r="F1003" s="151" t="s">
        <v>3668</v>
      </c>
      <c r="G1003" s="150" t="s">
        <v>3669</v>
      </c>
      <c r="H1003" s="150" t="s">
        <v>3670</v>
      </c>
      <c r="I1003" s="164"/>
      <c r="J1003" s="135">
        <v>2</v>
      </c>
      <c r="K1003" s="150"/>
      <c r="L1003" s="121">
        <f>IF(("Default"&lt;&gt;"Reference probe"),"N","Y")</f>
      </c>
      <c r="M1003" s="173">
        <v>1.0700000524520874</v>
      </c>
      <c r="N1003" s="173">
        <v>1.1799999475479126</v>
      </c>
      <c r="O1003" s="173">
        <v>0.93999999761581421</v>
      </c>
      <c r="P1003" s="173">
        <v>1.0299999713897705</v>
      </c>
      <c r="Q1003" s="173">
        <v>1.0700000524520874</v>
      </c>
      <c r="R1003" s="173">
        <v>1.0800000429153442</v>
      </c>
      <c r="S1003" s="173">
        <v>0.97000002861022949</v>
      </c>
      <c r="T1003" s="173">
        <v>1.0399999618530273</v>
      </c>
      <c r="U1003" s="173">
        <v>1.1200000047683716</v>
      </c>
      <c r="V1003" s="173">
        <v>1.0299999713897705</v>
      </c>
      <c r="W1003" s="173">
        <v>0.99000000953674316</v>
      </c>
      <c r="X1003" s="173">
        <v>1.190000057220459</v>
      </c>
      <c r="Y1003" s="173">
        <v>1.1299999952316284</v>
      </c>
      <c r="Z1003" s="165"/>
    </row>
    <row r="1004" ht="11.25" customHeight="1">
      <c r="D1004" s="149" t="s">
        <v>3671</v>
      </c>
      <c r="E1004" s="150" t="s">
        <v>103</v>
      </c>
      <c r="F1004" s="151" t="s">
        <v>3672</v>
      </c>
      <c r="G1004" s="150" t="s">
        <v>3673</v>
      </c>
      <c r="H1004" s="150" t="s">
        <v>3674</v>
      </c>
      <c r="I1004" s="164"/>
      <c r="J1004" s="135">
        <v>2</v>
      </c>
      <c r="K1004" s="150"/>
      <c r="L1004" s="121">
        <f>IF(("Reference probe"&lt;&gt;"Reference probe"),"N","Y")</f>
      </c>
      <c r="M1004" s="173">
        <v>1.1399999856948853</v>
      </c>
      <c r="N1004" s="173">
        <v>1.1000000238418579</v>
      </c>
      <c r="O1004" s="173">
        <v>1.0700000524520874</v>
      </c>
      <c r="P1004" s="173">
        <v>1.1200000047683716</v>
      </c>
      <c r="Q1004" s="173">
        <v>1.0700000524520874</v>
      </c>
      <c r="R1004" s="173">
        <v>1.0900000333786011</v>
      </c>
      <c r="S1004" s="173">
        <v>1.1699999570846558</v>
      </c>
      <c r="T1004" s="173">
        <v>1.1599999666213989</v>
      </c>
      <c r="U1004" s="173">
        <v>1.0900000333786011</v>
      </c>
      <c r="V1004" s="173">
        <v>1.0499999523162842</v>
      </c>
      <c r="W1004" s="173">
        <v>1.1599999666213989</v>
      </c>
      <c r="X1004" s="173">
        <v>1.2100000381469727</v>
      </c>
      <c r="Y1004" s="173">
        <v>1.1000000238418579</v>
      </c>
      <c r="Z1004" s="165"/>
    </row>
    <row r="1005" ht="11.25" customHeight="1">
      <c r="D1005" s="149" t="s">
        <v>3675</v>
      </c>
      <c r="E1005" s="150" t="s">
        <v>103</v>
      </c>
      <c r="F1005" s="151" t="s">
        <v>3676</v>
      </c>
      <c r="G1005" s="150" t="s">
        <v>3673</v>
      </c>
      <c r="H1005" s="150" t="s">
        <v>3677</v>
      </c>
      <c r="I1005" s="164"/>
      <c r="J1005" s="135">
        <v>2</v>
      </c>
      <c r="K1005" s="150"/>
      <c r="L1005" s="121">
        <f>IF(("Reference probe"&lt;&gt;"Reference probe"),"N","Y")</f>
      </c>
      <c r="M1005" s="173">
        <v>0.89999997615814209</v>
      </c>
      <c r="N1005" s="173">
        <v>1.0199999809265137</v>
      </c>
      <c r="O1005" s="173">
        <v>1.1200000047683716</v>
      </c>
      <c r="P1005" s="173">
        <v>1.059999942779541</v>
      </c>
      <c r="Q1005" s="173">
        <v>0.97000002861022949</v>
      </c>
      <c r="R1005" s="173">
        <v>1.0800000429153442</v>
      </c>
      <c r="S1005" s="173">
        <v>1.0399999618530273</v>
      </c>
      <c r="T1005" s="173">
        <v>1</v>
      </c>
      <c r="U1005" s="173">
        <v>0.98000001907348633</v>
      </c>
      <c r="V1005" s="173">
        <v>1.0900000333786011</v>
      </c>
      <c r="W1005" s="173">
        <v>1.0499999523162842</v>
      </c>
      <c r="X1005" s="173">
        <v>1.0499999523162842</v>
      </c>
      <c r="Y1005" s="173">
        <v>1.0299999713897705</v>
      </c>
      <c r="Z1005" s="165"/>
    </row>
    <row r="1006" ht="11.25" customHeight="1">
      <c r="D1006" s="149" t="s">
        <v>3678</v>
      </c>
      <c r="E1006" s="150" t="s">
        <v>103</v>
      </c>
      <c r="F1006" s="151" t="s">
        <v>3679</v>
      </c>
      <c r="G1006" s="150" t="s">
        <v>3673</v>
      </c>
      <c r="H1006" s="150" t="s">
        <v>3680</v>
      </c>
      <c r="I1006" s="164"/>
      <c r="J1006" s="135">
        <v>2</v>
      </c>
      <c r="K1006" s="150"/>
      <c r="L1006" s="121">
        <f>IF(("Reference probe"&lt;&gt;"Reference probe"),"N","Y")</f>
      </c>
      <c r="M1006" s="173">
        <v>1.0299999713897705</v>
      </c>
      <c r="N1006" s="173">
        <v>1.1100000143051148</v>
      </c>
      <c r="O1006" s="173">
        <v>1.059999942779541</v>
      </c>
      <c r="P1006" s="173">
        <v>1.0900000333786011</v>
      </c>
      <c r="Q1006" s="173">
        <v>1.059999942779541</v>
      </c>
      <c r="R1006" s="173">
        <v>1.1100000143051148</v>
      </c>
      <c r="S1006" s="173">
        <v>1.0399999618530273</v>
      </c>
      <c r="T1006" s="173">
        <v>0.949999988079071</v>
      </c>
      <c r="U1006" s="173">
        <v>1.0099999904632568</v>
      </c>
      <c r="V1006" s="173">
        <v>1.0700000524520874</v>
      </c>
      <c r="W1006" s="173">
        <v>1</v>
      </c>
      <c r="X1006" s="173">
        <v>1.0099999904632568</v>
      </c>
      <c r="Y1006" s="173">
        <v>1.1000000238418579</v>
      </c>
      <c r="Z1006" s="165"/>
    </row>
    <row r="1007" ht="11.25" customHeight="1">
      <c r="D1007" s="149" t="s">
        <v>3681</v>
      </c>
      <c r="E1007" s="150" t="s">
        <v>103</v>
      </c>
      <c r="F1007" s="151" t="s">
        <v>3682</v>
      </c>
      <c r="G1007" s="150" t="s">
        <v>3683</v>
      </c>
      <c r="H1007" s="150" t="s">
        <v>3684</v>
      </c>
      <c r="I1007" s="164"/>
      <c r="J1007" s="135">
        <v>2</v>
      </c>
      <c r="K1007" s="150"/>
      <c r="L1007" s="121">
        <f>IF(("Reference probe"&lt;&gt;"Reference probe"),"N","Y")</f>
      </c>
      <c r="M1007" s="173">
        <v>0.98000001907348633</v>
      </c>
      <c r="N1007" s="173">
        <v>0.89999997615814209</v>
      </c>
      <c r="O1007" s="173">
        <v>0.9100000262260437</v>
      </c>
      <c r="P1007" s="173">
        <v>0.93999999761581421</v>
      </c>
      <c r="Q1007" s="173">
        <v>0.95999997854232788</v>
      </c>
      <c r="R1007" s="173">
        <v>0.97000002861022949</v>
      </c>
      <c r="S1007" s="173">
        <v>0.99000000953674316</v>
      </c>
      <c r="T1007" s="173">
        <v>0.93999999761581421</v>
      </c>
      <c r="U1007" s="173">
        <v>0.93999999761581421</v>
      </c>
      <c r="V1007" s="173">
        <v>0.89999997615814209</v>
      </c>
      <c r="W1007" s="173">
        <v>0.89999997615814209</v>
      </c>
      <c r="X1007" s="173">
        <v>0.88999998569488525</v>
      </c>
      <c r="Y1007" s="173">
        <v>0.92000001668930054</v>
      </c>
      <c r="Z1007" s="165"/>
    </row>
    <row r="1008" ht="11.25" customHeight="1">
      <c r="D1008" s="149" t="s">
        <v>3685</v>
      </c>
      <c r="E1008" s="150" t="s">
        <v>103</v>
      </c>
      <c r="F1008" s="151" t="s">
        <v>3686</v>
      </c>
      <c r="G1008" s="150" t="s">
        <v>3683</v>
      </c>
      <c r="H1008" s="150" t="s">
        <v>3687</v>
      </c>
      <c r="I1008" s="164"/>
      <c r="J1008" s="135">
        <v>2</v>
      </c>
      <c r="K1008" s="150"/>
      <c r="L1008" s="121">
        <f>IF(("Reference probe"&lt;&gt;"Reference probe"),"N","Y")</f>
      </c>
      <c r="M1008" s="173">
        <v>0.81000000238418579</v>
      </c>
      <c r="N1008" s="173">
        <v>0.89999997615814209</v>
      </c>
      <c r="O1008" s="173">
        <v>0.82999998331069946</v>
      </c>
      <c r="P1008" s="173">
        <v>0.800000011920929</v>
      </c>
      <c r="Q1008" s="173">
        <v>0.87000000476837158</v>
      </c>
      <c r="R1008" s="173">
        <v>0.800000011920929</v>
      </c>
      <c r="S1008" s="173">
        <v>0.800000011920929</v>
      </c>
      <c r="T1008" s="173">
        <v>0.86000001430511475</v>
      </c>
      <c r="U1008" s="173">
        <v>0.81999999284744263</v>
      </c>
      <c r="V1008" s="173">
        <v>0.76999998092651367</v>
      </c>
      <c r="W1008" s="173">
        <v>0.79000002145767212</v>
      </c>
      <c r="X1008" s="173">
        <v>0.8399999737739563</v>
      </c>
      <c r="Y1008" s="173">
        <v>0.76999998092651367</v>
      </c>
      <c r="Z1008" s="165"/>
    </row>
    <row r="1009" ht="11.25" customHeight="1">
      <c r="D1009" s="149" t="s">
        <v>3688</v>
      </c>
      <c r="E1009" s="150" t="s">
        <v>103</v>
      </c>
      <c r="F1009" s="151" t="s">
        <v>3689</v>
      </c>
      <c r="G1009" s="150" t="s">
        <v>3683</v>
      </c>
      <c r="H1009" s="150" t="s">
        <v>3690</v>
      </c>
      <c r="I1009" s="164"/>
      <c r="J1009" s="135">
        <v>2</v>
      </c>
      <c r="K1009" s="150"/>
      <c r="L1009" s="121">
        <f>IF(("Reference probe"&lt;&gt;"Reference probe"),"N","Y")</f>
      </c>
      <c r="M1009" s="173">
        <v>1.0199999809265137</v>
      </c>
      <c r="N1009" s="173">
        <v>1.0900000333786011</v>
      </c>
      <c r="O1009" s="173">
        <v>1.059999942779541</v>
      </c>
      <c r="P1009" s="173">
        <v>1.0499999523162842</v>
      </c>
      <c r="Q1009" s="173">
        <v>1.0199999809265137</v>
      </c>
      <c r="R1009" s="173">
        <v>1</v>
      </c>
      <c r="S1009" s="173">
        <v>1.0399999618530273</v>
      </c>
      <c r="T1009" s="173">
        <v>1.0499999523162842</v>
      </c>
      <c r="U1009" s="173">
        <v>1.0299999713897705</v>
      </c>
      <c r="V1009" s="173">
        <v>1.0199999809265137</v>
      </c>
      <c r="W1009" s="173">
        <v>1.1100000143051148</v>
      </c>
      <c r="X1009" s="173">
        <v>1.0700000524520874</v>
      </c>
      <c r="Y1009" s="173">
        <v>1.0399999618530273</v>
      </c>
      <c r="Z1009" s="165"/>
    </row>
    <row r="1010" ht="11.25" customHeight="1">
      <c r="D1010" s="149" t="s">
        <v>3691</v>
      </c>
      <c r="E1010" s="150" t="s">
        <v>103</v>
      </c>
      <c r="F1010" s="151" t="s">
        <v>3692</v>
      </c>
      <c r="G1010" s="150" t="s">
        <v>3693</v>
      </c>
      <c r="H1010" s="150" t="s">
        <v>3694</v>
      </c>
      <c r="I1010" s="164"/>
      <c r="J1010" s="135">
        <v>2</v>
      </c>
      <c r="K1010" s="150"/>
      <c r="L1010" s="121">
        <f>IF(("Reference probe"&lt;&gt;"Reference probe"),"N","Y")</f>
      </c>
      <c r="M1010" s="173">
        <v>1.1699999570846558</v>
      </c>
      <c r="N1010" s="173">
        <v>1.1499999761581421</v>
      </c>
      <c r="O1010" s="173">
        <v>1.1299999952316284</v>
      </c>
      <c r="P1010" s="173">
        <v>1.1100000143051148</v>
      </c>
      <c r="Q1010" s="173">
        <v>1.25</v>
      </c>
      <c r="R1010" s="173">
        <v>1.2200000286102295</v>
      </c>
      <c r="S1010" s="173">
        <v>1.1000000238418579</v>
      </c>
      <c r="T1010" s="173">
        <v>1.059999942779541</v>
      </c>
      <c r="U1010" s="173">
        <v>1.2100000381469727</v>
      </c>
      <c r="V1010" s="173">
        <v>1.1399999856948853</v>
      </c>
      <c r="W1010" s="173">
        <v>1.1599999666213989</v>
      </c>
      <c r="X1010" s="173">
        <v>1.2000000476837158</v>
      </c>
      <c r="Y1010" s="173">
        <v>1.1100000143051148</v>
      </c>
      <c r="Z1010" s="165"/>
    </row>
    <row r="1011" ht="11.25" customHeight="1">
      <c r="D1011" s="149" t="s">
        <v>3695</v>
      </c>
      <c r="E1011" s="150" t="s">
        <v>103</v>
      </c>
      <c r="F1011" s="151" t="s">
        <v>3696</v>
      </c>
      <c r="G1011" s="150" t="s">
        <v>3693</v>
      </c>
      <c r="H1011" s="150" t="s">
        <v>3697</v>
      </c>
      <c r="I1011" s="164"/>
      <c r="J1011" s="135">
        <v>2</v>
      </c>
      <c r="K1011" s="150"/>
      <c r="L1011" s="121">
        <f>IF(("Reference probe"&lt;&gt;"Reference probe"),"N","Y")</f>
      </c>
      <c r="M1011" s="173">
        <v>0.949999988079071</v>
      </c>
      <c r="N1011" s="173">
        <v>1.059999942779541</v>
      </c>
      <c r="O1011" s="173">
        <v>1.0399999618530273</v>
      </c>
      <c r="P1011" s="173">
        <v>1.0299999713897705</v>
      </c>
      <c r="Q1011" s="173">
        <v>0.95999997854232788</v>
      </c>
      <c r="R1011" s="173">
        <v>0.95999997854232788</v>
      </c>
      <c r="S1011" s="173">
        <v>0.93999999761581421</v>
      </c>
      <c r="T1011" s="173">
        <v>1</v>
      </c>
      <c r="U1011" s="173">
        <v>0.97000002861022949</v>
      </c>
      <c r="V1011" s="173">
        <v>0.99000000953674316</v>
      </c>
      <c r="W1011" s="173">
        <v>1.0299999713897705</v>
      </c>
      <c r="X1011" s="173">
        <v>1.0099999904632568</v>
      </c>
      <c r="Y1011" s="173">
        <v>1.0900000333786011</v>
      </c>
      <c r="Z1011" s="165"/>
    </row>
    <row r="1012" ht="11.25" customHeight="1">
      <c r="D1012" s="149" t="s">
        <v>3698</v>
      </c>
      <c r="E1012" s="150" t="s">
        <v>103</v>
      </c>
      <c r="F1012" s="151" t="s">
        <v>3699</v>
      </c>
      <c r="G1012" s="150" t="s">
        <v>3700</v>
      </c>
      <c r="H1012" s="150" t="s">
        <v>3701</v>
      </c>
      <c r="I1012" s="164"/>
      <c r="J1012" s="135">
        <v>2</v>
      </c>
      <c r="K1012" s="150"/>
      <c r="L1012" s="121">
        <f>IF(("Reference probe"&lt;&gt;"Reference probe"),"N","Y")</f>
      </c>
      <c r="M1012" s="173">
        <v>1.0900000333786011</v>
      </c>
      <c r="N1012" s="173">
        <v>1.2200000286102295</v>
      </c>
      <c r="O1012" s="173">
        <v>1.2599999904632568</v>
      </c>
      <c r="P1012" s="173">
        <v>1.2699999809265137</v>
      </c>
      <c r="Q1012" s="173">
        <v>1.190000057220459</v>
      </c>
      <c r="R1012" s="173">
        <v>1.1799999475479126</v>
      </c>
      <c r="S1012" s="173">
        <v>1.1599999666213989</v>
      </c>
      <c r="T1012" s="173">
        <v>1.2000000476837158</v>
      </c>
      <c r="U1012" s="173">
        <v>1.2100000381469727</v>
      </c>
      <c r="V1012" s="173">
        <v>1.1499999761581421</v>
      </c>
      <c r="W1012" s="173">
        <v>1.2400000095367432</v>
      </c>
      <c r="X1012" s="173">
        <v>1.2100000381469727</v>
      </c>
      <c r="Y1012" s="173">
        <v>1.2400000095367432</v>
      </c>
      <c r="Z1012" s="165"/>
    </row>
    <row r="1013" ht="11.25" customHeight="1">
      <c r="D1013" s="149" t="s">
        <v>3702</v>
      </c>
      <c r="E1013" s="150" t="s">
        <v>103</v>
      </c>
      <c r="F1013" s="151" t="s">
        <v>3703</v>
      </c>
      <c r="G1013" s="150" t="s">
        <v>3700</v>
      </c>
      <c r="H1013" s="150" t="s">
        <v>3704</v>
      </c>
      <c r="I1013" s="164"/>
      <c r="J1013" s="135">
        <v>2</v>
      </c>
      <c r="K1013" s="150"/>
      <c r="L1013" s="121">
        <f>IF(("Reference probe"&lt;&gt;"Reference probe"),"N","Y")</f>
      </c>
      <c r="M1013" s="173">
        <v>0.85000002384185791</v>
      </c>
      <c r="N1013" s="173">
        <v>0.93000000715255737</v>
      </c>
      <c r="O1013" s="173">
        <v>0.97000002861022949</v>
      </c>
      <c r="P1013" s="173">
        <v>0.93000000715255737</v>
      </c>
      <c r="Q1013" s="173">
        <v>0.93000000715255737</v>
      </c>
      <c r="R1013" s="173">
        <v>0.87000000476837158</v>
      </c>
      <c r="S1013" s="173">
        <v>0.87999999523162842</v>
      </c>
      <c r="T1013" s="173">
        <v>0.88999998569488525</v>
      </c>
      <c r="U1013" s="173">
        <v>1</v>
      </c>
      <c r="V1013" s="173">
        <v>0.88999998569488525</v>
      </c>
      <c r="W1013" s="173">
        <v>0.88999998569488525</v>
      </c>
      <c r="X1013" s="173">
        <v>0.98000001907348633</v>
      </c>
      <c r="Y1013" s="173">
        <v>0.87999999523162842</v>
      </c>
      <c r="Z1013" s="165"/>
    </row>
    <row r="1014" ht="11.25" customHeight="1">
      <c r="D1014" s="149" t="s">
        <v>3705</v>
      </c>
      <c r="E1014" s="150" t="s">
        <v>103</v>
      </c>
      <c r="F1014" s="151" t="s">
        <v>3706</v>
      </c>
      <c r="G1014" s="150" t="s">
        <v>3700</v>
      </c>
      <c r="H1014" s="150" t="s">
        <v>3707</v>
      </c>
      <c r="I1014" s="164"/>
      <c r="J1014" s="135">
        <v>2</v>
      </c>
      <c r="K1014" s="150"/>
      <c r="L1014" s="121">
        <f>IF(("Reference probe"&lt;&gt;"Reference probe"),"N","Y")</f>
      </c>
      <c r="M1014" s="173">
        <v>0.9100000262260437</v>
      </c>
      <c r="N1014" s="173">
        <v>0.8399999737739563</v>
      </c>
      <c r="O1014" s="173">
        <v>0.89999997615814209</v>
      </c>
      <c r="P1014" s="173">
        <v>0.88999998569488525</v>
      </c>
      <c r="Q1014" s="173">
        <v>0.87000000476837158</v>
      </c>
      <c r="R1014" s="173">
        <v>0.93000000715255737</v>
      </c>
      <c r="S1014" s="173">
        <v>0.82999998331069946</v>
      </c>
      <c r="T1014" s="173">
        <v>0.89999997615814209</v>
      </c>
      <c r="U1014" s="173">
        <v>0.93000000715255737</v>
      </c>
      <c r="V1014" s="173">
        <v>0.8399999737739563</v>
      </c>
      <c r="W1014" s="173">
        <v>0.86000001430511475</v>
      </c>
      <c r="X1014" s="173">
        <v>0.93000000715255737</v>
      </c>
      <c r="Y1014" s="173">
        <v>0.800000011920929</v>
      </c>
      <c r="Z1014" s="165"/>
    </row>
    <row r="1015" ht="11.25" customHeight="1">
      <c r="D1015" s="149" t="s">
        <v>3708</v>
      </c>
      <c r="E1015" s="150" t="s">
        <v>103</v>
      </c>
      <c r="F1015" s="151" t="s">
        <v>3709</v>
      </c>
      <c r="G1015" s="150" t="s">
        <v>3700</v>
      </c>
      <c r="H1015" s="150" t="s">
        <v>3710</v>
      </c>
      <c r="I1015" s="164"/>
      <c r="J1015" s="135">
        <v>2</v>
      </c>
      <c r="K1015" s="150"/>
      <c r="L1015" s="121">
        <f>IF(("Reference probe"&lt;&gt;"Reference probe"),"N","Y")</f>
      </c>
      <c r="M1015" s="173">
        <v>0.95999997854232788</v>
      </c>
      <c r="N1015" s="173">
        <v>1.0199999809265137</v>
      </c>
      <c r="O1015" s="173">
        <v>1.0499999523162842</v>
      </c>
      <c r="P1015" s="173">
        <v>0.97000002861022949</v>
      </c>
      <c r="Q1015" s="173">
        <v>1.0499999523162842</v>
      </c>
      <c r="R1015" s="173">
        <v>1.0900000333786011</v>
      </c>
      <c r="S1015" s="173">
        <v>1.1100000143051148</v>
      </c>
      <c r="T1015" s="173">
        <v>1.0299999713897705</v>
      </c>
      <c r="U1015" s="173">
        <v>1.0299999713897705</v>
      </c>
      <c r="V1015" s="173">
        <v>1.0099999904632568</v>
      </c>
      <c r="W1015" s="173">
        <v>1</v>
      </c>
      <c r="X1015" s="173">
        <v>1.0399999618530273</v>
      </c>
      <c r="Y1015" s="173">
        <v>0.97000002861022949</v>
      </c>
      <c r="Z1015" s="165"/>
    </row>
    <row r="1016" ht="11.25" customHeight="1">
      <c r="D1016" s="149" t="s">
        <v>3711</v>
      </c>
      <c r="E1016" s="150" t="s">
        <v>103</v>
      </c>
      <c r="F1016" s="151" t="s">
        <v>3712</v>
      </c>
      <c r="G1016" s="150" t="s">
        <v>3713</v>
      </c>
      <c r="H1016" s="150" t="s">
        <v>3714</v>
      </c>
      <c r="I1016" s="164"/>
      <c r="J1016" s="135">
        <v>2</v>
      </c>
      <c r="K1016" s="150"/>
      <c r="L1016" s="121">
        <f>IF(("Default"&lt;&gt;"Reference probe"),"N","Y")</f>
      </c>
      <c r="M1016" s="173">
        <v>1.0399999618530273</v>
      </c>
      <c r="N1016" s="173">
        <v>1.0800000429153442</v>
      </c>
      <c r="O1016" s="173">
        <v>1.0900000333786011</v>
      </c>
      <c r="P1016" s="173">
        <v>1.1000000238418579</v>
      </c>
      <c r="Q1016" s="173">
        <v>1.0700000524520874</v>
      </c>
      <c r="R1016" s="173">
        <v>1.1200000047683716</v>
      </c>
      <c r="S1016" s="173">
        <v>1.1699999570846558</v>
      </c>
      <c r="T1016" s="173">
        <v>1.0700000524520874</v>
      </c>
      <c r="U1016" s="173">
        <v>1.1399999856948853</v>
      </c>
      <c r="V1016" s="173">
        <v>1.0700000524520874</v>
      </c>
      <c r="W1016" s="173">
        <v>1.1699999570846558</v>
      </c>
      <c r="X1016" s="173">
        <v>1.1299999952316284</v>
      </c>
      <c r="Y1016" s="173">
        <v>1.1399999856948853</v>
      </c>
      <c r="Z1016" s="165"/>
    </row>
    <row r="1017" ht="11.25" customHeight="1">
      <c r="D1017" s="149" t="s">
        <v>3715</v>
      </c>
      <c r="E1017" s="150" t="s">
        <v>103</v>
      </c>
      <c r="F1017" s="151" t="s">
        <v>3716</v>
      </c>
      <c r="G1017" s="150" t="s">
        <v>3713</v>
      </c>
      <c r="H1017" s="150" t="s">
        <v>3717</v>
      </c>
      <c r="I1017" s="164"/>
      <c r="J1017" s="135">
        <v>2</v>
      </c>
      <c r="K1017" s="150" t="s">
        <v>152</v>
      </c>
      <c r="L1017" s="121">
        <f>IF(("Default"&lt;&gt;"Reference probe"),"N","Y")</f>
      </c>
      <c r="M1017" s="173">
        <v>1.059999942779541</v>
      </c>
      <c r="N1017" s="173">
        <v>1.0399999618530273</v>
      </c>
      <c r="O1017" s="173">
        <v>1.0199999809265137</v>
      </c>
      <c r="P1017" s="173">
        <v>0.949999988079071</v>
      </c>
      <c r="Q1017" s="173">
        <v>1</v>
      </c>
      <c r="R1017" s="173">
        <v>0.98000001907348633</v>
      </c>
      <c r="S1017" s="173">
        <v>0.97000002861022949</v>
      </c>
      <c r="T1017" s="173">
        <v>1.0299999713897705</v>
      </c>
      <c r="U1017" s="173">
        <v>1.0399999618530273</v>
      </c>
      <c r="V1017" s="173">
        <v>0.99000000953674316</v>
      </c>
      <c r="W1017" s="173">
        <v>1.0700000524520874</v>
      </c>
      <c r="X1017" s="173">
        <v>0.97000002861022949</v>
      </c>
      <c r="Y1017" s="173">
        <v>0.93000000715255737</v>
      </c>
      <c r="Z1017" s="165"/>
    </row>
    <row r="1018" ht="11.25" customHeight="1">
      <c r="D1018" s="149" t="s">
        <v>3718</v>
      </c>
      <c r="E1018" s="150" t="s">
        <v>103</v>
      </c>
      <c r="F1018" s="151" t="s">
        <v>3719</v>
      </c>
      <c r="G1018" s="150" t="s">
        <v>3720</v>
      </c>
      <c r="H1018" s="150" t="s">
        <v>3721</v>
      </c>
      <c r="I1018" s="164"/>
      <c r="J1018" s="135">
        <v>2</v>
      </c>
      <c r="K1018" s="150"/>
      <c r="L1018" s="121">
        <f>IF(("Default"&lt;&gt;"Reference probe"),"N","Y")</f>
      </c>
      <c r="M1018" s="173">
        <v>1</v>
      </c>
      <c r="N1018" s="173">
        <v>1.0399999618530273</v>
      </c>
      <c r="O1018" s="173">
        <v>0.99000000953674316</v>
      </c>
      <c r="P1018" s="173">
        <v>1.0099999904632568</v>
      </c>
      <c r="Q1018" s="173">
        <v>1.0499999523162842</v>
      </c>
      <c r="R1018" s="173">
        <v>0.95999997854232788</v>
      </c>
      <c r="S1018" s="173">
        <v>0.99000000953674316</v>
      </c>
      <c r="T1018" s="173">
        <v>0.56000000238418579</v>
      </c>
      <c r="U1018" s="173">
        <v>1.0800000429153442</v>
      </c>
      <c r="V1018" s="173">
        <v>0.98000001907348633</v>
      </c>
      <c r="W1018" s="173">
        <v>1</v>
      </c>
      <c r="X1018" s="173">
        <v>1.0399999618530273</v>
      </c>
      <c r="Y1018" s="173">
        <v>0.99000000953674316</v>
      </c>
      <c r="Z1018" s="165"/>
    </row>
    <row r="1019" ht="11.25" customHeight="1">
      <c r="D1019" s="149" t="s">
        <v>3722</v>
      </c>
      <c r="E1019" s="150" t="s">
        <v>103</v>
      </c>
      <c r="F1019" s="151" t="s">
        <v>3723</v>
      </c>
      <c r="G1019" s="150" t="s">
        <v>3720</v>
      </c>
      <c r="H1019" s="150" t="s">
        <v>3724</v>
      </c>
      <c r="I1019" s="164"/>
      <c r="J1019" s="135">
        <v>2</v>
      </c>
      <c r="K1019" s="150"/>
      <c r="L1019" s="121">
        <f>IF(("Default"&lt;&gt;"Reference probe"),"N","Y")</f>
      </c>
      <c r="M1019" s="173">
        <v>0.82999998331069946</v>
      </c>
      <c r="N1019" s="173">
        <v>0.87999999523162842</v>
      </c>
      <c r="O1019" s="173">
        <v>0.88999998569488525</v>
      </c>
      <c r="P1019" s="173">
        <v>0.9100000262260437</v>
      </c>
      <c r="Q1019" s="173">
        <v>0.89999997615814209</v>
      </c>
      <c r="R1019" s="173">
        <v>0.79000002145767212</v>
      </c>
      <c r="S1019" s="173">
        <v>0.87000000476837158</v>
      </c>
      <c r="T1019" s="173">
        <v>0.43000000715255737</v>
      </c>
      <c r="U1019" s="173">
        <v>0.93000000715255737</v>
      </c>
      <c r="V1019" s="173">
        <v>0.88999998569488525</v>
      </c>
      <c r="W1019" s="173">
        <v>0.88999998569488525</v>
      </c>
      <c r="X1019" s="173">
        <v>0.8399999737739563</v>
      </c>
      <c r="Y1019" s="173">
        <v>0.86000001430511475</v>
      </c>
      <c r="Z1019" s="165"/>
    </row>
    <row r="1020" ht="11.25" customHeight="1">
      <c r="D1020" s="149" t="s">
        <v>3725</v>
      </c>
      <c r="E1020" s="150" t="s">
        <v>103</v>
      </c>
      <c r="F1020" s="151" t="s">
        <v>3726</v>
      </c>
      <c r="G1020" s="150" t="s">
        <v>3720</v>
      </c>
      <c r="H1020" s="150" t="s">
        <v>3724</v>
      </c>
      <c r="I1020" s="164"/>
      <c r="J1020" s="135">
        <v>2</v>
      </c>
      <c r="K1020" s="150"/>
      <c r="L1020" s="121">
        <f>IF(("Reference probe"&lt;&gt;"Reference probe"),"N","Y")</f>
      </c>
      <c r="M1020" s="173">
        <v>1.0399999618530273</v>
      </c>
      <c r="N1020" s="173">
        <v>1.1200000047683716</v>
      </c>
      <c r="O1020" s="173">
        <v>1.0900000333786011</v>
      </c>
      <c r="P1020" s="173">
        <v>1.0700000524520874</v>
      </c>
      <c r="Q1020" s="173">
        <v>1.190000057220459</v>
      </c>
      <c r="R1020" s="173">
        <v>1.0800000429153442</v>
      </c>
      <c r="S1020" s="173">
        <v>0.99000000953674316</v>
      </c>
      <c r="T1020" s="173">
        <v>0.51999998092651367</v>
      </c>
      <c r="U1020" s="173">
        <v>1.1000000238418579</v>
      </c>
      <c r="V1020" s="173">
        <v>1.0199999809265137</v>
      </c>
      <c r="W1020" s="173">
        <v>1.0399999618530273</v>
      </c>
      <c r="X1020" s="173">
        <v>1.0199999809265137</v>
      </c>
      <c r="Y1020" s="173">
        <v>1.0700000524520874</v>
      </c>
      <c r="Z1020" s="165"/>
    </row>
    <row r="1021" ht="11.25" customHeight="1">
      <c r="D1021" s="149" t="s">
        <v>3727</v>
      </c>
      <c r="E1021" s="150" t="s">
        <v>103</v>
      </c>
      <c r="F1021" s="151" t="s">
        <v>3728</v>
      </c>
      <c r="G1021" s="150" t="s">
        <v>3720</v>
      </c>
      <c r="H1021" s="150" t="s">
        <v>3729</v>
      </c>
      <c r="I1021" s="164"/>
      <c r="J1021" s="135">
        <v>2</v>
      </c>
      <c r="K1021" s="150"/>
      <c r="L1021" s="121">
        <f>IF(("Reference probe"&lt;&gt;"Reference probe"),"N","Y")</f>
      </c>
      <c r="M1021" s="173">
        <v>0.81999999284744263</v>
      </c>
      <c r="N1021" s="173">
        <v>0.95999997854232788</v>
      </c>
      <c r="O1021" s="173">
        <v>0.85000002384185791</v>
      </c>
      <c r="P1021" s="173">
        <v>0.9100000262260437</v>
      </c>
      <c r="Q1021" s="173">
        <v>0.81000000238418579</v>
      </c>
      <c r="R1021" s="173">
        <v>0.81999999284744263</v>
      </c>
      <c r="S1021" s="173">
        <v>0.86000001430511475</v>
      </c>
      <c r="T1021" s="173">
        <v>0.43999999761581421</v>
      </c>
      <c r="U1021" s="173">
        <v>0.85000002384185791</v>
      </c>
      <c r="V1021" s="173">
        <v>0.87999999523162842</v>
      </c>
      <c r="W1021" s="173">
        <v>0.87999999523162842</v>
      </c>
      <c r="X1021" s="173">
        <v>0.92000001668930054</v>
      </c>
      <c r="Y1021" s="173">
        <v>0.95999997854232788</v>
      </c>
      <c r="Z1021" s="165"/>
    </row>
    <row r="1022" ht="11.25" customHeight="1">
      <c r="D1022" s="149" t="s">
        <v>3730</v>
      </c>
      <c r="E1022" s="150" t="s">
        <v>103</v>
      </c>
      <c r="F1022" s="151" t="s">
        <v>3731</v>
      </c>
      <c r="G1022" s="150" t="s">
        <v>3732</v>
      </c>
      <c r="H1022" s="150" t="s">
        <v>3733</v>
      </c>
      <c r="I1022" s="164"/>
      <c r="J1022" s="135">
        <v>2</v>
      </c>
      <c r="K1022" s="150"/>
      <c r="L1022" s="121">
        <f>IF(("Reference probe"&lt;&gt;"Reference probe"),"N","Y")</f>
      </c>
      <c r="M1022" s="173">
        <v>0.82999998331069946</v>
      </c>
      <c r="N1022" s="173">
        <v>0.9100000262260437</v>
      </c>
      <c r="O1022" s="173">
        <v>0.88999998569488525</v>
      </c>
      <c r="P1022" s="173">
        <v>0.87000000476837158</v>
      </c>
      <c r="Q1022" s="173">
        <v>0.82999998331069946</v>
      </c>
      <c r="R1022" s="173">
        <v>0.89999997615814209</v>
      </c>
      <c r="S1022" s="173">
        <v>0.86000001430511475</v>
      </c>
      <c r="T1022" s="173">
        <v>0.4699999988079071</v>
      </c>
      <c r="U1022" s="173">
        <v>0.87999999523162842</v>
      </c>
      <c r="V1022" s="173">
        <v>0.86000001430511475</v>
      </c>
      <c r="W1022" s="173">
        <v>0.87000000476837158</v>
      </c>
      <c r="X1022" s="173">
        <v>0.8399999737739563</v>
      </c>
      <c r="Y1022" s="173">
        <v>0.88999998569488525</v>
      </c>
      <c r="Z1022" s="165"/>
    </row>
    <row r="1023" ht="11.25" customHeight="1">
      <c r="D1023" s="149" t="s">
        <v>3734</v>
      </c>
      <c r="E1023" s="150" t="s">
        <v>103</v>
      </c>
      <c r="F1023" s="151" t="s">
        <v>3735</v>
      </c>
      <c r="G1023" s="150" t="s">
        <v>3736</v>
      </c>
      <c r="H1023" s="150" t="s">
        <v>3737</v>
      </c>
      <c r="I1023" s="164"/>
      <c r="J1023" s="135">
        <v>2</v>
      </c>
      <c r="K1023" s="150"/>
      <c r="L1023" s="121">
        <f>IF(("Reference probe"&lt;&gt;"Reference probe"),"N","Y")</f>
      </c>
      <c r="M1023" s="173">
        <v>1.1100000143051148</v>
      </c>
      <c r="N1023" s="173">
        <v>1.1299999952316284</v>
      </c>
      <c r="O1023" s="173">
        <v>1.0700000524520874</v>
      </c>
      <c r="P1023" s="173">
        <v>1.1200000047683716</v>
      </c>
      <c r="Q1023" s="173">
        <v>1.1200000047683716</v>
      </c>
      <c r="R1023" s="173">
        <v>1.1100000143051148</v>
      </c>
      <c r="S1023" s="173">
        <v>1.190000057220459</v>
      </c>
      <c r="T1023" s="173">
        <v>0.56999999284744263</v>
      </c>
      <c r="U1023" s="173">
        <v>1.2000000476837158</v>
      </c>
      <c r="V1023" s="173">
        <v>1.1399999856948853</v>
      </c>
      <c r="W1023" s="173">
        <v>1.1799999475479126</v>
      </c>
      <c r="X1023" s="173">
        <v>1.2400000095367432</v>
      </c>
      <c r="Y1023" s="173">
        <v>1.1499999761581421</v>
      </c>
      <c r="Z1023" s="165"/>
    </row>
    <row r="1024" ht="11.25" customHeight="1">
      <c r="D1024" s="149" t="s">
        <v>3738</v>
      </c>
      <c r="E1024" s="150" t="s">
        <v>103</v>
      </c>
      <c r="F1024" s="151" t="s">
        <v>3739</v>
      </c>
      <c r="G1024" s="150" t="s">
        <v>3740</v>
      </c>
      <c r="H1024" s="150" t="s">
        <v>3741</v>
      </c>
      <c r="I1024" s="164"/>
      <c r="J1024" s="135">
        <v>2</v>
      </c>
      <c r="K1024" s="150"/>
      <c r="L1024" s="121">
        <f>IF(("Reference probe"&lt;&gt;"Reference probe"),"N","Y")</f>
      </c>
      <c r="M1024" s="173">
        <v>0.97000002861022949</v>
      </c>
      <c r="N1024" s="173">
        <v>1.0700000524520874</v>
      </c>
      <c r="O1024" s="173">
        <v>1.1100000143051148</v>
      </c>
      <c r="P1024" s="173">
        <v>1.1000000238418579</v>
      </c>
      <c r="Q1024" s="173">
        <v>1.0800000429153442</v>
      </c>
      <c r="R1024" s="173">
        <v>1.0099999904632568</v>
      </c>
      <c r="S1024" s="173">
        <v>0.99000000953674316</v>
      </c>
      <c r="T1024" s="173">
        <v>0.550000011920929</v>
      </c>
      <c r="U1024" s="173">
        <v>1.0199999809265137</v>
      </c>
      <c r="V1024" s="173">
        <v>1.1699999570846558</v>
      </c>
      <c r="W1024" s="173">
        <v>1.1200000047683716</v>
      </c>
      <c r="X1024" s="173">
        <v>1.1299999952316284</v>
      </c>
      <c r="Y1024" s="173">
        <v>1.0700000524520874</v>
      </c>
      <c r="Z1024" s="165"/>
    </row>
    <row r="1025" ht="11.25" customHeight="1">
      <c r="D1025" s="149" t="s">
        <v>3742</v>
      </c>
      <c r="E1025" s="150" t="s">
        <v>103</v>
      </c>
      <c r="F1025" s="151" t="s">
        <v>3743</v>
      </c>
      <c r="G1025" s="150" t="s">
        <v>3740</v>
      </c>
      <c r="H1025" s="150" t="s">
        <v>3744</v>
      </c>
      <c r="I1025" s="164"/>
      <c r="J1025" s="135">
        <v>2</v>
      </c>
      <c r="K1025" s="150"/>
      <c r="L1025" s="121">
        <f>IF(("Reference probe"&lt;&gt;"Reference probe"),"N","Y")</f>
      </c>
      <c r="M1025" s="173">
        <v>1.1599999666213989</v>
      </c>
      <c r="N1025" s="173">
        <v>1.0499999523162842</v>
      </c>
      <c r="O1025" s="173">
        <v>1.0800000429153442</v>
      </c>
      <c r="P1025" s="173">
        <v>1.0299999713897705</v>
      </c>
      <c r="Q1025" s="173">
        <v>1.0099999904632568</v>
      </c>
      <c r="R1025" s="173">
        <v>1.1100000143051148</v>
      </c>
      <c r="S1025" s="173">
        <v>1.0499999523162842</v>
      </c>
      <c r="T1025" s="173">
        <v>0.54000002145767212</v>
      </c>
      <c r="U1025" s="173">
        <v>1.0299999713897705</v>
      </c>
      <c r="V1025" s="173">
        <v>1.1599999666213989</v>
      </c>
      <c r="W1025" s="173">
        <v>1.0099999904632568</v>
      </c>
      <c r="X1025" s="173">
        <v>1</v>
      </c>
      <c r="Y1025" s="173">
        <v>1</v>
      </c>
      <c r="Z1025" s="165"/>
    </row>
    <row r="1026" ht="11.25" customHeight="1">
      <c r="D1026" s="149" t="s">
        <v>3745</v>
      </c>
      <c r="E1026" s="150" t="s">
        <v>103</v>
      </c>
      <c r="F1026" s="151" t="s">
        <v>3746</v>
      </c>
      <c r="G1026" s="150" t="s">
        <v>3747</v>
      </c>
      <c r="H1026" s="150" t="s">
        <v>3748</v>
      </c>
      <c r="I1026" s="164"/>
      <c r="J1026" s="135">
        <v>2</v>
      </c>
      <c r="K1026" s="150"/>
      <c r="L1026" s="121">
        <f>IF(("Default"&lt;&gt;"Reference probe"),"N","Y")</f>
      </c>
      <c r="M1026" s="173">
        <v>0.99000000953674316</v>
      </c>
      <c r="N1026" s="173">
        <v>1.1200000047683716</v>
      </c>
      <c r="O1026" s="173">
        <v>1.1000000238418579</v>
      </c>
      <c r="P1026" s="173">
        <v>1.0499999523162842</v>
      </c>
      <c r="Q1026" s="173">
        <v>1.1699999570846558</v>
      </c>
      <c r="R1026" s="173">
        <v>1.0399999618530273</v>
      </c>
      <c r="S1026" s="173">
        <v>1.0299999713897705</v>
      </c>
      <c r="T1026" s="173">
        <v>0.550000011920929</v>
      </c>
      <c r="U1026" s="173">
        <v>1.059999942779541</v>
      </c>
      <c r="V1026" s="173">
        <v>1</v>
      </c>
      <c r="W1026" s="173">
        <v>1.059999942779541</v>
      </c>
      <c r="X1026" s="173">
        <v>0.98000001907348633</v>
      </c>
      <c r="Y1026" s="173">
        <v>1.0099999904632568</v>
      </c>
      <c r="Z1026" s="165"/>
    </row>
    <row r="1027" ht="11.25" customHeight="1">
      <c r="D1027" s="149" t="s">
        <v>3749</v>
      </c>
      <c r="E1027" s="150" t="s">
        <v>103</v>
      </c>
      <c r="F1027" s="151" t="s">
        <v>3750</v>
      </c>
      <c r="G1027" s="150" t="s">
        <v>3747</v>
      </c>
      <c r="H1027" s="150" t="s">
        <v>3751</v>
      </c>
      <c r="I1027" s="164"/>
      <c r="J1027" s="135">
        <v>2</v>
      </c>
      <c r="K1027" s="150"/>
      <c r="L1027" s="121">
        <f>IF(("Reference probe"&lt;&gt;"Reference probe"),"N","Y")</f>
      </c>
      <c r="M1027" s="173">
        <v>0.949999988079071</v>
      </c>
      <c r="N1027" s="173">
        <v>0.89999997615814209</v>
      </c>
      <c r="O1027" s="173">
        <v>0.85000002384185791</v>
      </c>
      <c r="P1027" s="173">
        <v>0.95999997854232788</v>
      </c>
      <c r="Q1027" s="173">
        <v>0.95999997854232788</v>
      </c>
      <c r="R1027" s="173">
        <v>0.82999998331069946</v>
      </c>
      <c r="S1027" s="173">
        <v>0.87000000476837158</v>
      </c>
      <c r="T1027" s="173">
        <v>0.50999999046325684</v>
      </c>
      <c r="U1027" s="173">
        <v>1.0399999618530273</v>
      </c>
      <c r="V1027" s="173">
        <v>0.86000001430511475</v>
      </c>
      <c r="W1027" s="173">
        <v>1.0199999809265137</v>
      </c>
      <c r="X1027" s="173">
        <v>0.92000001668930054</v>
      </c>
      <c r="Y1027" s="173">
        <v>0.95999997854232788</v>
      </c>
      <c r="Z1027" s="165"/>
    </row>
    <row r="1028" ht="11.25" customHeight="1">
      <c r="D1028" s="149" t="s">
        <v>3752</v>
      </c>
      <c r="E1028" s="150" t="s">
        <v>103</v>
      </c>
      <c r="F1028" s="151" t="s">
        <v>3753</v>
      </c>
      <c r="G1028" s="150" t="s">
        <v>3754</v>
      </c>
      <c r="H1028" s="150" t="s">
        <v>3755</v>
      </c>
      <c r="I1028" s="164"/>
      <c r="J1028" s="135">
        <v>2</v>
      </c>
      <c r="K1028" s="150"/>
      <c r="L1028" s="121">
        <f>IF(("Reference probe"&lt;&gt;"Reference probe"),"N","Y")</f>
      </c>
      <c r="M1028" s="173">
        <v>0.99000000953674316</v>
      </c>
      <c r="N1028" s="173">
        <v>1</v>
      </c>
      <c r="O1028" s="173">
        <v>1.1100000143051148</v>
      </c>
      <c r="P1028" s="173">
        <v>1.0900000333786011</v>
      </c>
      <c r="Q1028" s="173">
        <v>1.0399999618530273</v>
      </c>
      <c r="R1028" s="173">
        <v>0.97000002861022949</v>
      </c>
      <c r="S1028" s="173">
        <v>1.1000000238418579</v>
      </c>
      <c r="T1028" s="173">
        <v>0.5</v>
      </c>
      <c r="U1028" s="173">
        <v>1.0800000429153442</v>
      </c>
      <c r="V1028" s="173">
        <v>0.949999988079071</v>
      </c>
      <c r="W1028" s="173">
        <v>1.0800000429153442</v>
      </c>
      <c r="X1028" s="173">
        <v>1.059999942779541</v>
      </c>
      <c r="Y1028" s="173">
        <v>1.059999942779541</v>
      </c>
      <c r="Z1028" s="165"/>
    </row>
    <row r="1029" ht="11.25" customHeight="1">
      <c r="D1029" s="149" t="s">
        <v>3756</v>
      </c>
      <c r="E1029" s="150" t="s">
        <v>103</v>
      </c>
      <c r="F1029" s="151" t="s">
        <v>3757</v>
      </c>
      <c r="G1029" s="150" t="s">
        <v>3758</v>
      </c>
      <c r="H1029" s="150" t="s">
        <v>3759</v>
      </c>
      <c r="I1029" s="164"/>
      <c r="J1029" s="135">
        <v>2</v>
      </c>
      <c r="K1029" s="150"/>
      <c r="L1029" s="121">
        <f>IF(("Reference probe"&lt;&gt;"Reference probe"),"N","Y")</f>
      </c>
      <c r="M1029" s="173">
        <v>0.93000000715255737</v>
      </c>
      <c r="N1029" s="173">
        <v>1.0099999904632568</v>
      </c>
      <c r="O1029" s="173">
        <v>0.98000001907348633</v>
      </c>
      <c r="P1029" s="173">
        <v>0.89999997615814209</v>
      </c>
      <c r="Q1029" s="173">
        <v>0.93999999761581421</v>
      </c>
      <c r="R1029" s="173">
        <v>1.0299999713897705</v>
      </c>
      <c r="S1029" s="173">
        <v>0.95999997854232788</v>
      </c>
      <c r="T1029" s="173">
        <v>0.51999998092651367</v>
      </c>
      <c r="U1029" s="173">
        <v>0.95999997854232788</v>
      </c>
      <c r="V1029" s="173">
        <v>0.92000001668930054</v>
      </c>
      <c r="W1029" s="173">
        <v>0.87000000476837158</v>
      </c>
      <c r="X1029" s="173">
        <v>0.92000001668930054</v>
      </c>
      <c r="Y1029" s="173">
        <v>0.92000001668930054</v>
      </c>
      <c r="Z1029" s="165"/>
    </row>
    <row r="1030" ht="11.25" customHeight="1">
      <c r="D1030" s="149" t="s">
        <v>3760</v>
      </c>
      <c r="E1030" s="150" t="s">
        <v>103</v>
      </c>
      <c r="F1030" s="151" t="s">
        <v>3761</v>
      </c>
      <c r="G1030" s="150" t="s">
        <v>3758</v>
      </c>
      <c r="H1030" s="150" t="s">
        <v>3762</v>
      </c>
      <c r="I1030" s="164"/>
      <c r="J1030" s="135">
        <v>2</v>
      </c>
      <c r="K1030" s="150"/>
      <c r="L1030" s="121">
        <f>IF(("Reference probe"&lt;&gt;"Reference probe"),"N","Y")</f>
      </c>
      <c r="M1030" s="173">
        <v>0.97000002861022949</v>
      </c>
      <c r="N1030" s="173">
        <v>0.98000001907348633</v>
      </c>
      <c r="O1030" s="173">
        <v>1</v>
      </c>
      <c r="P1030" s="173">
        <v>0.97000002861022949</v>
      </c>
      <c r="Q1030" s="173">
        <v>0.98000001907348633</v>
      </c>
      <c r="R1030" s="173">
        <v>0.949999988079071</v>
      </c>
      <c r="S1030" s="173">
        <v>0.98000001907348633</v>
      </c>
      <c r="T1030" s="173">
        <v>0.56999999284744263</v>
      </c>
      <c r="U1030" s="173">
        <v>1.0199999809265137</v>
      </c>
      <c r="V1030" s="173">
        <v>1.0399999618530273</v>
      </c>
      <c r="W1030" s="173">
        <v>1.0199999809265137</v>
      </c>
      <c r="X1030" s="173">
        <v>1.0199999809265137</v>
      </c>
      <c r="Y1030" s="173">
        <v>1.0199999809265137</v>
      </c>
      <c r="Z1030" s="165"/>
    </row>
    <row r="1031" ht="11.25" customHeight="1">
      <c r="D1031" s="149" t="s">
        <v>3763</v>
      </c>
      <c r="E1031" s="150" t="s">
        <v>103</v>
      </c>
      <c r="F1031" s="151" t="s">
        <v>3764</v>
      </c>
      <c r="G1031" s="150" t="s">
        <v>3765</v>
      </c>
      <c r="H1031" s="150" t="s">
        <v>3766</v>
      </c>
      <c r="I1031" s="164"/>
      <c r="J1031" s="135">
        <v>2</v>
      </c>
      <c r="K1031" s="150"/>
      <c r="L1031" s="121">
        <f>IF(("Reference probe"&lt;&gt;"Reference probe"),"N","Y")</f>
      </c>
      <c r="M1031" s="173">
        <v>0.86000001430511475</v>
      </c>
      <c r="N1031" s="173">
        <v>0.82999998331069946</v>
      </c>
      <c r="O1031" s="173">
        <v>0.77999997138977051</v>
      </c>
      <c r="P1031" s="173">
        <v>0.85000002384185791</v>
      </c>
      <c r="Q1031" s="173">
        <v>0.81000000238418579</v>
      </c>
      <c r="R1031" s="173">
        <v>0.81000000238418579</v>
      </c>
      <c r="S1031" s="173">
        <v>0.87999999523162842</v>
      </c>
      <c r="T1031" s="173">
        <v>0.37999999523162842</v>
      </c>
      <c r="U1031" s="173">
        <v>0.76999998092651367</v>
      </c>
      <c r="V1031" s="173">
        <v>0.81000000238418579</v>
      </c>
      <c r="W1031" s="173">
        <v>0.87000000476837158</v>
      </c>
      <c r="X1031" s="173">
        <v>0.70999997854232788</v>
      </c>
      <c r="Y1031" s="173">
        <v>0.88999998569488525</v>
      </c>
      <c r="Z1031" s="165"/>
    </row>
    <row r="1032" ht="11.25" customHeight="1">
      <c r="D1032" s="149" t="s">
        <v>3767</v>
      </c>
      <c r="E1032" s="150" t="s">
        <v>103</v>
      </c>
      <c r="F1032" s="151" t="s">
        <v>3768</v>
      </c>
      <c r="G1032" s="150" t="s">
        <v>3765</v>
      </c>
      <c r="H1032" s="150" t="s">
        <v>3769</v>
      </c>
      <c r="I1032" s="164"/>
      <c r="J1032" s="135">
        <v>2</v>
      </c>
      <c r="K1032" s="150" t="s">
        <v>152</v>
      </c>
      <c r="L1032" s="121">
        <f>IF(("Default"&lt;&gt;"Reference probe"),"N","Y")</f>
      </c>
      <c r="M1032" s="173">
        <v>1.0099999904632568</v>
      </c>
      <c r="N1032" s="173">
        <v>1.0499999523162842</v>
      </c>
      <c r="O1032" s="173">
        <v>0.949999988079071</v>
      </c>
      <c r="P1032" s="173">
        <v>1.0199999809265137</v>
      </c>
      <c r="Q1032" s="173">
        <v>1.0099999904632568</v>
      </c>
      <c r="R1032" s="173">
        <v>1.0700000524520874</v>
      </c>
      <c r="S1032" s="173">
        <v>1.0499999523162842</v>
      </c>
      <c r="T1032" s="173">
        <v>0.50999999046325684</v>
      </c>
      <c r="U1032" s="173">
        <v>1.0800000429153442</v>
      </c>
      <c r="V1032" s="173">
        <v>1.059999942779541</v>
      </c>
      <c r="W1032" s="173">
        <v>0.98000001907348633</v>
      </c>
      <c r="X1032" s="173">
        <v>0.949999988079071</v>
      </c>
      <c r="Y1032" s="173">
        <v>1.0900000333786011</v>
      </c>
      <c r="Z1032" s="165"/>
    </row>
    <row r="1033" ht="11.25" customHeight="1">
      <c r="D1033" s="149" t="s">
        <v>3770</v>
      </c>
      <c r="E1033" s="150" t="s">
        <v>103</v>
      </c>
      <c r="F1033" s="151" t="s">
        <v>3771</v>
      </c>
      <c r="G1033" s="150" t="s">
        <v>3772</v>
      </c>
      <c r="H1033" s="150" t="s">
        <v>3773</v>
      </c>
      <c r="I1033" s="164"/>
      <c r="J1033" s="135">
        <v>2</v>
      </c>
      <c r="K1033" s="150"/>
      <c r="L1033" s="121">
        <f>IF(("Reference probe"&lt;&gt;"Reference probe"),"N","Y")</f>
      </c>
      <c r="M1033" s="173">
        <v>0.82999998331069946</v>
      </c>
      <c r="N1033" s="173">
        <v>0.86000001430511475</v>
      </c>
      <c r="O1033" s="173">
        <v>0.88999998569488525</v>
      </c>
      <c r="P1033" s="173">
        <v>0.85000002384185791</v>
      </c>
      <c r="Q1033" s="173">
        <v>0.86000001430511475</v>
      </c>
      <c r="R1033" s="173">
        <v>0.85000002384185791</v>
      </c>
      <c r="S1033" s="173">
        <v>0.949999988079071</v>
      </c>
      <c r="T1033" s="173">
        <v>0.89999997615814209</v>
      </c>
      <c r="U1033" s="173">
        <v>0.86000001430511475</v>
      </c>
      <c r="V1033" s="173">
        <v>0.93000000715255737</v>
      </c>
      <c r="W1033" s="173">
        <v>0.73000001907348633</v>
      </c>
      <c r="X1033" s="173">
        <v>0.81999999284744263</v>
      </c>
      <c r="Y1033" s="173">
        <v>0.81999999284744263</v>
      </c>
      <c r="Z1033" s="165"/>
    </row>
    <row r="1034" ht="11.25" customHeight="1">
      <c r="D1034" s="149" t="s">
        <v>3774</v>
      </c>
      <c r="E1034" s="150" t="s">
        <v>103</v>
      </c>
      <c r="F1034" s="151" t="s">
        <v>3775</v>
      </c>
      <c r="G1034" s="150" t="s">
        <v>3772</v>
      </c>
      <c r="H1034" s="150" t="s">
        <v>3776</v>
      </c>
      <c r="I1034" s="164"/>
      <c r="J1034" s="135">
        <v>2</v>
      </c>
      <c r="K1034" s="150"/>
      <c r="L1034" s="121">
        <f>IF(("Reference probe"&lt;&gt;"Reference probe"),"N","Y")</f>
      </c>
      <c r="M1034" s="173">
        <v>1.1100000143051148</v>
      </c>
      <c r="N1034" s="173">
        <v>1.0399999618530273</v>
      </c>
      <c r="O1034" s="173">
        <v>1.0700000524520874</v>
      </c>
      <c r="P1034" s="173">
        <v>1.0299999713897705</v>
      </c>
      <c r="Q1034" s="173">
        <v>1</v>
      </c>
      <c r="R1034" s="173">
        <v>1.0800000429153442</v>
      </c>
      <c r="S1034" s="173">
        <v>1.1499999761581421</v>
      </c>
      <c r="T1034" s="173">
        <v>1.1499999761581421</v>
      </c>
      <c r="U1034" s="173">
        <v>1</v>
      </c>
      <c r="V1034" s="173">
        <v>1.0399999618530273</v>
      </c>
      <c r="W1034" s="173">
        <v>1.0299999713897705</v>
      </c>
      <c r="X1034" s="173">
        <v>0.98000001907348633</v>
      </c>
      <c r="Y1034" s="173">
        <v>1.0299999713897705</v>
      </c>
      <c r="Z1034" s="165"/>
    </row>
    <row r="1035" ht="11.25" customHeight="1">
      <c r="D1035" s="149" t="s">
        <v>3777</v>
      </c>
      <c r="E1035" s="150" t="s">
        <v>103</v>
      </c>
      <c r="F1035" s="151" t="s">
        <v>3778</v>
      </c>
      <c r="G1035" s="150" t="s">
        <v>3772</v>
      </c>
      <c r="H1035" s="150" t="s">
        <v>3779</v>
      </c>
      <c r="I1035" s="164"/>
      <c r="J1035" s="135">
        <v>2</v>
      </c>
      <c r="K1035" s="150"/>
      <c r="L1035" s="121">
        <f>IF(("Reference probe"&lt;&gt;"Reference probe"),"N","Y")</f>
      </c>
      <c r="M1035" s="173">
        <v>1.1299999952316284</v>
      </c>
      <c r="N1035" s="173">
        <v>1.1799999475479126</v>
      </c>
      <c r="O1035" s="173">
        <v>1.1599999666213989</v>
      </c>
      <c r="P1035" s="173">
        <v>1.0299999713897705</v>
      </c>
      <c r="Q1035" s="173">
        <v>1.1499999761581421</v>
      </c>
      <c r="R1035" s="173">
        <v>1.0800000429153442</v>
      </c>
      <c r="S1035" s="173">
        <v>1.2000000476837158</v>
      </c>
      <c r="T1035" s="173">
        <v>1.0800000429153442</v>
      </c>
      <c r="U1035" s="173">
        <v>1.0800000429153442</v>
      </c>
      <c r="V1035" s="173">
        <v>1.1599999666213989</v>
      </c>
      <c r="W1035" s="173">
        <v>1.1200000047683716</v>
      </c>
      <c r="X1035" s="173">
        <v>1.1000000238418579</v>
      </c>
      <c r="Y1035" s="173">
        <v>1.0700000524520874</v>
      </c>
      <c r="Z1035" s="165"/>
    </row>
    <row r="1036" ht="11.25" customHeight="1">
      <c r="D1036" s="149" t="s">
        <v>3780</v>
      </c>
      <c r="E1036" s="150" t="s">
        <v>103</v>
      </c>
      <c r="F1036" s="151" t="s">
        <v>3781</v>
      </c>
      <c r="G1036" s="150" t="s">
        <v>3782</v>
      </c>
      <c r="H1036" s="150" t="s">
        <v>3783</v>
      </c>
      <c r="I1036" s="164"/>
      <c r="J1036" s="135">
        <v>2</v>
      </c>
      <c r="K1036" s="150"/>
      <c r="L1036" s="121">
        <f>IF(("Reference probe"&lt;&gt;"Reference probe"),"N","Y")</f>
      </c>
      <c r="M1036" s="173">
        <v>1.0199999809265137</v>
      </c>
      <c r="N1036" s="173">
        <v>1.1200000047683716</v>
      </c>
      <c r="O1036" s="173">
        <v>1.1699999570846558</v>
      </c>
      <c r="P1036" s="173">
        <v>1.0800000429153442</v>
      </c>
      <c r="Q1036" s="173">
        <v>1.1200000047683716</v>
      </c>
      <c r="R1036" s="173">
        <v>1.0900000333786011</v>
      </c>
      <c r="S1036" s="173">
        <v>1.1000000238418579</v>
      </c>
      <c r="T1036" s="173">
        <v>1.0800000429153442</v>
      </c>
      <c r="U1036" s="173">
        <v>1.0199999809265137</v>
      </c>
      <c r="V1036" s="173">
        <v>1.0499999523162842</v>
      </c>
      <c r="W1036" s="173">
        <v>1.0299999713897705</v>
      </c>
      <c r="X1036" s="173">
        <v>1.0900000333786011</v>
      </c>
      <c r="Y1036" s="173">
        <v>1.0199999809265137</v>
      </c>
      <c r="Z1036" s="165"/>
    </row>
    <row r="1037" ht="11.25" customHeight="1">
      <c r="D1037" s="149" t="s">
        <v>3784</v>
      </c>
      <c r="E1037" s="150" t="s">
        <v>103</v>
      </c>
      <c r="F1037" s="151" t="s">
        <v>3785</v>
      </c>
      <c r="G1037" s="150" t="s">
        <v>3782</v>
      </c>
      <c r="H1037" s="150" t="s">
        <v>3786</v>
      </c>
      <c r="I1037" s="164"/>
      <c r="J1037" s="135">
        <v>2</v>
      </c>
      <c r="K1037" s="150"/>
      <c r="L1037" s="121">
        <f>IF(("Reference probe"&lt;&gt;"Reference probe"),"N","Y")</f>
      </c>
      <c r="M1037" s="173">
        <v>1.0099999904632568</v>
      </c>
      <c r="N1037" s="173">
        <v>0.98000001907348633</v>
      </c>
      <c r="O1037" s="173">
        <v>0.89999997615814209</v>
      </c>
      <c r="P1037" s="173">
        <v>0.89999997615814209</v>
      </c>
      <c r="Q1037" s="173">
        <v>0.949999988079071</v>
      </c>
      <c r="R1037" s="173">
        <v>0.99000000953674316</v>
      </c>
      <c r="S1037" s="173">
        <v>0.93999999761581421</v>
      </c>
      <c r="T1037" s="173">
        <v>0.99000000953674316</v>
      </c>
      <c r="U1037" s="173">
        <v>0.95999997854232788</v>
      </c>
      <c r="V1037" s="173">
        <v>0.98000001907348633</v>
      </c>
      <c r="W1037" s="173">
        <v>1.0099999904632568</v>
      </c>
      <c r="X1037" s="173">
        <v>1</v>
      </c>
      <c r="Y1037" s="173">
        <v>0.97000002861022949</v>
      </c>
      <c r="Z1037" s="165"/>
    </row>
    <row r="1038" ht="11.25" customHeight="1">
      <c r="D1038" s="149" t="s">
        <v>3787</v>
      </c>
      <c r="E1038" s="150" t="s">
        <v>103</v>
      </c>
      <c r="F1038" s="151" t="s">
        <v>3788</v>
      </c>
      <c r="G1038" s="150" t="s">
        <v>3789</v>
      </c>
      <c r="H1038" s="150" t="s">
        <v>3790</v>
      </c>
      <c r="I1038" s="164"/>
      <c r="J1038" s="135">
        <v>2</v>
      </c>
      <c r="K1038" s="150"/>
      <c r="L1038" s="121">
        <f>IF(("Reference probe"&lt;&gt;"Reference probe"),"N","Y")</f>
      </c>
      <c r="M1038" s="173">
        <v>1.0700000524520874</v>
      </c>
      <c r="N1038" s="173">
        <v>0.97000002861022949</v>
      </c>
      <c r="O1038" s="173">
        <v>0.98000001907348633</v>
      </c>
      <c r="P1038" s="173">
        <v>0.95999997854232788</v>
      </c>
      <c r="Q1038" s="173">
        <v>0.97000002861022949</v>
      </c>
      <c r="R1038" s="173">
        <v>0.98000001907348633</v>
      </c>
      <c r="S1038" s="173">
        <v>1.0499999523162842</v>
      </c>
      <c r="T1038" s="173">
        <v>1.0800000429153442</v>
      </c>
      <c r="U1038" s="173">
        <v>1.0399999618530273</v>
      </c>
      <c r="V1038" s="173">
        <v>1.0399999618530273</v>
      </c>
      <c r="W1038" s="173">
        <v>0.99000000953674316</v>
      </c>
      <c r="X1038" s="173">
        <v>0.99000000953674316</v>
      </c>
      <c r="Y1038" s="173">
        <v>0.89999997615814209</v>
      </c>
      <c r="Z1038" s="165"/>
    </row>
    <row r="1039" ht="11.25" customHeight="1">
      <c r="D1039" s="149" t="s">
        <v>3791</v>
      </c>
      <c r="E1039" s="150" t="s">
        <v>103</v>
      </c>
      <c r="F1039" s="151" t="s">
        <v>3792</v>
      </c>
      <c r="G1039" s="150" t="s">
        <v>3793</v>
      </c>
      <c r="H1039" s="150" t="s">
        <v>3794</v>
      </c>
      <c r="I1039" s="164"/>
      <c r="J1039" s="135">
        <v>2</v>
      </c>
      <c r="K1039" s="150"/>
      <c r="L1039" s="121">
        <f>IF(("Reference probe"&lt;&gt;"Reference probe"),"N","Y")</f>
      </c>
      <c r="M1039" s="173">
        <v>0.8399999737739563</v>
      </c>
      <c r="N1039" s="173">
        <v>0.82999998331069946</v>
      </c>
      <c r="O1039" s="173">
        <v>0.8399999737739563</v>
      </c>
      <c r="P1039" s="173">
        <v>0.8399999737739563</v>
      </c>
      <c r="Q1039" s="173">
        <v>0.87999999523162842</v>
      </c>
      <c r="R1039" s="173">
        <v>0.76999998092651367</v>
      </c>
      <c r="S1039" s="173">
        <v>0.89999997615814209</v>
      </c>
      <c r="T1039" s="173">
        <v>0.87999999523162842</v>
      </c>
      <c r="U1039" s="173">
        <v>0.82999998331069946</v>
      </c>
      <c r="V1039" s="173">
        <v>0.800000011920929</v>
      </c>
      <c r="W1039" s="173">
        <v>0.85000002384185791</v>
      </c>
      <c r="X1039" s="173">
        <v>0.75999999046325684</v>
      </c>
      <c r="Y1039" s="173">
        <v>0.81000000238418579</v>
      </c>
      <c r="Z1039" s="165"/>
    </row>
    <row r="1040" ht="11.25" customHeight="1">
      <c r="D1040" s="149" t="s">
        <v>3795</v>
      </c>
      <c r="E1040" s="150" t="s">
        <v>103</v>
      </c>
      <c r="F1040" s="151" t="s">
        <v>3796</v>
      </c>
      <c r="G1040" s="150" t="s">
        <v>3797</v>
      </c>
      <c r="H1040" s="150" t="s">
        <v>3798</v>
      </c>
      <c r="I1040" s="164"/>
      <c r="J1040" s="135">
        <v>2</v>
      </c>
      <c r="K1040" s="150"/>
      <c r="L1040" s="121">
        <f>IF(("Reference probe"&lt;&gt;"Reference probe"),"N","Y")</f>
      </c>
      <c r="M1040" s="173">
        <v>0.86000001430511475</v>
      </c>
      <c r="N1040" s="173">
        <v>0.87000000476837158</v>
      </c>
      <c r="O1040" s="173">
        <v>0.82999998331069946</v>
      </c>
      <c r="P1040" s="173">
        <v>0.89999997615814209</v>
      </c>
      <c r="Q1040" s="173">
        <v>0.8399999737739563</v>
      </c>
      <c r="R1040" s="173">
        <v>0.97000002861022949</v>
      </c>
      <c r="S1040" s="173">
        <v>0.92000001668930054</v>
      </c>
      <c r="T1040" s="173">
        <v>0.9100000262260437</v>
      </c>
      <c r="U1040" s="173">
        <v>0.87000000476837158</v>
      </c>
      <c r="V1040" s="173">
        <v>0.86000001430511475</v>
      </c>
      <c r="W1040" s="173">
        <v>0.86000001430511475</v>
      </c>
      <c r="X1040" s="173">
        <v>0.800000011920929</v>
      </c>
      <c r="Y1040" s="173">
        <v>0.85000002384185791</v>
      </c>
      <c r="Z1040" s="165"/>
    </row>
    <row r="1041" ht="11.25" customHeight="1">
      <c r="D1041" s="149" t="s">
        <v>3799</v>
      </c>
      <c r="E1041" s="150" t="s">
        <v>103</v>
      </c>
      <c r="F1041" s="151" t="s">
        <v>3800</v>
      </c>
      <c r="G1041" s="150" t="s">
        <v>3801</v>
      </c>
      <c r="H1041" s="150" t="s">
        <v>3802</v>
      </c>
      <c r="I1041" s="164"/>
      <c r="J1041" s="135">
        <v>2</v>
      </c>
      <c r="K1041" s="150"/>
      <c r="L1041" s="121">
        <f>IF(("Default"&lt;&gt;"Reference probe"),"N","Y")</f>
      </c>
      <c r="M1041" s="173">
        <v>0.85000002384185791</v>
      </c>
      <c r="N1041" s="173">
        <v>0.86000001430511475</v>
      </c>
      <c r="O1041" s="173">
        <v>0.87000000476837158</v>
      </c>
      <c r="P1041" s="173">
        <v>0.87000000476837158</v>
      </c>
      <c r="Q1041" s="173">
        <v>0.87999999523162842</v>
      </c>
      <c r="R1041" s="173">
        <v>0.82999998331069946</v>
      </c>
      <c r="S1041" s="173">
        <v>0.89999997615814209</v>
      </c>
      <c r="T1041" s="173">
        <v>0.79000002145767212</v>
      </c>
      <c r="U1041" s="173">
        <v>0.87999999523162842</v>
      </c>
      <c r="V1041" s="173">
        <v>0.81000000238418579</v>
      </c>
      <c r="W1041" s="173">
        <v>0.87000000476837158</v>
      </c>
      <c r="X1041" s="173">
        <v>0.75999999046325684</v>
      </c>
      <c r="Y1041" s="173">
        <v>0.87000000476837158</v>
      </c>
      <c r="Z1041" s="165"/>
    </row>
    <row r="1042" ht="11.25" customHeight="1">
      <c r="D1042" s="149" t="s">
        <v>3803</v>
      </c>
      <c r="E1042" s="150" t="s">
        <v>103</v>
      </c>
      <c r="F1042" s="151" t="s">
        <v>3804</v>
      </c>
      <c r="G1042" s="150" t="s">
        <v>3805</v>
      </c>
      <c r="H1042" s="150" t="s">
        <v>3806</v>
      </c>
      <c r="I1042" s="164"/>
      <c r="J1042" s="135">
        <v>2</v>
      </c>
      <c r="K1042" s="150"/>
      <c r="L1042" s="121">
        <f>IF(("Default"&lt;&gt;"Reference probe"),"N","Y")</f>
      </c>
      <c r="M1042" s="173">
        <v>0.95999997854232788</v>
      </c>
      <c r="N1042" s="173">
        <v>0.93999999761581421</v>
      </c>
      <c r="O1042" s="173">
        <v>1.0399999618530273</v>
      </c>
      <c r="P1042" s="173">
        <v>1.0399999618530273</v>
      </c>
      <c r="Q1042" s="173">
        <v>1.0399999618530273</v>
      </c>
      <c r="R1042" s="173">
        <v>1.0499999523162842</v>
      </c>
      <c r="S1042" s="173">
        <v>0.9100000262260437</v>
      </c>
      <c r="T1042" s="173">
        <v>1.059999942779541</v>
      </c>
      <c r="U1042" s="173">
        <v>1.0800000429153442</v>
      </c>
      <c r="V1042" s="173">
        <v>1.0299999713897705</v>
      </c>
      <c r="W1042" s="173">
        <v>0.98000001907348633</v>
      </c>
      <c r="X1042" s="173">
        <v>1</v>
      </c>
      <c r="Y1042" s="173">
        <v>1.0499999523162842</v>
      </c>
      <c r="Z1042" s="165"/>
    </row>
    <row r="1043" ht="11.25" customHeight="1">
      <c r="D1043" s="149" t="s">
        <v>3807</v>
      </c>
      <c r="E1043" s="150" t="s">
        <v>103</v>
      </c>
      <c r="F1043" s="151" t="s">
        <v>3808</v>
      </c>
      <c r="G1043" s="150" t="s">
        <v>3805</v>
      </c>
      <c r="H1043" s="150" t="s">
        <v>3809</v>
      </c>
      <c r="I1043" s="164"/>
      <c r="J1043" s="135">
        <v>2</v>
      </c>
      <c r="K1043" s="150"/>
      <c r="L1043" s="121">
        <f>IF(("Reference probe"&lt;&gt;"Reference probe"),"N","Y")</f>
      </c>
      <c r="M1043" s="173">
        <v>1.0499999523162842</v>
      </c>
      <c r="N1043" s="173">
        <v>1.0299999713897705</v>
      </c>
      <c r="O1043" s="173">
        <v>1</v>
      </c>
      <c r="P1043" s="173">
        <v>0.98000001907348633</v>
      </c>
      <c r="Q1043" s="173">
        <v>1.0399999618530273</v>
      </c>
      <c r="R1043" s="173">
        <v>1.0299999713897705</v>
      </c>
      <c r="S1043" s="173">
        <v>1.0399999618530273</v>
      </c>
      <c r="T1043" s="173">
        <v>1.0399999618530273</v>
      </c>
      <c r="U1043" s="173">
        <v>1.0700000524520874</v>
      </c>
      <c r="V1043" s="173">
        <v>1.0299999713897705</v>
      </c>
      <c r="W1043" s="173">
        <v>1.0900000333786011</v>
      </c>
      <c r="X1043" s="173">
        <v>1.0800000429153442</v>
      </c>
      <c r="Y1043" s="173">
        <v>1.0099999904632568</v>
      </c>
      <c r="Z1043" s="165"/>
    </row>
    <row r="1044" ht="11.25" customHeight="1">
      <c r="D1044" s="149" t="s">
        <v>3810</v>
      </c>
      <c r="E1044" s="150" t="s">
        <v>103</v>
      </c>
      <c r="F1044" s="151" t="s">
        <v>3811</v>
      </c>
      <c r="G1044" s="150" t="s">
        <v>3812</v>
      </c>
      <c r="H1044" s="150" t="s">
        <v>3813</v>
      </c>
      <c r="I1044" s="164"/>
      <c r="J1044" s="135">
        <v>2</v>
      </c>
      <c r="K1044" s="150"/>
      <c r="L1044" s="121">
        <f>IF(("Reference probe"&lt;&gt;"Reference probe"),"N","Y")</f>
      </c>
      <c r="M1044" s="173">
        <v>1.0800000429153442</v>
      </c>
      <c r="N1044" s="173">
        <v>1.1799999475479126</v>
      </c>
      <c r="O1044" s="173">
        <v>1.0900000333786011</v>
      </c>
      <c r="P1044" s="173">
        <v>1.059999942779541</v>
      </c>
      <c r="Q1044" s="173">
        <v>1.1499999761581421</v>
      </c>
      <c r="R1044" s="173">
        <v>1.1499999761581421</v>
      </c>
      <c r="S1044" s="173">
        <v>1.1599999666213989</v>
      </c>
      <c r="T1044" s="173">
        <v>1.0700000524520874</v>
      </c>
      <c r="U1044" s="173">
        <v>1.190000057220459</v>
      </c>
      <c r="V1044" s="173">
        <v>1.1000000238418579</v>
      </c>
      <c r="W1044" s="173">
        <v>1.1100000143051148</v>
      </c>
      <c r="X1044" s="173">
        <v>1.0900000333786011</v>
      </c>
      <c r="Y1044" s="173">
        <v>1.0800000429153442</v>
      </c>
      <c r="Z1044" s="165"/>
    </row>
    <row r="1045" ht="11.25" customHeight="1">
      <c r="D1045" s="149" t="s">
        <v>3814</v>
      </c>
      <c r="E1045" s="150" t="s">
        <v>103</v>
      </c>
      <c r="F1045" s="151" t="s">
        <v>3815</v>
      </c>
      <c r="G1045" s="150" t="s">
        <v>3812</v>
      </c>
      <c r="H1045" s="150" t="s">
        <v>3816</v>
      </c>
      <c r="I1045" s="164"/>
      <c r="J1045" s="135">
        <v>2</v>
      </c>
      <c r="K1045" s="150"/>
      <c r="L1045" s="121">
        <f>IF(("Reference probe"&lt;&gt;"Reference probe"),"N","Y")</f>
      </c>
      <c r="M1045" s="173">
        <v>1.1499999761581421</v>
      </c>
      <c r="N1045" s="173">
        <v>1.0800000429153442</v>
      </c>
      <c r="O1045" s="173">
        <v>1.1299999952316284</v>
      </c>
      <c r="P1045" s="173">
        <v>0.98000001907348633</v>
      </c>
      <c r="Q1045" s="173">
        <v>1.059999942779541</v>
      </c>
      <c r="R1045" s="173">
        <v>1.0800000429153442</v>
      </c>
      <c r="S1045" s="173">
        <v>1.2000000476837158</v>
      </c>
      <c r="T1045" s="173">
        <v>1.1399999856948853</v>
      </c>
      <c r="U1045" s="173">
        <v>1.1299999952316284</v>
      </c>
      <c r="V1045" s="173">
        <v>1.2100000381469727</v>
      </c>
      <c r="W1045" s="173">
        <v>1.0800000429153442</v>
      </c>
      <c r="X1045" s="173">
        <v>1.0700000524520874</v>
      </c>
      <c r="Y1045" s="173">
        <v>1.1000000238418579</v>
      </c>
      <c r="Z1045" s="165"/>
    </row>
    <row r="1046" ht="11.25" customHeight="1">
      <c r="D1046" s="149" t="s">
        <v>3817</v>
      </c>
      <c r="E1046" s="150" t="s">
        <v>103</v>
      </c>
      <c r="F1046" s="151" t="s">
        <v>3818</v>
      </c>
      <c r="G1046" s="150" t="s">
        <v>3819</v>
      </c>
      <c r="H1046" s="150" t="s">
        <v>3820</v>
      </c>
      <c r="I1046" s="164"/>
      <c r="J1046" s="135">
        <v>2</v>
      </c>
      <c r="K1046" s="150"/>
      <c r="L1046" s="121">
        <f>IF(("Reference probe"&lt;&gt;"Reference probe"),"N","Y")</f>
      </c>
      <c r="M1046" s="173">
        <v>0.93000000715255737</v>
      </c>
      <c r="N1046" s="173">
        <v>0.98000001907348633</v>
      </c>
      <c r="O1046" s="173">
        <v>1.0199999809265137</v>
      </c>
      <c r="P1046" s="173">
        <v>0.97000002861022949</v>
      </c>
      <c r="Q1046" s="173">
        <v>1.0099999904632568</v>
      </c>
      <c r="R1046" s="173">
        <v>1</v>
      </c>
      <c r="S1046" s="173">
        <v>0.93000000715255737</v>
      </c>
      <c r="T1046" s="173">
        <v>0.98000001907348633</v>
      </c>
      <c r="U1046" s="173">
        <v>0.99000000953674316</v>
      </c>
      <c r="V1046" s="173">
        <v>1.059999942779541</v>
      </c>
      <c r="W1046" s="173">
        <v>0.99000000953674316</v>
      </c>
      <c r="X1046" s="173">
        <v>0.97000002861022949</v>
      </c>
      <c r="Y1046" s="173">
        <v>1.1100000143051148</v>
      </c>
      <c r="Z1046" s="165"/>
    </row>
    <row r="1047" ht="11.25" customHeight="1">
      <c r="D1047" s="149" t="s">
        <v>3821</v>
      </c>
      <c r="E1047" s="150" t="s">
        <v>103</v>
      </c>
      <c r="F1047" s="151" t="s">
        <v>3822</v>
      </c>
      <c r="G1047" s="150" t="s">
        <v>3823</v>
      </c>
      <c r="H1047" s="150" t="s">
        <v>3824</v>
      </c>
      <c r="I1047" s="164"/>
      <c r="J1047" s="135">
        <v>2</v>
      </c>
      <c r="K1047" s="150"/>
      <c r="L1047" s="121">
        <f>IF(("Default"&lt;&gt;"Reference probe"),"N","Y")</f>
      </c>
      <c r="M1047" s="173">
        <v>0.64999997615814209</v>
      </c>
      <c r="N1047" s="173">
        <v>0.62000000476837158</v>
      </c>
      <c r="O1047" s="173">
        <v>0.6600000262260437</v>
      </c>
      <c r="P1047" s="173">
        <v>0.70999997854232788</v>
      </c>
      <c r="Q1047" s="173">
        <v>0.699999988079071</v>
      </c>
      <c r="R1047" s="173">
        <v>0.68000000715255737</v>
      </c>
      <c r="S1047" s="173">
        <v>0.73000001907348633</v>
      </c>
      <c r="T1047" s="173">
        <v>0.6600000262260437</v>
      </c>
      <c r="U1047" s="173">
        <v>0.68000000715255737</v>
      </c>
      <c r="V1047" s="173">
        <v>0.6600000262260437</v>
      </c>
      <c r="W1047" s="173">
        <v>0.62000000476837158</v>
      </c>
      <c r="X1047" s="173">
        <v>0.6600000262260437</v>
      </c>
      <c r="Y1047" s="173">
        <v>0.63999998569488525</v>
      </c>
      <c r="Z1047" s="165"/>
    </row>
    <row r="1048" ht="11.25" customHeight="1">
      <c r="D1048" s="149" t="s">
        <v>3825</v>
      </c>
      <c r="E1048" s="150" t="s">
        <v>103</v>
      </c>
      <c r="F1048" s="151" t="s">
        <v>3826</v>
      </c>
      <c r="G1048" s="150" t="s">
        <v>3827</v>
      </c>
      <c r="H1048" s="150" t="s">
        <v>3828</v>
      </c>
      <c r="I1048" s="164"/>
      <c r="J1048" s="135">
        <v>2</v>
      </c>
      <c r="K1048" s="150"/>
      <c r="L1048" s="121">
        <f>IF(("Default"&lt;&gt;"Reference probe"),"N","Y")</f>
      </c>
      <c r="M1048" s="173">
        <v>0.87999999523162842</v>
      </c>
      <c r="N1048" s="173">
        <v>0.81999999284744263</v>
      </c>
      <c r="O1048" s="173">
        <v>0.81000000238418579</v>
      </c>
      <c r="P1048" s="173">
        <v>0.86000001430511475</v>
      </c>
      <c r="Q1048" s="173">
        <v>0.82999998331069946</v>
      </c>
      <c r="R1048" s="173">
        <v>0.85000002384185791</v>
      </c>
      <c r="S1048" s="173">
        <v>0.82999998331069946</v>
      </c>
      <c r="T1048" s="173">
        <v>0.800000011920929</v>
      </c>
      <c r="U1048" s="173">
        <v>0.8399999737739563</v>
      </c>
      <c r="V1048" s="173">
        <v>0.8399999737739563</v>
      </c>
      <c r="W1048" s="173">
        <v>0.87999999523162842</v>
      </c>
      <c r="X1048" s="173">
        <v>0.88999998569488525</v>
      </c>
      <c r="Y1048" s="173">
        <v>0.87999999523162842</v>
      </c>
      <c r="Z1048" s="165"/>
    </row>
    <row r="1049" ht="11.25" customHeight="1">
      <c r="D1049" s="149" t="s">
        <v>3829</v>
      </c>
      <c r="E1049" s="150" t="s">
        <v>103</v>
      </c>
      <c r="F1049" s="151" t="s">
        <v>3830</v>
      </c>
      <c r="G1049" s="150" t="s">
        <v>3831</v>
      </c>
      <c r="H1049" s="150" t="s">
        <v>3832</v>
      </c>
      <c r="I1049" s="164"/>
      <c r="J1049" s="135">
        <v>2</v>
      </c>
      <c r="K1049" s="150" t="s">
        <v>152</v>
      </c>
      <c r="L1049" s="121">
        <f>IF(("Default"&lt;&gt;"Reference probe"),"N","Y")</f>
      </c>
      <c r="M1049" s="173">
        <v>0.89999997615814209</v>
      </c>
      <c r="N1049" s="173">
        <v>0.89999997615814209</v>
      </c>
      <c r="O1049" s="173">
        <v>0.89999997615814209</v>
      </c>
      <c r="P1049" s="173">
        <v>0.949999988079071</v>
      </c>
      <c r="Q1049" s="173">
        <v>0.98000001907348633</v>
      </c>
      <c r="R1049" s="173">
        <v>0.88999998569488525</v>
      </c>
      <c r="S1049" s="173">
        <v>1</v>
      </c>
      <c r="T1049" s="173">
        <v>0.93000000715255737</v>
      </c>
      <c r="U1049" s="173">
        <v>0.92000001668930054</v>
      </c>
      <c r="V1049" s="173">
        <v>0.93000000715255737</v>
      </c>
      <c r="W1049" s="173">
        <v>0.98000001907348633</v>
      </c>
      <c r="X1049" s="173">
        <v>0.85000002384185791</v>
      </c>
      <c r="Y1049" s="173">
        <v>0.86000001430511475</v>
      </c>
      <c r="Z1049" s="165"/>
    </row>
    <row r="1050" ht="11.25" customHeight="1">
      <c r="D1050" s="149" t="s">
        <v>3833</v>
      </c>
      <c r="E1050" s="150" t="s">
        <v>103</v>
      </c>
      <c r="F1050" s="151" t="s">
        <v>3834</v>
      </c>
      <c r="G1050" s="150" t="s">
        <v>3835</v>
      </c>
      <c r="H1050" s="150" t="s">
        <v>3836</v>
      </c>
      <c r="I1050" s="164"/>
      <c r="J1050" s="135">
        <v>2</v>
      </c>
      <c r="K1050" s="150"/>
      <c r="L1050" s="121">
        <f>IF(("Reference probe"&lt;&gt;"Reference probe"),"N","Y")</f>
      </c>
      <c r="M1050" s="173">
        <v>0.93000000715255737</v>
      </c>
      <c r="N1050" s="173">
        <v>0.92000001668930054</v>
      </c>
      <c r="O1050" s="173">
        <v>0.88999998569488525</v>
      </c>
      <c r="P1050" s="173">
        <v>0.85000002384185791</v>
      </c>
      <c r="Q1050" s="173">
        <v>0.81999999284744263</v>
      </c>
      <c r="R1050" s="173">
        <v>0.89999997615814209</v>
      </c>
      <c r="S1050" s="173">
        <v>0.89999997615814209</v>
      </c>
      <c r="T1050" s="173">
        <v>0.87999999523162842</v>
      </c>
      <c r="U1050" s="173">
        <v>0.93000000715255737</v>
      </c>
      <c r="V1050" s="173">
        <v>0.86000001430511475</v>
      </c>
      <c r="W1050" s="173">
        <v>0.86000001430511475</v>
      </c>
      <c r="X1050" s="173">
        <v>0.81000000238418579</v>
      </c>
      <c r="Y1050" s="173">
        <v>0.86000001430511475</v>
      </c>
      <c r="Z1050" s="165"/>
    </row>
    <row r="1051" ht="11.25" customHeight="1">
      <c r="D1051" s="149" t="s">
        <v>3837</v>
      </c>
      <c r="E1051" s="150" t="s">
        <v>103</v>
      </c>
      <c r="F1051" s="151" t="s">
        <v>3838</v>
      </c>
      <c r="G1051" s="150" t="s">
        <v>3839</v>
      </c>
      <c r="H1051" s="150" t="s">
        <v>3840</v>
      </c>
      <c r="I1051" s="164"/>
      <c r="J1051" s="135">
        <v>2</v>
      </c>
      <c r="K1051" s="150"/>
      <c r="L1051" s="121">
        <f>IF(("Reference probe"&lt;&gt;"Reference probe"),"N","Y")</f>
      </c>
      <c r="M1051" s="173">
        <v>1.059999942779541</v>
      </c>
      <c r="N1051" s="173">
        <v>1.059999942779541</v>
      </c>
      <c r="O1051" s="173">
        <v>1.0900000333786011</v>
      </c>
      <c r="P1051" s="173">
        <v>1.0199999809265137</v>
      </c>
      <c r="Q1051" s="173">
        <v>1.1399999856948853</v>
      </c>
      <c r="R1051" s="173">
        <v>1.1100000143051148</v>
      </c>
      <c r="S1051" s="173">
        <v>1.0900000333786011</v>
      </c>
      <c r="T1051" s="173">
        <v>1.1299999952316284</v>
      </c>
      <c r="U1051" s="173">
        <v>1.0299999713897705</v>
      </c>
      <c r="V1051" s="173">
        <v>1.059999942779541</v>
      </c>
      <c r="W1051" s="173">
        <v>1.1000000238418579</v>
      </c>
      <c r="X1051" s="173">
        <v>1</v>
      </c>
      <c r="Y1051" s="173">
        <v>1</v>
      </c>
      <c r="Z1051" s="165"/>
    </row>
    <row r="1052" ht="11.25" customHeight="1">
      <c r="D1052" s="149" t="s">
        <v>3841</v>
      </c>
      <c r="E1052" s="150" t="s">
        <v>103</v>
      </c>
      <c r="F1052" s="151" t="s">
        <v>3842</v>
      </c>
      <c r="G1052" s="150" t="s">
        <v>3843</v>
      </c>
      <c r="H1052" s="150" t="s">
        <v>3844</v>
      </c>
      <c r="I1052" s="164"/>
      <c r="J1052" s="135">
        <v>2</v>
      </c>
      <c r="K1052" s="150"/>
      <c r="L1052" s="121">
        <f>IF(("Reference probe"&lt;&gt;"Reference probe"),"N","Y")</f>
      </c>
      <c r="M1052" s="173">
        <v>0.89999997615814209</v>
      </c>
      <c r="N1052" s="173">
        <v>0.8399999737739563</v>
      </c>
      <c r="O1052" s="173">
        <v>0.9100000262260437</v>
      </c>
      <c r="P1052" s="173">
        <v>0.87000000476837158</v>
      </c>
      <c r="Q1052" s="173">
        <v>0.85000002384185791</v>
      </c>
      <c r="R1052" s="173">
        <v>0.93000000715255737</v>
      </c>
      <c r="S1052" s="173">
        <v>0.87000000476837158</v>
      </c>
      <c r="T1052" s="173">
        <v>0.89999997615814209</v>
      </c>
      <c r="U1052" s="173">
        <v>0.92000001668930054</v>
      </c>
      <c r="V1052" s="173">
        <v>0.9100000262260437</v>
      </c>
      <c r="W1052" s="173">
        <v>0.92000001668930054</v>
      </c>
      <c r="X1052" s="173">
        <v>0.82999998331069946</v>
      </c>
      <c r="Y1052" s="173">
        <v>0.800000011920929</v>
      </c>
      <c r="Z1052" s="165"/>
    </row>
    <row r="1053" ht="11.25" customHeight="1">
      <c r="D1053" s="149" t="s">
        <v>3845</v>
      </c>
      <c r="E1053" s="150" t="s">
        <v>103</v>
      </c>
      <c r="F1053" s="151" t="s">
        <v>3846</v>
      </c>
      <c r="G1053" s="150" t="s">
        <v>3847</v>
      </c>
      <c r="H1053" s="150" t="s">
        <v>3848</v>
      </c>
      <c r="I1053" s="164"/>
      <c r="J1053" s="135">
        <v>2</v>
      </c>
      <c r="K1053" s="150"/>
      <c r="L1053" s="121">
        <f>IF(("Default"&lt;&gt;"Reference probe"),"N","Y")</f>
      </c>
      <c r="M1053" s="173">
        <v>0.89999997615814209</v>
      </c>
      <c r="N1053" s="173">
        <v>0.82999998331069946</v>
      </c>
      <c r="O1053" s="173">
        <v>0.88999998569488525</v>
      </c>
      <c r="P1053" s="173">
        <v>0.9100000262260437</v>
      </c>
      <c r="Q1053" s="173">
        <v>0.87999999523162842</v>
      </c>
      <c r="R1053" s="173">
        <v>0.79000002145767212</v>
      </c>
      <c r="S1053" s="173">
        <v>0.95999997854232788</v>
      </c>
      <c r="T1053" s="173">
        <v>0.89999997615814209</v>
      </c>
      <c r="U1053" s="173">
        <v>0.93000000715255737</v>
      </c>
      <c r="V1053" s="173">
        <v>0.86000001430511475</v>
      </c>
      <c r="W1053" s="173">
        <v>0.85000002384185791</v>
      </c>
      <c r="X1053" s="173">
        <v>0.8399999737739563</v>
      </c>
      <c r="Y1053" s="173">
        <v>0.87999999523162842</v>
      </c>
      <c r="Z1053" s="165"/>
    </row>
    <row r="1054" ht="11.25" customHeight="1">
      <c r="D1054" s="149" t="s">
        <v>3849</v>
      </c>
      <c r="E1054" s="150" t="s">
        <v>103</v>
      </c>
      <c r="F1054" s="151" t="s">
        <v>3850</v>
      </c>
      <c r="G1054" s="150" t="s">
        <v>3847</v>
      </c>
      <c r="H1054" s="150" t="s">
        <v>3851</v>
      </c>
      <c r="I1054" s="164"/>
      <c r="J1054" s="135">
        <v>2</v>
      </c>
      <c r="K1054" s="150"/>
      <c r="L1054" s="121">
        <f>IF(("Default"&lt;&gt;"Reference probe"),"N","Y")</f>
      </c>
      <c r="M1054" s="173">
        <v>1.0399999618530273</v>
      </c>
      <c r="N1054" s="173">
        <v>1.1000000238418579</v>
      </c>
      <c r="O1054" s="173">
        <v>0.99000000953674316</v>
      </c>
      <c r="P1054" s="173">
        <v>0.98000001907348633</v>
      </c>
      <c r="Q1054" s="173">
        <v>1.0499999523162842</v>
      </c>
      <c r="R1054" s="173">
        <v>1.0199999809265137</v>
      </c>
      <c r="S1054" s="173">
        <v>1.0900000333786011</v>
      </c>
      <c r="T1054" s="173">
        <v>0.95999997854232788</v>
      </c>
      <c r="U1054" s="173">
        <v>1.1100000143051148</v>
      </c>
      <c r="V1054" s="173">
        <v>1.0800000429153442</v>
      </c>
      <c r="W1054" s="173">
        <v>1.1499999761581421</v>
      </c>
      <c r="X1054" s="173">
        <v>1.059999942779541</v>
      </c>
      <c r="Y1054" s="173">
        <v>1.0800000429153442</v>
      </c>
      <c r="Z1054" s="165"/>
    </row>
    <row r="1055" ht="11.25" customHeight="1">
      <c r="D1055" s="149" t="s">
        <v>3852</v>
      </c>
      <c r="E1055" s="150" t="s">
        <v>103</v>
      </c>
      <c r="F1055" s="151" t="s">
        <v>3853</v>
      </c>
      <c r="G1055" s="150" t="s">
        <v>3854</v>
      </c>
      <c r="H1055" s="150" t="s">
        <v>3855</v>
      </c>
      <c r="I1055" s="164"/>
      <c r="J1055" s="135">
        <v>2</v>
      </c>
      <c r="K1055" s="150"/>
      <c r="L1055" s="121">
        <f>IF(("Reference probe"&lt;&gt;"Reference probe"),"N","Y")</f>
      </c>
      <c r="M1055" s="173">
        <v>1.1200000047683716</v>
      </c>
      <c r="N1055" s="173">
        <v>1.2000000476837158</v>
      </c>
      <c r="O1055" s="173">
        <v>1.190000057220459</v>
      </c>
      <c r="P1055" s="173">
        <v>1.1100000143051148</v>
      </c>
      <c r="Q1055" s="173">
        <v>1.2100000381469727</v>
      </c>
      <c r="R1055" s="173">
        <v>1.2300000190734863</v>
      </c>
      <c r="S1055" s="173">
        <v>1.1599999666213989</v>
      </c>
      <c r="T1055" s="173">
        <v>1.1499999761581421</v>
      </c>
      <c r="U1055" s="173">
        <v>1.2200000286102295</v>
      </c>
      <c r="V1055" s="173">
        <v>1.1299999952316284</v>
      </c>
      <c r="W1055" s="173">
        <v>1.1399999856948853</v>
      </c>
      <c r="X1055" s="173">
        <v>1.190000057220459</v>
      </c>
      <c r="Y1055" s="173">
        <v>1.2899999618530273</v>
      </c>
      <c r="Z1055" s="165"/>
    </row>
    <row r="1056" ht="11.25" customHeight="1">
      <c r="D1056" s="149" t="s">
        <v>3856</v>
      </c>
      <c r="E1056" s="150" t="s">
        <v>103</v>
      </c>
      <c r="F1056" s="151" t="s">
        <v>3857</v>
      </c>
      <c r="G1056" s="150" t="s">
        <v>3854</v>
      </c>
      <c r="H1056" s="150" t="s">
        <v>3858</v>
      </c>
      <c r="I1056" s="164"/>
      <c r="J1056" s="135">
        <v>2</v>
      </c>
      <c r="K1056" s="150" t="s">
        <v>152</v>
      </c>
      <c r="L1056" s="121">
        <f>IF(("Default"&lt;&gt;"Reference probe"),"N","Y")</f>
      </c>
      <c r="M1056" s="173">
        <v>0.9100000262260437</v>
      </c>
      <c r="N1056" s="173">
        <v>0.92000001668930054</v>
      </c>
      <c r="O1056" s="173">
        <v>0.97000002861022949</v>
      </c>
      <c r="P1056" s="173">
        <v>1.0800000429153442</v>
      </c>
      <c r="Q1056" s="173">
        <v>0.93999999761581421</v>
      </c>
      <c r="R1056" s="173">
        <v>0.93999999761581421</v>
      </c>
      <c r="S1056" s="173">
        <v>1.0399999618530273</v>
      </c>
      <c r="T1056" s="173">
        <v>1.0299999713897705</v>
      </c>
      <c r="U1056" s="173">
        <v>0.949999988079071</v>
      </c>
      <c r="V1056" s="173">
        <v>0.99000000953674316</v>
      </c>
      <c r="W1056" s="173">
        <v>0.97000002861022949</v>
      </c>
      <c r="X1056" s="173">
        <v>0.86000001430511475</v>
      </c>
      <c r="Y1056" s="173">
        <v>0.97000002861022949</v>
      </c>
      <c r="Z1056" s="165"/>
    </row>
    <row r="1057" ht="11.25" customHeight="1">
      <c r="D1057" s="149" t="s">
        <v>3859</v>
      </c>
      <c r="E1057" s="150" t="s">
        <v>103</v>
      </c>
      <c r="F1057" s="151" t="s">
        <v>3860</v>
      </c>
      <c r="G1057" s="150" t="s">
        <v>3854</v>
      </c>
      <c r="H1057" s="150" t="s">
        <v>3861</v>
      </c>
      <c r="I1057" s="164"/>
      <c r="J1057" s="135">
        <v>2</v>
      </c>
      <c r="K1057" s="150"/>
      <c r="L1057" s="121">
        <f>IF(("Reference probe"&lt;&gt;"Reference probe"),"N","Y")</f>
      </c>
      <c r="M1057" s="173">
        <v>0.82999998331069946</v>
      </c>
      <c r="N1057" s="173">
        <v>0.9100000262260437</v>
      </c>
      <c r="O1057" s="173">
        <v>0.89999997615814209</v>
      </c>
      <c r="P1057" s="173">
        <v>0.93000000715255737</v>
      </c>
      <c r="Q1057" s="173">
        <v>0.88999998569488525</v>
      </c>
      <c r="R1057" s="173">
        <v>0.93000000715255737</v>
      </c>
      <c r="S1057" s="173">
        <v>0.87999999523162842</v>
      </c>
      <c r="T1057" s="173">
        <v>0.99000000953674316</v>
      </c>
      <c r="U1057" s="173">
        <v>0.98000001907348633</v>
      </c>
      <c r="V1057" s="173">
        <v>0.9100000262260437</v>
      </c>
      <c r="W1057" s="173">
        <v>0.93999999761581421</v>
      </c>
      <c r="X1057" s="173">
        <v>0.9100000262260437</v>
      </c>
      <c r="Y1057" s="173">
        <v>0.97000002861022949</v>
      </c>
      <c r="Z1057" s="165"/>
    </row>
    <row r="1058" ht="11.25" customHeight="1">
      <c r="D1058" s="149" t="s">
        <v>3862</v>
      </c>
      <c r="E1058" s="150" t="s">
        <v>103</v>
      </c>
      <c r="F1058" s="151" t="s">
        <v>3863</v>
      </c>
      <c r="G1058" s="150" t="s">
        <v>3864</v>
      </c>
      <c r="H1058" s="150" t="s">
        <v>3865</v>
      </c>
      <c r="I1058" s="164"/>
      <c r="J1058" s="135">
        <v>2</v>
      </c>
      <c r="K1058" s="150"/>
      <c r="L1058" s="121">
        <f>IF(("Reference probe"&lt;&gt;"Reference probe"),"N","Y")</f>
      </c>
      <c r="M1058" s="173">
        <v>0.87000000476837158</v>
      </c>
      <c r="N1058" s="173">
        <v>0.89999997615814209</v>
      </c>
      <c r="O1058" s="173">
        <v>0.81999999284744263</v>
      </c>
      <c r="P1058" s="173">
        <v>0.949999988079071</v>
      </c>
      <c r="Q1058" s="173">
        <v>0.949999988079071</v>
      </c>
      <c r="R1058" s="173">
        <v>0.8399999737739563</v>
      </c>
      <c r="S1058" s="173">
        <v>0.8399999737739563</v>
      </c>
      <c r="T1058" s="173">
        <v>0.88999998569488525</v>
      </c>
      <c r="U1058" s="173">
        <v>0.949999988079071</v>
      </c>
      <c r="V1058" s="173">
        <v>0.88999998569488525</v>
      </c>
      <c r="W1058" s="173">
        <v>0.77999997138977051</v>
      </c>
      <c r="X1058" s="173">
        <v>0.77999997138977051</v>
      </c>
      <c r="Y1058" s="173">
        <v>0.85000002384185791</v>
      </c>
      <c r="Z1058" s="165"/>
    </row>
    <row r="1059" ht="11.25" customHeight="1">
      <c r="D1059" s="149" t="s">
        <v>3866</v>
      </c>
      <c r="E1059" s="150" t="s">
        <v>103</v>
      </c>
      <c r="F1059" s="151" t="s">
        <v>3867</v>
      </c>
      <c r="G1059" s="150" t="s">
        <v>3868</v>
      </c>
      <c r="H1059" s="150" t="s">
        <v>3869</v>
      </c>
      <c r="I1059" s="164"/>
      <c r="J1059" s="135">
        <v>2</v>
      </c>
      <c r="K1059" s="150"/>
      <c r="L1059" s="121">
        <f>IF(("Reference probe"&lt;&gt;"Reference probe"),"N","Y")</f>
      </c>
      <c r="M1059" s="173">
        <v>0.99000000953674316</v>
      </c>
      <c r="N1059" s="173">
        <v>1.1599999666213989</v>
      </c>
      <c r="O1059" s="173">
        <v>1.1000000238418579</v>
      </c>
      <c r="P1059" s="173">
        <v>1.0900000333786011</v>
      </c>
      <c r="Q1059" s="173">
        <v>1.1399999856948853</v>
      </c>
      <c r="R1059" s="173">
        <v>1.1000000238418579</v>
      </c>
      <c r="S1059" s="173">
        <v>1.1399999856948853</v>
      </c>
      <c r="T1059" s="173">
        <v>1.0700000524520874</v>
      </c>
      <c r="U1059" s="173">
        <v>1.0700000524520874</v>
      </c>
      <c r="V1059" s="173">
        <v>1.0199999809265137</v>
      </c>
      <c r="W1059" s="173">
        <v>1.1100000143051148</v>
      </c>
      <c r="X1059" s="173">
        <v>0.99000000953674316</v>
      </c>
      <c r="Y1059" s="173">
        <v>1.0499999523162842</v>
      </c>
      <c r="Z1059" s="165"/>
    </row>
    <row r="1060" ht="11.25" customHeight="1">
      <c r="D1060" s="149" t="s">
        <v>3870</v>
      </c>
      <c r="E1060" s="150" t="s">
        <v>103</v>
      </c>
      <c r="F1060" s="151" t="s">
        <v>3871</v>
      </c>
      <c r="G1060" s="150" t="s">
        <v>3868</v>
      </c>
      <c r="H1060" s="150" t="s">
        <v>3872</v>
      </c>
      <c r="I1060" s="164"/>
      <c r="J1060" s="135">
        <v>2</v>
      </c>
      <c r="K1060" s="150"/>
      <c r="L1060" s="121">
        <f>IF(("Default"&lt;&gt;"Reference probe"),"N","Y")</f>
      </c>
      <c r="M1060" s="173">
        <v>1.0700000524520874</v>
      </c>
      <c r="N1060" s="173">
        <v>1.0900000333786011</v>
      </c>
      <c r="O1060" s="173">
        <v>1.1200000047683716</v>
      </c>
      <c r="P1060" s="173">
        <v>1.2400000095367432</v>
      </c>
      <c r="Q1060" s="173">
        <v>1.1100000143051148</v>
      </c>
      <c r="R1060" s="173">
        <v>1.1000000238418579</v>
      </c>
      <c r="S1060" s="173">
        <v>1.1399999856948853</v>
      </c>
      <c r="T1060" s="173">
        <v>1.1399999856948853</v>
      </c>
      <c r="U1060" s="173">
        <v>1.1200000047683716</v>
      </c>
      <c r="V1060" s="173">
        <v>1.0900000333786011</v>
      </c>
      <c r="W1060" s="173">
        <v>1.0700000524520874</v>
      </c>
      <c r="X1060" s="173">
        <v>1.1000000238418579</v>
      </c>
      <c r="Y1060" s="173">
        <v>1.0800000429153442</v>
      </c>
      <c r="Z1060" s="165"/>
    </row>
    <row r="1061" ht="11.25" customHeight="1">
      <c r="D1061" s="149" t="s">
        <v>3873</v>
      </c>
      <c r="E1061" s="150" t="s">
        <v>103</v>
      </c>
      <c r="F1061" s="151" t="s">
        <v>3874</v>
      </c>
      <c r="G1061" s="150" t="s">
        <v>3868</v>
      </c>
      <c r="H1061" s="150" t="s">
        <v>3875</v>
      </c>
      <c r="I1061" s="164"/>
      <c r="J1061" s="135">
        <v>2</v>
      </c>
      <c r="K1061" s="150" t="s">
        <v>152</v>
      </c>
      <c r="L1061" s="121">
        <f>IF(("Default"&lt;&gt;"Reference probe"),"N","Y")</f>
      </c>
      <c r="M1061" s="173">
        <v>0.81000000238418579</v>
      </c>
      <c r="N1061" s="173">
        <v>0.88999998569488525</v>
      </c>
      <c r="O1061" s="173">
        <v>0.8399999737739563</v>
      </c>
      <c r="P1061" s="173">
        <v>0.8399999737739563</v>
      </c>
      <c r="Q1061" s="173">
        <v>0.85000002384185791</v>
      </c>
      <c r="R1061" s="173">
        <v>0.88999998569488525</v>
      </c>
      <c r="S1061" s="173">
        <v>0.86000001430511475</v>
      </c>
      <c r="T1061" s="173">
        <v>0.86000001430511475</v>
      </c>
      <c r="U1061" s="173">
        <v>0.86000001430511475</v>
      </c>
      <c r="V1061" s="173">
        <v>0.89999997615814209</v>
      </c>
      <c r="W1061" s="173">
        <v>0.79000002145767212</v>
      </c>
      <c r="X1061" s="173">
        <v>0.81000000238418579</v>
      </c>
      <c r="Y1061" s="173">
        <v>0.8399999737739563</v>
      </c>
      <c r="Z1061" s="165"/>
    </row>
    <row r="1062" ht="11.25" customHeight="1">
      <c r="D1062" s="149" t="s">
        <v>3876</v>
      </c>
      <c r="E1062" s="150" t="s">
        <v>103</v>
      </c>
      <c r="F1062" s="151" t="s">
        <v>3877</v>
      </c>
      <c r="G1062" s="150" t="s">
        <v>3878</v>
      </c>
      <c r="H1062" s="150" t="s">
        <v>3879</v>
      </c>
      <c r="I1062" s="164"/>
      <c r="J1062" s="135">
        <v>2</v>
      </c>
      <c r="K1062" s="150"/>
      <c r="L1062" s="121">
        <f>IF(("Reference probe"&lt;&gt;"Reference probe"),"N","Y")</f>
      </c>
      <c r="M1062" s="173">
        <v>0.87999999523162842</v>
      </c>
      <c r="N1062" s="173">
        <v>0.89999997615814209</v>
      </c>
      <c r="O1062" s="173">
        <v>0.92000001668930054</v>
      </c>
      <c r="P1062" s="173">
        <v>0.92000001668930054</v>
      </c>
      <c r="Q1062" s="173">
        <v>0.88999998569488525</v>
      </c>
      <c r="R1062" s="173">
        <v>0.92000001668930054</v>
      </c>
      <c r="S1062" s="173">
        <v>0.87999999523162842</v>
      </c>
      <c r="T1062" s="173">
        <v>0.800000011920929</v>
      </c>
      <c r="U1062" s="173">
        <v>0.97000002861022949</v>
      </c>
      <c r="V1062" s="173">
        <v>0.88999998569488525</v>
      </c>
      <c r="W1062" s="173">
        <v>0.88999998569488525</v>
      </c>
      <c r="X1062" s="173">
        <v>0.9100000262260437</v>
      </c>
      <c r="Y1062" s="173">
        <v>0.92000001668930054</v>
      </c>
      <c r="Z1062" s="165"/>
    </row>
    <row r="1063" ht="11.25" customHeight="1">
      <c r="D1063" s="149" t="s">
        <v>3880</v>
      </c>
      <c r="E1063" s="150" t="s">
        <v>103</v>
      </c>
      <c r="F1063" s="151" t="s">
        <v>3881</v>
      </c>
      <c r="G1063" s="150" t="s">
        <v>3878</v>
      </c>
      <c r="H1063" s="150" t="s">
        <v>3879</v>
      </c>
      <c r="I1063" s="164"/>
      <c r="J1063" s="135">
        <v>2</v>
      </c>
      <c r="K1063" s="150"/>
      <c r="L1063" s="121">
        <f>IF(("Reference probe"&lt;&gt;"Reference probe"),"N","Y")</f>
      </c>
      <c r="M1063" s="173">
        <v>1.1399999856948853</v>
      </c>
      <c r="N1063" s="173">
        <v>1.1799999475479126</v>
      </c>
      <c r="O1063" s="173">
        <v>1.0299999713897705</v>
      </c>
      <c r="P1063" s="173">
        <v>1.059999942779541</v>
      </c>
      <c r="Q1063" s="173">
        <v>1.0900000333786011</v>
      </c>
      <c r="R1063" s="173">
        <v>1.0700000524520874</v>
      </c>
      <c r="S1063" s="173">
        <v>1.1000000238418579</v>
      </c>
      <c r="T1063" s="173">
        <v>1.1100000143051148</v>
      </c>
      <c r="U1063" s="173">
        <v>1.0299999713897705</v>
      </c>
      <c r="V1063" s="173">
        <v>1.0800000429153442</v>
      </c>
      <c r="W1063" s="173">
        <v>1.2100000381469727</v>
      </c>
      <c r="X1063" s="173">
        <v>1.0299999713897705</v>
      </c>
      <c r="Y1063" s="173">
        <v>1.1000000238418579</v>
      </c>
      <c r="Z1063" s="165"/>
    </row>
    <row r="1064" ht="11.25" customHeight="1">
      <c r="D1064" s="149" t="s">
        <v>3882</v>
      </c>
      <c r="E1064" s="150" t="s">
        <v>103</v>
      </c>
      <c r="F1064" s="151" t="s">
        <v>3883</v>
      </c>
      <c r="G1064" s="150" t="s">
        <v>3884</v>
      </c>
      <c r="H1064" s="150" t="s">
        <v>3885</v>
      </c>
      <c r="I1064" s="164"/>
      <c r="J1064" s="135">
        <v>2</v>
      </c>
      <c r="K1064" s="150"/>
      <c r="L1064" s="121">
        <f>IF(("Reference probe"&lt;&gt;"Reference probe"),"N","Y")</f>
      </c>
      <c r="M1064" s="173">
        <v>1.0499999523162842</v>
      </c>
      <c r="N1064" s="173">
        <v>0.98000001907348633</v>
      </c>
      <c r="O1064" s="173">
        <v>1.0299999713897705</v>
      </c>
      <c r="P1064" s="173">
        <v>1</v>
      </c>
      <c r="Q1064" s="173">
        <v>0.949999988079071</v>
      </c>
      <c r="R1064" s="173">
        <v>1</v>
      </c>
      <c r="S1064" s="173">
        <v>0.93999999761581421</v>
      </c>
      <c r="T1064" s="173">
        <v>0.93999999761581421</v>
      </c>
      <c r="U1064" s="173">
        <v>0.92000001668930054</v>
      </c>
      <c r="V1064" s="173">
        <v>1</v>
      </c>
      <c r="W1064" s="173">
        <v>1.0499999523162842</v>
      </c>
      <c r="X1064" s="173">
        <v>0.97000002861022949</v>
      </c>
      <c r="Y1064" s="173">
        <v>0.97000002861022949</v>
      </c>
      <c r="Z1064" s="165"/>
    </row>
    <row r="1065" ht="11.25" customHeight="1">
      <c r="D1065" s="149" t="s">
        <v>3886</v>
      </c>
      <c r="E1065" s="150" t="s">
        <v>103</v>
      </c>
      <c r="F1065" s="151" t="s">
        <v>3887</v>
      </c>
      <c r="G1065" s="150" t="s">
        <v>3888</v>
      </c>
      <c r="H1065" s="150" t="s">
        <v>3889</v>
      </c>
      <c r="I1065" s="164"/>
      <c r="J1065" s="135">
        <v>2</v>
      </c>
      <c r="K1065" s="150"/>
      <c r="L1065" s="121">
        <f>IF(("Reference probe"&lt;&gt;"Reference probe"),"N","Y")</f>
      </c>
      <c r="M1065" s="173">
        <v>1.2000000476837158</v>
      </c>
      <c r="N1065" s="173">
        <v>1.1000000238418579</v>
      </c>
      <c r="O1065" s="173">
        <v>1.1200000047683716</v>
      </c>
      <c r="P1065" s="173">
        <v>1.0399999618530273</v>
      </c>
      <c r="Q1065" s="173">
        <v>1.1299999952316284</v>
      </c>
      <c r="R1065" s="173">
        <v>1.2000000476837158</v>
      </c>
      <c r="S1065" s="173">
        <v>1.1100000143051148</v>
      </c>
      <c r="T1065" s="173">
        <v>1.1100000143051148</v>
      </c>
      <c r="U1065" s="173">
        <v>1.1699999570846558</v>
      </c>
      <c r="V1065" s="173">
        <v>1.0399999618530273</v>
      </c>
      <c r="W1065" s="173">
        <v>1.1599999666213989</v>
      </c>
      <c r="X1065" s="173">
        <v>1.1299999952316284</v>
      </c>
      <c r="Y1065" s="173">
        <v>1.1000000238418579</v>
      </c>
      <c r="Z1065" s="165"/>
    </row>
    <row r="1066" ht="11.25" customHeight="1">
      <c r="D1066" s="149" t="s">
        <v>3890</v>
      </c>
      <c r="E1066" s="150" t="s">
        <v>103</v>
      </c>
      <c r="F1066" s="151" t="s">
        <v>3891</v>
      </c>
      <c r="G1066" s="150" t="s">
        <v>3888</v>
      </c>
      <c r="H1066" s="150" t="s">
        <v>3892</v>
      </c>
      <c r="I1066" s="164"/>
      <c r="J1066" s="135">
        <v>2</v>
      </c>
      <c r="K1066" s="150"/>
      <c r="L1066" s="121">
        <f>IF(("Reference probe"&lt;&gt;"Reference probe"),"N","Y")</f>
      </c>
      <c r="M1066" s="173">
        <v>1.0499999523162842</v>
      </c>
      <c r="N1066" s="173">
        <v>1</v>
      </c>
      <c r="O1066" s="173">
        <v>1.0299999713897705</v>
      </c>
      <c r="P1066" s="173">
        <v>0.98000001907348633</v>
      </c>
      <c r="Q1066" s="173">
        <v>0.97000002861022949</v>
      </c>
      <c r="R1066" s="173">
        <v>0.97000002861022949</v>
      </c>
      <c r="S1066" s="173">
        <v>1.0399999618530273</v>
      </c>
      <c r="T1066" s="173">
        <v>1.0299999713897705</v>
      </c>
      <c r="U1066" s="173">
        <v>0.95999997854232788</v>
      </c>
      <c r="V1066" s="173">
        <v>1.0700000524520874</v>
      </c>
      <c r="W1066" s="173">
        <v>0.95999997854232788</v>
      </c>
      <c r="X1066" s="173">
        <v>0.9100000262260437</v>
      </c>
      <c r="Y1066" s="173">
        <v>1.0299999713897705</v>
      </c>
      <c r="Z1066" s="165"/>
    </row>
    <row r="1067" ht="11.25" customHeight="1">
      <c r="D1067" s="149" t="s">
        <v>3893</v>
      </c>
      <c r="E1067" s="150" t="s">
        <v>103</v>
      </c>
      <c r="F1067" s="151" t="s">
        <v>3894</v>
      </c>
      <c r="G1067" s="150" t="s">
        <v>3895</v>
      </c>
      <c r="H1067" s="150" t="s">
        <v>3896</v>
      </c>
      <c r="I1067" s="164"/>
      <c r="J1067" s="135">
        <v>2</v>
      </c>
      <c r="K1067" s="150"/>
      <c r="L1067" s="121">
        <f>IF(("Reference probe"&lt;&gt;"Reference probe"),"N","Y")</f>
      </c>
      <c r="M1067" s="173">
        <v>0.98000001907348633</v>
      </c>
      <c r="N1067" s="173">
        <v>0.95999997854232788</v>
      </c>
      <c r="O1067" s="173">
        <v>1.0099999904632568</v>
      </c>
      <c r="P1067" s="173">
        <v>0.9100000262260437</v>
      </c>
      <c r="Q1067" s="173">
        <v>0.92000001668930054</v>
      </c>
      <c r="R1067" s="173">
        <v>0.99000000953674316</v>
      </c>
      <c r="S1067" s="173">
        <v>0.93000000715255737</v>
      </c>
      <c r="T1067" s="173">
        <v>0.949999988079071</v>
      </c>
      <c r="U1067" s="173">
        <v>0.97000002861022949</v>
      </c>
      <c r="V1067" s="173">
        <v>0.99000000953674316</v>
      </c>
      <c r="W1067" s="173">
        <v>0.86000001430511475</v>
      </c>
      <c r="X1067" s="173">
        <v>0.9100000262260437</v>
      </c>
      <c r="Y1067" s="173">
        <v>0.949999988079071</v>
      </c>
      <c r="Z1067" s="165"/>
    </row>
    <row r="1068" ht="11.25" customHeight="1">
      <c r="D1068" s="149" t="s">
        <v>3897</v>
      </c>
      <c r="E1068" s="150" t="s">
        <v>103</v>
      </c>
      <c r="F1068" s="151" t="s">
        <v>3898</v>
      </c>
      <c r="G1068" s="150" t="s">
        <v>3899</v>
      </c>
      <c r="H1068" s="150" t="s">
        <v>3900</v>
      </c>
      <c r="I1068" s="164"/>
      <c r="J1068" s="135">
        <v>2</v>
      </c>
      <c r="K1068" s="150"/>
      <c r="L1068" s="121">
        <f>IF(("Reference probe"&lt;&gt;"Reference probe"),"N","Y")</f>
      </c>
      <c r="M1068" s="173">
        <v>0.93000000715255737</v>
      </c>
      <c r="N1068" s="173">
        <v>0.99000000953674316</v>
      </c>
      <c r="O1068" s="173">
        <v>0.93000000715255737</v>
      </c>
      <c r="P1068" s="173">
        <v>0.92000001668930054</v>
      </c>
      <c r="Q1068" s="173">
        <v>0.95999997854232788</v>
      </c>
      <c r="R1068" s="173">
        <v>0.97000002861022949</v>
      </c>
      <c r="S1068" s="173">
        <v>0.99000000953674316</v>
      </c>
      <c r="T1068" s="173">
        <v>0.97000002861022949</v>
      </c>
      <c r="U1068" s="173">
        <v>0.949999988079071</v>
      </c>
      <c r="V1068" s="173">
        <v>0.92000001668930054</v>
      </c>
      <c r="W1068" s="173">
        <v>1.0199999809265137</v>
      </c>
      <c r="X1068" s="173">
        <v>0.949999988079071</v>
      </c>
      <c r="Y1068" s="173">
        <v>0.93000000715255737</v>
      </c>
      <c r="Z1068" s="165"/>
    </row>
    <row r="1069" ht="11.25" customHeight="1">
      <c r="D1069" s="149" t="s">
        <v>3901</v>
      </c>
      <c r="E1069" s="150" t="s">
        <v>103</v>
      </c>
      <c r="F1069" s="151" t="s">
        <v>3902</v>
      </c>
      <c r="G1069" s="150" t="s">
        <v>3903</v>
      </c>
      <c r="H1069" s="150" t="s">
        <v>3904</v>
      </c>
      <c r="I1069" s="164"/>
      <c r="J1069" s="135">
        <v>2</v>
      </c>
      <c r="K1069" s="150"/>
      <c r="L1069" s="121">
        <f>IF(("Reference probe"&lt;&gt;"Reference probe"),"N","Y")</f>
      </c>
      <c r="M1069" s="173">
        <v>1.1399999856948853</v>
      </c>
      <c r="N1069" s="173">
        <v>1.059999942779541</v>
      </c>
      <c r="O1069" s="173">
        <v>1.1200000047683716</v>
      </c>
      <c r="P1069" s="173">
        <v>1.059999942779541</v>
      </c>
      <c r="Q1069" s="173">
        <v>1.1000000238418579</v>
      </c>
      <c r="R1069" s="173">
        <v>1.1699999570846558</v>
      </c>
      <c r="S1069" s="173">
        <v>1.1499999761581421</v>
      </c>
      <c r="T1069" s="173">
        <v>1.059999942779541</v>
      </c>
      <c r="U1069" s="173">
        <v>1.1599999666213989</v>
      </c>
      <c r="V1069" s="173">
        <v>1.1399999856948853</v>
      </c>
      <c r="W1069" s="173">
        <v>1.059999942779541</v>
      </c>
      <c r="X1069" s="173">
        <v>1.059999942779541</v>
      </c>
      <c r="Y1069" s="173">
        <v>1.0299999713897705</v>
      </c>
      <c r="Z1069" s="165"/>
    </row>
    <row r="1070" ht="11.25" customHeight="1">
      <c r="D1070" s="149" t="s">
        <v>3905</v>
      </c>
      <c r="E1070" s="150" t="s">
        <v>103</v>
      </c>
      <c r="F1070" s="151" t="s">
        <v>3906</v>
      </c>
      <c r="G1070" s="150" t="s">
        <v>3903</v>
      </c>
      <c r="H1070" s="150" t="s">
        <v>3907</v>
      </c>
      <c r="I1070" s="164"/>
      <c r="J1070" s="135">
        <v>2</v>
      </c>
      <c r="K1070" s="150"/>
      <c r="L1070" s="121">
        <f>IF(("Reference probe"&lt;&gt;"Reference probe"),"N","Y")</f>
      </c>
      <c r="M1070" s="173">
        <v>1.0700000524520874</v>
      </c>
      <c r="N1070" s="173">
        <v>1.0299999713897705</v>
      </c>
      <c r="O1070" s="173">
        <v>1.0299999713897705</v>
      </c>
      <c r="P1070" s="173">
        <v>0.95999997854232788</v>
      </c>
      <c r="Q1070" s="173">
        <v>1.0399999618530273</v>
      </c>
      <c r="R1070" s="173">
        <v>0.95999997854232788</v>
      </c>
      <c r="S1070" s="173">
        <v>1.0900000333786011</v>
      </c>
      <c r="T1070" s="173">
        <v>1.0700000524520874</v>
      </c>
      <c r="U1070" s="173">
        <v>1.1000000238418579</v>
      </c>
      <c r="V1070" s="173">
        <v>1.0399999618530273</v>
      </c>
      <c r="W1070" s="173">
        <v>0.99000000953674316</v>
      </c>
      <c r="X1070" s="173">
        <v>1.0299999713897705</v>
      </c>
      <c r="Y1070" s="173">
        <v>1.0499999523162842</v>
      </c>
      <c r="Z1070" s="165"/>
    </row>
    <row r="1071" ht="11.25" customHeight="1">
      <c r="D1071" s="149" t="s">
        <v>3908</v>
      </c>
      <c r="E1071" s="150" t="s">
        <v>103</v>
      </c>
      <c r="F1071" s="151" t="s">
        <v>3909</v>
      </c>
      <c r="G1071" s="150" t="s">
        <v>3910</v>
      </c>
      <c r="H1071" s="150" t="s">
        <v>3911</v>
      </c>
      <c r="I1071" s="164"/>
      <c r="J1071" s="135">
        <v>2</v>
      </c>
      <c r="K1071" s="150" t="s">
        <v>199</v>
      </c>
      <c r="L1071" s="121">
        <f>IF(("Reference probe"&lt;&gt;"Reference probe"),"N","Y")</f>
      </c>
      <c r="M1071" s="173">
        <v>0.98000001907348633</v>
      </c>
      <c r="N1071" s="173">
        <v>1</v>
      </c>
      <c r="O1071" s="173">
        <v>1.0099999904632568</v>
      </c>
      <c r="P1071" s="173">
        <v>0.98000001907348633</v>
      </c>
      <c r="Q1071" s="173">
        <v>1</v>
      </c>
      <c r="R1071" s="173">
        <v>0.99000000953674316</v>
      </c>
      <c r="S1071" s="173">
        <v>1.1100000143051148</v>
      </c>
      <c r="T1071" s="173">
        <v>0.98000001907348633</v>
      </c>
      <c r="U1071" s="173">
        <v>0.93000000715255737</v>
      </c>
      <c r="V1071" s="173">
        <v>0.95999997854232788</v>
      </c>
      <c r="W1071" s="173">
        <v>1.0399999618530273</v>
      </c>
      <c r="X1071" s="173">
        <v>1.0099999904632568</v>
      </c>
      <c r="Y1071" s="173">
        <v>0.98000001907348633</v>
      </c>
      <c r="Z1071" s="165"/>
    </row>
    <row r="1072" ht="11.25" customHeight="1">
      <c r="D1072" s="149" t="s">
        <v>3912</v>
      </c>
      <c r="E1072" s="150" t="s">
        <v>103</v>
      </c>
      <c r="F1072" s="151" t="s">
        <v>3913</v>
      </c>
      <c r="G1072" s="150" t="s">
        <v>3910</v>
      </c>
      <c r="H1072" s="150" t="s">
        <v>3914</v>
      </c>
      <c r="I1072" s="164"/>
      <c r="J1072" s="135">
        <v>2</v>
      </c>
      <c r="K1072" s="150"/>
      <c r="L1072" s="121">
        <f>IF(("Reference probe"&lt;&gt;"Reference probe"),"N","Y")</f>
      </c>
      <c r="M1072" s="173">
        <v>1.0900000333786011</v>
      </c>
      <c r="N1072" s="173">
        <v>1.1100000143051148</v>
      </c>
      <c r="O1072" s="173">
        <v>1.0299999713897705</v>
      </c>
      <c r="P1072" s="173">
        <v>1.1299999952316284</v>
      </c>
      <c r="Q1072" s="173">
        <v>1.0800000429153442</v>
      </c>
      <c r="R1072" s="173">
        <v>1.1200000047683716</v>
      </c>
      <c r="S1072" s="173">
        <v>1.1100000143051148</v>
      </c>
      <c r="T1072" s="173">
        <v>0.98000001907348633</v>
      </c>
      <c r="U1072" s="173">
        <v>1.059999942779541</v>
      </c>
      <c r="V1072" s="173">
        <v>1.0199999809265137</v>
      </c>
      <c r="W1072" s="173">
        <v>1.059999942779541</v>
      </c>
      <c r="X1072" s="173">
        <v>0.92000001668930054</v>
      </c>
      <c r="Y1072" s="173">
        <v>1.0499999523162842</v>
      </c>
      <c r="Z1072" s="165"/>
    </row>
    <row r="1073" ht="11.25" customHeight="1">
      <c r="D1073" s="149" t="s">
        <v>3915</v>
      </c>
      <c r="E1073" s="150" t="s">
        <v>103</v>
      </c>
      <c r="F1073" s="151" t="s">
        <v>3916</v>
      </c>
      <c r="G1073" s="150" t="s">
        <v>3917</v>
      </c>
      <c r="H1073" s="150" t="s">
        <v>3918</v>
      </c>
      <c r="I1073" s="164"/>
      <c r="J1073" s="135">
        <v>2</v>
      </c>
      <c r="K1073" s="150"/>
      <c r="L1073" s="121">
        <f>IF(("Reference probe"&lt;&gt;"Reference probe"),"N","Y")</f>
      </c>
      <c r="M1073" s="173">
        <v>0.99000000953674316</v>
      </c>
      <c r="N1073" s="173">
        <v>1.0099999904632568</v>
      </c>
      <c r="O1073" s="173">
        <v>1</v>
      </c>
      <c r="P1073" s="173">
        <v>1.0099999904632568</v>
      </c>
      <c r="Q1073" s="173">
        <v>1</v>
      </c>
      <c r="R1073" s="173">
        <v>1.0800000429153442</v>
      </c>
      <c r="S1073" s="173">
        <v>1.0299999713897705</v>
      </c>
      <c r="T1073" s="173">
        <v>1.0299999713897705</v>
      </c>
      <c r="U1073" s="173">
        <v>1.0099999904632568</v>
      </c>
      <c r="V1073" s="173">
        <v>1.0399999618530273</v>
      </c>
      <c r="W1073" s="173">
        <v>1.0099999904632568</v>
      </c>
      <c r="X1073" s="173">
        <v>1</v>
      </c>
      <c r="Y1073" s="173">
        <v>0.949999988079071</v>
      </c>
      <c r="Z1073" s="165"/>
    </row>
    <row r="1074" ht="11.25" customHeight="1">
      <c r="D1074" s="149" t="s">
        <v>3919</v>
      </c>
      <c r="E1074" s="150" t="s">
        <v>103</v>
      </c>
      <c r="F1074" s="151" t="s">
        <v>3920</v>
      </c>
      <c r="G1074" s="150" t="s">
        <v>3917</v>
      </c>
      <c r="H1074" s="150" t="s">
        <v>3921</v>
      </c>
      <c r="I1074" s="164"/>
      <c r="J1074" s="135">
        <v>2</v>
      </c>
      <c r="K1074" s="150"/>
      <c r="L1074" s="121">
        <f>IF(("Reference probe"&lt;&gt;"Reference probe"),"N","Y")</f>
      </c>
      <c r="M1074" s="173">
        <v>1.1499999761581421</v>
      </c>
      <c r="N1074" s="173">
        <v>1.0199999809265137</v>
      </c>
      <c r="O1074" s="173">
        <v>1.0800000429153442</v>
      </c>
      <c r="P1074" s="173">
        <v>1.0299999713897705</v>
      </c>
      <c r="Q1074" s="173">
        <v>1.0900000333786011</v>
      </c>
      <c r="R1074" s="173">
        <v>1.1000000238418579</v>
      </c>
      <c r="S1074" s="173">
        <v>1.1599999666213989</v>
      </c>
      <c r="T1074" s="173">
        <v>1.1200000047683716</v>
      </c>
      <c r="U1074" s="173">
        <v>1.0800000429153442</v>
      </c>
      <c r="V1074" s="173">
        <v>1.190000057220459</v>
      </c>
      <c r="W1074" s="173">
        <v>1.1100000143051148</v>
      </c>
      <c r="X1074" s="173">
        <v>0.97000002861022949</v>
      </c>
      <c r="Y1074" s="173">
        <v>1.0700000524520874</v>
      </c>
      <c r="Z1074" s="165"/>
    </row>
    <row r="1075" ht="11.25" customHeight="1">
      <c r="D1075" s="149" t="s">
        <v>3922</v>
      </c>
      <c r="E1075" s="150" t="s">
        <v>103</v>
      </c>
      <c r="F1075" s="151" t="s">
        <v>3923</v>
      </c>
      <c r="G1075" s="150" t="s">
        <v>3924</v>
      </c>
      <c r="H1075" s="150" t="s">
        <v>3925</v>
      </c>
      <c r="I1075" s="164"/>
      <c r="J1075" s="135">
        <v>2</v>
      </c>
      <c r="K1075" s="150"/>
      <c r="L1075" s="121">
        <f>IF(("Reference probe"&lt;&gt;"Reference probe"),"N","Y")</f>
      </c>
      <c r="M1075" s="173">
        <v>0.86000001430511475</v>
      </c>
      <c r="N1075" s="173">
        <v>0.81999999284744263</v>
      </c>
      <c r="O1075" s="173">
        <v>0.86000001430511475</v>
      </c>
      <c r="P1075" s="173">
        <v>0.82999998331069946</v>
      </c>
      <c r="Q1075" s="173">
        <v>0.87000000476837158</v>
      </c>
      <c r="R1075" s="173">
        <v>0.88999998569488525</v>
      </c>
      <c r="S1075" s="173">
        <v>0.949999988079071</v>
      </c>
      <c r="T1075" s="173">
        <v>0.79000002145767212</v>
      </c>
      <c r="U1075" s="173">
        <v>0.88999998569488525</v>
      </c>
      <c r="V1075" s="173">
        <v>0.85000002384185791</v>
      </c>
      <c r="W1075" s="173">
        <v>0.87999999523162842</v>
      </c>
      <c r="X1075" s="173">
        <v>0.85000002384185791</v>
      </c>
      <c r="Y1075" s="173">
        <v>0.93999999761581421</v>
      </c>
      <c r="Z1075" s="165"/>
    </row>
    <row r="1076" ht="11.25" customHeight="1">
      <c r="D1076" s="149" t="s">
        <v>3926</v>
      </c>
      <c r="E1076" s="150" t="s">
        <v>103</v>
      </c>
      <c r="F1076" s="151" t="s">
        <v>3927</v>
      </c>
      <c r="G1076" s="150" t="s">
        <v>3928</v>
      </c>
      <c r="H1076" s="150" t="s">
        <v>3929</v>
      </c>
      <c r="I1076" s="164"/>
      <c r="J1076" s="135">
        <v>2</v>
      </c>
      <c r="K1076" s="150"/>
      <c r="L1076" s="121">
        <f>IF(("Reference probe"&lt;&gt;"Reference probe"),"N","Y")</f>
      </c>
      <c r="M1076" s="173">
        <v>1.0900000333786011</v>
      </c>
      <c r="N1076" s="173">
        <v>0.95999997854232788</v>
      </c>
      <c r="O1076" s="173">
        <v>1.1299999952316284</v>
      </c>
      <c r="P1076" s="173">
        <v>1.1399999856948853</v>
      </c>
      <c r="Q1076" s="173">
        <v>1.0700000524520874</v>
      </c>
      <c r="R1076" s="173">
        <v>1</v>
      </c>
      <c r="S1076" s="173">
        <v>1.0499999523162842</v>
      </c>
      <c r="T1076" s="173">
        <v>1.1399999856948853</v>
      </c>
      <c r="U1076" s="173">
        <v>1.1000000238418579</v>
      </c>
      <c r="V1076" s="173">
        <v>1.0900000333786011</v>
      </c>
      <c r="W1076" s="173">
        <v>1.0700000524520874</v>
      </c>
      <c r="X1076" s="173">
        <v>1.0499999523162842</v>
      </c>
      <c r="Y1076" s="173">
        <v>1.0499999523162842</v>
      </c>
      <c r="Z1076" s="165"/>
    </row>
    <row r="1077" ht="11.25" customHeight="1">
      <c r="D1077" s="149" t="s">
        <v>3930</v>
      </c>
      <c r="E1077" s="150" t="s">
        <v>103</v>
      </c>
      <c r="F1077" s="151" t="s">
        <v>3931</v>
      </c>
      <c r="G1077" s="150" t="s">
        <v>3928</v>
      </c>
      <c r="H1077" s="150" t="s">
        <v>3932</v>
      </c>
      <c r="I1077" s="164"/>
      <c r="J1077" s="135">
        <v>2</v>
      </c>
      <c r="K1077" s="150"/>
      <c r="L1077" s="121">
        <f>IF(("Reference probe"&lt;&gt;"Reference probe"),"N","Y")</f>
      </c>
      <c r="M1077" s="173">
        <v>0.98000001907348633</v>
      </c>
      <c r="N1077" s="173">
        <v>1</v>
      </c>
      <c r="O1077" s="173">
        <v>0.97000002861022949</v>
      </c>
      <c r="P1077" s="173">
        <v>0.95999997854232788</v>
      </c>
      <c r="Q1077" s="173">
        <v>1</v>
      </c>
      <c r="R1077" s="173">
        <v>0.95999997854232788</v>
      </c>
      <c r="S1077" s="173">
        <v>0.9100000262260437</v>
      </c>
      <c r="T1077" s="173">
        <v>0.87999999523162842</v>
      </c>
      <c r="U1077" s="173">
        <v>0.93999999761581421</v>
      </c>
      <c r="V1077" s="173">
        <v>0.97000002861022949</v>
      </c>
      <c r="W1077" s="173">
        <v>0.92000001668930054</v>
      </c>
      <c r="X1077" s="173">
        <v>0.88999998569488525</v>
      </c>
      <c r="Y1077" s="173">
        <v>0.86000001430511475</v>
      </c>
      <c r="Z1077" s="165"/>
    </row>
    <row r="1078" ht="11.25" customHeight="1">
      <c r="D1078" s="149" t="s">
        <v>3933</v>
      </c>
      <c r="E1078" s="150" t="s">
        <v>103</v>
      </c>
      <c r="F1078" s="151" t="s">
        <v>3934</v>
      </c>
      <c r="G1078" s="150" t="s">
        <v>3928</v>
      </c>
      <c r="H1078" s="150" t="s">
        <v>3935</v>
      </c>
      <c r="I1078" s="164"/>
      <c r="J1078" s="135">
        <v>2</v>
      </c>
      <c r="K1078" s="150"/>
      <c r="L1078" s="121">
        <f>IF(("Default"&lt;&gt;"Reference probe"),"N","Y")</f>
      </c>
      <c r="M1078" s="173">
        <v>1.0900000333786011</v>
      </c>
      <c r="N1078" s="173">
        <v>1.0399999618530273</v>
      </c>
      <c r="O1078" s="173">
        <v>1.1799999475479126</v>
      </c>
      <c r="P1078" s="173">
        <v>1.0499999523162842</v>
      </c>
      <c r="Q1078" s="173">
        <v>1.0800000429153442</v>
      </c>
      <c r="R1078" s="173">
        <v>1.059999942779541</v>
      </c>
      <c r="S1078" s="173">
        <v>1.1100000143051148</v>
      </c>
      <c r="T1078" s="173">
        <v>1.1299999952316284</v>
      </c>
      <c r="U1078" s="173">
        <v>1.059999942779541</v>
      </c>
      <c r="V1078" s="173">
        <v>1.1699999570846558</v>
      </c>
      <c r="W1078" s="173">
        <v>1.0900000333786011</v>
      </c>
      <c r="X1078" s="173">
        <v>1.0900000333786011</v>
      </c>
      <c r="Y1078" s="173">
        <v>1.0700000524520874</v>
      </c>
      <c r="Z1078" s="165"/>
    </row>
    <row r="1079" ht="11.25" customHeight="1">
      <c r="D1079" s="149" t="s">
        <v>3936</v>
      </c>
      <c r="E1079" s="150" t="s">
        <v>103</v>
      </c>
      <c r="F1079" s="151" t="s">
        <v>3937</v>
      </c>
      <c r="G1079" s="150" t="s">
        <v>3938</v>
      </c>
      <c r="H1079" s="150" t="s">
        <v>3939</v>
      </c>
      <c r="I1079" s="164"/>
      <c r="J1079" s="135">
        <v>2</v>
      </c>
      <c r="K1079" s="150" t="s">
        <v>152</v>
      </c>
      <c r="L1079" s="121">
        <f>IF(("Default"&lt;&gt;"Reference probe"),"N","Y")</f>
      </c>
      <c r="M1079" s="173">
        <v>1.0199999809265137</v>
      </c>
      <c r="N1079" s="173">
        <v>0.95999997854232788</v>
      </c>
      <c r="O1079" s="173">
        <v>0.97000002861022949</v>
      </c>
      <c r="P1079" s="173">
        <v>0.82999998331069946</v>
      </c>
      <c r="Q1079" s="173">
        <v>0.93000000715255737</v>
      </c>
      <c r="R1079" s="173">
        <v>0.93999999761581421</v>
      </c>
      <c r="S1079" s="173">
        <v>1.0099999904632568</v>
      </c>
      <c r="T1079" s="173">
        <v>0.98000001907348633</v>
      </c>
      <c r="U1079" s="173">
        <v>1</v>
      </c>
      <c r="V1079" s="173">
        <v>0.93000000715255737</v>
      </c>
      <c r="W1079" s="173">
        <v>0.95999997854232788</v>
      </c>
      <c r="X1079" s="173">
        <v>0.87999999523162842</v>
      </c>
      <c r="Y1079" s="173">
        <v>0.98000001907348633</v>
      </c>
      <c r="Z1079" s="165"/>
    </row>
    <row r="1080" ht="11.25" customHeight="1">
      <c r="D1080" s="149" t="s">
        <v>3940</v>
      </c>
      <c r="E1080" s="150" t="s">
        <v>103</v>
      </c>
      <c r="F1080" s="151" t="s">
        <v>3941</v>
      </c>
      <c r="G1080" s="150" t="s">
        <v>3942</v>
      </c>
      <c r="H1080" s="150" t="s">
        <v>3943</v>
      </c>
      <c r="I1080" s="164"/>
      <c r="J1080" s="135">
        <v>2</v>
      </c>
      <c r="K1080" s="150"/>
      <c r="L1080" s="121">
        <f>IF(("Default"&lt;&gt;"Reference probe"),"N","Y")</f>
      </c>
      <c r="M1080" s="173">
        <v>1.0499999523162842</v>
      </c>
      <c r="N1080" s="173">
        <v>1.0199999809265137</v>
      </c>
      <c r="O1080" s="173">
        <v>1.0499999523162842</v>
      </c>
      <c r="P1080" s="173">
        <v>0.99000000953674316</v>
      </c>
      <c r="Q1080" s="173">
        <v>1.0499999523162842</v>
      </c>
      <c r="R1080" s="173">
        <v>1</v>
      </c>
      <c r="S1080" s="173">
        <v>1.0399999618530273</v>
      </c>
      <c r="T1080" s="173">
        <v>1.059999942779541</v>
      </c>
      <c r="U1080" s="173">
        <v>0.97000002861022949</v>
      </c>
      <c r="V1080" s="173">
        <v>0.93999999761581421</v>
      </c>
      <c r="W1080" s="173">
        <v>0.97000002861022949</v>
      </c>
      <c r="X1080" s="173">
        <v>0.92000001668930054</v>
      </c>
      <c r="Y1080" s="173">
        <v>1.1100000143051148</v>
      </c>
      <c r="Z1080" s="165"/>
    </row>
    <row r="1081" ht="11.25" customHeight="1">
      <c r="D1081" s="149" t="s">
        <v>3944</v>
      </c>
      <c r="E1081" s="150" t="s">
        <v>103</v>
      </c>
      <c r="F1081" s="151" t="s">
        <v>3945</v>
      </c>
      <c r="G1081" s="150" t="s">
        <v>3946</v>
      </c>
      <c r="H1081" s="150" t="s">
        <v>3947</v>
      </c>
      <c r="I1081" s="164"/>
      <c r="J1081" s="135">
        <v>2</v>
      </c>
      <c r="K1081" s="150"/>
      <c r="L1081" s="121">
        <f>IF(("Reference probe"&lt;&gt;"Reference probe"),"N","Y")</f>
      </c>
      <c r="M1081" s="173">
        <v>0.81000000238418579</v>
      </c>
      <c r="N1081" s="173">
        <v>0.87999999523162842</v>
      </c>
      <c r="O1081" s="173">
        <v>0.949999988079071</v>
      </c>
      <c r="P1081" s="173">
        <v>0.85000002384185791</v>
      </c>
      <c r="Q1081" s="173">
        <v>0.87000000476837158</v>
      </c>
      <c r="R1081" s="173">
        <v>0.87000000476837158</v>
      </c>
      <c r="S1081" s="173">
        <v>0.8399999737739563</v>
      </c>
      <c r="T1081" s="173">
        <v>0.85000002384185791</v>
      </c>
      <c r="U1081" s="173">
        <v>0.89999997615814209</v>
      </c>
      <c r="V1081" s="173">
        <v>0.88999998569488525</v>
      </c>
      <c r="W1081" s="173">
        <v>0.87000000476837158</v>
      </c>
      <c r="X1081" s="173">
        <v>0.81000000238418579</v>
      </c>
      <c r="Y1081" s="173">
        <v>0.81000000238418579</v>
      </c>
      <c r="Z1081" s="165"/>
    </row>
    <row r="1082" ht="11.25" customHeight="1">
      <c r="D1082" s="149" t="s">
        <v>3948</v>
      </c>
      <c r="E1082" s="150" t="s">
        <v>103</v>
      </c>
      <c r="F1082" s="151" t="s">
        <v>3949</v>
      </c>
      <c r="G1082" s="150" t="s">
        <v>3946</v>
      </c>
      <c r="H1082" s="150" t="s">
        <v>3950</v>
      </c>
      <c r="I1082" s="164"/>
      <c r="J1082" s="135">
        <v>2</v>
      </c>
      <c r="K1082" s="150"/>
      <c r="L1082" s="121">
        <f>IF(("Reference probe"&lt;&gt;"Reference probe"),"N","Y")</f>
      </c>
      <c r="M1082" s="173">
        <v>1.0700000524520874</v>
      </c>
      <c r="N1082" s="173">
        <v>1.0099999904632568</v>
      </c>
      <c r="O1082" s="173">
        <v>0.98000001907348633</v>
      </c>
      <c r="P1082" s="173">
        <v>0.98000001907348633</v>
      </c>
      <c r="Q1082" s="173">
        <v>1</v>
      </c>
      <c r="R1082" s="173">
        <v>1.0499999523162842</v>
      </c>
      <c r="S1082" s="173">
        <v>1.0399999618530273</v>
      </c>
      <c r="T1082" s="173">
        <v>0.98000001907348633</v>
      </c>
      <c r="U1082" s="173">
        <v>1.0399999618530273</v>
      </c>
      <c r="V1082" s="173">
        <v>1.0299999713897705</v>
      </c>
      <c r="W1082" s="173">
        <v>1.0499999523162842</v>
      </c>
      <c r="X1082" s="173">
        <v>1</v>
      </c>
      <c r="Y1082" s="173">
        <v>1.0399999618530273</v>
      </c>
      <c r="Z1082" s="165"/>
    </row>
    <row r="1083" ht="11.25" customHeight="1">
      <c r="D1083" s="149" t="s">
        <v>3951</v>
      </c>
      <c r="E1083" s="150" t="s">
        <v>103</v>
      </c>
      <c r="F1083" s="151" t="s">
        <v>3952</v>
      </c>
      <c r="G1083" s="150" t="s">
        <v>3953</v>
      </c>
      <c r="H1083" s="150" t="s">
        <v>3954</v>
      </c>
      <c r="I1083" s="164"/>
      <c r="J1083" s="135">
        <v>2</v>
      </c>
      <c r="K1083" s="150"/>
      <c r="L1083" s="121">
        <f>IF(("Reference probe"&lt;&gt;"Reference probe"),"N","Y")</f>
      </c>
      <c r="M1083" s="173">
        <v>1.1399999856948853</v>
      </c>
      <c r="N1083" s="173">
        <v>1.1399999856948853</v>
      </c>
      <c r="O1083" s="173">
        <v>1.1100000143051148</v>
      </c>
      <c r="P1083" s="173">
        <v>1.1100000143051148</v>
      </c>
      <c r="Q1083" s="173">
        <v>1.1299999952316284</v>
      </c>
      <c r="R1083" s="173">
        <v>1.1799999475479126</v>
      </c>
      <c r="S1083" s="173">
        <v>1.1000000238418579</v>
      </c>
      <c r="T1083" s="173">
        <v>1.0199999809265137</v>
      </c>
      <c r="U1083" s="173">
        <v>1.0700000524520874</v>
      </c>
      <c r="V1083" s="173">
        <v>1.0900000333786011</v>
      </c>
      <c r="W1083" s="173">
        <v>1.059999942779541</v>
      </c>
      <c r="X1083" s="173">
        <v>1.1499999761581421</v>
      </c>
      <c r="Y1083" s="173">
        <v>1.1399999856948853</v>
      </c>
      <c r="Z1083" s="165"/>
    </row>
    <row r="1084" ht="11.25" customHeight="1">
      <c r="D1084" s="149" t="s">
        <v>3955</v>
      </c>
      <c r="E1084" s="150" t="s">
        <v>103</v>
      </c>
      <c r="F1084" s="151" t="s">
        <v>3956</v>
      </c>
      <c r="G1084" s="150" t="s">
        <v>3957</v>
      </c>
      <c r="H1084" s="150" t="s">
        <v>3958</v>
      </c>
      <c r="I1084" s="164"/>
      <c r="J1084" s="135">
        <v>2</v>
      </c>
      <c r="K1084" s="150"/>
      <c r="L1084" s="121">
        <f>IF(("Reference probe"&lt;&gt;"Reference probe"),"N","Y")</f>
      </c>
      <c r="M1084" s="173">
        <v>0.74000000953674316</v>
      </c>
      <c r="N1084" s="173">
        <v>0.81000000238418579</v>
      </c>
      <c r="O1084" s="173">
        <v>0.77999997138977051</v>
      </c>
      <c r="P1084" s="173">
        <v>0.76999998092651367</v>
      </c>
      <c r="Q1084" s="173">
        <v>0.85000002384185791</v>
      </c>
      <c r="R1084" s="173">
        <v>0.82999998331069946</v>
      </c>
      <c r="S1084" s="173">
        <v>0.8399999737739563</v>
      </c>
      <c r="T1084" s="173">
        <v>0.800000011920929</v>
      </c>
      <c r="U1084" s="173">
        <v>0.76999998092651367</v>
      </c>
      <c r="V1084" s="173">
        <v>0.77999997138977051</v>
      </c>
      <c r="W1084" s="173">
        <v>0.79000002145767212</v>
      </c>
      <c r="X1084" s="173">
        <v>0.86000001430511475</v>
      </c>
      <c r="Y1084" s="173">
        <v>0.73000001907348633</v>
      </c>
      <c r="Z1084" s="165"/>
    </row>
    <row r="1085" ht="11.25" customHeight="1">
      <c r="D1085" s="149" t="s">
        <v>3959</v>
      </c>
      <c r="E1085" s="150" t="s">
        <v>103</v>
      </c>
      <c r="F1085" s="151" t="s">
        <v>3960</v>
      </c>
      <c r="G1085" s="150" t="s">
        <v>3957</v>
      </c>
      <c r="H1085" s="150" t="s">
        <v>3961</v>
      </c>
      <c r="I1085" s="164"/>
      <c r="J1085" s="135">
        <v>2</v>
      </c>
      <c r="K1085" s="150"/>
      <c r="L1085" s="121">
        <f>IF(("Reference probe"&lt;&gt;"Reference probe"),"N","Y")</f>
      </c>
      <c r="M1085" s="173">
        <v>0.81000000238418579</v>
      </c>
      <c r="N1085" s="173">
        <v>0.88999998569488525</v>
      </c>
      <c r="O1085" s="173">
        <v>0.87999999523162842</v>
      </c>
      <c r="P1085" s="173">
        <v>0.800000011920929</v>
      </c>
      <c r="Q1085" s="173">
        <v>0.93999999761581421</v>
      </c>
      <c r="R1085" s="173">
        <v>0.8399999737739563</v>
      </c>
      <c r="S1085" s="173">
        <v>0.87000000476837158</v>
      </c>
      <c r="T1085" s="173">
        <v>0.8399999737739563</v>
      </c>
      <c r="U1085" s="173">
        <v>0.97000002861022949</v>
      </c>
      <c r="V1085" s="173">
        <v>0.76999998092651367</v>
      </c>
      <c r="W1085" s="173">
        <v>0.8399999737739563</v>
      </c>
      <c r="X1085" s="173">
        <v>0.8399999737739563</v>
      </c>
      <c r="Y1085" s="173">
        <v>0.88999998569488525</v>
      </c>
      <c r="Z1085" s="165"/>
    </row>
    <row r="1086" ht="11.25" customHeight="1">
      <c r="D1086" s="149" t="s">
        <v>3962</v>
      </c>
      <c r="E1086" s="150" t="s">
        <v>103</v>
      </c>
      <c r="F1086" s="151" t="s">
        <v>3963</v>
      </c>
      <c r="G1086" s="150" t="s">
        <v>3964</v>
      </c>
      <c r="H1086" s="150" t="s">
        <v>3965</v>
      </c>
      <c r="I1086" s="164"/>
      <c r="J1086" s="135">
        <v>2</v>
      </c>
      <c r="K1086" s="150"/>
      <c r="L1086" s="121">
        <f>IF(("Reference probe"&lt;&gt;"Reference probe"),"N","Y")</f>
      </c>
      <c r="M1086" s="173">
        <v>0.75999999046325684</v>
      </c>
      <c r="N1086" s="173">
        <v>0.86000001430511475</v>
      </c>
      <c r="O1086" s="173">
        <v>0.89999997615814209</v>
      </c>
      <c r="P1086" s="173">
        <v>0.87000000476837158</v>
      </c>
      <c r="Q1086" s="173">
        <v>0.79000002145767212</v>
      </c>
      <c r="R1086" s="173">
        <v>0.77999997138977051</v>
      </c>
      <c r="S1086" s="173">
        <v>0.87999999523162842</v>
      </c>
      <c r="T1086" s="173">
        <v>0.8399999737739563</v>
      </c>
      <c r="U1086" s="173">
        <v>0.800000011920929</v>
      </c>
      <c r="V1086" s="173">
        <v>0.87000000476837158</v>
      </c>
      <c r="W1086" s="173">
        <v>0.81999999284744263</v>
      </c>
      <c r="X1086" s="173">
        <v>0.97000002861022949</v>
      </c>
      <c r="Y1086" s="173">
        <v>0.8399999737739563</v>
      </c>
      <c r="Z1086" s="165"/>
    </row>
    <row r="1087" ht="11.25" customHeight="1">
      <c r="D1087" s="149" t="s">
        <v>3966</v>
      </c>
      <c r="E1087" s="150" t="s">
        <v>103</v>
      </c>
      <c r="F1087" s="151" t="s">
        <v>3967</v>
      </c>
      <c r="G1087" s="150" t="s">
        <v>3964</v>
      </c>
      <c r="H1087" s="150" t="s">
        <v>3968</v>
      </c>
      <c r="I1087" s="164"/>
      <c r="J1087" s="135">
        <v>2</v>
      </c>
      <c r="K1087" s="150"/>
      <c r="L1087" s="121">
        <f>IF(("Reference probe"&lt;&gt;"Reference probe"),"N","Y")</f>
      </c>
      <c r="M1087" s="173">
        <v>1.0900000333786011</v>
      </c>
      <c r="N1087" s="173">
        <v>1.2699999809265137</v>
      </c>
      <c r="O1087" s="173">
        <v>1.1499999761581421</v>
      </c>
      <c r="P1087" s="173">
        <v>1.1599999666213989</v>
      </c>
      <c r="Q1087" s="173">
        <v>1.25</v>
      </c>
      <c r="R1087" s="173">
        <v>1.2300000190734863</v>
      </c>
      <c r="S1087" s="173">
        <v>1.25</v>
      </c>
      <c r="T1087" s="173">
        <v>1.1699999570846558</v>
      </c>
      <c r="U1087" s="173">
        <v>1.2999999523162842</v>
      </c>
      <c r="V1087" s="173">
        <v>1.25</v>
      </c>
      <c r="W1087" s="173">
        <v>1.1799999475479126</v>
      </c>
      <c r="X1087" s="173">
        <v>1.25</v>
      </c>
      <c r="Y1087" s="173">
        <v>1.2000000476837158</v>
      </c>
      <c r="Z1087" s="165"/>
    </row>
    <row r="1088" ht="11.25" customHeight="1">
      <c r="D1088" s="149" t="s">
        <v>3969</v>
      </c>
      <c r="E1088" s="150" t="s">
        <v>103</v>
      </c>
      <c r="F1088" s="151" t="s">
        <v>3970</v>
      </c>
      <c r="G1088" s="150" t="s">
        <v>3971</v>
      </c>
      <c r="H1088" s="150" t="s">
        <v>3972</v>
      </c>
      <c r="I1088" s="164"/>
      <c r="J1088" s="135">
        <v>2</v>
      </c>
      <c r="K1088" s="150"/>
      <c r="L1088" s="121">
        <f>IF(("Default"&lt;&gt;"Reference probe"),"N","Y")</f>
      </c>
      <c r="M1088" s="173">
        <v>0.9100000262260437</v>
      </c>
      <c r="N1088" s="173">
        <v>0.89999997615814209</v>
      </c>
      <c r="O1088" s="173">
        <v>0.92000001668930054</v>
      </c>
      <c r="P1088" s="173">
        <v>0.82999998331069946</v>
      </c>
      <c r="Q1088" s="173">
        <v>0.88999998569488525</v>
      </c>
      <c r="R1088" s="173">
        <v>0.81999999284744263</v>
      </c>
      <c r="S1088" s="173">
        <v>0.8399999737739563</v>
      </c>
      <c r="T1088" s="173">
        <v>0.82999998331069946</v>
      </c>
      <c r="U1088" s="173">
        <v>0.92000001668930054</v>
      </c>
      <c r="V1088" s="173">
        <v>0.85000002384185791</v>
      </c>
      <c r="W1088" s="173">
        <v>0.85000002384185791</v>
      </c>
      <c r="X1088" s="173">
        <v>0.89999997615814209</v>
      </c>
      <c r="Y1088" s="173">
        <v>0.88999998569488525</v>
      </c>
      <c r="Z1088" s="165"/>
    </row>
    <row r="1089" ht="11.25" customHeight="1">
      <c r="D1089" s="149" t="s">
        <v>3973</v>
      </c>
      <c r="E1089" s="150" t="s">
        <v>103</v>
      </c>
      <c r="F1089" s="151" t="s">
        <v>3974</v>
      </c>
      <c r="G1089" s="150" t="s">
        <v>3971</v>
      </c>
      <c r="H1089" s="150" t="s">
        <v>3975</v>
      </c>
      <c r="I1089" s="164"/>
      <c r="J1089" s="135">
        <v>2</v>
      </c>
      <c r="K1089" s="150"/>
      <c r="L1089" s="121">
        <f>IF(("Reference probe"&lt;&gt;"Reference probe"),"N","Y")</f>
      </c>
      <c r="M1089" s="173">
        <v>0.800000011920929</v>
      </c>
      <c r="N1089" s="173">
        <v>0.800000011920929</v>
      </c>
      <c r="O1089" s="173">
        <v>0.81000000238418579</v>
      </c>
      <c r="P1089" s="173">
        <v>0.8399999737739563</v>
      </c>
      <c r="Q1089" s="173">
        <v>0.86000001430511475</v>
      </c>
      <c r="R1089" s="173">
        <v>0.89999997615814209</v>
      </c>
      <c r="S1089" s="173">
        <v>0.949999988079071</v>
      </c>
      <c r="T1089" s="173">
        <v>0.88999998569488525</v>
      </c>
      <c r="U1089" s="173">
        <v>0.85000002384185791</v>
      </c>
      <c r="V1089" s="173">
        <v>0.86000001430511475</v>
      </c>
      <c r="W1089" s="173">
        <v>0.87999999523162842</v>
      </c>
      <c r="X1089" s="173">
        <v>0.81999999284744263</v>
      </c>
      <c r="Y1089" s="173">
        <v>0.800000011920929</v>
      </c>
      <c r="Z1089" s="165"/>
    </row>
    <row r="1090" ht="11.25" customHeight="1">
      <c r="D1090" s="149" t="s">
        <v>3976</v>
      </c>
      <c r="E1090" s="150" t="s">
        <v>103</v>
      </c>
      <c r="F1090" s="151" t="s">
        <v>3977</v>
      </c>
      <c r="G1090" s="150" t="s">
        <v>3978</v>
      </c>
      <c r="H1090" s="150" t="s">
        <v>3979</v>
      </c>
      <c r="I1090" s="164"/>
      <c r="J1090" s="135">
        <v>2</v>
      </c>
      <c r="K1090" s="150"/>
      <c r="L1090" s="121">
        <f>IF(("Reference probe"&lt;&gt;"Reference probe"),"N","Y")</f>
      </c>
      <c r="M1090" s="173">
        <v>0.89999997615814209</v>
      </c>
      <c r="N1090" s="173">
        <v>0.9100000262260437</v>
      </c>
      <c r="O1090" s="173">
        <v>0.87999999523162842</v>
      </c>
      <c r="P1090" s="173">
        <v>0.88999998569488525</v>
      </c>
      <c r="Q1090" s="173">
        <v>0.93999999761581421</v>
      </c>
      <c r="R1090" s="173">
        <v>0.949999988079071</v>
      </c>
      <c r="S1090" s="173">
        <v>0.86000001430511475</v>
      </c>
      <c r="T1090" s="173">
        <v>0.9100000262260437</v>
      </c>
      <c r="U1090" s="173">
        <v>0.9100000262260437</v>
      </c>
      <c r="V1090" s="173">
        <v>0.98000001907348633</v>
      </c>
      <c r="W1090" s="173">
        <v>0.85000002384185791</v>
      </c>
      <c r="X1090" s="173">
        <v>0.949999988079071</v>
      </c>
      <c r="Y1090" s="173">
        <v>0.85000002384185791</v>
      </c>
      <c r="Z1090" s="165"/>
    </row>
    <row r="1091" ht="11.25" customHeight="1">
      <c r="D1091" s="149" t="s">
        <v>3980</v>
      </c>
      <c r="E1091" s="150" t="s">
        <v>103</v>
      </c>
      <c r="F1091" s="151" t="s">
        <v>3981</v>
      </c>
      <c r="G1091" s="150" t="s">
        <v>3982</v>
      </c>
      <c r="H1091" s="150" t="s">
        <v>3983</v>
      </c>
      <c r="I1091" s="164"/>
      <c r="J1091" s="135">
        <v>2</v>
      </c>
      <c r="K1091" s="150"/>
      <c r="L1091" s="121">
        <f>IF(("Reference probe"&lt;&gt;"Reference probe"),"N","Y")</f>
      </c>
      <c r="M1091" s="173">
        <v>0.93000000715255737</v>
      </c>
      <c r="N1091" s="173">
        <v>0.949999988079071</v>
      </c>
      <c r="O1091" s="173">
        <v>0.87000000476837158</v>
      </c>
      <c r="P1091" s="173">
        <v>0.95999997854232788</v>
      </c>
      <c r="Q1091" s="173">
        <v>0.88999998569488525</v>
      </c>
      <c r="R1091" s="173">
        <v>0.98000001907348633</v>
      </c>
      <c r="S1091" s="173">
        <v>0.93000000715255737</v>
      </c>
      <c r="T1091" s="173">
        <v>0.81000000238418579</v>
      </c>
      <c r="U1091" s="173">
        <v>0.8399999737739563</v>
      </c>
      <c r="V1091" s="173">
        <v>0.9100000262260437</v>
      </c>
      <c r="W1091" s="173">
        <v>0.9100000262260437</v>
      </c>
      <c r="X1091" s="173">
        <v>0.89999997615814209</v>
      </c>
      <c r="Y1091" s="173">
        <v>0.87000000476837158</v>
      </c>
      <c r="Z1091" s="165"/>
    </row>
    <row r="1092" ht="11.25" customHeight="1">
      <c r="D1092" s="149" t="s">
        <v>3984</v>
      </c>
      <c r="E1092" s="150" t="s">
        <v>103</v>
      </c>
      <c r="F1092" s="151" t="s">
        <v>3985</v>
      </c>
      <c r="G1092" s="150" t="s">
        <v>3986</v>
      </c>
      <c r="H1092" s="150" t="s">
        <v>3987</v>
      </c>
      <c r="I1092" s="164"/>
      <c r="J1092" s="135">
        <v>2</v>
      </c>
      <c r="K1092" s="150"/>
      <c r="L1092" s="121">
        <f>IF(("Reference probe"&lt;&gt;"Reference probe"),"N","Y")</f>
      </c>
      <c r="M1092" s="173">
        <v>0.76999998092651367</v>
      </c>
      <c r="N1092" s="173">
        <v>0.81999999284744263</v>
      </c>
      <c r="O1092" s="173">
        <v>0.88999998569488525</v>
      </c>
      <c r="P1092" s="173">
        <v>0.81999999284744263</v>
      </c>
      <c r="Q1092" s="173">
        <v>0.81000000238418579</v>
      </c>
      <c r="R1092" s="173">
        <v>0.86000001430511475</v>
      </c>
      <c r="S1092" s="173">
        <v>0.82999998331069946</v>
      </c>
      <c r="T1092" s="173">
        <v>0.88999998569488525</v>
      </c>
      <c r="U1092" s="173">
        <v>0.800000011920929</v>
      </c>
      <c r="V1092" s="173">
        <v>0.800000011920929</v>
      </c>
      <c r="W1092" s="173">
        <v>0.79000002145767212</v>
      </c>
      <c r="X1092" s="173">
        <v>0.82999998331069946</v>
      </c>
      <c r="Y1092" s="173">
        <v>0.82999998331069946</v>
      </c>
      <c r="Z1092" s="165"/>
    </row>
    <row r="1093" ht="11.25" customHeight="1">
      <c r="D1093" s="149" t="s">
        <v>3988</v>
      </c>
      <c r="E1093" s="150" t="s">
        <v>103</v>
      </c>
      <c r="F1093" s="151" t="s">
        <v>3989</v>
      </c>
      <c r="G1093" s="150" t="s">
        <v>3990</v>
      </c>
      <c r="H1093" s="150" t="s">
        <v>3991</v>
      </c>
      <c r="I1093" s="164"/>
      <c r="J1093" s="135">
        <v>2</v>
      </c>
      <c r="K1093" s="150"/>
      <c r="L1093" s="121">
        <f>IF(("Reference probe"&lt;&gt;"Reference probe"),"N","Y")</f>
      </c>
      <c r="M1093" s="173">
        <v>0.81999999284744263</v>
      </c>
      <c r="N1093" s="173">
        <v>0.87999999523162842</v>
      </c>
      <c r="O1093" s="173">
        <v>0.92000001668930054</v>
      </c>
      <c r="P1093" s="173">
        <v>0.81000000238418579</v>
      </c>
      <c r="Q1093" s="173">
        <v>0.86000001430511475</v>
      </c>
      <c r="R1093" s="173">
        <v>0.81000000238418579</v>
      </c>
      <c r="S1093" s="173">
        <v>0.87999999523162842</v>
      </c>
      <c r="T1093" s="173">
        <v>0.93999999761581421</v>
      </c>
      <c r="U1093" s="173">
        <v>0.85000002384185791</v>
      </c>
      <c r="V1093" s="173">
        <v>0.87000000476837158</v>
      </c>
      <c r="W1093" s="173">
        <v>0.88999998569488525</v>
      </c>
      <c r="X1093" s="173">
        <v>0.8399999737739563</v>
      </c>
      <c r="Y1093" s="173">
        <v>0.8399999737739563</v>
      </c>
      <c r="Z1093" s="165"/>
    </row>
    <row r="1094" ht="11.25" customHeight="1">
      <c r="D1094" s="149" t="s">
        <v>3992</v>
      </c>
      <c r="E1094" s="150" t="s">
        <v>103</v>
      </c>
      <c r="F1094" s="151" t="s">
        <v>3993</v>
      </c>
      <c r="G1094" s="150" t="s">
        <v>3990</v>
      </c>
      <c r="H1094" s="150" t="s">
        <v>3994</v>
      </c>
      <c r="I1094" s="164"/>
      <c r="J1094" s="135">
        <v>2</v>
      </c>
      <c r="K1094" s="150" t="s">
        <v>199</v>
      </c>
      <c r="L1094" s="121">
        <f>IF(("Reference probe"&lt;&gt;"Reference probe"),"N","Y")</f>
      </c>
      <c r="M1094" s="173">
        <v>0.949999988079071</v>
      </c>
      <c r="N1094" s="173">
        <v>0.99000000953674316</v>
      </c>
      <c r="O1094" s="173">
        <v>0.9100000262260437</v>
      </c>
      <c r="P1094" s="173">
        <v>0.92000001668930054</v>
      </c>
      <c r="Q1094" s="173">
        <v>0.97000002861022949</v>
      </c>
      <c r="R1094" s="173">
        <v>0.93000000715255737</v>
      </c>
      <c r="S1094" s="173">
        <v>1.059999942779541</v>
      </c>
      <c r="T1094" s="173">
        <v>0.99000000953674316</v>
      </c>
      <c r="U1094" s="173">
        <v>0.99000000953674316</v>
      </c>
      <c r="V1094" s="173">
        <v>1.0900000333786011</v>
      </c>
      <c r="W1094" s="173">
        <v>0.98000001907348633</v>
      </c>
      <c r="X1094" s="173">
        <v>0.93999999761581421</v>
      </c>
      <c r="Y1094" s="173">
        <v>1.0399999618530273</v>
      </c>
      <c r="Z1094" s="165"/>
    </row>
    <row r="1095" ht="11.25" customHeight="1">
      <c r="D1095" s="149" t="s">
        <v>3995</v>
      </c>
      <c r="E1095" s="150" t="s">
        <v>103</v>
      </c>
      <c r="F1095" s="151" t="s">
        <v>3996</v>
      </c>
      <c r="G1095" s="150" t="s">
        <v>3990</v>
      </c>
      <c r="H1095" s="150" t="s">
        <v>3997</v>
      </c>
      <c r="I1095" s="164"/>
      <c r="J1095" s="135">
        <v>2</v>
      </c>
      <c r="K1095" s="150"/>
      <c r="L1095" s="121">
        <f>IF(("Reference probe"&lt;&gt;"Reference probe"),"N","Y")</f>
      </c>
      <c r="M1095" s="173">
        <v>0.699999988079071</v>
      </c>
      <c r="N1095" s="173">
        <v>0.72000002861022949</v>
      </c>
      <c r="O1095" s="173">
        <v>0.68999999761581421</v>
      </c>
      <c r="P1095" s="173">
        <v>0.63999998569488525</v>
      </c>
      <c r="Q1095" s="173">
        <v>0.6600000262260437</v>
      </c>
      <c r="R1095" s="173">
        <v>0.68999999761581421</v>
      </c>
      <c r="S1095" s="173">
        <v>0.699999988079071</v>
      </c>
      <c r="T1095" s="173">
        <v>0.72000002861022949</v>
      </c>
      <c r="U1095" s="173">
        <v>0.70999997854232788</v>
      </c>
      <c r="V1095" s="173">
        <v>0.68999999761581421</v>
      </c>
      <c r="W1095" s="173">
        <v>0.68000000715255737</v>
      </c>
      <c r="X1095" s="173">
        <v>0.64999997615814209</v>
      </c>
      <c r="Y1095" s="173">
        <v>0.6600000262260437</v>
      </c>
      <c r="Z1095" s="165"/>
    </row>
    <row r="1096" ht="11.25" customHeight="1">
      <c r="D1096" s="149" t="s">
        <v>3998</v>
      </c>
      <c r="E1096" s="150" t="s">
        <v>103</v>
      </c>
      <c r="F1096" s="151" t="s">
        <v>3999</v>
      </c>
      <c r="G1096" s="150" t="s">
        <v>3990</v>
      </c>
      <c r="H1096" s="150" t="s">
        <v>4000</v>
      </c>
      <c r="I1096" s="164"/>
      <c r="J1096" s="135">
        <v>2</v>
      </c>
      <c r="K1096" s="150"/>
      <c r="L1096" s="121">
        <f>IF(("Default"&lt;&gt;"Reference probe"),"N","Y")</f>
      </c>
      <c r="M1096" s="173">
        <v>0.8399999737739563</v>
      </c>
      <c r="N1096" s="173">
        <v>0.81999999284744263</v>
      </c>
      <c r="O1096" s="173">
        <v>0.86000001430511475</v>
      </c>
      <c r="P1096" s="173">
        <v>0.85000002384185791</v>
      </c>
      <c r="Q1096" s="173">
        <v>0.86000001430511475</v>
      </c>
      <c r="R1096" s="173">
        <v>0.93000000715255737</v>
      </c>
      <c r="S1096" s="173">
        <v>0.95999997854232788</v>
      </c>
      <c r="T1096" s="173">
        <v>0.9100000262260437</v>
      </c>
      <c r="U1096" s="173">
        <v>0.87999999523162842</v>
      </c>
      <c r="V1096" s="173">
        <v>0.87999999523162842</v>
      </c>
      <c r="W1096" s="173">
        <v>0.87000000476837158</v>
      </c>
      <c r="X1096" s="173">
        <v>0.73000001907348633</v>
      </c>
      <c r="Y1096" s="173">
        <v>0.9100000262260437</v>
      </c>
      <c r="Z1096" s="165"/>
    </row>
    <row r="1097" ht="11.25" customHeight="1">
      <c r="D1097" s="149" t="s">
        <v>4001</v>
      </c>
      <c r="E1097" s="150" t="s">
        <v>103</v>
      </c>
      <c r="F1097" s="151" t="s">
        <v>4002</v>
      </c>
      <c r="G1097" s="150" t="s">
        <v>3990</v>
      </c>
      <c r="H1097" s="150" t="s">
        <v>4003</v>
      </c>
      <c r="I1097" s="164"/>
      <c r="J1097" s="135">
        <v>2</v>
      </c>
      <c r="K1097" s="150"/>
      <c r="L1097" s="121">
        <f>IF(("Default"&lt;&gt;"Reference probe"),"N","Y")</f>
      </c>
      <c r="M1097" s="173">
        <v>0.699999988079071</v>
      </c>
      <c r="N1097" s="173">
        <v>0.62000000476837158</v>
      </c>
      <c r="O1097" s="173">
        <v>0.68000000715255737</v>
      </c>
      <c r="P1097" s="173">
        <v>0.73000001907348633</v>
      </c>
      <c r="Q1097" s="173">
        <v>0.64999997615814209</v>
      </c>
      <c r="R1097" s="173">
        <v>0.74000000953674316</v>
      </c>
      <c r="S1097" s="173">
        <v>0.68999999761581421</v>
      </c>
      <c r="T1097" s="173">
        <v>0.68000000715255737</v>
      </c>
      <c r="U1097" s="173">
        <v>0.68999999761581421</v>
      </c>
      <c r="V1097" s="173">
        <v>0.75</v>
      </c>
      <c r="W1097" s="173">
        <v>0.62000000476837158</v>
      </c>
      <c r="X1097" s="173">
        <v>0.72000002861022949</v>
      </c>
      <c r="Y1097" s="173">
        <v>0.68000000715255737</v>
      </c>
      <c r="Z1097" s="165"/>
    </row>
    <row r="1098" ht="11.25" customHeight="1">
      <c r="D1098" s="149" t="s">
        <v>4004</v>
      </c>
      <c r="E1098" s="150" t="s">
        <v>103</v>
      </c>
      <c r="F1098" s="151" t="s">
        <v>4005</v>
      </c>
      <c r="G1098" s="150" t="s">
        <v>4006</v>
      </c>
      <c r="H1098" s="150" t="s">
        <v>4007</v>
      </c>
      <c r="I1098" s="164"/>
      <c r="J1098" s="135">
        <v>2</v>
      </c>
      <c r="K1098" s="150"/>
      <c r="L1098" s="121">
        <f>IF(("Default"&lt;&gt;"Reference probe"),"N","Y")</f>
      </c>
      <c r="M1098" s="173">
        <v>0.8399999737739563</v>
      </c>
      <c r="N1098" s="173">
        <v>0.81999999284744263</v>
      </c>
      <c r="O1098" s="173">
        <v>0.87999999523162842</v>
      </c>
      <c r="P1098" s="173">
        <v>0.82999998331069946</v>
      </c>
      <c r="Q1098" s="173">
        <v>0.800000011920929</v>
      </c>
      <c r="R1098" s="173">
        <v>0.949999988079071</v>
      </c>
      <c r="S1098" s="173">
        <v>0.86000001430511475</v>
      </c>
      <c r="T1098" s="173">
        <v>0.82999998331069946</v>
      </c>
      <c r="U1098" s="173">
        <v>0.8399999737739563</v>
      </c>
      <c r="V1098" s="173">
        <v>0.85000002384185791</v>
      </c>
      <c r="W1098" s="173">
        <v>0.9100000262260437</v>
      </c>
      <c r="X1098" s="173">
        <v>0.81999999284744263</v>
      </c>
      <c r="Y1098" s="173">
        <v>0.87999999523162842</v>
      </c>
      <c r="Z1098" s="165"/>
    </row>
    <row r="1099" ht="11.25" customHeight="1">
      <c r="D1099" s="149" t="s">
        <v>4008</v>
      </c>
      <c r="E1099" s="150" t="s">
        <v>103</v>
      </c>
      <c r="F1099" s="151" t="s">
        <v>4009</v>
      </c>
      <c r="G1099" s="150" t="s">
        <v>4010</v>
      </c>
      <c r="H1099" s="150" t="s">
        <v>4011</v>
      </c>
      <c r="I1099" s="164"/>
      <c r="J1099" s="135">
        <v>2</v>
      </c>
      <c r="K1099" s="150"/>
      <c r="L1099" s="121">
        <f>IF(("Default"&lt;&gt;"Reference probe"),"N","Y")</f>
      </c>
      <c r="M1099" s="173">
        <v>0.81999999284744263</v>
      </c>
      <c r="N1099" s="173">
        <v>0.75</v>
      </c>
      <c r="O1099" s="173">
        <v>0.87999999523162842</v>
      </c>
      <c r="P1099" s="173">
        <v>0.88999998569488525</v>
      </c>
      <c r="Q1099" s="173">
        <v>0.81000000238418579</v>
      </c>
      <c r="R1099" s="173">
        <v>0.81999999284744263</v>
      </c>
      <c r="S1099" s="173">
        <v>0.82999998331069946</v>
      </c>
      <c r="T1099" s="173">
        <v>0.81999999284744263</v>
      </c>
      <c r="U1099" s="173">
        <v>0.86000001430511475</v>
      </c>
      <c r="V1099" s="173">
        <v>0.89999997615814209</v>
      </c>
      <c r="W1099" s="173">
        <v>0.81000000238418579</v>
      </c>
      <c r="X1099" s="173">
        <v>0.81999999284744263</v>
      </c>
      <c r="Y1099" s="173">
        <v>0.82999998331069946</v>
      </c>
      <c r="Z1099" s="165"/>
    </row>
    <row r="1100" ht="11.25" customHeight="1">
      <c r="D1100" s="149" t="s">
        <v>4012</v>
      </c>
      <c r="E1100" s="150" t="s">
        <v>103</v>
      </c>
      <c r="F1100" s="151" t="s">
        <v>4013</v>
      </c>
      <c r="G1100" s="150" t="s">
        <v>4010</v>
      </c>
      <c r="H1100" s="150" t="s">
        <v>4014</v>
      </c>
      <c r="I1100" s="164"/>
      <c r="J1100" s="135">
        <v>2</v>
      </c>
      <c r="K1100" s="150"/>
      <c r="L1100" s="121">
        <f>IF(("Default"&lt;&gt;"Reference probe"),"N","Y")</f>
      </c>
      <c r="M1100" s="173">
        <v>0.82999998331069946</v>
      </c>
      <c r="N1100" s="173">
        <v>0.87000000476837158</v>
      </c>
      <c r="O1100" s="173">
        <v>0.76999998092651367</v>
      </c>
      <c r="P1100" s="173">
        <v>0.82999998331069946</v>
      </c>
      <c r="Q1100" s="173">
        <v>0.82999998331069946</v>
      </c>
      <c r="R1100" s="173">
        <v>0.81999999284744263</v>
      </c>
      <c r="S1100" s="173">
        <v>0.81999999284744263</v>
      </c>
      <c r="T1100" s="173">
        <v>0.81999999284744263</v>
      </c>
      <c r="U1100" s="173">
        <v>0.87000000476837158</v>
      </c>
      <c r="V1100" s="173">
        <v>0.87999999523162842</v>
      </c>
      <c r="W1100" s="173">
        <v>0.79000002145767212</v>
      </c>
      <c r="X1100" s="173">
        <v>0.86000001430511475</v>
      </c>
      <c r="Y1100" s="173">
        <v>0.82999998331069946</v>
      </c>
      <c r="Z1100" s="165"/>
    </row>
    <row r="1101" ht="11.25" customHeight="1">
      <c r="D1101" s="149" t="s">
        <v>4015</v>
      </c>
      <c r="E1101" s="150" t="s">
        <v>103</v>
      </c>
      <c r="F1101" s="151" t="s">
        <v>4016</v>
      </c>
      <c r="G1101" s="150" t="s">
        <v>4017</v>
      </c>
      <c r="H1101" s="150" t="s">
        <v>4018</v>
      </c>
      <c r="I1101" s="164"/>
      <c r="J1101" s="135">
        <v>2</v>
      </c>
      <c r="K1101" s="150"/>
      <c r="L1101" s="121">
        <f>IF(("Default"&lt;&gt;"Reference probe"),"N","Y")</f>
      </c>
      <c r="M1101" s="173">
        <v>1.2300000190734863</v>
      </c>
      <c r="N1101" s="173">
        <v>1.2000000476837158</v>
      </c>
      <c r="O1101" s="173">
        <v>1.2400000095367432</v>
      </c>
      <c r="P1101" s="173">
        <v>1.1399999856948853</v>
      </c>
      <c r="Q1101" s="173">
        <v>1.2799999713897705</v>
      </c>
      <c r="R1101" s="173">
        <v>1.25</v>
      </c>
      <c r="S1101" s="173">
        <v>1.309999942779541</v>
      </c>
      <c r="T1101" s="173">
        <v>1.2899999618530273</v>
      </c>
      <c r="U1101" s="173">
        <v>1.1699999570846558</v>
      </c>
      <c r="V1101" s="173">
        <v>1.309999942779541</v>
      </c>
      <c r="W1101" s="173">
        <v>1.2699999809265137</v>
      </c>
      <c r="X1101" s="173">
        <v>1.190000057220459</v>
      </c>
      <c r="Y1101" s="173">
        <v>1.25</v>
      </c>
      <c r="Z1101" s="165"/>
    </row>
    <row r="1102" ht="11.25" customHeight="1">
      <c r="D1102" s="149" t="s">
        <v>4019</v>
      </c>
      <c r="E1102" s="150" t="s">
        <v>103</v>
      </c>
      <c r="F1102" s="151" t="s">
        <v>4020</v>
      </c>
      <c r="G1102" s="150" t="s">
        <v>4017</v>
      </c>
      <c r="H1102" s="150" t="s">
        <v>4021</v>
      </c>
      <c r="I1102" s="164"/>
      <c r="J1102" s="135">
        <v>2</v>
      </c>
      <c r="K1102" s="150"/>
      <c r="L1102" s="121">
        <f>IF(("Reference probe"&lt;&gt;"Reference probe"),"N","Y")</f>
      </c>
      <c r="M1102" s="173">
        <v>1.0299999713897705</v>
      </c>
      <c r="N1102" s="173">
        <v>1.0099999904632568</v>
      </c>
      <c r="O1102" s="173">
        <v>1.0700000524520874</v>
      </c>
      <c r="P1102" s="173">
        <v>0.95999997854232788</v>
      </c>
      <c r="Q1102" s="173">
        <v>1</v>
      </c>
      <c r="R1102" s="173">
        <v>1.0800000429153442</v>
      </c>
      <c r="S1102" s="173">
        <v>1.0700000524520874</v>
      </c>
      <c r="T1102" s="173">
        <v>0.95999997854232788</v>
      </c>
      <c r="U1102" s="173">
        <v>1.0800000429153442</v>
      </c>
      <c r="V1102" s="173">
        <v>1.0800000429153442</v>
      </c>
      <c r="W1102" s="173">
        <v>1.0399999618530273</v>
      </c>
      <c r="X1102" s="173">
        <v>1.0099999904632568</v>
      </c>
      <c r="Y1102" s="173">
        <v>1</v>
      </c>
      <c r="Z1102" s="165"/>
    </row>
    <row r="1103" ht="11.25" customHeight="1">
      <c r="D1103" s="149" t="s">
        <v>4022</v>
      </c>
      <c r="E1103" s="150" t="s">
        <v>103</v>
      </c>
      <c r="F1103" s="151" t="s">
        <v>4023</v>
      </c>
      <c r="G1103" s="150" t="s">
        <v>4024</v>
      </c>
      <c r="H1103" s="150" t="s">
        <v>4025</v>
      </c>
      <c r="I1103" s="164"/>
      <c r="J1103" s="135">
        <v>2</v>
      </c>
      <c r="K1103" s="150"/>
      <c r="L1103" s="121">
        <f>IF(("Reference probe"&lt;&gt;"Reference probe"),"N","Y")</f>
      </c>
      <c r="M1103" s="173">
        <v>1.1200000047683716</v>
      </c>
      <c r="N1103" s="173">
        <v>1.0199999809265137</v>
      </c>
      <c r="O1103" s="173">
        <v>1.0299999713897705</v>
      </c>
      <c r="P1103" s="173">
        <v>1.0099999904632568</v>
      </c>
      <c r="Q1103" s="173">
        <v>1.0299999713897705</v>
      </c>
      <c r="R1103" s="173">
        <v>1.0399999618530273</v>
      </c>
      <c r="S1103" s="173">
        <v>1.0499999523162842</v>
      </c>
      <c r="T1103" s="173">
        <v>1.059999942779541</v>
      </c>
      <c r="U1103" s="173">
        <v>1.0399999618530273</v>
      </c>
      <c r="V1103" s="173">
        <v>1.0099999904632568</v>
      </c>
      <c r="W1103" s="173">
        <v>1.0800000429153442</v>
      </c>
      <c r="X1103" s="173">
        <v>0.99000000953674316</v>
      </c>
      <c r="Y1103" s="173">
        <v>0.97000002861022949</v>
      </c>
      <c r="Z1103" s="165"/>
    </row>
    <row r="1104" ht="11.25" customHeight="1">
      <c r="D1104" s="149" t="s">
        <v>4026</v>
      </c>
      <c r="E1104" s="150" t="s">
        <v>103</v>
      </c>
      <c r="F1104" s="151" t="s">
        <v>4027</v>
      </c>
      <c r="G1104" s="150" t="s">
        <v>4024</v>
      </c>
      <c r="H1104" s="150" t="s">
        <v>4028</v>
      </c>
      <c r="I1104" s="164"/>
      <c r="J1104" s="135">
        <v>2</v>
      </c>
      <c r="K1104" s="150"/>
      <c r="L1104" s="121">
        <f>IF(("Reference probe"&lt;&gt;"Reference probe"),"N","Y")</f>
      </c>
      <c r="M1104" s="173">
        <v>1.0499999523162842</v>
      </c>
      <c r="N1104" s="173">
        <v>1.0199999809265137</v>
      </c>
      <c r="O1104" s="173">
        <v>1.0399999618530273</v>
      </c>
      <c r="P1104" s="173">
        <v>0.97000002861022949</v>
      </c>
      <c r="Q1104" s="173">
        <v>0.99000000953674316</v>
      </c>
      <c r="R1104" s="173">
        <v>0.95999997854232788</v>
      </c>
      <c r="S1104" s="173">
        <v>1.0099999904632568</v>
      </c>
      <c r="T1104" s="173">
        <v>0.98000001907348633</v>
      </c>
      <c r="U1104" s="173">
        <v>0.95999997854232788</v>
      </c>
      <c r="V1104" s="173">
        <v>1.0399999618530273</v>
      </c>
      <c r="W1104" s="173">
        <v>1.0199999809265137</v>
      </c>
      <c r="X1104" s="173">
        <v>1.0199999809265137</v>
      </c>
      <c r="Y1104" s="173">
        <v>1.0700000524520874</v>
      </c>
      <c r="Z1104" s="165"/>
    </row>
    <row r="1105" ht="11.25" customHeight="1">
      <c r="D1105" s="149" t="s">
        <v>4029</v>
      </c>
      <c r="E1105" s="150" t="s">
        <v>103</v>
      </c>
      <c r="F1105" s="151" t="s">
        <v>4030</v>
      </c>
      <c r="G1105" s="150" t="s">
        <v>4031</v>
      </c>
      <c r="H1105" s="150" t="s">
        <v>4032</v>
      </c>
      <c r="I1105" s="164"/>
      <c r="J1105" s="135">
        <v>2</v>
      </c>
      <c r="K1105" s="150" t="s">
        <v>152</v>
      </c>
      <c r="L1105" s="121">
        <f>IF(("Default"&lt;&gt;"Reference probe"),"N","Y")</f>
      </c>
      <c r="M1105" s="173">
        <v>1.1299999952316284</v>
      </c>
      <c r="N1105" s="173">
        <v>1.0499999523162842</v>
      </c>
      <c r="O1105" s="173">
        <v>1.0700000524520874</v>
      </c>
      <c r="P1105" s="173">
        <v>1.0800000429153442</v>
      </c>
      <c r="Q1105" s="173">
        <v>1.059999942779541</v>
      </c>
      <c r="R1105" s="173">
        <v>1.0399999618530273</v>
      </c>
      <c r="S1105" s="173">
        <v>1.1699999570846558</v>
      </c>
      <c r="T1105" s="173">
        <v>1.0299999713897705</v>
      </c>
      <c r="U1105" s="173">
        <v>1</v>
      </c>
      <c r="V1105" s="173">
        <v>1.1100000143051148</v>
      </c>
      <c r="W1105" s="173">
        <v>0.99000000953674316</v>
      </c>
      <c r="X1105" s="173">
        <v>1</v>
      </c>
      <c r="Y1105" s="173">
        <v>1</v>
      </c>
      <c r="Z1105" s="165"/>
    </row>
    <row r="1106" ht="11.25" customHeight="1">
      <c r="D1106" s="149" t="s">
        <v>4033</v>
      </c>
      <c r="E1106" s="150" t="s">
        <v>103</v>
      </c>
      <c r="F1106" s="151" t="s">
        <v>4034</v>
      </c>
      <c r="G1106" s="150" t="s">
        <v>4035</v>
      </c>
      <c r="H1106" s="150" t="s">
        <v>4036</v>
      </c>
      <c r="I1106" s="164"/>
      <c r="J1106" s="135">
        <v>2</v>
      </c>
      <c r="K1106" s="150"/>
      <c r="L1106" s="121">
        <f>IF(("Reference probe"&lt;&gt;"Reference probe"),"N","Y")</f>
      </c>
      <c r="M1106" s="173">
        <v>0.8399999737739563</v>
      </c>
      <c r="N1106" s="173">
        <v>0.89999997615814209</v>
      </c>
      <c r="O1106" s="173">
        <v>0.86000001430511475</v>
      </c>
      <c r="P1106" s="173">
        <v>0.8399999737739563</v>
      </c>
      <c r="Q1106" s="173">
        <v>0.87999999523162842</v>
      </c>
      <c r="R1106" s="173">
        <v>0.95999997854232788</v>
      </c>
      <c r="S1106" s="173">
        <v>0.88999998569488525</v>
      </c>
      <c r="T1106" s="173">
        <v>0.93999999761581421</v>
      </c>
      <c r="U1106" s="173">
        <v>0.92000001668930054</v>
      </c>
      <c r="V1106" s="173">
        <v>0.87000000476837158</v>
      </c>
      <c r="W1106" s="173">
        <v>0.86000001430511475</v>
      </c>
      <c r="X1106" s="173">
        <v>0.87000000476837158</v>
      </c>
      <c r="Y1106" s="173">
        <v>0.87000000476837158</v>
      </c>
      <c r="Z1106" s="165"/>
    </row>
    <row r="1107" ht="11.25" customHeight="1">
      <c r="D1107" s="149" t="s">
        <v>4037</v>
      </c>
      <c r="E1107" s="150" t="s">
        <v>103</v>
      </c>
      <c r="F1107" s="151" t="s">
        <v>4038</v>
      </c>
      <c r="G1107" s="150" t="s">
        <v>4035</v>
      </c>
      <c r="H1107" s="150" t="s">
        <v>4039</v>
      </c>
      <c r="I1107" s="164"/>
      <c r="J1107" s="135">
        <v>2</v>
      </c>
      <c r="K1107" s="150"/>
      <c r="L1107" s="121">
        <f>IF(("Default"&lt;&gt;"Reference probe"),"N","Y")</f>
      </c>
      <c r="M1107" s="173">
        <v>1.1100000143051148</v>
      </c>
      <c r="N1107" s="173">
        <v>1.059999942779541</v>
      </c>
      <c r="O1107" s="173">
        <v>1.0800000429153442</v>
      </c>
      <c r="P1107" s="173">
        <v>1.1100000143051148</v>
      </c>
      <c r="Q1107" s="173">
        <v>1.0700000524520874</v>
      </c>
      <c r="R1107" s="173">
        <v>1.1499999761581421</v>
      </c>
      <c r="S1107" s="173">
        <v>1.1299999952316284</v>
      </c>
      <c r="T1107" s="173">
        <v>1.1200000047683716</v>
      </c>
      <c r="U1107" s="173">
        <v>1.0700000524520874</v>
      </c>
      <c r="V1107" s="173">
        <v>1.2000000476837158</v>
      </c>
      <c r="W1107" s="173">
        <v>1.1299999952316284</v>
      </c>
      <c r="X1107" s="173">
        <v>1.0499999523162842</v>
      </c>
      <c r="Y1107" s="173">
        <v>1.0900000333786011</v>
      </c>
      <c r="Z1107" s="165"/>
    </row>
    <row r="1108" ht="11.25" customHeight="1">
      <c r="D1108" s="149" t="s">
        <v>4040</v>
      </c>
      <c r="E1108" s="150" t="s">
        <v>103</v>
      </c>
      <c r="F1108" s="151" t="s">
        <v>4041</v>
      </c>
      <c r="G1108" s="150" t="s">
        <v>4035</v>
      </c>
      <c r="H1108" s="150" t="s">
        <v>4042</v>
      </c>
      <c r="I1108" s="164"/>
      <c r="J1108" s="135">
        <v>2</v>
      </c>
      <c r="K1108" s="150"/>
      <c r="L1108" s="121">
        <f>IF(("Default"&lt;&gt;"Reference probe"),"N","Y")</f>
      </c>
      <c r="M1108" s="173">
        <v>0.97000002861022949</v>
      </c>
      <c r="N1108" s="173">
        <v>0.93999999761581421</v>
      </c>
      <c r="O1108" s="173">
        <v>1.0700000524520874</v>
      </c>
      <c r="P1108" s="173">
        <v>0.99000000953674316</v>
      </c>
      <c r="Q1108" s="173">
        <v>0.98000001907348633</v>
      </c>
      <c r="R1108" s="173">
        <v>1.0399999618530273</v>
      </c>
      <c r="S1108" s="173">
        <v>1.0399999618530273</v>
      </c>
      <c r="T1108" s="173">
        <v>0.9100000262260437</v>
      </c>
      <c r="U1108" s="173">
        <v>0.98000001907348633</v>
      </c>
      <c r="V1108" s="173">
        <v>1.0399999618530273</v>
      </c>
      <c r="W1108" s="173">
        <v>0.92000001668930054</v>
      </c>
      <c r="X1108" s="173">
        <v>0.92000001668930054</v>
      </c>
      <c r="Y1108" s="173">
        <v>1.0099999904632568</v>
      </c>
      <c r="Z1108" s="165"/>
    </row>
    <row r="1109" ht="11.25" customHeight="1">
      <c r="D1109" s="149" t="s">
        <v>4043</v>
      </c>
      <c r="E1109" s="150" t="s">
        <v>103</v>
      </c>
      <c r="F1109" s="151" t="s">
        <v>4044</v>
      </c>
      <c r="G1109" s="150" t="s">
        <v>4035</v>
      </c>
      <c r="H1109" s="150" t="s">
        <v>4045</v>
      </c>
      <c r="I1109" s="164"/>
      <c r="J1109" s="135">
        <v>2</v>
      </c>
      <c r="K1109" s="150"/>
      <c r="L1109" s="121">
        <f>IF(("Reference probe"&lt;&gt;"Reference probe"),"N","Y")</f>
      </c>
      <c r="M1109" s="173">
        <v>1.0199999809265137</v>
      </c>
      <c r="N1109" s="173">
        <v>0.949999988079071</v>
      </c>
      <c r="O1109" s="173">
        <v>0.95999997854232788</v>
      </c>
      <c r="P1109" s="173">
        <v>0.93999999761581421</v>
      </c>
      <c r="Q1109" s="173">
        <v>0.98000001907348633</v>
      </c>
      <c r="R1109" s="173">
        <v>1</v>
      </c>
      <c r="S1109" s="173">
        <v>1</v>
      </c>
      <c r="T1109" s="173">
        <v>0.93999999761581421</v>
      </c>
      <c r="U1109" s="173">
        <v>0.95999997854232788</v>
      </c>
      <c r="V1109" s="173">
        <v>1.0199999809265137</v>
      </c>
      <c r="W1109" s="173">
        <v>0.88999998569488525</v>
      </c>
      <c r="X1109" s="173">
        <v>0.95999997854232788</v>
      </c>
      <c r="Y1109" s="173">
        <v>1</v>
      </c>
      <c r="Z1109" s="165"/>
    </row>
    <row r="1110" ht="11.25" customHeight="1">
      <c r="D1110" s="149" t="s">
        <v>4046</v>
      </c>
      <c r="E1110" s="150" t="s">
        <v>103</v>
      </c>
      <c r="F1110" s="151" t="s">
        <v>4047</v>
      </c>
      <c r="G1110" s="150" t="s">
        <v>4048</v>
      </c>
      <c r="H1110" s="150" t="s">
        <v>4049</v>
      </c>
      <c r="I1110" s="164"/>
      <c r="J1110" s="135">
        <v>2</v>
      </c>
      <c r="K1110" s="150"/>
      <c r="L1110" s="121">
        <f>IF(("Reference probe"&lt;&gt;"Reference probe"),"N","Y")</f>
      </c>
      <c r="M1110" s="173">
        <v>0.87999999523162842</v>
      </c>
      <c r="N1110" s="173">
        <v>0.93000000715255737</v>
      </c>
      <c r="O1110" s="173">
        <v>0.85000002384185791</v>
      </c>
      <c r="P1110" s="173">
        <v>0.88999998569488525</v>
      </c>
      <c r="Q1110" s="173">
        <v>0.8399999737739563</v>
      </c>
      <c r="R1110" s="173">
        <v>0.89999997615814209</v>
      </c>
      <c r="S1110" s="173">
        <v>0.949999988079071</v>
      </c>
      <c r="T1110" s="173">
        <v>0.86000001430511475</v>
      </c>
      <c r="U1110" s="173">
        <v>0.89999997615814209</v>
      </c>
      <c r="V1110" s="173">
        <v>0.85000002384185791</v>
      </c>
      <c r="W1110" s="173">
        <v>0.87000000476837158</v>
      </c>
      <c r="X1110" s="173">
        <v>0.92000001668930054</v>
      </c>
      <c r="Y1110" s="173">
        <v>0.85000002384185791</v>
      </c>
      <c r="Z1110" s="165"/>
    </row>
    <row r="1111" ht="11.25" customHeight="1">
      <c r="D1111" s="149" t="s">
        <v>4050</v>
      </c>
      <c r="E1111" s="150" t="s">
        <v>103</v>
      </c>
      <c r="F1111" s="151" t="s">
        <v>4051</v>
      </c>
      <c r="G1111" s="150" t="s">
        <v>4052</v>
      </c>
      <c r="H1111" s="150" t="s">
        <v>4053</v>
      </c>
      <c r="I1111" s="164"/>
      <c r="J1111" s="135">
        <v>2</v>
      </c>
      <c r="K1111" s="150"/>
      <c r="L1111" s="121">
        <f>IF(("Reference probe"&lt;&gt;"Reference probe"),"N","Y")</f>
      </c>
      <c r="M1111" s="173">
        <v>1.0199999809265137</v>
      </c>
      <c r="N1111" s="173">
        <v>1.1100000143051148</v>
      </c>
      <c r="O1111" s="173">
        <v>1</v>
      </c>
      <c r="P1111" s="173">
        <v>1.0299999713897705</v>
      </c>
      <c r="Q1111" s="173">
        <v>1.0199999809265137</v>
      </c>
      <c r="R1111" s="173">
        <v>1.1000000238418579</v>
      </c>
      <c r="S1111" s="173">
        <v>1</v>
      </c>
      <c r="T1111" s="173">
        <v>0.98000001907348633</v>
      </c>
      <c r="U1111" s="173">
        <v>1.0800000429153442</v>
      </c>
      <c r="V1111" s="173">
        <v>1.0199999809265137</v>
      </c>
      <c r="W1111" s="173">
        <v>1.0399999618530273</v>
      </c>
      <c r="X1111" s="173">
        <v>1.0299999713897705</v>
      </c>
      <c r="Y1111" s="173">
        <v>0.97000002861022949</v>
      </c>
      <c r="Z1111" s="165"/>
    </row>
    <row r="1112" ht="11.25" customHeight="1">
      <c r="D1112" s="149" t="s">
        <v>4054</v>
      </c>
      <c r="E1112" s="150" t="s">
        <v>103</v>
      </c>
      <c r="F1112" s="151" t="s">
        <v>4055</v>
      </c>
      <c r="G1112" s="150" t="s">
        <v>4052</v>
      </c>
      <c r="H1112" s="150" t="s">
        <v>4056</v>
      </c>
      <c r="I1112" s="164"/>
      <c r="J1112" s="135">
        <v>2</v>
      </c>
      <c r="K1112" s="150"/>
      <c r="L1112" s="121">
        <f>IF(("Default"&lt;&gt;"Reference probe"),"N","Y")</f>
      </c>
      <c r="M1112" s="173">
        <v>1.0299999713897705</v>
      </c>
      <c r="N1112" s="173">
        <v>0.949999988079071</v>
      </c>
      <c r="O1112" s="173">
        <v>0.98000001907348633</v>
      </c>
      <c r="P1112" s="173">
        <v>0.87999999523162842</v>
      </c>
      <c r="Q1112" s="173">
        <v>1</v>
      </c>
      <c r="R1112" s="173">
        <v>0.93999999761581421</v>
      </c>
      <c r="S1112" s="173">
        <v>1.0499999523162842</v>
      </c>
      <c r="T1112" s="173">
        <v>0.97000002861022949</v>
      </c>
      <c r="U1112" s="173">
        <v>0.99000000953674316</v>
      </c>
      <c r="V1112" s="173">
        <v>1.0700000524520874</v>
      </c>
      <c r="W1112" s="173">
        <v>1.0299999713897705</v>
      </c>
      <c r="X1112" s="173">
        <v>0.95999997854232788</v>
      </c>
      <c r="Y1112" s="173">
        <v>0.9100000262260437</v>
      </c>
      <c r="Z1112" s="165"/>
    </row>
    <row r="1113" ht="11.25" customHeight="1">
      <c r="D1113" s="149" t="s">
        <v>4057</v>
      </c>
      <c r="E1113" s="150" t="s">
        <v>103</v>
      </c>
      <c r="F1113" s="151" t="s">
        <v>4058</v>
      </c>
      <c r="G1113" s="150" t="s">
        <v>4059</v>
      </c>
      <c r="H1113" s="150" t="s">
        <v>4060</v>
      </c>
      <c r="I1113" s="164"/>
      <c r="J1113" s="135">
        <v>2</v>
      </c>
      <c r="K1113" s="150"/>
      <c r="L1113" s="121">
        <f>IF(("Default"&lt;&gt;"Reference probe"),"N","Y")</f>
      </c>
      <c r="M1113" s="173">
        <v>1.1200000047683716</v>
      </c>
      <c r="N1113" s="173">
        <v>1.059999942779541</v>
      </c>
      <c r="O1113" s="173">
        <v>1.0199999809265137</v>
      </c>
      <c r="P1113" s="173">
        <v>0.99000000953674316</v>
      </c>
      <c r="Q1113" s="173">
        <v>1</v>
      </c>
      <c r="R1113" s="173">
        <v>0.98000001907348633</v>
      </c>
      <c r="S1113" s="173">
        <v>0.99000000953674316</v>
      </c>
      <c r="T1113" s="173">
        <v>1.0700000524520874</v>
      </c>
      <c r="U1113" s="173">
        <v>0.99000000953674316</v>
      </c>
      <c r="V1113" s="173">
        <v>1.0900000333786011</v>
      </c>
      <c r="W1113" s="173">
        <v>0.97000002861022949</v>
      </c>
      <c r="X1113" s="173">
        <v>0.98000001907348633</v>
      </c>
      <c r="Y1113" s="173">
        <v>1.0199999809265137</v>
      </c>
      <c r="Z1113" s="165"/>
    </row>
    <row r="1114" ht="11.25" customHeight="1">
      <c r="D1114" s="149" t="s">
        <v>4061</v>
      </c>
      <c r="E1114" s="150" t="s">
        <v>103</v>
      </c>
      <c r="F1114" s="151" t="s">
        <v>4062</v>
      </c>
      <c r="G1114" s="150" t="s">
        <v>4059</v>
      </c>
      <c r="H1114" s="150" t="s">
        <v>4063</v>
      </c>
      <c r="I1114" s="164"/>
      <c r="J1114" s="135">
        <v>2</v>
      </c>
      <c r="K1114" s="150"/>
      <c r="L1114" s="121">
        <f>IF(("Reference probe"&lt;&gt;"Reference probe"),"N","Y")</f>
      </c>
      <c r="M1114" s="173">
        <v>1.1000000238418579</v>
      </c>
      <c r="N1114" s="173">
        <v>1.1399999856948853</v>
      </c>
      <c r="O1114" s="173">
        <v>1.2100000381469727</v>
      </c>
      <c r="P1114" s="173">
        <v>1.0499999523162842</v>
      </c>
      <c r="Q1114" s="173">
        <v>1.2200000286102295</v>
      </c>
      <c r="R1114" s="173">
        <v>1.25</v>
      </c>
      <c r="S1114" s="173">
        <v>1.1699999570846558</v>
      </c>
      <c r="T1114" s="173">
        <v>1.2300000190734863</v>
      </c>
      <c r="U1114" s="173">
        <v>1.2200000286102295</v>
      </c>
      <c r="V1114" s="173">
        <v>1.1200000047683716</v>
      </c>
      <c r="W1114" s="173">
        <v>1.1599999666213989</v>
      </c>
      <c r="X1114" s="173">
        <v>1.0499999523162842</v>
      </c>
      <c r="Y1114" s="173">
        <v>1.2100000381469727</v>
      </c>
      <c r="Z1114" s="165"/>
    </row>
    <row r="1115" ht="11.25" customHeight="1">
      <c r="D1115" s="149" t="s">
        <v>4064</v>
      </c>
      <c r="E1115" s="150" t="s">
        <v>103</v>
      </c>
      <c r="F1115" s="151" t="s">
        <v>4065</v>
      </c>
      <c r="G1115" s="150" t="s">
        <v>4066</v>
      </c>
      <c r="H1115" s="150" t="s">
        <v>4067</v>
      </c>
      <c r="I1115" s="164"/>
      <c r="J1115" s="135">
        <v>2</v>
      </c>
      <c r="K1115" s="150" t="s">
        <v>152</v>
      </c>
      <c r="L1115" s="121">
        <f>IF(("Default"&lt;&gt;"Reference probe"),"N","Y")</f>
      </c>
      <c r="M1115" s="173">
        <v>0.81999999284744263</v>
      </c>
      <c r="N1115" s="173">
        <v>0.85000002384185791</v>
      </c>
      <c r="O1115" s="173">
        <v>0.86000001430511475</v>
      </c>
      <c r="P1115" s="173">
        <v>0.800000011920929</v>
      </c>
      <c r="Q1115" s="173">
        <v>0.76999998092651367</v>
      </c>
      <c r="R1115" s="173">
        <v>0.949999988079071</v>
      </c>
      <c r="S1115" s="173">
        <v>0.92000001668930054</v>
      </c>
      <c r="T1115" s="173">
        <v>0.77999997138977051</v>
      </c>
      <c r="U1115" s="173">
        <v>0.75999999046325684</v>
      </c>
      <c r="V1115" s="173">
        <v>0.87999999523162842</v>
      </c>
      <c r="W1115" s="173">
        <v>0.77999997138977051</v>
      </c>
      <c r="X1115" s="173">
        <v>0.81000000238418579</v>
      </c>
      <c r="Y1115" s="173">
        <v>0.81999999284744263</v>
      </c>
      <c r="Z1115" s="165"/>
    </row>
    <row r="1116" ht="11.25" customHeight="1">
      <c r="D1116" s="149" t="s">
        <v>4068</v>
      </c>
      <c r="E1116" s="150" t="s">
        <v>103</v>
      </c>
      <c r="F1116" s="151" t="s">
        <v>4069</v>
      </c>
      <c r="G1116" s="150" t="s">
        <v>4070</v>
      </c>
      <c r="H1116" s="150" t="s">
        <v>4071</v>
      </c>
      <c r="I1116" s="164" t="s">
        <v>4072</v>
      </c>
      <c r="J1116" s="135">
        <v>2</v>
      </c>
      <c r="K1116" s="150"/>
      <c r="L1116" s="121">
        <f>IF(("Default"&lt;&gt;"Reference probe"),"N","Y")</f>
      </c>
      <c r="M1116" s="173">
        <v>0.85000002384185791</v>
      </c>
      <c r="N1116" s="173">
        <v>0.82999998331069946</v>
      </c>
      <c r="O1116" s="173">
        <v>0.85000002384185791</v>
      </c>
      <c r="P1116" s="173">
        <v>0.74000000953674316</v>
      </c>
      <c r="Q1116" s="173">
        <v>0.699999988079071</v>
      </c>
      <c r="R1116" s="173">
        <v>0.76999998092651367</v>
      </c>
      <c r="S1116" s="173">
        <v>0.87999999523162842</v>
      </c>
      <c r="T1116" s="173">
        <v>0.87999999523162842</v>
      </c>
      <c r="U1116" s="173">
        <v>0.82999998331069946</v>
      </c>
      <c r="V1116" s="173">
        <v>0.81999999284744263</v>
      </c>
      <c r="W1116" s="173">
        <v>0.89999997615814209</v>
      </c>
      <c r="X1116" s="173">
        <v>0.8399999737739563</v>
      </c>
      <c r="Y1116" s="173">
        <v>0.81999999284744263</v>
      </c>
      <c r="Z1116" s="165"/>
    </row>
    <row r="1117" ht="11.25" customHeight="1">
      <c r="D1117" s="149" t="s">
        <v>4073</v>
      </c>
      <c r="E1117" s="150" t="s">
        <v>103</v>
      </c>
      <c r="F1117" s="151" t="s">
        <v>4074</v>
      </c>
      <c r="G1117" s="150" t="s">
        <v>4070</v>
      </c>
      <c r="H1117" s="150" t="s">
        <v>4075</v>
      </c>
      <c r="I1117" s="164" t="s">
        <v>4072</v>
      </c>
      <c r="J1117" s="135">
        <v>2</v>
      </c>
      <c r="K1117" s="150" t="s">
        <v>3064</v>
      </c>
      <c r="L1117" s="121">
        <f>IF(("Default"&lt;&gt;"Reference probe"),"N","Y")</f>
      </c>
      <c r="M1117" s="173">
        <v>0.93999999761581421</v>
      </c>
      <c r="N1117" s="173">
        <v>0.93999999761581421</v>
      </c>
      <c r="O1117" s="173">
        <v>0.92000001668930054</v>
      </c>
      <c r="P1117" s="173">
        <v>0.97000002861022949</v>
      </c>
      <c r="Q1117" s="173">
        <v>0.85000002384185791</v>
      </c>
      <c r="R1117" s="173">
        <v>0.87000000476837158</v>
      </c>
      <c r="S1117" s="173">
        <v>0.95999997854232788</v>
      </c>
      <c r="T1117" s="173">
        <v>0.88999998569488525</v>
      </c>
      <c r="U1117" s="173">
        <v>0.87999999523162842</v>
      </c>
      <c r="V1117" s="173">
        <v>0.92000001668930054</v>
      </c>
      <c r="W1117" s="173">
        <v>0.9100000262260437</v>
      </c>
      <c r="X1117" s="173">
        <v>0.92000001668930054</v>
      </c>
      <c r="Y1117" s="173">
        <v>0.949999988079071</v>
      </c>
      <c r="Z1117" s="165"/>
    </row>
    <row r="1118" ht="11.25" customHeight="1">
      <c r="D1118" s="149" t="s">
        <v>4076</v>
      </c>
      <c r="E1118" s="150" t="s">
        <v>103</v>
      </c>
      <c r="F1118" s="151" t="s">
        <v>4077</v>
      </c>
      <c r="G1118" s="150" t="s">
        <v>4078</v>
      </c>
      <c r="H1118" s="150" t="s">
        <v>4079</v>
      </c>
      <c r="I1118" s="164"/>
      <c r="J1118" s="135" t="s">
        <v>4080</v>
      </c>
      <c r="K1118" s="150"/>
      <c r="L1118" s="121">
        <f>IF(("Default"&lt;&gt;"Reference probe"),"N","Y")</f>
      </c>
      <c r="M1118" s="173">
        <v>0.47999998927116394</v>
      </c>
      <c r="N1118" s="173">
        <v>0.43999999761581421</v>
      </c>
      <c r="O1118" s="173">
        <v>0.44999998807907104</v>
      </c>
      <c r="P1118" s="173">
        <v>0.4699999988079071</v>
      </c>
      <c r="Q1118" s="173">
        <v>0.43999999761581421</v>
      </c>
      <c r="R1118" s="173">
        <v>0.41999998688697815</v>
      </c>
      <c r="S1118" s="173">
        <v>0.40999999642372131</v>
      </c>
      <c r="T1118" s="173">
        <v>0.40999999642372131</v>
      </c>
      <c r="U1118" s="173">
        <v>0.49000000953674316</v>
      </c>
      <c r="V1118" s="173">
        <v>0.41999998688697815</v>
      </c>
      <c r="W1118" s="173">
        <v>0.41999998688697815</v>
      </c>
      <c r="X1118" s="173">
        <v>0.44999998807907104</v>
      </c>
      <c r="Y1118" s="173">
        <v>0.43000000715255737</v>
      </c>
      <c r="Z1118" s="165"/>
    </row>
    <row r="1119" ht="11.25" customHeight="1">
      <c r="D1119" s="149" t="s">
        <v>4081</v>
      </c>
      <c r="E1119" s="150" t="s">
        <v>103</v>
      </c>
      <c r="F1119" s="151" t="s">
        <v>4082</v>
      </c>
      <c r="G1119" s="150" t="s">
        <v>4078</v>
      </c>
      <c r="H1119" s="150" t="s">
        <v>4083</v>
      </c>
      <c r="I1119" s="164"/>
      <c r="J1119" s="135" t="s">
        <v>4080</v>
      </c>
      <c r="K1119" s="150"/>
      <c r="L1119" s="121">
        <f>IF(("Default"&lt;&gt;"Reference probe"),"N","Y")</f>
      </c>
      <c r="M1119" s="173">
        <v>0.40000000596046448</v>
      </c>
      <c r="N1119" s="173">
        <v>0.4699999988079071</v>
      </c>
      <c r="O1119" s="173">
        <v>0.40999999642372131</v>
      </c>
      <c r="P1119" s="173">
        <v>0.49000000953674316</v>
      </c>
      <c r="Q1119" s="173">
        <v>0.47999998927116394</v>
      </c>
      <c r="R1119" s="173">
        <v>0.43000000715255737</v>
      </c>
      <c r="S1119" s="173">
        <v>0.37000000476837158</v>
      </c>
      <c r="T1119" s="173">
        <v>0.44999998807907104</v>
      </c>
      <c r="U1119" s="173">
        <v>0.46000000834465027</v>
      </c>
      <c r="V1119" s="173">
        <v>0.43000000715255737</v>
      </c>
      <c r="W1119" s="173">
        <v>0.43000000715255737</v>
      </c>
      <c r="X1119" s="173">
        <v>0.47999998927116394</v>
      </c>
      <c r="Y1119" s="173">
        <v>0.44999998807907104</v>
      </c>
      <c r="Z1119" s="165"/>
    </row>
    <row r="1120" ht="11.25" customHeight="1">
      <c r="D1120" s="149" t="s">
        <v>4084</v>
      </c>
      <c r="E1120" s="150" t="s">
        <v>103</v>
      </c>
      <c r="F1120" s="151" t="s">
        <v>4085</v>
      </c>
      <c r="G1120" s="150" t="s">
        <v>4086</v>
      </c>
      <c r="H1120" s="150" t="s">
        <v>4087</v>
      </c>
      <c r="I1120" s="164"/>
      <c r="J1120" s="135" t="s">
        <v>4080</v>
      </c>
      <c r="K1120" s="150"/>
      <c r="L1120" s="121">
        <f>IF(("Default"&lt;&gt;"Reference probe"),"N","Y")</f>
      </c>
      <c r="M1120" s="173">
        <v>0.54000002145767212</v>
      </c>
      <c r="N1120" s="173">
        <v>0.51999998092651367</v>
      </c>
      <c r="O1120" s="173">
        <v>0.62000000476837158</v>
      </c>
      <c r="P1120" s="173">
        <v>0.52999997138977051</v>
      </c>
      <c r="Q1120" s="173">
        <v>0.550000011920929</v>
      </c>
      <c r="R1120" s="173">
        <v>0.50999999046325684</v>
      </c>
      <c r="S1120" s="173">
        <v>0.56999999284744263</v>
      </c>
      <c r="T1120" s="173">
        <v>0.49000000953674316</v>
      </c>
      <c r="U1120" s="173">
        <v>0.51999998092651367</v>
      </c>
      <c r="V1120" s="173">
        <v>0.61000001430511475</v>
      </c>
      <c r="W1120" s="173">
        <v>0.62999999523162842</v>
      </c>
      <c r="X1120" s="173">
        <v>0.54000002145767212</v>
      </c>
      <c r="Y1120" s="173">
        <v>0.52999997138977051</v>
      </c>
      <c r="Z1120" s="165"/>
    </row>
    <row r="1121" ht="11.25" customHeight="1">
      <c r="D1121" s="149" t="s">
        <v>4088</v>
      </c>
      <c r="E1121" s="150" t="s">
        <v>103</v>
      </c>
      <c r="F1121" s="151" t="s">
        <v>4089</v>
      </c>
      <c r="G1121" s="150" t="s">
        <v>4086</v>
      </c>
      <c r="H1121" s="150" t="s">
        <v>4090</v>
      </c>
      <c r="I1121" s="164"/>
      <c r="J1121" s="135" t="s">
        <v>4080</v>
      </c>
      <c r="K1121" s="150"/>
      <c r="L1121" s="121">
        <f>IF(("Default"&lt;&gt;"Reference probe"),"N","Y")</f>
      </c>
      <c r="M1121" s="173">
        <v>0.57999998331069946</v>
      </c>
      <c r="N1121" s="173">
        <v>0.63999998569488525</v>
      </c>
      <c r="O1121" s="173">
        <v>0.62999999523162842</v>
      </c>
      <c r="P1121" s="173">
        <v>0.61000001430511475</v>
      </c>
      <c r="Q1121" s="173">
        <v>0.60000002384185791</v>
      </c>
      <c r="R1121" s="173">
        <v>0.62999999523162842</v>
      </c>
      <c r="S1121" s="173">
        <v>0.63999998569488525</v>
      </c>
      <c r="T1121" s="173">
        <v>0.5899999737739563</v>
      </c>
      <c r="U1121" s="173">
        <v>0.56000000238418579</v>
      </c>
      <c r="V1121" s="173">
        <v>0.62999999523162842</v>
      </c>
      <c r="W1121" s="173">
        <v>0.57999998331069946</v>
      </c>
      <c r="X1121" s="173">
        <v>0.63999998569488525</v>
      </c>
      <c r="Y1121" s="173">
        <v>0.62000000476837158</v>
      </c>
      <c r="Z1121" s="165"/>
    </row>
    <row r="1122" ht="11.25" customHeight="1">
      <c r="D1122" s="149" t="s">
        <v>4091</v>
      </c>
      <c r="E1122" s="150" t="s">
        <v>103</v>
      </c>
      <c r="F1122" s="151" t="s">
        <v>4092</v>
      </c>
      <c r="G1122" s="150" t="s">
        <v>4086</v>
      </c>
      <c r="H1122" s="150" t="s">
        <v>4093</v>
      </c>
      <c r="I1122" s="164"/>
      <c r="J1122" s="135" t="s">
        <v>4080</v>
      </c>
      <c r="K1122" s="150"/>
      <c r="L1122" s="121">
        <f>IF(("Default"&lt;&gt;"Reference probe"),"N","Y")</f>
      </c>
      <c r="M1122" s="173">
        <v>0.50999999046325684</v>
      </c>
      <c r="N1122" s="173">
        <v>0.56000000238418579</v>
      </c>
      <c r="O1122" s="173">
        <v>0.5</v>
      </c>
      <c r="P1122" s="173">
        <v>0.52999997138977051</v>
      </c>
      <c r="Q1122" s="173">
        <v>0.49000000953674316</v>
      </c>
      <c r="R1122" s="173">
        <v>0.49000000953674316</v>
      </c>
      <c r="S1122" s="173">
        <v>0.46000000834465027</v>
      </c>
      <c r="T1122" s="173">
        <v>0.50999999046325684</v>
      </c>
      <c r="U1122" s="173">
        <v>0.5</v>
      </c>
      <c r="V1122" s="173">
        <v>0.50999999046325684</v>
      </c>
      <c r="W1122" s="173">
        <v>0.4699999988079071</v>
      </c>
      <c r="X1122" s="173">
        <v>0.5</v>
      </c>
      <c r="Y1122" s="173">
        <v>0.47999998927116394</v>
      </c>
      <c r="Z1122" s="165"/>
    </row>
    <row r="1123" ht="11.25" customHeight="1">
      <c r="D1123" s="149" t="s">
        <v>4094</v>
      </c>
      <c r="E1123" s="150" t="s">
        <v>103</v>
      </c>
      <c r="F1123" s="151" t="s">
        <v>4095</v>
      </c>
      <c r="G1123" s="150" t="s">
        <v>4086</v>
      </c>
      <c r="H1123" s="150" t="s">
        <v>4096</v>
      </c>
      <c r="I1123" s="164"/>
      <c r="J1123" s="135" t="s">
        <v>4080</v>
      </c>
      <c r="K1123" s="150"/>
      <c r="L1123" s="121">
        <f>IF(("Default"&lt;&gt;"Reference probe"),"N","Y")</f>
      </c>
      <c r="M1123" s="173">
        <v>0.550000011920929</v>
      </c>
      <c r="N1123" s="173">
        <v>0.50999999046325684</v>
      </c>
      <c r="O1123" s="173">
        <v>0.550000011920929</v>
      </c>
      <c r="P1123" s="173">
        <v>0.54000002145767212</v>
      </c>
      <c r="Q1123" s="173">
        <v>0.50999999046325684</v>
      </c>
      <c r="R1123" s="173">
        <v>0.49000000953674316</v>
      </c>
      <c r="S1123" s="173">
        <v>0.56000000238418579</v>
      </c>
      <c r="T1123" s="173">
        <v>0.550000011920929</v>
      </c>
      <c r="U1123" s="173">
        <v>0.56000000238418579</v>
      </c>
      <c r="V1123" s="173">
        <v>0.56999999284744263</v>
      </c>
      <c r="W1123" s="173">
        <v>0.50999999046325684</v>
      </c>
      <c r="X1123" s="173">
        <v>0.51999998092651367</v>
      </c>
      <c r="Y1123" s="173">
        <v>0.47999998927116394</v>
      </c>
      <c r="Z1123" s="165"/>
    </row>
    <row r="1124" ht="11.25" customHeight="1">
      <c r="D1124" s="149" t="s">
        <v>4097</v>
      </c>
      <c r="E1124" s="150" t="s">
        <v>103</v>
      </c>
      <c r="F1124" s="151" t="s">
        <v>4098</v>
      </c>
      <c r="G1124" s="150" t="s">
        <v>4099</v>
      </c>
      <c r="H1124" s="150" t="s">
        <v>4100</v>
      </c>
      <c r="I1124" s="164"/>
      <c r="J1124" s="135" t="s">
        <v>4080</v>
      </c>
      <c r="K1124" s="150"/>
      <c r="L1124" s="121">
        <f>IF(("Default"&lt;&gt;"Reference probe"),"N","Y")</f>
      </c>
      <c r="M1124" s="173">
        <v>0.57999998331069946</v>
      </c>
      <c r="N1124" s="173">
        <v>0.61000001430511475</v>
      </c>
      <c r="O1124" s="173">
        <v>0.54000002145767212</v>
      </c>
      <c r="P1124" s="173">
        <v>0.56999999284744263</v>
      </c>
      <c r="Q1124" s="173">
        <v>0.550000011920929</v>
      </c>
      <c r="R1124" s="173">
        <v>0.56999999284744263</v>
      </c>
      <c r="S1124" s="173">
        <v>0.54000002145767212</v>
      </c>
      <c r="T1124" s="173">
        <v>0.57999998331069946</v>
      </c>
      <c r="U1124" s="173">
        <v>0.56000000238418579</v>
      </c>
      <c r="V1124" s="173">
        <v>0.550000011920929</v>
      </c>
      <c r="W1124" s="173">
        <v>0.5899999737739563</v>
      </c>
      <c r="X1124" s="173">
        <v>0.60000002384185791</v>
      </c>
      <c r="Y1124" s="173">
        <v>0.56999999284744263</v>
      </c>
      <c r="Z1124" s="165"/>
    </row>
    <row r="1125" ht="11.25" customHeight="1">
      <c r="D1125" s="149" t="s">
        <v>4101</v>
      </c>
      <c r="E1125" s="150" t="s">
        <v>103</v>
      </c>
      <c r="F1125" s="151" t="s">
        <v>4102</v>
      </c>
      <c r="G1125" s="150" t="s">
        <v>4103</v>
      </c>
      <c r="H1125" s="150" t="s">
        <v>4104</v>
      </c>
      <c r="I1125" s="164"/>
      <c r="J1125" s="135" t="s">
        <v>4080</v>
      </c>
      <c r="K1125" s="150" t="s">
        <v>152</v>
      </c>
      <c r="L1125" s="121">
        <f>IF(("Default"&lt;&gt;"Reference probe"),"N","Y")</f>
      </c>
      <c r="M1125" s="173">
        <v>0.56999999284744263</v>
      </c>
      <c r="N1125" s="173">
        <v>0.550000011920929</v>
      </c>
      <c r="O1125" s="173">
        <v>0.52999997138977051</v>
      </c>
      <c r="P1125" s="173">
        <v>0.5</v>
      </c>
      <c r="Q1125" s="173">
        <v>0.49000000953674316</v>
      </c>
      <c r="R1125" s="173">
        <v>0.56000000238418579</v>
      </c>
      <c r="S1125" s="173">
        <v>0.50999999046325684</v>
      </c>
      <c r="T1125" s="173">
        <v>0.51999998092651367</v>
      </c>
      <c r="U1125" s="173">
        <v>0.550000011920929</v>
      </c>
      <c r="V1125" s="173">
        <v>0.54000002145767212</v>
      </c>
      <c r="W1125" s="173">
        <v>0.550000011920929</v>
      </c>
      <c r="X1125" s="173">
        <v>0.550000011920929</v>
      </c>
      <c r="Y1125" s="173">
        <v>0.49000000953674316</v>
      </c>
      <c r="Z1125" s="165"/>
    </row>
    <row r="1126" ht="11.25" customHeight="1">
      <c r="D1126" s="149" t="s">
        <v>4105</v>
      </c>
      <c r="E1126" s="150" t="s">
        <v>103</v>
      </c>
      <c r="F1126" s="151" t="s">
        <v>4106</v>
      </c>
      <c r="G1126" s="150" t="s">
        <v>4107</v>
      </c>
      <c r="H1126" s="150" t="s">
        <v>4108</v>
      </c>
      <c r="I1126" s="164"/>
      <c r="J1126" s="135" t="s">
        <v>4080</v>
      </c>
      <c r="K1126" s="150"/>
      <c r="L1126" s="121">
        <f>IF(("Default"&lt;&gt;"Reference probe"),"N","Y")</f>
      </c>
      <c r="M1126" s="173">
        <v>0.44999998807907104</v>
      </c>
      <c r="N1126" s="173">
        <v>0.50999999046325684</v>
      </c>
      <c r="O1126" s="173">
        <v>0.47999998927116394</v>
      </c>
      <c r="P1126" s="173">
        <v>0.52999997138977051</v>
      </c>
      <c r="Q1126" s="173">
        <v>0.4699999988079071</v>
      </c>
      <c r="R1126" s="173">
        <v>0.49000000953674316</v>
      </c>
      <c r="S1126" s="173">
        <v>0.51999998092651367</v>
      </c>
      <c r="T1126" s="173">
        <v>0.4699999988079071</v>
      </c>
      <c r="U1126" s="173">
        <v>0.46000000834465027</v>
      </c>
      <c r="V1126" s="173">
        <v>0.49000000953674316</v>
      </c>
      <c r="W1126" s="173">
        <v>0.550000011920929</v>
      </c>
      <c r="X1126" s="173">
        <v>0.49000000953674316</v>
      </c>
      <c r="Y1126" s="173">
        <v>0.5</v>
      </c>
      <c r="Z1126" s="165"/>
    </row>
    <row r="1127" ht="11.25" customHeight="1">
      <c r="D1127" s="149" t="s">
        <v>4109</v>
      </c>
      <c r="E1127" s="150" t="s">
        <v>103</v>
      </c>
      <c r="F1127" s="151" t="s">
        <v>4110</v>
      </c>
      <c r="G1127" s="150" t="s">
        <v>4107</v>
      </c>
      <c r="H1127" s="150" t="s">
        <v>4111</v>
      </c>
      <c r="I1127" s="164"/>
      <c r="J1127" s="135" t="s">
        <v>4080</v>
      </c>
      <c r="K1127" s="150"/>
      <c r="L1127" s="121">
        <f>IF(("Default"&lt;&gt;"Reference probe"),"N","Y")</f>
      </c>
      <c r="M1127" s="173">
        <v>0.49000000953674316</v>
      </c>
      <c r="N1127" s="173">
        <v>0.50999999046325684</v>
      </c>
      <c r="O1127" s="173">
        <v>0.43999999761581421</v>
      </c>
      <c r="P1127" s="173">
        <v>0.44999998807907104</v>
      </c>
      <c r="Q1127" s="173">
        <v>0.49000000953674316</v>
      </c>
      <c r="R1127" s="173">
        <v>0.52999997138977051</v>
      </c>
      <c r="S1127" s="173">
        <v>0.43999999761581421</v>
      </c>
      <c r="T1127" s="173">
        <v>0.4699999988079071</v>
      </c>
      <c r="U1127" s="173">
        <v>0.51999998092651367</v>
      </c>
      <c r="V1127" s="173">
        <v>0.46000000834465027</v>
      </c>
      <c r="W1127" s="173">
        <v>0.49000000953674316</v>
      </c>
      <c r="X1127" s="173">
        <v>0.51999998092651367</v>
      </c>
      <c r="Y1127" s="173">
        <v>0.47999998927116394</v>
      </c>
      <c r="Z1127" s="165"/>
    </row>
    <row r="1128" ht="11.25" customHeight="1">
      <c r="D1128" s="149" t="s">
        <v>4112</v>
      </c>
      <c r="E1128" s="150" t="s">
        <v>103</v>
      </c>
      <c r="F1128" s="151" t="s">
        <v>4113</v>
      </c>
      <c r="G1128" s="150" t="s">
        <v>4114</v>
      </c>
      <c r="H1128" s="150" t="s">
        <v>4115</v>
      </c>
      <c r="I1128" s="164"/>
      <c r="J1128" s="135" t="s">
        <v>4080</v>
      </c>
      <c r="K1128" s="150"/>
      <c r="L1128" s="121">
        <f>IF(("Default"&lt;&gt;"Reference probe"),"N","Y")</f>
      </c>
      <c r="M1128" s="173">
        <v>0.46000000834465027</v>
      </c>
      <c r="N1128" s="173">
        <v>0.49000000953674316</v>
      </c>
      <c r="O1128" s="173">
        <v>0.44999998807907104</v>
      </c>
      <c r="P1128" s="173">
        <v>0.40999999642372131</v>
      </c>
      <c r="Q1128" s="173">
        <v>0.41999998688697815</v>
      </c>
      <c r="R1128" s="173">
        <v>0.44999998807907104</v>
      </c>
      <c r="S1128" s="173">
        <v>0.41999998688697815</v>
      </c>
      <c r="T1128" s="173">
        <v>0.40000000596046448</v>
      </c>
      <c r="U1128" s="173">
        <v>0.43000000715255737</v>
      </c>
      <c r="V1128" s="173">
        <v>0.46000000834465027</v>
      </c>
      <c r="W1128" s="173">
        <v>0.43000000715255737</v>
      </c>
      <c r="X1128" s="173">
        <v>0.38999998569488525</v>
      </c>
      <c r="Y1128" s="173">
        <v>0.46000000834465027</v>
      </c>
      <c r="Z1128" s="165"/>
    </row>
    <row r="1129" ht="11.25" customHeight="1">
      <c r="D1129" s="149" t="s">
        <v>4116</v>
      </c>
      <c r="E1129" s="150" t="s">
        <v>103</v>
      </c>
      <c r="F1129" s="151" t="s">
        <v>4117</v>
      </c>
      <c r="G1129" s="150" t="s">
        <v>4118</v>
      </c>
      <c r="H1129" s="150" t="s">
        <v>4119</v>
      </c>
      <c r="I1129" s="164"/>
      <c r="J1129" s="135" t="s">
        <v>4080</v>
      </c>
      <c r="K1129" s="150"/>
      <c r="L1129" s="121">
        <f>IF(("Default"&lt;&gt;"Reference probe"),"N","Y")</f>
      </c>
      <c r="M1129" s="173">
        <v>0.44999998807907104</v>
      </c>
      <c r="N1129" s="173">
        <v>0.44999998807907104</v>
      </c>
      <c r="O1129" s="173">
        <v>0.43000000715255737</v>
      </c>
      <c r="P1129" s="173">
        <v>0.43999999761581421</v>
      </c>
      <c r="Q1129" s="173">
        <v>0.46000000834465027</v>
      </c>
      <c r="R1129" s="173">
        <v>0.4699999988079071</v>
      </c>
      <c r="S1129" s="173">
        <v>0.46000000834465027</v>
      </c>
      <c r="T1129" s="173">
        <v>0.43999999761581421</v>
      </c>
      <c r="U1129" s="173">
        <v>0.44999998807907104</v>
      </c>
      <c r="V1129" s="173">
        <v>0.49000000953674316</v>
      </c>
      <c r="W1129" s="173">
        <v>0.41999998688697815</v>
      </c>
      <c r="X1129" s="173">
        <v>0.43000000715255737</v>
      </c>
      <c r="Y1129" s="173">
        <v>0.46000000834465027</v>
      </c>
      <c r="Z1129" s="165"/>
    </row>
    <row r="1130" ht="11.25" customHeight="1">
      <c r="D1130" s="149" t="s">
        <v>4120</v>
      </c>
      <c r="E1130" s="150" t="s">
        <v>103</v>
      </c>
      <c r="F1130" s="151" t="s">
        <v>4121</v>
      </c>
      <c r="G1130" s="150" t="s">
        <v>4122</v>
      </c>
      <c r="H1130" s="150" t="s">
        <v>4119</v>
      </c>
      <c r="I1130" s="164"/>
      <c r="J1130" s="135" t="s">
        <v>4080</v>
      </c>
      <c r="K1130" s="150"/>
      <c r="L1130" s="121">
        <f>IF(("Default"&lt;&gt;"Reference probe"),"N","Y")</f>
      </c>
      <c r="M1130" s="173">
        <v>0.44999998807907104</v>
      </c>
      <c r="N1130" s="173">
        <v>0.49000000953674316</v>
      </c>
      <c r="O1130" s="173">
        <v>0.56000000238418579</v>
      </c>
      <c r="P1130" s="173">
        <v>0.56000000238418579</v>
      </c>
      <c r="Q1130" s="173">
        <v>0.4699999988079071</v>
      </c>
      <c r="R1130" s="173">
        <v>0.51999998092651367</v>
      </c>
      <c r="S1130" s="173">
        <v>0.54000002145767212</v>
      </c>
      <c r="T1130" s="173">
        <v>0.54000002145767212</v>
      </c>
      <c r="U1130" s="173">
        <v>0.50999999046325684</v>
      </c>
      <c r="V1130" s="173">
        <v>0.4699999988079071</v>
      </c>
      <c r="W1130" s="173">
        <v>0.51999998092651367</v>
      </c>
      <c r="X1130" s="173">
        <v>0.46000000834465027</v>
      </c>
      <c r="Y1130" s="173">
        <v>0.5</v>
      </c>
      <c r="Z1130" s="165"/>
    </row>
    <row r="1131" ht="11.25" customHeight="1">
      <c r="D1131" s="149" t="s">
        <v>4123</v>
      </c>
      <c r="E1131" s="150" t="s">
        <v>103</v>
      </c>
      <c r="F1131" s="151" t="s">
        <v>4124</v>
      </c>
      <c r="G1131" s="150" t="s">
        <v>4122</v>
      </c>
      <c r="H1131" s="150" t="s">
        <v>4125</v>
      </c>
      <c r="I1131" s="164"/>
      <c r="J1131" s="135" t="s">
        <v>4080</v>
      </c>
      <c r="K1131" s="150"/>
      <c r="L1131" s="121">
        <f>IF(("Default"&lt;&gt;"Reference probe"),"N","Y")</f>
      </c>
      <c r="M1131" s="173">
        <v>0.4699999988079071</v>
      </c>
      <c r="N1131" s="173">
        <v>0.56999999284744263</v>
      </c>
      <c r="O1131" s="173">
        <v>0.57999998331069946</v>
      </c>
      <c r="P1131" s="173">
        <v>0.52999997138977051</v>
      </c>
      <c r="Q1131" s="173">
        <v>0.56999999284744263</v>
      </c>
      <c r="R1131" s="173">
        <v>0.46000000834465027</v>
      </c>
      <c r="S1131" s="173">
        <v>0.50999999046325684</v>
      </c>
      <c r="T1131" s="173">
        <v>0.52999997138977051</v>
      </c>
      <c r="U1131" s="173">
        <v>0.50999999046325684</v>
      </c>
      <c r="V1131" s="173">
        <v>0.50999999046325684</v>
      </c>
      <c r="W1131" s="173">
        <v>0.550000011920929</v>
      </c>
      <c r="X1131" s="173">
        <v>0.5</v>
      </c>
      <c r="Y1131" s="173">
        <v>0.54000002145767212</v>
      </c>
      <c r="Z1131" s="165"/>
    </row>
    <row r="1132" ht="11.25" customHeight="1">
      <c r="D1132" s="149" t="s">
        <v>4126</v>
      </c>
      <c r="E1132" s="150" t="s">
        <v>103</v>
      </c>
      <c r="F1132" s="151" t="s">
        <v>4127</v>
      </c>
      <c r="G1132" s="150" t="s">
        <v>4122</v>
      </c>
      <c r="H1132" s="150" t="s">
        <v>4128</v>
      </c>
      <c r="I1132" s="164"/>
      <c r="J1132" s="135" t="s">
        <v>4080</v>
      </c>
      <c r="K1132" s="150"/>
      <c r="L1132" s="121">
        <f>IF(("Default"&lt;&gt;"Reference probe"),"N","Y")</f>
      </c>
      <c r="M1132" s="173">
        <v>1.0399999618530273</v>
      </c>
      <c r="N1132" s="173">
        <v>0.54000002145767212</v>
      </c>
      <c r="O1132" s="173">
        <v>0.60000002384185791</v>
      </c>
      <c r="P1132" s="173">
        <v>0.57999998331069946</v>
      </c>
      <c r="Q1132" s="173">
        <v>0.62000000476837158</v>
      </c>
      <c r="R1132" s="173">
        <v>0.60000002384185791</v>
      </c>
      <c r="S1132" s="173">
        <v>0.5899999737739563</v>
      </c>
      <c r="T1132" s="173">
        <v>0.550000011920929</v>
      </c>
      <c r="U1132" s="173">
        <v>0.60000002384185791</v>
      </c>
      <c r="V1132" s="173">
        <v>0.61000001430511475</v>
      </c>
      <c r="W1132" s="173">
        <v>0.62999999523162842</v>
      </c>
      <c r="X1132" s="173">
        <v>0.60000002384185791</v>
      </c>
      <c r="Y1132" s="173">
        <v>0.56999999284744263</v>
      </c>
      <c r="Z1132" s="165"/>
    </row>
    <row r="1133" ht="11.25" customHeight="1">
      <c r="D1133" s="149" t="s">
        <v>4129</v>
      </c>
      <c r="E1133" s="150" t="s">
        <v>103</v>
      </c>
      <c r="F1133" s="151" t="s">
        <v>4130</v>
      </c>
      <c r="G1133" s="150" t="s">
        <v>4131</v>
      </c>
      <c r="H1133" s="150" t="s">
        <v>4132</v>
      </c>
      <c r="I1133" s="164"/>
      <c r="J1133" s="135" t="s">
        <v>4080</v>
      </c>
      <c r="K1133" s="150"/>
      <c r="L1133" s="121">
        <f>IF(("Default"&lt;&gt;"Reference probe"),"N","Y")</f>
      </c>
      <c r="M1133" s="173">
        <v>0.50999999046325684</v>
      </c>
      <c r="N1133" s="173">
        <v>0.50999999046325684</v>
      </c>
      <c r="O1133" s="173">
        <v>0.50999999046325684</v>
      </c>
      <c r="P1133" s="173">
        <v>0.56000000238418579</v>
      </c>
      <c r="Q1133" s="173">
        <v>0.51999998092651367</v>
      </c>
      <c r="R1133" s="173">
        <v>0.54000002145767212</v>
      </c>
      <c r="S1133" s="173">
        <v>0.47999998927116394</v>
      </c>
      <c r="T1133" s="173">
        <v>0.56999999284744263</v>
      </c>
      <c r="U1133" s="173">
        <v>0.550000011920929</v>
      </c>
      <c r="V1133" s="173">
        <v>0.54000002145767212</v>
      </c>
      <c r="W1133" s="173">
        <v>0.52999997138977051</v>
      </c>
      <c r="X1133" s="173">
        <v>0.50999999046325684</v>
      </c>
      <c r="Y1133" s="173">
        <v>0.51999998092651367</v>
      </c>
      <c r="Z1133" s="165"/>
    </row>
    <row r="1134" ht="11.25" customHeight="1">
      <c r="D1134" s="149" t="s">
        <v>4133</v>
      </c>
      <c r="E1134" s="150" t="s">
        <v>103</v>
      </c>
      <c r="F1134" s="151" t="s">
        <v>4134</v>
      </c>
      <c r="G1134" s="150" t="s">
        <v>4131</v>
      </c>
      <c r="H1134" s="150" t="s">
        <v>4135</v>
      </c>
      <c r="I1134" s="164"/>
      <c r="J1134" s="135" t="s">
        <v>4080</v>
      </c>
      <c r="K1134" s="150"/>
      <c r="L1134" s="121">
        <f>IF(("Default"&lt;&gt;"Reference probe"),"N","Y")</f>
      </c>
      <c r="M1134" s="173">
        <v>0.56999999284744263</v>
      </c>
      <c r="N1134" s="173">
        <v>0.550000011920929</v>
      </c>
      <c r="O1134" s="173">
        <v>0.51999998092651367</v>
      </c>
      <c r="P1134" s="173">
        <v>0.52999997138977051</v>
      </c>
      <c r="Q1134" s="173">
        <v>0.52999997138977051</v>
      </c>
      <c r="R1134" s="173">
        <v>0.5</v>
      </c>
      <c r="S1134" s="173">
        <v>0.5899999737739563</v>
      </c>
      <c r="T1134" s="173">
        <v>0.52999997138977051</v>
      </c>
      <c r="U1134" s="173">
        <v>0.50999999046325684</v>
      </c>
      <c r="V1134" s="173">
        <v>0.50999999046325684</v>
      </c>
      <c r="W1134" s="173">
        <v>0.56000000238418579</v>
      </c>
      <c r="X1134" s="173">
        <v>0.54000002145767212</v>
      </c>
      <c r="Y1134" s="173">
        <v>0.54000002145767212</v>
      </c>
      <c r="Z1134" s="165"/>
    </row>
    <row r="1135" ht="11.25" customHeight="1">
      <c r="D1135" s="149" t="s">
        <v>4136</v>
      </c>
      <c r="E1135" s="150" t="s">
        <v>103</v>
      </c>
      <c r="F1135" s="151" t="s">
        <v>4137</v>
      </c>
      <c r="G1135" s="150" t="s">
        <v>4138</v>
      </c>
      <c r="H1135" s="150" t="s">
        <v>4139</v>
      </c>
      <c r="I1135" s="164"/>
      <c r="J1135" s="135" t="s">
        <v>4080</v>
      </c>
      <c r="K1135" s="150"/>
      <c r="L1135" s="121">
        <f>IF(("Default"&lt;&gt;"Reference probe"),"N","Y")</f>
      </c>
      <c r="M1135" s="173">
        <v>0.44999998807907104</v>
      </c>
      <c r="N1135" s="173">
        <v>0.49000000953674316</v>
      </c>
      <c r="O1135" s="173">
        <v>0.44999998807907104</v>
      </c>
      <c r="P1135" s="173">
        <v>0.54000002145767212</v>
      </c>
      <c r="Q1135" s="173">
        <v>0.43999999761581421</v>
      </c>
      <c r="R1135" s="173">
        <v>0.41999998688697815</v>
      </c>
      <c r="S1135" s="173">
        <v>0.50999999046325684</v>
      </c>
      <c r="T1135" s="173">
        <v>0.46000000834465027</v>
      </c>
      <c r="U1135" s="173">
        <v>0.41999998688697815</v>
      </c>
      <c r="V1135" s="173">
        <v>0.4699999988079071</v>
      </c>
      <c r="W1135" s="173">
        <v>0.41999998688697815</v>
      </c>
      <c r="X1135" s="173">
        <v>0.40999999642372131</v>
      </c>
      <c r="Y1135" s="173">
        <v>0.41999998688697815</v>
      </c>
      <c r="Z1135" s="165"/>
    </row>
    <row r="1136" ht="11.25" customHeight="1">
      <c r="D1136" s="149" t="s">
        <v>4140</v>
      </c>
      <c r="E1136" s="150" t="s">
        <v>103</v>
      </c>
      <c r="F1136" s="151" t="s">
        <v>4141</v>
      </c>
      <c r="G1136" s="150" t="s">
        <v>4138</v>
      </c>
      <c r="H1136" s="150" t="s">
        <v>4142</v>
      </c>
      <c r="I1136" s="164"/>
      <c r="J1136" s="135" t="s">
        <v>4080</v>
      </c>
      <c r="K1136" s="150"/>
      <c r="L1136" s="121">
        <f>IF(("Default"&lt;&gt;"Reference probe"),"N","Y")</f>
      </c>
      <c r="M1136" s="173">
        <v>0.5</v>
      </c>
      <c r="N1136" s="173">
        <v>0.50999999046325684</v>
      </c>
      <c r="O1136" s="173">
        <v>0.51999998092651367</v>
      </c>
      <c r="P1136" s="173">
        <v>0.47999998927116394</v>
      </c>
      <c r="Q1136" s="173">
        <v>0.47999998927116394</v>
      </c>
      <c r="R1136" s="173">
        <v>0.51999998092651367</v>
      </c>
      <c r="S1136" s="173">
        <v>0.47999998927116394</v>
      </c>
      <c r="T1136" s="173">
        <v>0.50999999046325684</v>
      </c>
      <c r="U1136" s="173">
        <v>0.5</v>
      </c>
      <c r="V1136" s="173">
        <v>0.49000000953674316</v>
      </c>
      <c r="W1136" s="173">
        <v>0.54000002145767212</v>
      </c>
      <c r="X1136" s="173">
        <v>0.4699999988079071</v>
      </c>
      <c r="Y1136" s="173">
        <v>0.46000000834465027</v>
      </c>
      <c r="Z1136" s="165"/>
    </row>
    <row r="1137" ht="11.25" customHeight="1">
      <c r="D1137" s="149" t="s">
        <v>4143</v>
      </c>
      <c r="E1137" s="150" t="s">
        <v>103</v>
      </c>
      <c r="F1137" s="151" t="s">
        <v>4144</v>
      </c>
      <c r="G1137" s="150" t="s">
        <v>4138</v>
      </c>
      <c r="H1137" s="150" t="s">
        <v>4145</v>
      </c>
      <c r="I1137" s="164"/>
      <c r="J1137" s="135" t="s">
        <v>4080</v>
      </c>
      <c r="K1137" s="150"/>
      <c r="L1137" s="121">
        <f>IF(("Default"&lt;&gt;"Reference probe"),"N","Y")</f>
      </c>
      <c r="M1137" s="173">
        <v>0.5899999737739563</v>
      </c>
      <c r="N1137" s="173">
        <v>0.57999998331069946</v>
      </c>
      <c r="O1137" s="173">
        <v>0.56000000238418579</v>
      </c>
      <c r="P1137" s="173">
        <v>0.54000002145767212</v>
      </c>
      <c r="Q1137" s="173">
        <v>0.56000000238418579</v>
      </c>
      <c r="R1137" s="173">
        <v>0.56999999284744263</v>
      </c>
      <c r="S1137" s="173">
        <v>0.56000000238418579</v>
      </c>
      <c r="T1137" s="173">
        <v>0.550000011920929</v>
      </c>
      <c r="U1137" s="173">
        <v>0.5</v>
      </c>
      <c r="V1137" s="173">
        <v>0.61000001430511475</v>
      </c>
      <c r="W1137" s="173">
        <v>0.56999999284744263</v>
      </c>
      <c r="X1137" s="173">
        <v>0.56000000238418579</v>
      </c>
      <c r="Y1137" s="173">
        <v>0.56000000238418579</v>
      </c>
      <c r="Z1137" s="165"/>
    </row>
    <row r="1138" ht="11.25" customHeight="1">
      <c r="D1138" s="149" t="s">
        <v>4146</v>
      </c>
      <c r="E1138" s="150" t="s">
        <v>103</v>
      </c>
      <c r="F1138" s="151" t="s">
        <v>4147</v>
      </c>
      <c r="G1138" s="150" t="s">
        <v>4148</v>
      </c>
      <c r="H1138" s="150" t="s">
        <v>4149</v>
      </c>
      <c r="I1138" s="164"/>
      <c r="J1138" s="135" t="s">
        <v>4080</v>
      </c>
      <c r="K1138" s="150"/>
      <c r="L1138" s="121">
        <f>IF(("Default"&lt;&gt;"Reference probe"),"N","Y")</f>
      </c>
      <c r="M1138" s="173">
        <v>0.56000000238418579</v>
      </c>
      <c r="N1138" s="173">
        <v>0.56000000238418579</v>
      </c>
      <c r="O1138" s="173">
        <v>0.4699999988079071</v>
      </c>
      <c r="P1138" s="173">
        <v>0.57999998331069946</v>
      </c>
      <c r="Q1138" s="173">
        <v>0.550000011920929</v>
      </c>
      <c r="R1138" s="173">
        <v>0.550000011920929</v>
      </c>
      <c r="S1138" s="173">
        <v>0.54000002145767212</v>
      </c>
      <c r="T1138" s="173">
        <v>0.5899999737739563</v>
      </c>
      <c r="U1138" s="173">
        <v>0.51999998092651367</v>
      </c>
      <c r="V1138" s="173">
        <v>0.56000000238418579</v>
      </c>
      <c r="W1138" s="173">
        <v>0.57999998331069946</v>
      </c>
      <c r="X1138" s="173">
        <v>0.5</v>
      </c>
      <c r="Y1138" s="173">
        <v>0.54000002145767212</v>
      </c>
      <c r="Z1138" s="165"/>
    </row>
    <row r="1139" ht="11.25" customHeight="1">
      <c r="D1139" s="149" t="s">
        <v>4150</v>
      </c>
      <c r="E1139" s="150" t="s">
        <v>103</v>
      </c>
      <c r="F1139" s="151" t="s">
        <v>4151</v>
      </c>
      <c r="G1139" s="150" t="s">
        <v>4152</v>
      </c>
      <c r="H1139" s="150" t="s">
        <v>4153</v>
      </c>
      <c r="I1139" s="164"/>
      <c r="J1139" s="135" t="s">
        <v>4080</v>
      </c>
      <c r="K1139" s="150"/>
      <c r="L1139" s="121">
        <f>IF(("Default"&lt;&gt;"Reference probe"),"N","Y")</f>
      </c>
      <c r="M1139" s="173">
        <v>0.56000000238418579</v>
      </c>
      <c r="N1139" s="173">
        <v>0.56999999284744263</v>
      </c>
      <c r="O1139" s="173">
        <v>0.57999998331069946</v>
      </c>
      <c r="P1139" s="173">
        <v>0.62000000476837158</v>
      </c>
      <c r="Q1139" s="173">
        <v>0.550000011920929</v>
      </c>
      <c r="R1139" s="173">
        <v>0.56000000238418579</v>
      </c>
      <c r="S1139" s="173">
        <v>0.57999998331069946</v>
      </c>
      <c r="T1139" s="173">
        <v>0.550000011920929</v>
      </c>
      <c r="U1139" s="173">
        <v>0.4699999988079071</v>
      </c>
      <c r="V1139" s="173">
        <v>0.57999998331069946</v>
      </c>
      <c r="W1139" s="173">
        <v>0.550000011920929</v>
      </c>
      <c r="X1139" s="173">
        <v>0.550000011920929</v>
      </c>
      <c r="Y1139" s="173">
        <v>0.5899999737739563</v>
      </c>
      <c r="Z1139" s="165"/>
    </row>
    <row r="1140" ht="11.25" customHeight="1">
      <c r="D1140" s="149" t="s">
        <v>4154</v>
      </c>
      <c r="E1140" s="150" t="s">
        <v>103</v>
      </c>
      <c r="F1140" s="151" t="s">
        <v>4155</v>
      </c>
      <c r="G1140" s="150" t="s">
        <v>4152</v>
      </c>
      <c r="H1140" s="150" t="s">
        <v>4156</v>
      </c>
      <c r="I1140" s="164"/>
      <c r="J1140" s="135" t="s">
        <v>4080</v>
      </c>
      <c r="K1140" s="150"/>
      <c r="L1140" s="121">
        <f>IF(("Default"&lt;&gt;"Reference probe"),"N","Y")</f>
      </c>
      <c r="M1140" s="173">
        <v>0.49000000953674316</v>
      </c>
      <c r="N1140" s="173">
        <v>0.49000000953674316</v>
      </c>
      <c r="O1140" s="173">
        <v>0.51999998092651367</v>
      </c>
      <c r="P1140" s="173">
        <v>0.47999998927116394</v>
      </c>
      <c r="Q1140" s="173">
        <v>0.51999998092651367</v>
      </c>
      <c r="R1140" s="173">
        <v>0.50999999046325684</v>
      </c>
      <c r="S1140" s="173">
        <v>0.46000000834465027</v>
      </c>
      <c r="T1140" s="173">
        <v>0.49000000953674316</v>
      </c>
      <c r="U1140" s="173">
        <v>0.52999997138977051</v>
      </c>
      <c r="V1140" s="173">
        <v>0.4699999988079071</v>
      </c>
      <c r="W1140" s="173">
        <v>0.44999998807907104</v>
      </c>
      <c r="X1140" s="173">
        <v>0.4699999988079071</v>
      </c>
      <c r="Y1140" s="173">
        <v>0.5</v>
      </c>
      <c r="Z1140" s="165"/>
    </row>
    <row r="1141" ht="11.25" customHeight="1">
      <c r="D1141" s="149" t="s">
        <v>4157</v>
      </c>
      <c r="E1141" s="150" t="s">
        <v>103</v>
      </c>
      <c r="F1141" s="151" t="s">
        <v>4158</v>
      </c>
      <c r="G1141" s="150" t="s">
        <v>4152</v>
      </c>
      <c r="H1141" s="150" t="s">
        <v>4159</v>
      </c>
      <c r="I1141" s="164"/>
      <c r="J1141" s="135" t="s">
        <v>4080</v>
      </c>
      <c r="K1141" s="150"/>
      <c r="L1141" s="121">
        <f>IF(("Default"&lt;&gt;"Reference probe"),"N","Y")</f>
      </c>
      <c r="M1141" s="173">
        <v>0.5</v>
      </c>
      <c r="N1141" s="173">
        <v>0.50999999046325684</v>
      </c>
      <c r="O1141" s="173">
        <v>0.51999998092651367</v>
      </c>
      <c r="P1141" s="173">
        <v>0.44999998807907104</v>
      </c>
      <c r="Q1141" s="173">
        <v>0.51999998092651367</v>
      </c>
      <c r="R1141" s="173">
        <v>0.50999999046325684</v>
      </c>
      <c r="S1141" s="173">
        <v>0.47999998927116394</v>
      </c>
      <c r="T1141" s="173">
        <v>0.44999998807907104</v>
      </c>
      <c r="U1141" s="173">
        <v>0.49000000953674316</v>
      </c>
      <c r="V1141" s="173">
        <v>0.50999999046325684</v>
      </c>
      <c r="W1141" s="173">
        <v>0.47999998927116394</v>
      </c>
      <c r="X1141" s="173">
        <v>0.44999998807907104</v>
      </c>
      <c r="Y1141" s="173">
        <v>0.4699999988079071</v>
      </c>
      <c r="Z1141" s="165"/>
    </row>
    <row r="1142" ht="11.25" customHeight="1">
      <c r="D1142" s="149" t="s">
        <v>4160</v>
      </c>
      <c r="E1142" s="150" t="s">
        <v>103</v>
      </c>
      <c r="F1142" s="151" t="s">
        <v>4161</v>
      </c>
      <c r="G1142" s="150" t="s">
        <v>4162</v>
      </c>
      <c r="H1142" s="150" t="s">
        <v>4163</v>
      </c>
      <c r="I1142" s="164"/>
      <c r="J1142" s="135" t="s">
        <v>4080</v>
      </c>
      <c r="K1142" s="150"/>
      <c r="L1142" s="121">
        <f>IF(("Default"&lt;&gt;"Reference probe"),"N","Y")</f>
      </c>
      <c r="M1142" s="173">
        <v>0.56999999284744263</v>
      </c>
      <c r="N1142" s="173">
        <v>0.57999998331069946</v>
      </c>
      <c r="O1142" s="173">
        <v>0.60000002384185791</v>
      </c>
      <c r="P1142" s="173">
        <v>0.62999999523162842</v>
      </c>
      <c r="Q1142" s="173">
        <v>0.52999997138977051</v>
      </c>
      <c r="R1142" s="173">
        <v>0.5899999737739563</v>
      </c>
      <c r="S1142" s="173">
        <v>0.5899999737739563</v>
      </c>
      <c r="T1142" s="173">
        <v>0.60000002384185791</v>
      </c>
      <c r="U1142" s="173">
        <v>0.5899999737739563</v>
      </c>
      <c r="V1142" s="173">
        <v>0.60000002384185791</v>
      </c>
      <c r="W1142" s="173">
        <v>0.56000000238418579</v>
      </c>
      <c r="X1142" s="173">
        <v>0.56000000238418579</v>
      </c>
      <c r="Y1142" s="173">
        <v>0.61000001430511475</v>
      </c>
      <c r="Z1142" s="165"/>
    </row>
    <row r="1143" ht="11.25" customHeight="1">
      <c r="D1143" s="149" t="s">
        <v>4164</v>
      </c>
      <c r="E1143" s="150" t="s">
        <v>103</v>
      </c>
      <c r="F1143" s="151" t="s">
        <v>4165</v>
      </c>
      <c r="G1143" s="150" t="s">
        <v>4166</v>
      </c>
      <c r="H1143" s="150" t="s">
        <v>4167</v>
      </c>
      <c r="I1143" s="164"/>
      <c r="J1143" s="135" t="s">
        <v>4080</v>
      </c>
      <c r="K1143" s="150"/>
      <c r="L1143" s="121">
        <f>IF(("Default"&lt;&gt;"Reference probe"),"N","Y")</f>
      </c>
      <c r="M1143" s="173">
        <v>0.61000001430511475</v>
      </c>
      <c r="N1143" s="173">
        <v>0.62999999523162842</v>
      </c>
      <c r="O1143" s="173">
        <v>0.56999999284744263</v>
      </c>
      <c r="P1143" s="173">
        <v>0.61000001430511475</v>
      </c>
      <c r="Q1143" s="173">
        <v>0.550000011920929</v>
      </c>
      <c r="R1143" s="173">
        <v>0.57999998331069946</v>
      </c>
      <c r="S1143" s="173">
        <v>0.64999997615814209</v>
      </c>
      <c r="T1143" s="173">
        <v>0.550000011920929</v>
      </c>
      <c r="U1143" s="173">
        <v>0.57999998331069946</v>
      </c>
      <c r="V1143" s="173">
        <v>0.54000002145767212</v>
      </c>
      <c r="W1143" s="173">
        <v>0.61000001430511475</v>
      </c>
      <c r="X1143" s="173">
        <v>0.54000002145767212</v>
      </c>
      <c r="Y1143" s="173">
        <v>0.5899999737739563</v>
      </c>
      <c r="Z1143" s="165"/>
    </row>
    <row r="1144" ht="11.25" customHeight="1">
      <c r="D1144" s="149" t="s">
        <v>4168</v>
      </c>
      <c r="E1144" s="150" t="s">
        <v>103</v>
      </c>
      <c r="F1144" s="151" t="s">
        <v>4169</v>
      </c>
      <c r="G1144" s="150" t="s">
        <v>4166</v>
      </c>
      <c r="H1144" s="150" t="s">
        <v>4170</v>
      </c>
      <c r="I1144" s="164"/>
      <c r="J1144" s="135" t="s">
        <v>4080</v>
      </c>
      <c r="K1144" s="150"/>
      <c r="L1144" s="121">
        <f>IF(("Default"&lt;&gt;"Reference probe"),"N","Y")</f>
      </c>
      <c r="M1144" s="173">
        <v>0.56000000238418579</v>
      </c>
      <c r="N1144" s="173">
        <v>0.56999999284744263</v>
      </c>
      <c r="O1144" s="173">
        <v>0.57999998331069946</v>
      </c>
      <c r="P1144" s="173">
        <v>0.5899999737739563</v>
      </c>
      <c r="Q1144" s="173">
        <v>0.54000002145767212</v>
      </c>
      <c r="R1144" s="173">
        <v>0.50999999046325684</v>
      </c>
      <c r="S1144" s="173">
        <v>0.56999999284744263</v>
      </c>
      <c r="T1144" s="173">
        <v>0.62000000476837158</v>
      </c>
      <c r="U1144" s="173">
        <v>0.5899999737739563</v>
      </c>
      <c r="V1144" s="173">
        <v>0.56999999284744263</v>
      </c>
      <c r="W1144" s="173">
        <v>0.550000011920929</v>
      </c>
      <c r="X1144" s="173">
        <v>0.52999997138977051</v>
      </c>
      <c r="Y1144" s="173">
        <v>0.57999998331069946</v>
      </c>
      <c r="Z1144" s="165"/>
    </row>
    <row r="1145" ht="11.25" customHeight="1">
      <c r="D1145" s="149" t="s">
        <v>4171</v>
      </c>
      <c r="E1145" s="150" t="s">
        <v>103</v>
      </c>
      <c r="F1145" s="151" t="s">
        <v>4172</v>
      </c>
      <c r="G1145" s="150" t="s">
        <v>4173</v>
      </c>
      <c r="H1145" s="150" t="s">
        <v>4174</v>
      </c>
      <c r="I1145" s="164"/>
      <c r="J1145" s="135" t="s">
        <v>4080</v>
      </c>
      <c r="K1145" s="150"/>
      <c r="L1145" s="121">
        <f>IF(("Default"&lt;&gt;"Reference probe"),"N","Y")</f>
      </c>
      <c r="M1145" s="173">
        <v>0.40000000596046448</v>
      </c>
      <c r="N1145" s="173">
        <v>0.40000000596046448</v>
      </c>
      <c r="O1145" s="173">
        <v>0.40999999642372131</v>
      </c>
      <c r="P1145" s="173">
        <v>0.38999998569488525</v>
      </c>
      <c r="Q1145" s="173">
        <v>0.4699999988079071</v>
      </c>
      <c r="R1145" s="173">
        <v>0.41999998688697815</v>
      </c>
      <c r="S1145" s="173">
        <v>0.41999998688697815</v>
      </c>
      <c r="T1145" s="173">
        <v>0.43000000715255737</v>
      </c>
      <c r="U1145" s="173">
        <v>0.43999999761581421</v>
      </c>
      <c r="V1145" s="173">
        <v>0.41999998688697815</v>
      </c>
      <c r="W1145" s="173">
        <v>0.40999999642372131</v>
      </c>
      <c r="X1145" s="173">
        <v>0.4699999988079071</v>
      </c>
      <c r="Y1145" s="173">
        <v>0.40000000596046448</v>
      </c>
      <c r="Z1145" s="165"/>
    </row>
    <row r="1146" ht="11.25" customHeight="1">
      <c r="D1146" s="149" t="s">
        <v>4175</v>
      </c>
      <c r="E1146" s="150" t="s">
        <v>103</v>
      </c>
      <c r="F1146" s="151" t="s">
        <v>4176</v>
      </c>
      <c r="G1146" s="150" t="s">
        <v>4173</v>
      </c>
      <c r="H1146" s="150" t="s">
        <v>4177</v>
      </c>
      <c r="I1146" s="164"/>
      <c r="J1146" s="135" t="s">
        <v>4080</v>
      </c>
      <c r="K1146" s="150"/>
      <c r="L1146" s="121">
        <f>IF(("Default"&lt;&gt;"Reference probe"),"N","Y")</f>
      </c>
      <c r="M1146" s="173">
        <v>0.4699999988079071</v>
      </c>
      <c r="N1146" s="173">
        <v>0.44999998807907104</v>
      </c>
      <c r="O1146" s="173">
        <v>0.4699999988079071</v>
      </c>
      <c r="P1146" s="173">
        <v>0.43999999761581421</v>
      </c>
      <c r="Q1146" s="173">
        <v>0.43999999761581421</v>
      </c>
      <c r="R1146" s="173">
        <v>0.47999998927116394</v>
      </c>
      <c r="S1146" s="173">
        <v>0.47999998927116394</v>
      </c>
      <c r="T1146" s="173">
        <v>0.44999998807907104</v>
      </c>
      <c r="U1146" s="173">
        <v>0.41999998688697815</v>
      </c>
      <c r="V1146" s="173">
        <v>0.43000000715255737</v>
      </c>
      <c r="W1146" s="173">
        <v>0.46000000834465027</v>
      </c>
      <c r="X1146" s="173">
        <v>0.44999998807907104</v>
      </c>
      <c r="Y1146" s="173">
        <v>0.43999999761581421</v>
      </c>
      <c r="Z1146" s="165"/>
    </row>
    <row r="1147" ht="11.25" customHeight="1">
      <c r="D1147" s="149" t="s">
        <v>4178</v>
      </c>
      <c r="E1147" s="150" t="s">
        <v>103</v>
      </c>
      <c r="F1147" s="151" t="s">
        <v>4179</v>
      </c>
      <c r="G1147" s="150" t="s">
        <v>4180</v>
      </c>
      <c r="H1147" s="150" t="s">
        <v>4181</v>
      </c>
      <c r="I1147" s="164"/>
      <c r="J1147" s="135" t="s">
        <v>4080</v>
      </c>
      <c r="K1147" s="150"/>
      <c r="L1147" s="121">
        <f>IF(("Default"&lt;&gt;"Reference probe"),"N","Y")</f>
      </c>
      <c r="M1147" s="173">
        <v>0.52999997138977051</v>
      </c>
      <c r="N1147" s="173">
        <v>0.52999997138977051</v>
      </c>
      <c r="O1147" s="173">
        <v>0.49000000953674316</v>
      </c>
      <c r="P1147" s="173">
        <v>0.51999998092651367</v>
      </c>
      <c r="Q1147" s="173">
        <v>0.550000011920929</v>
      </c>
      <c r="R1147" s="173">
        <v>0.49000000953674316</v>
      </c>
      <c r="S1147" s="173">
        <v>0.46000000834465027</v>
      </c>
      <c r="T1147" s="173">
        <v>0.49000000953674316</v>
      </c>
      <c r="U1147" s="173">
        <v>0.52999997138977051</v>
      </c>
      <c r="V1147" s="173">
        <v>0.41999998688697815</v>
      </c>
      <c r="W1147" s="173">
        <v>0.54000002145767212</v>
      </c>
      <c r="X1147" s="173">
        <v>0.56000000238418579</v>
      </c>
      <c r="Y1147" s="173">
        <v>0.550000011920929</v>
      </c>
      <c r="Z1147" s="165"/>
    </row>
    <row r="1148" ht="11.25" customHeight="1">
      <c r="D1148" s="149" t="s">
        <v>4182</v>
      </c>
      <c r="E1148" s="150" t="s">
        <v>103</v>
      </c>
      <c r="F1148" s="151" t="s">
        <v>4183</v>
      </c>
      <c r="G1148" s="150" t="s">
        <v>4180</v>
      </c>
      <c r="H1148" s="150" t="s">
        <v>4184</v>
      </c>
      <c r="I1148" s="164"/>
      <c r="J1148" s="135" t="s">
        <v>4080</v>
      </c>
      <c r="K1148" s="150"/>
      <c r="L1148" s="121">
        <f>IF(("Default"&lt;&gt;"Reference probe"),"N","Y")</f>
      </c>
      <c r="M1148" s="173">
        <v>0.550000011920929</v>
      </c>
      <c r="N1148" s="173">
        <v>0.54000002145767212</v>
      </c>
      <c r="O1148" s="173">
        <v>0.57999998331069946</v>
      </c>
      <c r="P1148" s="173">
        <v>0.54000002145767212</v>
      </c>
      <c r="Q1148" s="173">
        <v>0.5899999737739563</v>
      </c>
      <c r="R1148" s="173">
        <v>0.56000000238418579</v>
      </c>
      <c r="S1148" s="173">
        <v>0.52999997138977051</v>
      </c>
      <c r="T1148" s="173">
        <v>0.62000000476837158</v>
      </c>
      <c r="U1148" s="173">
        <v>0.5899999737739563</v>
      </c>
      <c r="V1148" s="173">
        <v>0.56000000238418579</v>
      </c>
      <c r="W1148" s="173">
        <v>0.56999999284744263</v>
      </c>
      <c r="X1148" s="173">
        <v>0.5899999737739563</v>
      </c>
      <c r="Y1148" s="173">
        <v>0.61000001430511475</v>
      </c>
      <c r="Z1148" s="165"/>
    </row>
    <row r="1149" ht="11.25" customHeight="1">
      <c r="D1149" s="149" t="s">
        <v>4185</v>
      </c>
      <c r="E1149" s="150" t="s">
        <v>103</v>
      </c>
      <c r="F1149" s="151" t="s">
        <v>4186</v>
      </c>
      <c r="G1149" s="150" t="s">
        <v>4187</v>
      </c>
      <c r="H1149" s="150" t="s">
        <v>4188</v>
      </c>
      <c r="I1149" s="164"/>
      <c r="J1149" s="135" t="s">
        <v>4080</v>
      </c>
      <c r="K1149" s="150"/>
      <c r="L1149" s="121">
        <f>IF(("Default"&lt;&gt;"Reference probe"),"N","Y")</f>
      </c>
      <c r="M1149" s="173">
        <v>0.44999998807907104</v>
      </c>
      <c r="N1149" s="173">
        <v>0.4699999988079071</v>
      </c>
      <c r="O1149" s="173">
        <v>0.5</v>
      </c>
      <c r="P1149" s="173">
        <v>0.46000000834465027</v>
      </c>
      <c r="Q1149" s="173">
        <v>0.47999998927116394</v>
      </c>
      <c r="R1149" s="173">
        <v>0.43000000715255737</v>
      </c>
      <c r="S1149" s="173">
        <v>0.41999998688697815</v>
      </c>
      <c r="T1149" s="173">
        <v>0.49000000953674316</v>
      </c>
      <c r="U1149" s="173">
        <v>0.49000000953674316</v>
      </c>
      <c r="V1149" s="173">
        <v>0.46000000834465027</v>
      </c>
      <c r="W1149" s="173">
        <v>0.49000000953674316</v>
      </c>
      <c r="X1149" s="173">
        <v>0.50999999046325684</v>
      </c>
      <c r="Y1149" s="173">
        <v>0.50999999046325684</v>
      </c>
      <c r="Z1149" s="165"/>
    </row>
    <row r="1150" ht="11.25" customHeight="1">
      <c r="D1150" s="149" t="s">
        <v>4189</v>
      </c>
      <c r="E1150" s="150" t="s">
        <v>103</v>
      </c>
      <c r="F1150" s="151" t="s">
        <v>4190</v>
      </c>
      <c r="G1150" s="150" t="s">
        <v>4191</v>
      </c>
      <c r="H1150" s="150" t="s">
        <v>4192</v>
      </c>
      <c r="I1150" s="164"/>
      <c r="J1150" s="135" t="s">
        <v>4080</v>
      </c>
      <c r="K1150" s="150"/>
      <c r="L1150" s="121">
        <f>IF(("Default"&lt;&gt;"Reference probe"),"N","Y")</f>
      </c>
      <c r="M1150" s="173">
        <v>0.50999999046325684</v>
      </c>
      <c r="N1150" s="173">
        <v>0.550000011920929</v>
      </c>
      <c r="O1150" s="173">
        <v>0.54000002145767212</v>
      </c>
      <c r="P1150" s="173">
        <v>0.56000000238418579</v>
      </c>
      <c r="Q1150" s="173">
        <v>0.47999998927116394</v>
      </c>
      <c r="R1150" s="173">
        <v>0.49000000953674316</v>
      </c>
      <c r="S1150" s="173">
        <v>0.5</v>
      </c>
      <c r="T1150" s="173">
        <v>0.51999998092651367</v>
      </c>
      <c r="U1150" s="173">
        <v>0.50999999046325684</v>
      </c>
      <c r="V1150" s="173">
        <v>0.50999999046325684</v>
      </c>
      <c r="W1150" s="173">
        <v>0.47999998927116394</v>
      </c>
      <c r="X1150" s="173">
        <v>0.5</v>
      </c>
      <c r="Y1150" s="173">
        <v>0.52999997138977051</v>
      </c>
      <c r="Z1150" s="165"/>
    </row>
    <row r="1151" ht="11.25" customHeight="1">
      <c r="D1151" s="149" t="s">
        <v>4193</v>
      </c>
      <c r="E1151" s="150" t="s">
        <v>103</v>
      </c>
      <c r="F1151" s="151" t="s">
        <v>4194</v>
      </c>
      <c r="G1151" s="150" t="s">
        <v>4191</v>
      </c>
      <c r="H1151" s="150" t="s">
        <v>4195</v>
      </c>
      <c r="I1151" s="164"/>
      <c r="J1151" s="135" t="s">
        <v>4080</v>
      </c>
      <c r="K1151" s="150" t="s">
        <v>199</v>
      </c>
      <c r="L1151" s="121">
        <f>IF(("Default"&lt;&gt;"Reference probe"),"N","Y")</f>
      </c>
      <c r="M1151" s="173">
        <v>0.62999999523162842</v>
      </c>
      <c r="N1151" s="173">
        <v>0.56999999284744263</v>
      </c>
      <c r="O1151" s="173">
        <v>0.56000000238418579</v>
      </c>
      <c r="P1151" s="173">
        <v>0.57999998331069946</v>
      </c>
      <c r="Q1151" s="173">
        <v>0.550000011920929</v>
      </c>
      <c r="R1151" s="173">
        <v>0.54000002145767212</v>
      </c>
      <c r="S1151" s="173">
        <v>0.51999998092651367</v>
      </c>
      <c r="T1151" s="173">
        <v>0.5899999737739563</v>
      </c>
      <c r="U1151" s="173">
        <v>0.51999998092651367</v>
      </c>
      <c r="V1151" s="173">
        <v>0.62999999523162842</v>
      </c>
      <c r="W1151" s="173">
        <v>0.60000002384185791</v>
      </c>
      <c r="X1151" s="173">
        <v>0.57999998331069946</v>
      </c>
      <c r="Y1151" s="173">
        <v>0.550000011920929</v>
      </c>
      <c r="Z1151" s="165"/>
    </row>
    <row r="1152" ht="11.25" customHeight="1">
      <c r="D1152" s="149" t="s">
        <v>4196</v>
      </c>
      <c r="E1152" s="150" t="s">
        <v>103</v>
      </c>
      <c r="F1152" s="151" t="s">
        <v>4197</v>
      </c>
      <c r="G1152" s="150" t="s">
        <v>4191</v>
      </c>
      <c r="H1152" s="150" t="s">
        <v>4195</v>
      </c>
      <c r="I1152" s="164"/>
      <c r="J1152" s="135" t="s">
        <v>4080</v>
      </c>
      <c r="K1152" s="150"/>
      <c r="L1152" s="121">
        <f>IF(("Default"&lt;&gt;"Reference probe"),"N","Y")</f>
      </c>
      <c r="M1152" s="173">
        <v>0.47999998927116394</v>
      </c>
      <c r="N1152" s="173">
        <v>0.43000000715255737</v>
      </c>
      <c r="O1152" s="173">
        <v>0.47999998927116394</v>
      </c>
      <c r="P1152" s="173">
        <v>0.40000000596046448</v>
      </c>
      <c r="Q1152" s="173">
        <v>0.44999998807907104</v>
      </c>
      <c r="R1152" s="173">
        <v>0.38999998569488525</v>
      </c>
      <c r="S1152" s="173">
        <v>0.37999999523162842</v>
      </c>
      <c r="T1152" s="173">
        <v>0.37999999523162842</v>
      </c>
      <c r="U1152" s="173">
        <v>0.40000000596046448</v>
      </c>
      <c r="V1152" s="173">
        <v>0.37999999523162842</v>
      </c>
      <c r="W1152" s="173">
        <v>0.40000000596046448</v>
      </c>
      <c r="X1152" s="173">
        <v>0.5</v>
      </c>
      <c r="Y1152" s="173">
        <v>0.40999999642372131</v>
      </c>
      <c r="Z1152" s="165"/>
    </row>
    <row r="1153" ht="11.25" customHeight="1">
      <c r="D1153" s="149" t="s">
        <v>4198</v>
      </c>
      <c r="E1153" s="150" t="s">
        <v>103</v>
      </c>
      <c r="F1153" s="151" t="s">
        <v>4199</v>
      </c>
      <c r="G1153" s="150" t="s">
        <v>4191</v>
      </c>
      <c r="H1153" s="150" t="s">
        <v>4200</v>
      </c>
      <c r="I1153" s="164"/>
      <c r="J1153" s="135" t="s">
        <v>4080</v>
      </c>
      <c r="K1153" s="150"/>
      <c r="L1153" s="121">
        <f>IF(("Default"&lt;&gt;"Reference probe"),"N","Y")</f>
      </c>
      <c r="M1153" s="173">
        <v>0.54000002145767212</v>
      </c>
      <c r="N1153" s="173">
        <v>0.62999999523162842</v>
      </c>
      <c r="O1153" s="173">
        <v>0.56000000238418579</v>
      </c>
      <c r="P1153" s="173">
        <v>0.60000002384185791</v>
      </c>
      <c r="Q1153" s="173">
        <v>0.62000000476837158</v>
      </c>
      <c r="R1153" s="173">
        <v>0.54000002145767212</v>
      </c>
      <c r="S1153" s="173">
        <v>0.54000002145767212</v>
      </c>
      <c r="T1153" s="173">
        <v>0.57999998331069946</v>
      </c>
      <c r="U1153" s="173">
        <v>0.60000002384185791</v>
      </c>
      <c r="V1153" s="173">
        <v>0.52999997138977051</v>
      </c>
      <c r="W1153" s="173">
        <v>0.56999999284744263</v>
      </c>
      <c r="X1153" s="173">
        <v>0.56999999284744263</v>
      </c>
      <c r="Y1153" s="173">
        <v>0.56000000238418579</v>
      </c>
      <c r="Z1153" s="165"/>
    </row>
    <row r="1154" ht="11.25" customHeight="1">
      <c r="D1154" s="149" t="s">
        <v>4201</v>
      </c>
      <c r="E1154" s="150" t="s">
        <v>103</v>
      </c>
      <c r="F1154" s="151" t="s">
        <v>4202</v>
      </c>
      <c r="G1154" s="150" t="s">
        <v>4203</v>
      </c>
      <c r="H1154" s="150" t="s">
        <v>4204</v>
      </c>
      <c r="I1154" s="164"/>
      <c r="J1154" s="135" t="s">
        <v>4080</v>
      </c>
      <c r="K1154" s="150"/>
      <c r="L1154" s="121">
        <f>IF(("Default"&lt;&gt;"Reference probe"),"N","Y")</f>
      </c>
      <c r="M1154" s="173">
        <v>0.43000000715255737</v>
      </c>
      <c r="N1154" s="173">
        <v>0.4699999988079071</v>
      </c>
      <c r="O1154" s="173">
        <v>0.47999998927116394</v>
      </c>
      <c r="P1154" s="173">
        <v>0.43000000715255737</v>
      </c>
      <c r="Q1154" s="173">
        <v>0.44999998807907104</v>
      </c>
      <c r="R1154" s="173">
        <v>0.40000000596046448</v>
      </c>
      <c r="S1154" s="173">
        <v>0.43999999761581421</v>
      </c>
      <c r="T1154" s="173">
        <v>0.37000000476837158</v>
      </c>
      <c r="U1154" s="173">
        <v>0.41999998688697815</v>
      </c>
      <c r="V1154" s="173">
        <v>0.47999998927116394</v>
      </c>
      <c r="W1154" s="173">
        <v>0.44999998807907104</v>
      </c>
      <c r="X1154" s="173">
        <v>0.43999999761581421</v>
      </c>
      <c r="Y1154" s="173">
        <v>0.44999998807907104</v>
      </c>
      <c r="Z1154" s="165"/>
    </row>
    <row r="1155" ht="11.25" customHeight="1">
      <c r="D1155" s="149" t="s">
        <v>4205</v>
      </c>
      <c r="E1155" s="150" t="s">
        <v>103</v>
      </c>
      <c r="F1155" s="151" t="s">
        <v>4206</v>
      </c>
      <c r="G1155" s="150" t="s">
        <v>4207</v>
      </c>
      <c r="H1155" s="150" t="s">
        <v>4208</v>
      </c>
      <c r="I1155" s="164"/>
      <c r="J1155" s="135" t="s">
        <v>4080</v>
      </c>
      <c r="K1155" s="150"/>
      <c r="L1155" s="121">
        <f>IF(("Default"&lt;&gt;"Reference probe"),"N","Y")</f>
      </c>
      <c r="M1155" s="173">
        <v>0.51999998092651367</v>
      </c>
      <c r="N1155" s="173">
        <v>0.56000000238418579</v>
      </c>
      <c r="O1155" s="173">
        <v>0.5899999737739563</v>
      </c>
      <c r="P1155" s="173">
        <v>0.60000002384185791</v>
      </c>
      <c r="Q1155" s="173">
        <v>0.60000002384185791</v>
      </c>
      <c r="R1155" s="173">
        <v>0.60000002384185791</v>
      </c>
      <c r="S1155" s="173">
        <v>0.5</v>
      </c>
      <c r="T1155" s="173">
        <v>0.57999998331069946</v>
      </c>
      <c r="U1155" s="173">
        <v>0.5899999737739563</v>
      </c>
      <c r="V1155" s="173">
        <v>0.5899999737739563</v>
      </c>
      <c r="W1155" s="173">
        <v>0.52999997138977051</v>
      </c>
      <c r="X1155" s="173">
        <v>0.550000011920929</v>
      </c>
      <c r="Y1155" s="173">
        <v>0.56000000238418579</v>
      </c>
      <c r="Z1155" s="165"/>
    </row>
    <row r="1156" ht="11.25" customHeight="1">
      <c r="D1156" s="149" t="s">
        <v>4209</v>
      </c>
      <c r="E1156" s="150" t="s">
        <v>103</v>
      </c>
      <c r="F1156" s="151" t="s">
        <v>4210</v>
      </c>
      <c r="G1156" s="150" t="s">
        <v>4207</v>
      </c>
      <c r="H1156" s="150" t="s">
        <v>4211</v>
      </c>
      <c r="I1156" s="164"/>
      <c r="J1156" s="135" t="s">
        <v>4080</v>
      </c>
      <c r="K1156" s="150"/>
      <c r="L1156" s="121">
        <f>IF(("Default"&lt;&gt;"Reference probe"),"N","Y")</f>
      </c>
      <c r="M1156" s="173">
        <v>0.43000000715255737</v>
      </c>
      <c r="N1156" s="173">
        <v>0.550000011920929</v>
      </c>
      <c r="O1156" s="173">
        <v>0.550000011920929</v>
      </c>
      <c r="P1156" s="173">
        <v>0.54000002145767212</v>
      </c>
      <c r="Q1156" s="173">
        <v>0.5</v>
      </c>
      <c r="R1156" s="173">
        <v>0.49000000953674316</v>
      </c>
      <c r="S1156" s="173">
        <v>0.46000000834465027</v>
      </c>
      <c r="T1156" s="173">
        <v>0.46000000834465027</v>
      </c>
      <c r="U1156" s="173">
        <v>0.54000002145767212</v>
      </c>
      <c r="V1156" s="173">
        <v>0.47999998927116394</v>
      </c>
      <c r="W1156" s="173">
        <v>0.47999998927116394</v>
      </c>
      <c r="X1156" s="173">
        <v>0.43999999761581421</v>
      </c>
      <c r="Y1156" s="173">
        <v>0.49000000953674316</v>
      </c>
      <c r="Z1156" s="165"/>
    </row>
    <row r="1157" ht="11.25" customHeight="1">
      <c r="D1157" s="149" t="s">
        <v>4212</v>
      </c>
      <c r="E1157" s="150" t="s">
        <v>103</v>
      </c>
      <c r="F1157" s="151" t="s">
        <v>4213</v>
      </c>
      <c r="G1157" s="150" t="s">
        <v>4214</v>
      </c>
      <c r="H1157" s="150" t="s">
        <v>4215</v>
      </c>
      <c r="I1157" s="164"/>
      <c r="J1157" s="135" t="s">
        <v>4080</v>
      </c>
      <c r="K1157" s="150" t="s">
        <v>3064</v>
      </c>
      <c r="L1157" s="121">
        <f>IF(("Default"&lt;&gt;"Reference probe"),"N","Y")</f>
      </c>
      <c r="M1157" s="173">
        <v>0.43999999761581421</v>
      </c>
      <c r="N1157" s="173">
        <v>0.43999999761581421</v>
      </c>
      <c r="O1157" s="173">
        <v>0.46000000834465027</v>
      </c>
      <c r="P1157" s="173">
        <v>0.44999998807907104</v>
      </c>
      <c r="Q1157" s="173">
        <v>0.43999999761581421</v>
      </c>
      <c r="R1157" s="173">
        <v>0.41999998688697815</v>
      </c>
      <c r="S1157" s="173">
        <v>0.41999998688697815</v>
      </c>
      <c r="T1157" s="173">
        <v>0.43999999761581421</v>
      </c>
      <c r="U1157" s="173">
        <v>0.44999998807907104</v>
      </c>
      <c r="V1157" s="173">
        <v>0.41999998688697815</v>
      </c>
      <c r="W1157" s="173">
        <v>0.43000000715255737</v>
      </c>
      <c r="X1157" s="173">
        <v>0.4699999988079071</v>
      </c>
      <c r="Y1157" s="173">
        <v>0.4699999988079071</v>
      </c>
      <c r="Z1157" s="165"/>
    </row>
    <row r="1158" ht="11.25" customHeight="1">
      <c r="D1158" s="149" t="s">
        <v>4216</v>
      </c>
      <c r="E1158" s="150" t="s">
        <v>103</v>
      </c>
      <c r="F1158" s="151" t="s">
        <v>4217</v>
      </c>
      <c r="G1158" s="150" t="s">
        <v>4218</v>
      </c>
      <c r="H1158" s="150" t="s">
        <v>4219</v>
      </c>
      <c r="I1158" s="164"/>
      <c r="J1158" s="135" t="s">
        <v>4080</v>
      </c>
      <c r="K1158" s="150"/>
      <c r="L1158" s="121">
        <f>IF(("Default"&lt;&gt;"Reference probe"),"N","Y")</f>
      </c>
      <c r="M1158" s="173">
        <v>0.60000002384185791</v>
      </c>
      <c r="N1158" s="173">
        <v>0.5899999737739563</v>
      </c>
      <c r="O1158" s="173">
        <v>0.56999999284744263</v>
      </c>
      <c r="P1158" s="173">
        <v>0.50999999046325684</v>
      </c>
      <c r="Q1158" s="173">
        <v>0.60000002384185791</v>
      </c>
      <c r="R1158" s="173">
        <v>0.57999998331069946</v>
      </c>
      <c r="S1158" s="173">
        <v>0.57999998331069946</v>
      </c>
      <c r="T1158" s="173">
        <v>0.550000011920929</v>
      </c>
      <c r="U1158" s="173">
        <v>0.62000000476837158</v>
      </c>
      <c r="V1158" s="173">
        <v>0.5899999737739563</v>
      </c>
      <c r="W1158" s="173">
        <v>0.5899999737739563</v>
      </c>
      <c r="X1158" s="173">
        <v>0.60000002384185791</v>
      </c>
      <c r="Y1158" s="173">
        <v>0.56999999284744263</v>
      </c>
      <c r="Z1158" s="165"/>
    </row>
    <row r="1159" ht="11.25" customHeight="1">
      <c r="D1159" s="149" t="s">
        <v>4220</v>
      </c>
      <c r="E1159" s="150" t="s">
        <v>103</v>
      </c>
      <c r="F1159" s="151" t="s">
        <v>4221</v>
      </c>
      <c r="G1159" s="150" t="s">
        <v>4218</v>
      </c>
      <c r="H1159" s="150" t="s">
        <v>4222</v>
      </c>
      <c r="I1159" s="164"/>
      <c r="J1159" s="135" t="s">
        <v>4080</v>
      </c>
      <c r="K1159" s="150"/>
      <c r="L1159" s="121">
        <f>IF(("Default"&lt;&gt;"Reference probe"),"N","Y")</f>
      </c>
      <c r="M1159" s="173">
        <v>0.47999998927116394</v>
      </c>
      <c r="N1159" s="173">
        <v>0.52999997138977051</v>
      </c>
      <c r="O1159" s="173">
        <v>0.49000000953674316</v>
      </c>
      <c r="P1159" s="173">
        <v>0.50999999046325684</v>
      </c>
      <c r="Q1159" s="173">
        <v>0.56000000238418579</v>
      </c>
      <c r="R1159" s="173">
        <v>0.4699999988079071</v>
      </c>
      <c r="S1159" s="173">
        <v>0.5</v>
      </c>
      <c r="T1159" s="173">
        <v>0.46000000834465027</v>
      </c>
      <c r="U1159" s="173">
        <v>0.5899999737739563</v>
      </c>
      <c r="V1159" s="173">
        <v>0.50999999046325684</v>
      </c>
      <c r="W1159" s="173">
        <v>0.550000011920929</v>
      </c>
      <c r="X1159" s="173">
        <v>0.4699999988079071</v>
      </c>
      <c r="Y1159" s="173">
        <v>0.5</v>
      </c>
      <c r="Z1159" s="165"/>
    </row>
    <row r="1160" ht="11.25" customHeight="1">
      <c r="D1160" s="149" t="s">
        <v>4223</v>
      </c>
      <c r="E1160" s="150" t="s">
        <v>103</v>
      </c>
      <c r="F1160" s="151" t="s">
        <v>4224</v>
      </c>
      <c r="G1160" s="150" t="s">
        <v>4218</v>
      </c>
      <c r="H1160" s="150" t="s">
        <v>4225</v>
      </c>
      <c r="I1160" s="164"/>
      <c r="J1160" s="135" t="s">
        <v>4080</v>
      </c>
      <c r="K1160" s="150"/>
      <c r="L1160" s="121">
        <f>IF(("Default"&lt;&gt;"Reference probe"),"N","Y")</f>
      </c>
      <c r="M1160" s="173">
        <v>0.44999998807907104</v>
      </c>
      <c r="N1160" s="173">
        <v>0.47999998927116394</v>
      </c>
      <c r="O1160" s="173">
        <v>0.41999998688697815</v>
      </c>
      <c r="P1160" s="173">
        <v>0.41999998688697815</v>
      </c>
      <c r="Q1160" s="173">
        <v>0.49000000953674316</v>
      </c>
      <c r="R1160" s="173">
        <v>0.44999998807907104</v>
      </c>
      <c r="S1160" s="173">
        <v>0.43999999761581421</v>
      </c>
      <c r="T1160" s="173">
        <v>0.41999998688697815</v>
      </c>
      <c r="U1160" s="173">
        <v>0.40999999642372131</v>
      </c>
      <c r="V1160" s="173">
        <v>0.4699999988079071</v>
      </c>
      <c r="W1160" s="173">
        <v>0.43000000715255737</v>
      </c>
      <c r="X1160" s="173">
        <v>0.44999998807907104</v>
      </c>
      <c r="Y1160" s="173">
        <v>0.4699999988079071</v>
      </c>
      <c r="Z1160" s="165"/>
    </row>
    <row r="1161" ht="11.25" customHeight="1">
      <c r="D1161" s="149" t="s">
        <v>4226</v>
      </c>
      <c r="E1161" s="150" t="s">
        <v>103</v>
      </c>
      <c r="F1161" s="151" t="s">
        <v>4227</v>
      </c>
      <c r="G1161" s="150" t="s">
        <v>4228</v>
      </c>
      <c r="H1161" s="150" t="s">
        <v>4229</v>
      </c>
      <c r="I1161" s="164"/>
      <c r="J1161" s="135" t="s">
        <v>4080</v>
      </c>
      <c r="K1161" s="150"/>
      <c r="L1161" s="121">
        <f>IF(("Default"&lt;&gt;"Reference probe"),"N","Y")</f>
      </c>
      <c r="M1161" s="173">
        <v>0.51999998092651367</v>
      </c>
      <c r="N1161" s="173">
        <v>0.550000011920929</v>
      </c>
      <c r="O1161" s="173">
        <v>0.5</v>
      </c>
      <c r="P1161" s="173">
        <v>0.56000000238418579</v>
      </c>
      <c r="Q1161" s="173">
        <v>0.52999997138977051</v>
      </c>
      <c r="R1161" s="173">
        <v>0.57999998331069946</v>
      </c>
      <c r="S1161" s="173">
        <v>0.50999999046325684</v>
      </c>
      <c r="T1161" s="173">
        <v>0.54000002145767212</v>
      </c>
      <c r="U1161" s="173">
        <v>0.54000002145767212</v>
      </c>
      <c r="V1161" s="173">
        <v>0.4699999988079071</v>
      </c>
      <c r="W1161" s="173">
        <v>0.49000000953674316</v>
      </c>
      <c r="X1161" s="173">
        <v>0.4699999988079071</v>
      </c>
      <c r="Y1161" s="173">
        <v>0.54000002145767212</v>
      </c>
      <c r="Z1161" s="165"/>
    </row>
    <row r="1162" ht="11.25" customHeight="1">
      <c r="D1162" s="149" t="s">
        <v>4230</v>
      </c>
      <c r="E1162" s="150" t="s">
        <v>103</v>
      </c>
      <c r="F1162" s="151" t="s">
        <v>4231</v>
      </c>
      <c r="G1162" s="150" t="s">
        <v>4228</v>
      </c>
      <c r="H1162" s="150" t="s">
        <v>4232</v>
      </c>
      <c r="I1162" s="164"/>
      <c r="J1162" s="135" t="s">
        <v>4080</v>
      </c>
      <c r="K1162" s="150"/>
      <c r="L1162" s="121">
        <f>IF(("Default"&lt;&gt;"Reference probe"),"N","Y")</f>
      </c>
      <c r="M1162" s="173">
        <v>0.44999998807907104</v>
      </c>
      <c r="N1162" s="173">
        <v>0.50999999046325684</v>
      </c>
      <c r="O1162" s="173">
        <v>0.56999999284744263</v>
      </c>
      <c r="P1162" s="173">
        <v>0.50999999046325684</v>
      </c>
      <c r="Q1162" s="173">
        <v>0.50999999046325684</v>
      </c>
      <c r="R1162" s="173">
        <v>0.4699999988079071</v>
      </c>
      <c r="S1162" s="173">
        <v>0.52999997138977051</v>
      </c>
      <c r="T1162" s="173">
        <v>0.5</v>
      </c>
      <c r="U1162" s="173">
        <v>0.49000000953674316</v>
      </c>
      <c r="V1162" s="173">
        <v>0.56999999284744263</v>
      </c>
      <c r="W1162" s="173">
        <v>0.56999999284744263</v>
      </c>
      <c r="X1162" s="173">
        <v>0.4699999988079071</v>
      </c>
      <c r="Y1162" s="173">
        <v>0.49000000953674316</v>
      </c>
      <c r="Z1162" s="165"/>
    </row>
    <row r="1163" ht="11.25" customHeight="1">
      <c r="D1163" s="149" t="s">
        <v>4233</v>
      </c>
      <c r="E1163" s="150" t="s">
        <v>103</v>
      </c>
      <c r="F1163" s="151" t="s">
        <v>4234</v>
      </c>
      <c r="G1163" s="150" t="s">
        <v>4228</v>
      </c>
      <c r="H1163" s="150" t="s">
        <v>4235</v>
      </c>
      <c r="I1163" s="164"/>
      <c r="J1163" s="135" t="s">
        <v>4080</v>
      </c>
      <c r="K1163" s="150"/>
      <c r="L1163" s="121">
        <f>IF(("Default"&lt;&gt;"Reference probe"),"N","Y")</f>
      </c>
      <c r="M1163" s="173">
        <v>0.5</v>
      </c>
      <c r="N1163" s="173">
        <v>0.52999997138977051</v>
      </c>
      <c r="O1163" s="173">
        <v>0.47999998927116394</v>
      </c>
      <c r="P1163" s="173">
        <v>0.5</v>
      </c>
      <c r="Q1163" s="173">
        <v>0.5</v>
      </c>
      <c r="R1163" s="173">
        <v>0.56000000238418579</v>
      </c>
      <c r="S1163" s="173">
        <v>0.50999999046325684</v>
      </c>
      <c r="T1163" s="173">
        <v>0.5899999737739563</v>
      </c>
      <c r="U1163" s="173">
        <v>0.47999998927116394</v>
      </c>
      <c r="V1163" s="173">
        <v>0.62000000476837158</v>
      </c>
      <c r="W1163" s="173">
        <v>0.54000002145767212</v>
      </c>
      <c r="X1163" s="173">
        <v>0.52999997138977051</v>
      </c>
      <c r="Y1163" s="173">
        <v>0.56000000238418579</v>
      </c>
      <c r="Z1163" s="165"/>
    </row>
    <row r="1164" ht="11.25" customHeight="1">
      <c r="D1164" s="149" t="s">
        <v>4236</v>
      </c>
      <c r="E1164" s="150" t="s">
        <v>103</v>
      </c>
      <c r="F1164" s="151" t="s">
        <v>4237</v>
      </c>
      <c r="G1164" s="150" t="s">
        <v>4238</v>
      </c>
      <c r="H1164" s="150" t="s">
        <v>4239</v>
      </c>
      <c r="I1164" s="164"/>
      <c r="J1164" s="135" t="s">
        <v>4080</v>
      </c>
      <c r="K1164" s="150"/>
      <c r="L1164" s="121">
        <f>IF(("Default"&lt;&gt;"Reference probe"),"N","Y")</f>
      </c>
      <c r="M1164" s="173">
        <v>0.51999998092651367</v>
      </c>
      <c r="N1164" s="173">
        <v>0.50999999046325684</v>
      </c>
      <c r="O1164" s="173">
        <v>0.54000002145767212</v>
      </c>
      <c r="P1164" s="173">
        <v>0.56999999284744263</v>
      </c>
      <c r="Q1164" s="173">
        <v>0.51999998092651367</v>
      </c>
      <c r="R1164" s="173">
        <v>0.54000002145767212</v>
      </c>
      <c r="S1164" s="173">
        <v>0.57999998331069946</v>
      </c>
      <c r="T1164" s="173">
        <v>0.51999998092651367</v>
      </c>
      <c r="U1164" s="173">
        <v>0.51999998092651367</v>
      </c>
      <c r="V1164" s="173">
        <v>0.56000000238418579</v>
      </c>
      <c r="W1164" s="173">
        <v>0.54000002145767212</v>
      </c>
      <c r="X1164" s="173">
        <v>0.51999998092651367</v>
      </c>
      <c r="Y1164" s="173">
        <v>0.56000000238418579</v>
      </c>
      <c r="Z1164" s="165"/>
    </row>
    <row r="1165" ht="11.25" customHeight="1">
      <c r="D1165" s="149" t="s">
        <v>4240</v>
      </c>
      <c r="E1165" s="150" t="s">
        <v>103</v>
      </c>
      <c r="F1165" s="151" t="s">
        <v>4241</v>
      </c>
      <c r="G1165" s="150" t="s">
        <v>4238</v>
      </c>
      <c r="H1165" s="150" t="s">
        <v>4242</v>
      </c>
      <c r="I1165" s="164"/>
      <c r="J1165" s="135" t="s">
        <v>4080</v>
      </c>
      <c r="K1165" s="150"/>
      <c r="L1165" s="121">
        <f>IF(("Default"&lt;&gt;"Reference probe"),"N","Y")</f>
      </c>
      <c r="M1165" s="173">
        <v>0.50999999046325684</v>
      </c>
      <c r="N1165" s="173">
        <v>0.52999997138977051</v>
      </c>
      <c r="O1165" s="173">
        <v>0.52999997138977051</v>
      </c>
      <c r="P1165" s="173">
        <v>0.52999997138977051</v>
      </c>
      <c r="Q1165" s="173">
        <v>0.57999998331069946</v>
      </c>
      <c r="R1165" s="173">
        <v>0.550000011920929</v>
      </c>
      <c r="S1165" s="173">
        <v>0.56000000238418579</v>
      </c>
      <c r="T1165" s="173">
        <v>0.47999998927116394</v>
      </c>
      <c r="U1165" s="173">
        <v>0.56000000238418579</v>
      </c>
      <c r="V1165" s="173">
        <v>0.52999997138977051</v>
      </c>
      <c r="W1165" s="173">
        <v>0.5</v>
      </c>
      <c r="X1165" s="173">
        <v>0.51999998092651367</v>
      </c>
      <c r="Y1165" s="173">
        <v>0.50999999046325684</v>
      </c>
      <c r="Z1165" s="165"/>
    </row>
    <row r="1166" ht="11.25" customHeight="1">
      <c r="D1166" s="149" t="s">
        <v>4243</v>
      </c>
      <c r="E1166" s="150" t="s">
        <v>103</v>
      </c>
      <c r="F1166" s="151" t="s">
        <v>4244</v>
      </c>
      <c r="G1166" s="150" t="s">
        <v>4245</v>
      </c>
      <c r="H1166" s="150" t="s">
        <v>4246</v>
      </c>
      <c r="I1166" s="164"/>
      <c r="J1166" s="135" t="s">
        <v>4080</v>
      </c>
      <c r="K1166" s="150"/>
      <c r="L1166" s="121">
        <f>IF(("Default"&lt;&gt;"Reference probe"),"N","Y")</f>
      </c>
      <c r="M1166" s="173">
        <v>0.5</v>
      </c>
      <c r="N1166" s="173">
        <v>0.52999997138977051</v>
      </c>
      <c r="O1166" s="173">
        <v>0.54000002145767212</v>
      </c>
      <c r="P1166" s="173">
        <v>0.47999998927116394</v>
      </c>
      <c r="Q1166" s="173">
        <v>0.4699999988079071</v>
      </c>
      <c r="R1166" s="173">
        <v>0.56000000238418579</v>
      </c>
      <c r="S1166" s="173">
        <v>0.52999997138977051</v>
      </c>
      <c r="T1166" s="173">
        <v>0.41999998688697815</v>
      </c>
      <c r="U1166" s="173">
        <v>0.49000000953674316</v>
      </c>
      <c r="V1166" s="173">
        <v>0.57999998331069946</v>
      </c>
      <c r="W1166" s="173">
        <v>0.47999998927116394</v>
      </c>
      <c r="X1166" s="173">
        <v>0.52999997138977051</v>
      </c>
      <c r="Y1166" s="173">
        <v>0.50999999046325684</v>
      </c>
      <c r="Z1166" s="165"/>
    </row>
    <row r="1167" ht="11.25" customHeight="1">
      <c r="D1167" s="149" t="s">
        <v>4247</v>
      </c>
      <c r="E1167" s="150" t="s">
        <v>103</v>
      </c>
      <c r="F1167" s="151" t="s">
        <v>4248</v>
      </c>
      <c r="G1167" s="150" t="s">
        <v>4245</v>
      </c>
      <c r="H1167" s="150" t="s">
        <v>4249</v>
      </c>
      <c r="I1167" s="164"/>
      <c r="J1167" s="135" t="s">
        <v>4080</v>
      </c>
      <c r="K1167" s="150"/>
      <c r="L1167" s="121">
        <f>IF(("Default"&lt;&gt;"Reference probe"),"N","Y")</f>
      </c>
      <c r="M1167" s="173">
        <v>0.54000002145767212</v>
      </c>
      <c r="N1167" s="173">
        <v>0.54000002145767212</v>
      </c>
      <c r="O1167" s="173">
        <v>0.50999999046325684</v>
      </c>
      <c r="P1167" s="173">
        <v>0.56000000238418579</v>
      </c>
      <c r="Q1167" s="173">
        <v>0.50999999046325684</v>
      </c>
      <c r="R1167" s="173">
        <v>0.52999997138977051</v>
      </c>
      <c r="S1167" s="173">
        <v>0.56999999284744263</v>
      </c>
      <c r="T1167" s="173">
        <v>0.44999998807907104</v>
      </c>
      <c r="U1167" s="173">
        <v>0.550000011920929</v>
      </c>
      <c r="V1167" s="173">
        <v>0.5</v>
      </c>
      <c r="W1167" s="173">
        <v>0.50999999046325684</v>
      </c>
      <c r="X1167" s="173">
        <v>0.60000002384185791</v>
      </c>
      <c r="Y1167" s="173">
        <v>0.50999999046325684</v>
      </c>
      <c r="Z1167" s="165"/>
    </row>
    <row r="1168" ht="11.25" customHeight="1">
      <c r="D1168" s="149" t="s">
        <v>4250</v>
      </c>
      <c r="E1168" s="150" t="s">
        <v>103</v>
      </c>
      <c r="F1168" s="151" t="s">
        <v>4251</v>
      </c>
      <c r="G1168" s="150" t="s">
        <v>4252</v>
      </c>
      <c r="H1168" s="150" t="s">
        <v>4253</v>
      </c>
      <c r="I1168" s="164"/>
      <c r="J1168" s="135" t="s">
        <v>4080</v>
      </c>
      <c r="K1168" s="150"/>
      <c r="L1168" s="121">
        <f>IF(("Default"&lt;&gt;"Reference probe"),"N","Y")</f>
      </c>
      <c r="M1168" s="173">
        <v>0.60000002384185791</v>
      </c>
      <c r="N1168" s="173">
        <v>0.550000011920929</v>
      </c>
      <c r="O1168" s="173">
        <v>0.56000000238418579</v>
      </c>
      <c r="P1168" s="173">
        <v>0.60000002384185791</v>
      </c>
      <c r="Q1168" s="173">
        <v>0.61000001430511475</v>
      </c>
      <c r="R1168" s="173">
        <v>0.50999999046325684</v>
      </c>
      <c r="S1168" s="173">
        <v>0.56000000238418579</v>
      </c>
      <c r="T1168" s="173">
        <v>0.51999998092651367</v>
      </c>
      <c r="U1168" s="173">
        <v>0.62999999523162842</v>
      </c>
      <c r="V1168" s="173">
        <v>0.57999998331069946</v>
      </c>
      <c r="W1168" s="173">
        <v>0.56000000238418579</v>
      </c>
      <c r="X1168" s="173">
        <v>0.52999997138977051</v>
      </c>
      <c r="Y1168" s="173">
        <v>0.49000000953674316</v>
      </c>
      <c r="Z1168" s="165"/>
    </row>
    <row r="1169" ht="11.25" customHeight="1">
      <c r="D1169" s="149" t="s">
        <v>4254</v>
      </c>
      <c r="E1169" s="150" t="s">
        <v>103</v>
      </c>
      <c r="F1169" s="151" t="s">
        <v>4255</v>
      </c>
      <c r="G1169" s="150" t="s">
        <v>4252</v>
      </c>
      <c r="H1169" s="150" t="s">
        <v>4256</v>
      </c>
      <c r="I1169" s="164"/>
      <c r="J1169" s="135" t="s">
        <v>4080</v>
      </c>
      <c r="K1169" s="150"/>
      <c r="L1169" s="121">
        <f>IF(("Default"&lt;&gt;"Reference probe"),"N","Y")</f>
      </c>
      <c r="M1169" s="173">
        <v>0.54000002145767212</v>
      </c>
      <c r="N1169" s="173">
        <v>0.57999998331069946</v>
      </c>
      <c r="O1169" s="173">
        <v>0.50999999046325684</v>
      </c>
      <c r="P1169" s="173">
        <v>0.57999998331069946</v>
      </c>
      <c r="Q1169" s="173">
        <v>0.54000002145767212</v>
      </c>
      <c r="R1169" s="173">
        <v>0.56000000238418579</v>
      </c>
      <c r="S1169" s="173">
        <v>0.54000002145767212</v>
      </c>
      <c r="T1169" s="173">
        <v>0.62000000476837158</v>
      </c>
      <c r="U1169" s="173">
        <v>0.5899999737739563</v>
      </c>
      <c r="V1169" s="173">
        <v>0.57999998331069946</v>
      </c>
      <c r="W1169" s="173">
        <v>0.54000002145767212</v>
      </c>
      <c r="X1169" s="173">
        <v>0.56000000238418579</v>
      </c>
      <c r="Y1169" s="173">
        <v>0.54000002145767212</v>
      </c>
      <c r="Z1169" s="165"/>
    </row>
    <row r="1170" ht="11.25" customHeight="1">
      <c r="D1170" s="149" t="s">
        <v>4257</v>
      </c>
      <c r="E1170" s="150" t="s">
        <v>103</v>
      </c>
      <c r="F1170" s="151" t="s">
        <v>4258</v>
      </c>
      <c r="G1170" s="150" t="s">
        <v>4259</v>
      </c>
      <c r="H1170" s="150" t="s">
        <v>4260</v>
      </c>
      <c r="I1170" s="164"/>
      <c r="J1170" s="135" t="s">
        <v>4080</v>
      </c>
      <c r="K1170" s="150"/>
      <c r="L1170" s="121">
        <f>IF(("Default"&lt;&gt;"Reference probe"),"N","Y")</f>
      </c>
      <c r="M1170" s="173">
        <v>0.50999999046325684</v>
      </c>
      <c r="N1170" s="173">
        <v>0.56999999284744263</v>
      </c>
      <c r="O1170" s="173">
        <v>0.56000000238418579</v>
      </c>
      <c r="P1170" s="173">
        <v>0.62000000476837158</v>
      </c>
      <c r="Q1170" s="173">
        <v>0.550000011920929</v>
      </c>
      <c r="R1170" s="173">
        <v>0.6600000262260437</v>
      </c>
      <c r="S1170" s="173">
        <v>0.56999999284744263</v>
      </c>
      <c r="T1170" s="173">
        <v>0.56000000238418579</v>
      </c>
      <c r="U1170" s="173">
        <v>0.57999998331069946</v>
      </c>
      <c r="V1170" s="173">
        <v>0.62000000476837158</v>
      </c>
      <c r="W1170" s="173">
        <v>0.61000001430511475</v>
      </c>
      <c r="X1170" s="173">
        <v>0.51999998092651367</v>
      </c>
      <c r="Y1170" s="173">
        <v>0.550000011920929</v>
      </c>
      <c r="Z1170" s="165"/>
    </row>
    <row r="1171" ht="11.25" customHeight="1">
      <c r="D1171" s="149" t="s">
        <v>4261</v>
      </c>
      <c r="E1171" s="150" t="s">
        <v>103</v>
      </c>
      <c r="F1171" s="151" t="s">
        <v>4262</v>
      </c>
      <c r="G1171" s="150" t="s">
        <v>4263</v>
      </c>
      <c r="H1171" s="150" t="s">
        <v>4264</v>
      </c>
      <c r="I1171" s="164"/>
      <c r="J1171" s="135" t="s">
        <v>4080</v>
      </c>
      <c r="K1171" s="150"/>
      <c r="L1171" s="121">
        <f>IF(("Default"&lt;&gt;"Reference probe"),"N","Y")</f>
      </c>
      <c r="M1171" s="173">
        <v>0.63999998569488525</v>
      </c>
      <c r="N1171" s="173">
        <v>0.56999999284744263</v>
      </c>
      <c r="O1171" s="173">
        <v>0.60000002384185791</v>
      </c>
      <c r="P1171" s="173">
        <v>0.56999999284744263</v>
      </c>
      <c r="Q1171" s="173">
        <v>0.52999997138977051</v>
      </c>
      <c r="R1171" s="173">
        <v>0.62999999523162842</v>
      </c>
      <c r="S1171" s="173">
        <v>0.5899999737739563</v>
      </c>
      <c r="T1171" s="173">
        <v>0.56999999284744263</v>
      </c>
      <c r="U1171" s="173">
        <v>0.51999998092651367</v>
      </c>
      <c r="V1171" s="173">
        <v>0.50999999046325684</v>
      </c>
      <c r="W1171" s="173">
        <v>0.5899999737739563</v>
      </c>
      <c r="X1171" s="173">
        <v>0.56000000238418579</v>
      </c>
      <c r="Y1171" s="173">
        <v>0.5899999737739563</v>
      </c>
      <c r="Z1171" s="165"/>
    </row>
    <row r="1172" ht="11.25" customHeight="1">
      <c r="D1172" s="149" t="s">
        <v>4265</v>
      </c>
      <c r="E1172" s="150" t="s">
        <v>103</v>
      </c>
      <c r="F1172" s="151" t="s">
        <v>4266</v>
      </c>
      <c r="G1172" s="150" t="s">
        <v>4267</v>
      </c>
      <c r="H1172" s="150" t="s">
        <v>4268</v>
      </c>
      <c r="I1172" s="164"/>
      <c r="J1172" s="135" t="s">
        <v>4080</v>
      </c>
      <c r="K1172" s="150"/>
      <c r="L1172" s="121">
        <f>IF(("Default"&lt;&gt;"Reference probe"),"N","Y")</f>
      </c>
      <c r="M1172" s="173">
        <v>0.49000000953674316</v>
      </c>
      <c r="N1172" s="173">
        <v>0.5</v>
      </c>
      <c r="O1172" s="173">
        <v>0.4699999988079071</v>
      </c>
      <c r="P1172" s="173">
        <v>0.51999998092651367</v>
      </c>
      <c r="Q1172" s="173">
        <v>0.44999998807907104</v>
      </c>
      <c r="R1172" s="173">
        <v>0.4699999988079071</v>
      </c>
      <c r="S1172" s="173">
        <v>0.51999998092651367</v>
      </c>
      <c r="T1172" s="173">
        <v>0.44999998807907104</v>
      </c>
      <c r="U1172" s="173">
        <v>0.49000000953674316</v>
      </c>
      <c r="V1172" s="173">
        <v>0.47999998927116394</v>
      </c>
      <c r="W1172" s="173">
        <v>0.51999998092651367</v>
      </c>
      <c r="X1172" s="173">
        <v>0.46000000834465027</v>
      </c>
      <c r="Y1172" s="173">
        <v>0.54000002145767212</v>
      </c>
      <c r="Z1172" s="165"/>
    </row>
    <row r="1173" ht="11.25" customHeight="1">
      <c r="D1173" s="149" t="s">
        <v>4269</v>
      </c>
      <c r="E1173" s="150" t="s">
        <v>103</v>
      </c>
      <c r="F1173" s="151" t="s">
        <v>4270</v>
      </c>
      <c r="G1173" s="150" t="s">
        <v>4267</v>
      </c>
      <c r="H1173" s="150" t="s">
        <v>4271</v>
      </c>
      <c r="I1173" s="164"/>
      <c r="J1173" s="135" t="s">
        <v>4080</v>
      </c>
      <c r="K1173" s="150"/>
      <c r="L1173" s="121">
        <f>IF(("Default"&lt;&gt;"Reference probe"),"N","Y")</f>
      </c>
      <c r="M1173" s="173">
        <v>0.44999998807907104</v>
      </c>
      <c r="N1173" s="173">
        <v>0.5</v>
      </c>
      <c r="O1173" s="173">
        <v>0.51999998092651367</v>
      </c>
      <c r="P1173" s="173">
        <v>0.43999999761581421</v>
      </c>
      <c r="Q1173" s="173">
        <v>0.47999998927116394</v>
      </c>
      <c r="R1173" s="173">
        <v>0.50999999046325684</v>
      </c>
      <c r="S1173" s="173">
        <v>0.47999998927116394</v>
      </c>
      <c r="T1173" s="173">
        <v>0.43000000715255737</v>
      </c>
      <c r="U1173" s="173">
        <v>0.5</v>
      </c>
      <c r="V1173" s="173">
        <v>0.43000000715255737</v>
      </c>
      <c r="W1173" s="173">
        <v>0.46000000834465027</v>
      </c>
      <c r="X1173" s="173">
        <v>0.50999999046325684</v>
      </c>
      <c r="Y1173" s="173">
        <v>0.46000000834465027</v>
      </c>
      <c r="Z1173" s="165"/>
    </row>
    <row r="1174" ht="11.25" customHeight="1">
      <c r="D1174" s="149" t="s">
        <v>4272</v>
      </c>
      <c r="E1174" s="150" t="s">
        <v>103</v>
      </c>
      <c r="F1174" s="151" t="s">
        <v>4273</v>
      </c>
      <c r="G1174" s="150" t="s">
        <v>4267</v>
      </c>
      <c r="H1174" s="150" t="s">
        <v>4274</v>
      </c>
      <c r="I1174" s="164"/>
      <c r="J1174" s="135" t="s">
        <v>4080</v>
      </c>
      <c r="K1174" s="150"/>
      <c r="L1174" s="121">
        <f>IF(("Default"&lt;&gt;"Reference probe"),"N","Y")</f>
      </c>
      <c r="M1174" s="173">
        <v>0.41999998688697815</v>
      </c>
      <c r="N1174" s="173">
        <v>0.43999999761581421</v>
      </c>
      <c r="O1174" s="173">
        <v>0.4699999988079071</v>
      </c>
      <c r="P1174" s="173">
        <v>0.37000000476837158</v>
      </c>
      <c r="Q1174" s="173">
        <v>0.41999998688697815</v>
      </c>
      <c r="R1174" s="173">
        <v>0.40999999642372131</v>
      </c>
      <c r="S1174" s="173">
        <v>0.41999998688697815</v>
      </c>
      <c r="T1174" s="173">
        <v>0.40999999642372131</v>
      </c>
      <c r="U1174" s="173">
        <v>0.43000000715255737</v>
      </c>
      <c r="V1174" s="173">
        <v>0.4699999988079071</v>
      </c>
      <c r="W1174" s="173">
        <v>0.38999998569488525</v>
      </c>
      <c r="X1174" s="173">
        <v>0.40999999642372131</v>
      </c>
      <c r="Y1174" s="173">
        <v>0.43000000715255737</v>
      </c>
      <c r="Z1174" s="165"/>
    </row>
    <row r="1175" ht="11.25" customHeight="1">
      <c r="D1175" s="149" t="s">
        <v>4275</v>
      </c>
      <c r="E1175" s="150" t="s">
        <v>103</v>
      </c>
      <c r="F1175" s="151" t="s">
        <v>4276</v>
      </c>
      <c r="G1175" s="150" t="s">
        <v>4277</v>
      </c>
      <c r="H1175" s="150" t="s">
        <v>4278</v>
      </c>
      <c r="I1175" s="164"/>
      <c r="J1175" s="135" t="s">
        <v>4080</v>
      </c>
      <c r="K1175" s="150" t="s">
        <v>199</v>
      </c>
      <c r="L1175" s="121">
        <f>IF(("Default"&lt;&gt;"Reference probe"),"N","Y")</f>
      </c>
      <c r="M1175" s="173">
        <v>0.50999999046325684</v>
      </c>
      <c r="N1175" s="173">
        <v>0.51999998092651367</v>
      </c>
      <c r="O1175" s="173">
        <v>0.49000000953674316</v>
      </c>
      <c r="P1175" s="173">
        <v>0.51999998092651367</v>
      </c>
      <c r="Q1175" s="173">
        <v>0.4699999988079071</v>
      </c>
      <c r="R1175" s="173">
        <v>0.46000000834465027</v>
      </c>
      <c r="S1175" s="173">
        <v>0.5</v>
      </c>
      <c r="T1175" s="173">
        <v>0.4699999988079071</v>
      </c>
      <c r="U1175" s="173">
        <v>0.550000011920929</v>
      </c>
      <c r="V1175" s="173">
        <v>0.43000000715255737</v>
      </c>
      <c r="W1175" s="173">
        <v>0.49000000953674316</v>
      </c>
      <c r="X1175" s="173">
        <v>0.52999997138977051</v>
      </c>
      <c r="Y1175" s="173">
        <v>0.5</v>
      </c>
      <c r="Z1175" s="165"/>
    </row>
    <row r="1176" ht="11.25" customHeight="1">
      <c r="D1176" s="149" t="s">
        <v>4279</v>
      </c>
      <c r="E1176" s="150" t="s">
        <v>103</v>
      </c>
      <c r="F1176" s="151" t="s">
        <v>4280</v>
      </c>
      <c r="G1176" s="150" t="s">
        <v>4281</v>
      </c>
      <c r="H1176" s="150" t="s">
        <v>4282</v>
      </c>
      <c r="I1176" s="164"/>
      <c r="J1176" s="135" t="s">
        <v>4080</v>
      </c>
      <c r="K1176" s="150"/>
      <c r="L1176" s="121">
        <f>IF(("Default"&lt;&gt;"Reference probe"),"N","Y")</f>
      </c>
      <c r="M1176" s="173">
        <v>0.41999998688697815</v>
      </c>
      <c r="N1176" s="173">
        <v>0.43000000715255737</v>
      </c>
      <c r="O1176" s="173">
        <v>0.40000000596046448</v>
      </c>
      <c r="P1176" s="173">
        <v>0.40999999642372131</v>
      </c>
      <c r="Q1176" s="173">
        <v>0.40999999642372131</v>
      </c>
      <c r="R1176" s="173">
        <v>0.43000000715255737</v>
      </c>
      <c r="S1176" s="173">
        <v>0.37999999523162842</v>
      </c>
      <c r="T1176" s="173">
        <v>0.40000000596046448</v>
      </c>
      <c r="U1176" s="173">
        <v>0.46000000834465027</v>
      </c>
      <c r="V1176" s="173">
        <v>0.40999999642372131</v>
      </c>
      <c r="W1176" s="173">
        <v>0.44999998807907104</v>
      </c>
      <c r="X1176" s="173">
        <v>0.41999998688697815</v>
      </c>
      <c r="Y1176" s="173">
        <v>0.38999998569488525</v>
      </c>
      <c r="Z1176" s="165"/>
    </row>
    <row r="1177" ht="11.25" customHeight="1">
      <c r="D1177" s="149" t="s">
        <v>4283</v>
      </c>
      <c r="E1177" s="150" t="s">
        <v>103</v>
      </c>
      <c r="F1177" s="151" t="s">
        <v>4284</v>
      </c>
      <c r="G1177" s="150" t="s">
        <v>4281</v>
      </c>
      <c r="H1177" s="150" t="s">
        <v>4285</v>
      </c>
      <c r="I1177" s="164"/>
      <c r="J1177" s="135" t="s">
        <v>4080</v>
      </c>
      <c r="K1177" s="150" t="s">
        <v>152</v>
      </c>
      <c r="L1177" s="121">
        <f>IF(("Default"&lt;&gt;"Reference probe"),"N","Y")</f>
      </c>
      <c r="M1177" s="173">
        <v>0.61000001430511475</v>
      </c>
      <c r="N1177" s="173">
        <v>0.56000000238418579</v>
      </c>
      <c r="O1177" s="173">
        <v>0.550000011920929</v>
      </c>
      <c r="P1177" s="173">
        <v>0.5</v>
      </c>
      <c r="Q1177" s="173">
        <v>0.57999998331069946</v>
      </c>
      <c r="R1177" s="173">
        <v>0.54000002145767212</v>
      </c>
      <c r="S1177" s="173">
        <v>0.5899999737739563</v>
      </c>
      <c r="T1177" s="173">
        <v>0.57999998331069946</v>
      </c>
      <c r="U1177" s="173">
        <v>0.56999999284744263</v>
      </c>
      <c r="V1177" s="173">
        <v>0.50999999046325684</v>
      </c>
      <c r="W1177" s="173">
        <v>0.5899999737739563</v>
      </c>
      <c r="X1177" s="173">
        <v>0.51999998092651367</v>
      </c>
      <c r="Y1177" s="173">
        <v>0.61000001430511475</v>
      </c>
      <c r="Z1177" s="165"/>
    </row>
    <row r="1178" ht="11.25" customHeight="1">
      <c r="D1178" s="149" t="s">
        <v>4286</v>
      </c>
      <c r="E1178" s="150" t="s">
        <v>103</v>
      </c>
      <c r="F1178" s="151" t="s">
        <v>4287</v>
      </c>
      <c r="G1178" s="150" t="s">
        <v>4281</v>
      </c>
      <c r="H1178" s="150" t="s">
        <v>4288</v>
      </c>
      <c r="I1178" s="164"/>
      <c r="J1178" s="135" t="s">
        <v>4080</v>
      </c>
      <c r="K1178" s="150"/>
      <c r="L1178" s="121">
        <f>IF(("Default"&lt;&gt;"Reference probe"),"N","Y")</f>
      </c>
      <c r="M1178" s="173">
        <v>0.47999998927116394</v>
      </c>
      <c r="N1178" s="173">
        <v>0.5</v>
      </c>
      <c r="O1178" s="173">
        <v>0.47999998927116394</v>
      </c>
      <c r="P1178" s="173">
        <v>0.49000000953674316</v>
      </c>
      <c r="Q1178" s="173">
        <v>0.46000000834465027</v>
      </c>
      <c r="R1178" s="173">
        <v>0.41999998688697815</v>
      </c>
      <c r="S1178" s="173">
        <v>0.40999999642372131</v>
      </c>
      <c r="T1178" s="173">
        <v>0.43999999761581421</v>
      </c>
      <c r="U1178" s="173">
        <v>0.49000000953674316</v>
      </c>
      <c r="V1178" s="173">
        <v>0.5</v>
      </c>
      <c r="W1178" s="173">
        <v>0.46000000834465027</v>
      </c>
      <c r="X1178" s="173">
        <v>0.43000000715255737</v>
      </c>
      <c r="Y1178" s="173">
        <v>0.49000000953674316</v>
      </c>
      <c r="Z1178" s="165"/>
    </row>
    <row r="1179" ht="11.25" customHeight="1">
      <c r="D1179" s="149" t="s">
        <v>4289</v>
      </c>
      <c r="E1179" s="150" t="s">
        <v>103</v>
      </c>
      <c r="F1179" s="151" t="s">
        <v>4290</v>
      </c>
      <c r="G1179" s="150" t="s">
        <v>4281</v>
      </c>
      <c r="H1179" s="150" t="s">
        <v>4291</v>
      </c>
      <c r="I1179" s="164"/>
      <c r="J1179" s="135" t="s">
        <v>4080</v>
      </c>
      <c r="K1179" s="150"/>
      <c r="L1179" s="121">
        <f>IF(("Default"&lt;&gt;"Reference probe"),"N","Y")</f>
      </c>
      <c r="M1179" s="173">
        <v>0.49000000953674316</v>
      </c>
      <c r="N1179" s="173">
        <v>0.51999998092651367</v>
      </c>
      <c r="O1179" s="173">
        <v>0.49000000953674316</v>
      </c>
      <c r="P1179" s="173">
        <v>0.54000002145767212</v>
      </c>
      <c r="Q1179" s="173">
        <v>0.550000011920929</v>
      </c>
      <c r="R1179" s="173">
        <v>0.49000000953674316</v>
      </c>
      <c r="S1179" s="173">
        <v>0.50999999046325684</v>
      </c>
      <c r="T1179" s="173">
        <v>0.57999998331069946</v>
      </c>
      <c r="U1179" s="173">
        <v>0.550000011920929</v>
      </c>
      <c r="V1179" s="173">
        <v>0.51999998092651367</v>
      </c>
      <c r="W1179" s="173">
        <v>0.51999998092651367</v>
      </c>
      <c r="X1179" s="173">
        <v>0.49000000953674316</v>
      </c>
      <c r="Y1179" s="173">
        <v>0.5</v>
      </c>
      <c r="Z1179" s="165"/>
    </row>
    <row r="1180" ht="11.25" customHeight="1">
      <c r="D1180" s="149" t="s">
        <v>4292</v>
      </c>
      <c r="E1180" s="150" t="s">
        <v>103</v>
      </c>
      <c r="F1180" s="151" t="s">
        <v>4293</v>
      </c>
      <c r="G1180" s="150" t="s">
        <v>4281</v>
      </c>
      <c r="H1180" s="150" t="s">
        <v>4294</v>
      </c>
      <c r="I1180" s="164"/>
      <c r="J1180" s="135" t="s">
        <v>4080</v>
      </c>
      <c r="K1180" s="150"/>
      <c r="L1180" s="121">
        <f>IF(("Default"&lt;&gt;"Reference probe"),"N","Y")</f>
      </c>
      <c r="M1180" s="173">
        <v>0.38999998569488525</v>
      </c>
      <c r="N1180" s="173">
        <v>0.37000000476837158</v>
      </c>
      <c r="O1180" s="173">
        <v>0.38999998569488525</v>
      </c>
      <c r="P1180" s="173">
        <v>0.38999998569488525</v>
      </c>
      <c r="Q1180" s="173">
        <v>0.37999999523162842</v>
      </c>
      <c r="R1180" s="173">
        <v>0.37999999523162842</v>
      </c>
      <c r="S1180" s="173">
        <v>0.37999999523162842</v>
      </c>
      <c r="T1180" s="173">
        <v>0.37999999523162842</v>
      </c>
      <c r="U1180" s="173">
        <v>0.31999999284744263</v>
      </c>
      <c r="V1180" s="173">
        <v>0.37000000476837158</v>
      </c>
      <c r="W1180" s="173">
        <v>0.40000000596046448</v>
      </c>
      <c r="X1180" s="173">
        <v>0.40999999642372131</v>
      </c>
      <c r="Y1180" s="173">
        <v>0.37999999523162842</v>
      </c>
      <c r="Z1180" s="165"/>
    </row>
    <row r="1181" ht="11.25" customHeight="1">
      <c r="D1181" s="149" t="s">
        <v>4295</v>
      </c>
      <c r="E1181" s="150" t="s">
        <v>103</v>
      </c>
      <c r="F1181" s="151" t="s">
        <v>4296</v>
      </c>
      <c r="G1181" s="150" t="s">
        <v>4297</v>
      </c>
      <c r="H1181" s="150" t="s">
        <v>4298</v>
      </c>
      <c r="I1181" s="164"/>
      <c r="J1181" s="135" t="s">
        <v>4299</v>
      </c>
      <c r="K1181" s="150"/>
      <c r="L1181" s="121">
        <f>IF(("Default"&lt;&gt;"Reference probe"),"N","Y")</f>
      </c>
      <c r="M1181" s="173">
        <v>0.40999999642372131</v>
      </c>
      <c r="N1181" s="173">
        <v>0.44999998807907104</v>
      </c>
      <c r="O1181" s="173">
        <v>0.38999998569488525</v>
      </c>
      <c r="P1181" s="173">
        <v>0.43000000715255737</v>
      </c>
      <c r="Q1181" s="173">
        <v>0.38999998569488525</v>
      </c>
      <c r="R1181" s="173">
        <v>0.41999998688697815</v>
      </c>
      <c r="S1181" s="173">
        <v>0.40000000596046448</v>
      </c>
      <c r="T1181" s="173">
        <v>0.43999999761581421</v>
      </c>
      <c r="U1181" s="173">
        <v>0.40000000596046448</v>
      </c>
      <c r="V1181" s="173">
        <v>0.40999999642372131</v>
      </c>
      <c r="W1181" s="173">
        <v>0.38999998569488525</v>
      </c>
      <c r="X1181" s="173">
        <v>0.37999999523162842</v>
      </c>
      <c r="Y1181" s="173">
        <v>0.43000000715255737</v>
      </c>
      <c r="Z1181" s="165"/>
    </row>
    <row r="1182" ht="11.25" customHeight="1">
      <c r="D1182" s="149" t="s">
        <v>4300</v>
      </c>
      <c r="E1182" s="150" t="s">
        <v>103</v>
      </c>
      <c r="F1182" s="151" t="s">
        <v>4301</v>
      </c>
      <c r="G1182" s="150" t="s">
        <v>4297</v>
      </c>
      <c r="H1182" s="150" t="s">
        <v>4302</v>
      </c>
      <c r="I1182" s="164"/>
      <c r="J1182" s="135" t="s">
        <v>4299</v>
      </c>
      <c r="K1182" s="150" t="s">
        <v>3064</v>
      </c>
      <c r="L1182" s="121">
        <f>IF(("Default"&lt;&gt;"Reference probe"),"N","Y")</f>
      </c>
      <c r="M1182" s="173">
        <v>0.5</v>
      </c>
      <c r="N1182" s="173">
        <v>0.50999999046325684</v>
      </c>
      <c r="O1182" s="173">
        <v>0.43999999761581421</v>
      </c>
      <c r="P1182" s="173">
        <v>0.5</v>
      </c>
      <c r="Q1182" s="173">
        <v>0.44999998807907104</v>
      </c>
      <c r="R1182" s="173">
        <v>0.40999999642372131</v>
      </c>
      <c r="S1182" s="173">
        <v>0.4699999988079071</v>
      </c>
      <c r="T1182" s="173">
        <v>0.47999998927116394</v>
      </c>
      <c r="U1182" s="173">
        <v>0.4699999988079071</v>
      </c>
      <c r="V1182" s="173">
        <v>0.44999998807907104</v>
      </c>
      <c r="W1182" s="173">
        <v>0.46000000834465027</v>
      </c>
      <c r="X1182" s="173">
        <v>0.51999998092651367</v>
      </c>
      <c r="Y1182" s="173">
        <v>0.5</v>
      </c>
      <c r="Z1182" s="165"/>
    </row>
    <row r="1183" ht="11.25" customHeight="1">
      <c r="D1183" s="149" t="s">
        <v>4303</v>
      </c>
      <c r="E1183" s="150" t="s">
        <v>103</v>
      </c>
      <c r="F1183" s="151" t="s">
        <v>4304</v>
      </c>
      <c r="G1183" s="150" t="s">
        <v>4297</v>
      </c>
      <c r="H1183" s="150" t="s">
        <v>4305</v>
      </c>
      <c r="I1183" s="164"/>
      <c r="J1183" s="135" t="s">
        <v>4299</v>
      </c>
      <c r="K1183" s="150"/>
      <c r="L1183" s="121">
        <f>IF(("Default"&lt;&gt;"Reference probe"),"N","Y")</f>
      </c>
      <c r="M1183" s="173">
        <v>0.60000002384185791</v>
      </c>
      <c r="N1183" s="173">
        <v>0.60000002384185791</v>
      </c>
      <c r="O1183" s="173">
        <v>0.60000002384185791</v>
      </c>
      <c r="P1183" s="173">
        <v>0.62000000476837158</v>
      </c>
      <c r="Q1183" s="173">
        <v>0.61000001430511475</v>
      </c>
      <c r="R1183" s="173">
        <v>0.61000001430511475</v>
      </c>
      <c r="S1183" s="173">
        <v>0.550000011920929</v>
      </c>
      <c r="T1183" s="173">
        <v>0.60000002384185791</v>
      </c>
      <c r="U1183" s="173">
        <v>0.60000002384185791</v>
      </c>
      <c r="V1183" s="173">
        <v>0.56000000238418579</v>
      </c>
      <c r="W1183" s="173">
        <v>0.63999998569488525</v>
      </c>
      <c r="X1183" s="173">
        <v>0.57999998331069946</v>
      </c>
      <c r="Y1183" s="173">
        <v>0.57999998331069946</v>
      </c>
      <c r="Z1183" s="165"/>
    </row>
    <row r="1184" ht="11.25" customHeight="1">
      <c r="D1184" s="149" t="s">
        <v>4306</v>
      </c>
      <c r="E1184" s="150" t="s">
        <v>103</v>
      </c>
      <c r="F1184" s="151" t="s">
        <v>4307</v>
      </c>
      <c r="G1184" s="150" t="s">
        <v>4308</v>
      </c>
      <c r="H1184" s="150" t="s">
        <v>4309</v>
      </c>
      <c r="I1184" s="164"/>
      <c r="J1184" s="135" t="s">
        <v>4299</v>
      </c>
      <c r="K1184" s="150"/>
      <c r="L1184" s="121">
        <f>IF(("Default"&lt;&gt;"Reference probe"),"N","Y")</f>
      </c>
      <c r="M1184" s="173">
        <v>0.57999998331069946</v>
      </c>
      <c r="N1184" s="173">
        <v>0.49000000953674316</v>
      </c>
      <c r="O1184" s="173">
        <v>0.52999997138977051</v>
      </c>
      <c r="P1184" s="173">
        <v>0.5</v>
      </c>
      <c r="Q1184" s="173">
        <v>0.54000002145767212</v>
      </c>
      <c r="R1184" s="173">
        <v>0.56999999284744263</v>
      </c>
      <c r="S1184" s="173">
        <v>0.51999998092651367</v>
      </c>
      <c r="T1184" s="173">
        <v>0.62000000476837158</v>
      </c>
      <c r="U1184" s="173">
        <v>0.57999998331069946</v>
      </c>
      <c r="V1184" s="173">
        <v>0.54000002145767212</v>
      </c>
      <c r="W1184" s="173">
        <v>0.49000000953674316</v>
      </c>
      <c r="X1184" s="173">
        <v>0.54000002145767212</v>
      </c>
      <c r="Y1184" s="173">
        <v>0.50999999046325684</v>
      </c>
      <c r="Z1184" s="165"/>
    </row>
    <row r="1185" ht="11.25" customHeight="1">
      <c r="D1185" s="149" t="s">
        <v>4310</v>
      </c>
      <c r="E1185" s="150" t="s">
        <v>103</v>
      </c>
      <c r="F1185" s="151" t="s">
        <v>4311</v>
      </c>
      <c r="G1185" s="150" t="s">
        <v>4308</v>
      </c>
      <c r="H1185" s="150" t="s">
        <v>4312</v>
      </c>
      <c r="I1185" s="164"/>
      <c r="J1185" s="135" t="s">
        <v>4299</v>
      </c>
      <c r="K1185" s="150"/>
      <c r="L1185" s="121">
        <f>IF(("Default"&lt;&gt;"Reference probe"),"N","Y")</f>
      </c>
      <c r="M1185" s="173">
        <v>0.51999998092651367</v>
      </c>
      <c r="N1185" s="173">
        <v>0.51999998092651367</v>
      </c>
      <c r="O1185" s="173">
        <v>0.550000011920929</v>
      </c>
      <c r="P1185" s="173">
        <v>0.52999997138977051</v>
      </c>
      <c r="Q1185" s="173">
        <v>0.550000011920929</v>
      </c>
      <c r="R1185" s="173">
        <v>0.54000002145767212</v>
      </c>
      <c r="S1185" s="173">
        <v>0.54000002145767212</v>
      </c>
      <c r="T1185" s="173">
        <v>0.54000002145767212</v>
      </c>
      <c r="U1185" s="173">
        <v>0.54000002145767212</v>
      </c>
      <c r="V1185" s="173">
        <v>0.56999999284744263</v>
      </c>
      <c r="W1185" s="173">
        <v>0.550000011920929</v>
      </c>
      <c r="X1185" s="173">
        <v>0.60000002384185791</v>
      </c>
      <c r="Y1185" s="173">
        <v>0.50999999046325684</v>
      </c>
      <c r="Z1185" s="165"/>
    </row>
    <row r="1186" ht="11.25" customHeight="1">
      <c r="D1186" s="149" t="s">
        <v>4313</v>
      </c>
      <c r="E1186" s="150" t="s">
        <v>103</v>
      </c>
      <c r="F1186" s="151" t="s">
        <v>4314</v>
      </c>
      <c r="G1186" s="150" t="s">
        <v>4315</v>
      </c>
      <c r="H1186" s="150" t="s">
        <v>4316</v>
      </c>
      <c r="I1186" s="164"/>
      <c r="J1186" s="135" t="s">
        <v>4299</v>
      </c>
      <c r="K1186" s="150"/>
      <c r="L1186" s="121">
        <f>IF(("Default"&lt;&gt;"Reference probe"),"N","Y")</f>
      </c>
      <c r="M1186" s="173">
        <v>0.44999998807907104</v>
      </c>
      <c r="N1186" s="173">
        <v>0.44999998807907104</v>
      </c>
      <c r="O1186" s="173">
        <v>0.44999998807907104</v>
      </c>
      <c r="P1186" s="173">
        <v>0.41999998688697815</v>
      </c>
      <c r="Q1186" s="173">
        <v>0.43000000715255737</v>
      </c>
      <c r="R1186" s="173">
        <v>0.43000000715255737</v>
      </c>
      <c r="S1186" s="173">
        <v>0.37000000476837158</v>
      </c>
      <c r="T1186" s="173">
        <v>0.47999998927116394</v>
      </c>
      <c r="U1186" s="173">
        <v>0.40000000596046448</v>
      </c>
      <c r="V1186" s="173">
        <v>0.40000000596046448</v>
      </c>
      <c r="W1186" s="173">
        <v>0.41999998688697815</v>
      </c>
      <c r="X1186" s="173">
        <v>0.37999999523162842</v>
      </c>
      <c r="Y1186" s="173">
        <v>0.36000001430511475</v>
      </c>
      <c r="Z1186" s="165"/>
    </row>
    <row r="1187" ht="11.25" customHeight="1">
      <c r="D1187" s="149" t="s">
        <v>4317</v>
      </c>
      <c r="E1187" s="150" t="s">
        <v>4318</v>
      </c>
      <c r="F1187" s="151"/>
      <c r="G1187" s="150"/>
      <c r="H1187" s="150" t="s">
        <v>4319</v>
      </c>
      <c r="I1187" s="164" t="s">
        <v>4320</v>
      </c>
      <c r="J1187" s="135"/>
      <c r="K1187" s="150"/>
      <c r="L1187" s="121">
        <f>IF(("X-presence control, ControlIntra"&lt;&gt;"Reference probe"),"N","Y")</f>
      </c>
      <c r="M1187" s="173">
        <v>0.41999998688697815</v>
      </c>
      <c r="N1187" s="173">
        <v>0.41999998688697815</v>
      </c>
      <c r="O1187" s="173">
        <v>0.41999998688697815</v>
      </c>
      <c r="P1187" s="173">
        <v>0.40999999642372131</v>
      </c>
      <c r="Q1187" s="173">
        <v>0.4699999988079071</v>
      </c>
      <c r="R1187" s="173">
        <v>0.41999998688697815</v>
      </c>
      <c r="S1187" s="173">
        <v>0.37999999523162842</v>
      </c>
      <c r="T1187" s="173">
        <v>0.46000000834465027</v>
      </c>
      <c r="U1187" s="173">
        <v>0.49000000953674316</v>
      </c>
      <c r="V1187" s="173">
        <v>0.43000000715255737</v>
      </c>
      <c r="W1187" s="173">
        <v>0.40000000596046448</v>
      </c>
      <c r="X1187" s="173">
        <v>0.43999999761581421</v>
      </c>
      <c r="Y1187" s="173">
        <v>0.43999999761581421</v>
      </c>
      <c r="Z1187" s="165"/>
    </row>
    <row r="1188" ht="11.25" customHeight="1">
      <c r="D1188" s="149" t="s">
        <v>4321</v>
      </c>
      <c r="E1188" s="150" t="s">
        <v>4318</v>
      </c>
      <c r="F1188" s="151"/>
      <c r="G1188" s="150"/>
      <c r="H1188" s="150" t="s">
        <v>4322</v>
      </c>
      <c r="I1188" s="164" t="s">
        <v>4320</v>
      </c>
      <c r="J1188" s="135"/>
      <c r="K1188" s="150"/>
      <c r="L1188" s="121">
        <f>IF(("X-presence control, ControlIntra"&lt;&gt;"Reference probe"),"N","Y")</f>
      </c>
      <c r="M1188" s="173">
        <v>0.43000000715255737</v>
      </c>
      <c r="N1188" s="173">
        <v>0.44999998807907104</v>
      </c>
      <c r="O1188" s="173">
        <v>0.50999999046325684</v>
      </c>
      <c r="P1188" s="173">
        <v>0.44999998807907104</v>
      </c>
      <c r="Q1188" s="173">
        <v>0.5</v>
      </c>
      <c r="R1188" s="173">
        <v>0.50999999046325684</v>
      </c>
      <c r="S1188" s="173">
        <v>0.51999998092651367</v>
      </c>
      <c r="T1188" s="173">
        <v>0.56000000238418579</v>
      </c>
      <c r="U1188" s="173">
        <v>0.44999998807907104</v>
      </c>
      <c r="V1188" s="173">
        <v>0.5</v>
      </c>
      <c r="W1188" s="173">
        <v>0.43999999761581421</v>
      </c>
      <c r="X1188" s="173">
        <v>0.52999997138977051</v>
      </c>
      <c r="Y1188" s="173">
        <v>0.50999999046325684</v>
      </c>
      <c r="Z1188" s="165"/>
    </row>
    <row r="1189" ht="11.25" customHeight="1">
      <c r="D1189" s="149" t="s">
        <v>4323</v>
      </c>
      <c r="E1189" s="150" t="s">
        <v>4318</v>
      </c>
      <c r="F1189" s="151"/>
      <c r="G1189" s="150"/>
      <c r="H1189" s="150" t="s">
        <v>4324</v>
      </c>
      <c r="I1189" s="164" t="s">
        <v>4320</v>
      </c>
      <c r="J1189" s="135"/>
      <c r="K1189" s="150"/>
      <c r="L1189" s="121">
        <f>IF(("X-presence control, ControlIntra"&lt;&gt;"Reference probe"),"N","Y")</f>
      </c>
      <c r="M1189" s="173">
        <v>0.41999998688697815</v>
      </c>
      <c r="N1189" s="173">
        <v>0.5</v>
      </c>
      <c r="O1189" s="173">
        <v>0.43000000715255737</v>
      </c>
      <c r="P1189" s="173">
        <v>0.40999999642372131</v>
      </c>
      <c r="Q1189" s="173">
        <v>0.44999998807907104</v>
      </c>
      <c r="R1189" s="173">
        <v>0.40999999642372131</v>
      </c>
      <c r="S1189" s="173">
        <v>0.49000000953674316</v>
      </c>
      <c r="T1189" s="173">
        <v>0.40999999642372131</v>
      </c>
      <c r="U1189" s="173">
        <v>0.43999999761581421</v>
      </c>
      <c r="V1189" s="173">
        <v>0.47999998927116394</v>
      </c>
      <c r="W1189" s="173">
        <v>0.5</v>
      </c>
      <c r="X1189" s="173">
        <v>0.44999998807907104</v>
      </c>
      <c r="Y1189" s="173">
        <v>0.43999999761581421</v>
      </c>
      <c r="Z1189" s="165"/>
    </row>
    <row r="1190" ht="11.25" customHeight="1">
      <c r="D1190" s="149" t="s">
        <v>4325</v>
      </c>
      <c r="E1190" s="150" t="s">
        <v>4318</v>
      </c>
      <c r="F1190" s="151"/>
      <c r="G1190" s="150"/>
      <c r="H1190" s="150" t="s">
        <v>4326</v>
      </c>
      <c r="I1190" s="164" t="s">
        <v>4327</v>
      </c>
      <c r="J1190" s="135"/>
      <c r="K1190" s="150"/>
      <c r="L1190" s="121">
        <f>IF(("Y-presence control, ControlIntra"&lt;&gt;"Reference probe"),"N","Y")</f>
      </c>
      <c r="M1190" s="173">
        <v>0.5899999737739563</v>
      </c>
      <c r="N1190" s="173">
        <v>0.51999998092651367</v>
      </c>
      <c r="O1190" s="173">
        <v>0.550000011920929</v>
      </c>
      <c r="P1190" s="173">
        <v>0.54000002145767212</v>
      </c>
      <c r="Q1190" s="173">
        <v>0.50999999046325684</v>
      </c>
      <c r="R1190" s="173">
        <v>0.50999999046325684</v>
      </c>
      <c r="S1190" s="173">
        <v>0.41999998688697815</v>
      </c>
      <c r="T1190" s="173">
        <v>0.47999998927116394</v>
      </c>
      <c r="U1190" s="173">
        <v>0.54000002145767212</v>
      </c>
      <c r="V1190" s="173">
        <v>0.5</v>
      </c>
      <c r="W1190" s="173">
        <v>0.49000000953674316</v>
      </c>
      <c r="X1190" s="173">
        <v>0.4699999988079071</v>
      </c>
      <c r="Y1190" s="173">
        <v>0.56999999284744263</v>
      </c>
      <c r="Z1190" s="165"/>
    </row>
    <row r="1191" ht="11.25" customHeight="1">
      <c r="D1191" s="149" t="s">
        <v>4328</v>
      </c>
      <c r="E1191" s="150" t="s">
        <v>4318</v>
      </c>
      <c r="F1191" s="151"/>
      <c r="G1191" s="150"/>
      <c r="H1191" s="150" t="s">
        <v>4329</v>
      </c>
      <c r="I1191" s="164" t="s">
        <v>4327</v>
      </c>
      <c r="J1191" s="135"/>
      <c r="K1191" s="150"/>
      <c r="L1191" s="121">
        <f>IF(("Y-presence control, ControlIntra"&lt;&gt;"Reference probe"),"N","Y")</f>
      </c>
      <c r="M1191" s="173">
        <v>0.37999999523162842</v>
      </c>
      <c r="N1191" s="173">
        <v>0.38999998569488525</v>
      </c>
      <c r="O1191" s="173">
        <v>0.37999999523162842</v>
      </c>
      <c r="P1191" s="173">
        <v>0.38999998569488525</v>
      </c>
      <c r="Q1191" s="173">
        <v>0.38999998569488525</v>
      </c>
      <c r="R1191" s="173">
        <v>0.34999999403953552</v>
      </c>
      <c r="S1191" s="173">
        <v>0.37000000476837158</v>
      </c>
      <c r="T1191" s="173">
        <v>0.33000001311302185</v>
      </c>
      <c r="U1191" s="173">
        <v>0.37999999523162842</v>
      </c>
      <c r="V1191" s="173">
        <v>0.34000000357627869</v>
      </c>
      <c r="W1191" s="173">
        <v>0.37999999523162842</v>
      </c>
      <c r="X1191" s="173">
        <v>0.38999998569488525</v>
      </c>
      <c r="Y1191" s="173">
        <v>0.38999998569488525</v>
      </c>
      <c r="Z1191" s="165"/>
    </row>
    <row r="1192" ht="11.25" customHeight="1">
      <c r="D1192" s="149" t="s">
        <v>4330</v>
      </c>
      <c r="E1192" s="150" t="s">
        <v>4318</v>
      </c>
      <c r="F1192" s="151"/>
      <c r="G1192" s="150"/>
      <c r="H1192" s="150" t="s">
        <v>4331</v>
      </c>
      <c r="I1192" s="164" t="s">
        <v>4327</v>
      </c>
      <c r="J1192" s="135"/>
      <c r="K1192" s="150"/>
      <c r="L1192" s="121">
        <f>IF(("Y-presence control, ControlIntra"&lt;&gt;"Reference probe"),"N","Y")</f>
      </c>
      <c r="M1192" s="173">
        <v>0.50999999046325684</v>
      </c>
      <c r="N1192" s="173">
        <v>0.46000000834465027</v>
      </c>
      <c r="O1192" s="173">
        <v>0.56000000238418579</v>
      </c>
      <c r="P1192" s="173">
        <v>0.54000002145767212</v>
      </c>
      <c r="Q1192" s="173">
        <v>0.51999998092651367</v>
      </c>
      <c r="R1192" s="173">
        <v>0.57999998331069946</v>
      </c>
      <c r="S1192" s="173">
        <v>0.44999998807907104</v>
      </c>
      <c r="T1192" s="173">
        <v>0.43999999761581421</v>
      </c>
      <c r="U1192" s="173">
        <v>0.47999998927116394</v>
      </c>
      <c r="V1192" s="173">
        <v>0.4699999988079071</v>
      </c>
      <c r="W1192" s="173">
        <v>0.4699999988079071</v>
      </c>
      <c r="X1192" s="173">
        <v>0.49000000953674316</v>
      </c>
      <c r="Y1192" s="173">
        <v>0.50999999046325684</v>
      </c>
      <c r="Z1192" s="165"/>
    </row>
    <row r="1193" ht="11.25" customHeight="1">
      <c r="D1193" s="149" t="s">
        <v>4332</v>
      </c>
      <c r="E1193" s="150" t="s">
        <v>4318</v>
      </c>
      <c r="F1193" s="151"/>
      <c r="G1193" s="150"/>
      <c r="H1193" s="150" t="s">
        <v>4333</v>
      </c>
      <c r="I1193" s="164" t="s">
        <v>4334</v>
      </c>
      <c r="J1193" s="135"/>
      <c r="K1193" s="150"/>
      <c r="L1193" s="121">
        <f>IF(("Sample DNA denaturation, ControlIntraAndInter"&lt;&gt;"Reference probe"),"N","Y")</f>
      </c>
      <c r="M1193" s="173">
        <v>0.82999998331069946</v>
      </c>
      <c r="N1193" s="173">
        <v>0.87000000476837158</v>
      </c>
      <c r="O1193" s="173">
        <v>0.87000000476837158</v>
      </c>
      <c r="P1193" s="173">
        <v>0.87999999523162842</v>
      </c>
      <c r="Q1193" s="173">
        <v>0.9100000262260437</v>
      </c>
      <c r="R1193" s="173">
        <v>0.92000001668930054</v>
      </c>
      <c r="S1193" s="173">
        <v>0.89999997615814209</v>
      </c>
      <c r="T1193" s="173">
        <v>0.87000000476837158</v>
      </c>
      <c r="U1193" s="173">
        <v>0.97000002861022949</v>
      </c>
      <c r="V1193" s="173">
        <v>0.92000001668930054</v>
      </c>
      <c r="W1193" s="173">
        <v>0.88999998569488525</v>
      </c>
      <c r="X1193" s="173">
        <v>0.93000000715255737</v>
      </c>
      <c r="Y1193" s="173">
        <v>1</v>
      </c>
      <c r="Z1193" s="165" t="s">
        <v>4486</v>
      </c>
    </row>
    <row r="1194" ht="11.25" customHeight="1">
      <c r="D1194" s="149" t="s">
        <v>4335</v>
      </c>
      <c r="E1194" s="150" t="s">
        <v>4318</v>
      </c>
      <c r="F1194" s="151"/>
      <c r="G1194" s="150"/>
      <c r="H1194" s="150" t="s">
        <v>4333</v>
      </c>
      <c r="I1194" s="164" t="s">
        <v>4334</v>
      </c>
      <c r="J1194" s="135"/>
      <c r="K1194" s="150"/>
      <c r="L1194" s="121">
        <f>IF(("Sample DNA denaturation, ControlIntraAndInter"&lt;&gt;"Reference probe"),"N","Y")</f>
      </c>
      <c r="M1194" s="173">
        <v>1.3200000524520874</v>
      </c>
      <c r="N1194" s="173">
        <v>1.25</v>
      </c>
      <c r="O1194" s="173">
        <v>1.2400000095367432</v>
      </c>
      <c r="P1194" s="173">
        <v>1.1499999761581421</v>
      </c>
      <c r="Q1194" s="173">
        <v>1.25</v>
      </c>
      <c r="R1194" s="173">
        <v>1.0299999713897705</v>
      </c>
      <c r="S1194" s="173">
        <v>1.3300000429153442</v>
      </c>
      <c r="T1194" s="173">
        <v>1.2699999809265137</v>
      </c>
      <c r="U1194" s="173">
        <v>1.1000000238418579</v>
      </c>
      <c r="V1194" s="173">
        <v>1.2300000190734863</v>
      </c>
      <c r="W1194" s="173">
        <v>1.2200000286102295</v>
      </c>
      <c r="X1194" s="173">
        <v>1.1599999666213989</v>
      </c>
      <c r="Y1194" s="173">
        <v>1.25</v>
      </c>
      <c r="Z1194" s="165" t="s">
        <v>4487</v>
      </c>
    </row>
    <row r="1195" ht="11.25" customHeight="1">
      <c r="D1195" s="149" t="s">
        <v>4336</v>
      </c>
      <c r="E1195" s="150" t="s">
        <v>4318</v>
      </c>
      <c r="F1195" s="151"/>
      <c r="G1195" s="150"/>
      <c r="H1195" s="150" t="s">
        <v>4333</v>
      </c>
      <c r="I1195" s="164" t="s">
        <v>4334</v>
      </c>
      <c r="J1195" s="135"/>
      <c r="K1195" s="150"/>
      <c r="L1195" s="121">
        <f>IF(("Sample DNA denaturation, ControlIntraAndInter"&lt;&gt;"Reference probe"),"N","Y")</f>
      </c>
      <c r="M1195" s="173">
        <v>1.0199999809265137</v>
      </c>
      <c r="N1195" s="173">
        <v>0.98000001907348633</v>
      </c>
      <c r="O1195" s="173">
        <v>0.93000000715255737</v>
      </c>
      <c r="P1195" s="173">
        <v>1.0199999809265137</v>
      </c>
      <c r="Q1195" s="173">
        <v>1.059999942779541</v>
      </c>
      <c r="R1195" s="173">
        <v>0.93999999761581421</v>
      </c>
      <c r="S1195" s="173">
        <v>1.1399999856948853</v>
      </c>
      <c r="T1195" s="173">
        <v>0.89999997615814209</v>
      </c>
      <c r="U1195" s="173">
        <v>1.0199999809265137</v>
      </c>
      <c r="V1195" s="173">
        <v>1.0399999618530273</v>
      </c>
      <c r="W1195" s="173">
        <v>1.0700000524520874</v>
      </c>
      <c r="X1195" s="173">
        <v>0.89999997615814209</v>
      </c>
      <c r="Y1195" s="173">
        <v>0.949999988079071</v>
      </c>
      <c r="Z1195" s="165" t="s">
        <v>4488</v>
      </c>
    </row>
    <row r="1196" ht="11.25" customHeight="1">
      <c r="D1196" s="149" t="s">
        <v>4337</v>
      </c>
      <c r="E1196" s="150" t="s">
        <v>4318</v>
      </c>
      <c r="F1196" s="151"/>
      <c r="G1196" s="150"/>
      <c r="H1196" s="150" t="s">
        <v>4333</v>
      </c>
      <c r="I1196" s="164" t="s">
        <v>4334</v>
      </c>
      <c r="J1196" s="135"/>
      <c r="K1196" s="150"/>
      <c r="L1196" s="121">
        <f>IF(("Sample DNA denaturation, ControlIntraAndInter"&lt;&gt;"Reference probe"),"N","Y")</f>
      </c>
      <c r="M1196" s="173">
        <v>1.3200000524520874</v>
      </c>
      <c r="N1196" s="173">
        <v>1.25</v>
      </c>
      <c r="O1196" s="173">
        <v>1.4099999666213989</v>
      </c>
      <c r="P1196" s="173">
        <v>1.309999942779541</v>
      </c>
      <c r="Q1196" s="173">
        <v>1.1200000047683716</v>
      </c>
      <c r="R1196" s="173">
        <v>1.309999942779541</v>
      </c>
      <c r="S1196" s="173">
        <v>1.2599999904632568</v>
      </c>
      <c r="T1196" s="173">
        <v>1.3300000429153442</v>
      </c>
      <c r="U1196" s="173">
        <v>1.2999999523162842</v>
      </c>
      <c r="V1196" s="173">
        <v>1.3300000429153442</v>
      </c>
      <c r="W1196" s="173">
        <v>1.3899999856948853</v>
      </c>
      <c r="X1196" s="173">
        <v>1.2599999904632568</v>
      </c>
      <c r="Y1196" s="173">
        <v>1.25</v>
      </c>
      <c r="Z1196" s="165" t="s">
        <v>4489</v>
      </c>
    </row>
    <row r="1197" ht="11.25" customHeight="1">
      <c r="D1197" s="149" t="s">
        <v>4332</v>
      </c>
      <c r="E1197" s="150" t="s">
        <v>4318</v>
      </c>
      <c r="F1197" s="151"/>
      <c r="G1197" s="150"/>
      <c r="H1197" s="150" t="s">
        <v>4338</v>
      </c>
      <c r="I1197" s="164" t="s">
        <v>4339</v>
      </c>
      <c r="J1197" s="135"/>
      <c r="K1197" s="150"/>
      <c r="L1197" s="121">
        <f>IF(("Default"&lt;&gt;"Reference probe"),"N","Y")</f>
      </c>
      <c r="M1197" s="173">
        <v>0.82999998331069946</v>
      </c>
      <c r="N1197" s="173">
        <v>0.87000000476837158</v>
      </c>
      <c r="O1197" s="173">
        <v>0.87000000476837158</v>
      </c>
      <c r="P1197" s="173">
        <v>0.87999999523162842</v>
      </c>
      <c r="Q1197" s="173">
        <v>0.9100000262260437</v>
      </c>
      <c r="R1197" s="173">
        <v>0.92000001668930054</v>
      </c>
      <c r="S1197" s="173">
        <v>0.89999997615814209</v>
      </c>
      <c r="T1197" s="173">
        <v>0.87000000476837158</v>
      </c>
      <c r="U1197" s="173">
        <v>0.97000002861022949</v>
      </c>
      <c r="V1197" s="173">
        <v>0.92000001668930054</v>
      </c>
      <c r="W1197" s="173">
        <v>0.88999998569488525</v>
      </c>
      <c r="X1197" s="173">
        <v>0.93000000715255737</v>
      </c>
      <c r="Y1197" s="173">
        <v>1</v>
      </c>
      <c r="Z1197" s="165" t="s">
        <v>4486</v>
      </c>
    </row>
    <row r="1198" ht="11.25" customHeight="1">
      <c r="D1198" s="149" t="s">
        <v>4335</v>
      </c>
      <c r="E1198" s="150" t="s">
        <v>4318</v>
      </c>
      <c r="F1198" s="151"/>
      <c r="G1198" s="150"/>
      <c r="H1198" s="150" t="s">
        <v>4338</v>
      </c>
      <c r="I1198" s="164" t="s">
        <v>4339</v>
      </c>
      <c r="J1198" s="135"/>
      <c r="K1198" s="150"/>
      <c r="L1198" s="121">
        <f>IF(("Default"&lt;&gt;"Reference probe"),"N","Y")</f>
      </c>
      <c r="M1198" s="173">
        <v>1.3200000524520874</v>
      </c>
      <c r="N1198" s="173">
        <v>1.25</v>
      </c>
      <c r="O1198" s="173">
        <v>1.2400000095367432</v>
      </c>
      <c r="P1198" s="173">
        <v>1.1499999761581421</v>
      </c>
      <c r="Q1198" s="173">
        <v>1.25</v>
      </c>
      <c r="R1198" s="173">
        <v>1.0299999713897705</v>
      </c>
      <c r="S1198" s="173">
        <v>1.3300000429153442</v>
      </c>
      <c r="T1198" s="173">
        <v>1.2699999809265137</v>
      </c>
      <c r="U1198" s="173">
        <v>1.1000000238418579</v>
      </c>
      <c r="V1198" s="173">
        <v>1.2300000190734863</v>
      </c>
      <c r="W1198" s="173">
        <v>1.2200000286102295</v>
      </c>
      <c r="X1198" s="173">
        <v>1.1599999666213989</v>
      </c>
      <c r="Y1198" s="173">
        <v>1.25</v>
      </c>
      <c r="Z1198" s="165" t="s">
        <v>4487</v>
      </c>
    </row>
    <row r="1199" ht="11.25" customHeight="1">
      <c r="D1199" s="149" t="s">
        <v>4336</v>
      </c>
      <c r="E1199" s="150" t="s">
        <v>4318</v>
      </c>
      <c r="F1199" s="151"/>
      <c r="G1199" s="150"/>
      <c r="H1199" s="150" t="s">
        <v>4338</v>
      </c>
      <c r="I1199" s="164" t="s">
        <v>4339</v>
      </c>
      <c r="J1199" s="135"/>
      <c r="K1199" s="150"/>
      <c r="L1199" s="121">
        <f>IF(("Default"&lt;&gt;"Reference probe"),"N","Y")</f>
      </c>
      <c r="M1199" s="173">
        <v>1.0199999809265137</v>
      </c>
      <c r="N1199" s="173">
        <v>0.98000001907348633</v>
      </c>
      <c r="O1199" s="173">
        <v>0.93000000715255737</v>
      </c>
      <c r="P1199" s="173">
        <v>1.0199999809265137</v>
      </c>
      <c r="Q1199" s="173">
        <v>1.059999942779541</v>
      </c>
      <c r="R1199" s="173">
        <v>0.93999999761581421</v>
      </c>
      <c r="S1199" s="173">
        <v>1.1399999856948853</v>
      </c>
      <c r="T1199" s="173">
        <v>0.89999997615814209</v>
      </c>
      <c r="U1199" s="173">
        <v>1.0199999809265137</v>
      </c>
      <c r="V1199" s="173">
        <v>1.0399999618530273</v>
      </c>
      <c r="W1199" s="173">
        <v>1.0700000524520874</v>
      </c>
      <c r="X1199" s="173">
        <v>0.89999997615814209</v>
      </c>
      <c r="Y1199" s="173">
        <v>0.949999988079071</v>
      </c>
      <c r="Z1199" s="165" t="s">
        <v>4488</v>
      </c>
    </row>
    <row r="1200" ht="11.25" customHeight="1">
      <c r="D1200" s="149" t="s">
        <v>4337</v>
      </c>
      <c r="E1200" s="150" t="s">
        <v>4318</v>
      </c>
      <c r="F1200" s="151"/>
      <c r="G1200" s="150"/>
      <c r="H1200" s="150" t="s">
        <v>4338</v>
      </c>
      <c r="I1200" s="164" t="s">
        <v>4339</v>
      </c>
      <c r="J1200" s="135"/>
      <c r="K1200" s="150"/>
      <c r="L1200" s="121">
        <f>IF(("Default"&lt;&gt;"Reference probe"),"N","Y")</f>
      </c>
      <c r="M1200" s="173">
        <v>1.3200000524520874</v>
      </c>
      <c r="N1200" s="173">
        <v>1.25</v>
      </c>
      <c r="O1200" s="173">
        <v>1.4099999666213989</v>
      </c>
      <c r="P1200" s="173">
        <v>1.309999942779541</v>
      </c>
      <c r="Q1200" s="173">
        <v>1.1200000047683716</v>
      </c>
      <c r="R1200" s="173">
        <v>1.309999942779541</v>
      </c>
      <c r="S1200" s="173">
        <v>1.2599999904632568</v>
      </c>
      <c r="T1200" s="173">
        <v>1.3300000429153442</v>
      </c>
      <c r="U1200" s="173">
        <v>1.2999999523162842</v>
      </c>
      <c r="V1200" s="173">
        <v>1.3300000429153442</v>
      </c>
      <c r="W1200" s="173">
        <v>1.3899999856948853</v>
      </c>
      <c r="X1200" s="173">
        <v>1.2599999904632568</v>
      </c>
      <c r="Y1200" s="173">
        <v>1.25</v>
      </c>
      <c r="Z1200" s="165" t="s">
        <v>4489</v>
      </c>
    </row>
    <row r="1201" ht="11.25" customHeight="1">
      <c r="D1201" s="149" t="s">
        <v>4340</v>
      </c>
      <c r="E1201" s="150" t="s">
        <v>4318</v>
      </c>
      <c r="F1201" s="151"/>
      <c r="G1201" s="150"/>
      <c r="H1201" s="150" t="s">
        <v>4341</v>
      </c>
      <c r="I1201" s="164" t="s">
        <v>4342</v>
      </c>
      <c r="J1201" s="135"/>
      <c r="K1201" s="150"/>
      <c r="L1201" s="121">
        <f>IF(("Sample DNA depurination, ControlIntraAndInter"&lt;&gt;"Reference probe"),"N","Y")</f>
      </c>
      <c r="M1201" s="173">
        <v>0.72000002861022949</v>
      </c>
      <c r="N1201" s="173">
        <v>0.74000000953674316</v>
      </c>
      <c r="O1201" s="173">
        <v>0.75</v>
      </c>
      <c r="P1201" s="173">
        <v>0.72000002861022949</v>
      </c>
      <c r="Q1201" s="173">
        <v>0.64999997615814209</v>
      </c>
      <c r="R1201" s="173">
        <v>0.81999999284744263</v>
      </c>
      <c r="S1201" s="173">
        <v>0.75999999046325684</v>
      </c>
      <c r="T1201" s="173">
        <v>0.75</v>
      </c>
      <c r="U1201" s="173">
        <v>0.76999998092651367</v>
      </c>
      <c r="V1201" s="173">
        <v>0.73000001907348633</v>
      </c>
      <c r="W1201" s="173">
        <v>0.76999998092651367</v>
      </c>
      <c r="X1201" s="173">
        <v>0.6600000262260437</v>
      </c>
      <c r="Y1201" s="173">
        <v>0.79000002145767212</v>
      </c>
      <c r="Z1201" s="165" t="s">
        <v>4490</v>
      </c>
    </row>
    <row r="1202" ht="11.25" customHeight="1">
      <c r="D1202" s="149" t="s">
        <v>4343</v>
      </c>
      <c r="E1202" s="150" t="s">
        <v>4318</v>
      </c>
      <c r="F1202" s="151"/>
      <c r="G1202" s="150"/>
      <c r="H1202" s="150" t="s">
        <v>4341</v>
      </c>
      <c r="I1202" s="164" t="s">
        <v>4342</v>
      </c>
      <c r="J1202" s="135"/>
      <c r="K1202" s="150"/>
      <c r="L1202" s="121">
        <f>IF(("Sample DNA depurination, ControlIntraAndInter"&lt;&gt;"Reference probe"),"N","Y")</f>
      </c>
      <c r="M1202" s="173">
        <v>0.800000011920929</v>
      </c>
      <c r="N1202" s="173">
        <v>0.76999998092651367</v>
      </c>
      <c r="O1202" s="173">
        <v>0.8399999737739563</v>
      </c>
      <c r="P1202" s="173">
        <v>0.76999998092651367</v>
      </c>
      <c r="Q1202" s="173">
        <v>0.76999998092651367</v>
      </c>
      <c r="R1202" s="173">
        <v>0.8399999737739563</v>
      </c>
      <c r="S1202" s="173">
        <v>0.75999999046325684</v>
      </c>
      <c r="T1202" s="173">
        <v>0.75999999046325684</v>
      </c>
      <c r="U1202" s="173">
        <v>0.73000001907348633</v>
      </c>
      <c r="V1202" s="173">
        <v>0.81000000238418579</v>
      </c>
      <c r="W1202" s="173">
        <v>0.74000000953674316</v>
      </c>
      <c r="X1202" s="173">
        <v>0.67000001668930054</v>
      </c>
      <c r="Y1202" s="173">
        <v>0.76999998092651367</v>
      </c>
      <c r="Z1202" s="165" t="s">
        <v>4491</v>
      </c>
    </row>
    <row r="1203" ht="11.25" customHeight="1">
      <c r="D1203" s="149" t="s">
        <v>4344</v>
      </c>
      <c r="E1203" s="150" t="s">
        <v>4318</v>
      </c>
      <c r="F1203" s="151"/>
      <c r="G1203" s="150"/>
      <c r="H1203" s="150" t="s">
        <v>4341</v>
      </c>
      <c r="I1203" s="164" t="s">
        <v>4342</v>
      </c>
      <c r="J1203" s="135"/>
      <c r="K1203" s="150"/>
      <c r="L1203" s="121">
        <f>IF(("Sample DNA depurination, ControlIntraAndInter"&lt;&gt;"Reference probe"),"N","Y")</f>
      </c>
      <c r="M1203" s="173">
        <v>0.63999998569488525</v>
      </c>
      <c r="N1203" s="173">
        <v>0.70999997854232788</v>
      </c>
      <c r="O1203" s="173">
        <v>0.68000000715255737</v>
      </c>
      <c r="P1203" s="173">
        <v>0.73000001907348633</v>
      </c>
      <c r="Q1203" s="173">
        <v>0.68999999761581421</v>
      </c>
      <c r="R1203" s="173">
        <v>0.70999997854232788</v>
      </c>
      <c r="S1203" s="173">
        <v>0.63999998569488525</v>
      </c>
      <c r="T1203" s="173">
        <v>0.57999998331069946</v>
      </c>
      <c r="U1203" s="173">
        <v>0.68999999761581421</v>
      </c>
      <c r="V1203" s="173">
        <v>0.6600000262260437</v>
      </c>
      <c r="W1203" s="173">
        <v>0.63999998569488525</v>
      </c>
      <c r="X1203" s="173">
        <v>0.70999997854232788</v>
      </c>
      <c r="Y1203" s="173">
        <v>0.68999999761581421</v>
      </c>
      <c r="Z1203" s="165" t="s">
        <v>4492</v>
      </c>
    </row>
    <row r="1204" ht="11.25" customHeight="1">
      <c r="D1204" s="149" t="s">
        <v>4345</v>
      </c>
      <c r="E1204" s="150" t="s">
        <v>4318</v>
      </c>
      <c r="F1204" s="151"/>
      <c r="G1204" s="150"/>
      <c r="H1204" s="150" t="s">
        <v>4341</v>
      </c>
      <c r="I1204" s="164" t="s">
        <v>4342</v>
      </c>
      <c r="J1204" s="135"/>
      <c r="K1204" s="150"/>
      <c r="L1204" s="121">
        <f>IF(("Sample DNA depurination, ControlIntraAndInter"&lt;&gt;"Reference probe"),"N","Y")</f>
      </c>
      <c r="M1204" s="173">
        <v>1.0199999809265137</v>
      </c>
      <c r="N1204" s="173">
        <v>1.0399999618530273</v>
      </c>
      <c r="O1204" s="173">
        <v>0.97000002861022949</v>
      </c>
      <c r="P1204" s="173">
        <v>0.95999997854232788</v>
      </c>
      <c r="Q1204" s="173">
        <v>0.97000002861022949</v>
      </c>
      <c r="R1204" s="173">
        <v>0.89999997615814209</v>
      </c>
      <c r="S1204" s="173">
        <v>0.93000000715255737</v>
      </c>
      <c r="T1204" s="173">
        <v>0.97000002861022949</v>
      </c>
      <c r="U1204" s="173">
        <v>1.0700000524520874</v>
      </c>
      <c r="V1204" s="173">
        <v>0.93999999761581421</v>
      </c>
      <c r="W1204" s="173">
        <v>0.93999999761581421</v>
      </c>
      <c r="X1204" s="173">
        <v>0.99000000953674316</v>
      </c>
      <c r="Y1204" s="173">
        <v>0.95999997854232788</v>
      </c>
      <c r="Z1204" s="165" t="s">
        <v>4493</v>
      </c>
    </row>
    <row r="1205" ht="11.25" customHeight="1">
      <c r="D1205" s="149" t="s">
        <v>4346</v>
      </c>
      <c r="E1205" s="150" t="s">
        <v>4318</v>
      </c>
      <c r="F1205" s="151"/>
      <c r="G1205" s="150"/>
      <c r="H1205" s="150" t="s">
        <v>4341</v>
      </c>
      <c r="I1205" s="164" t="s">
        <v>4342</v>
      </c>
      <c r="J1205" s="135"/>
      <c r="K1205" s="150"/>
      <c r="L1205" s="121">
        <f>IF(("Sample DNA depurination, ControlIntraAndInter"&lt;&gt;"Reference probe"),"N","Y")</f>
      </c>
      <c r="M1205" s="173">
        <v>1.1299999952316284</v>
      </c>
      <c r="N1205" s="173">
        <v>1.059999942779541</v>
      </c>
      <c r="O1205" s="173">
        <v>1.1499999761581421</v>
      </c>
      <c r="P1205" s="173">
        <v>1.1499999761581421</v>
      </c>
      <c r="Q1205" s="173">
        <v>1.190000057220459</v>
      </c>
      <c r="R1205" s="173">
        <v>1.2999999523162842</v>
      </c>
      <c r="S1205" s="173">
        <v>1.2999999523162842</v>
      </c>
      <c r="T1205" s="173">
        <v>1.1200000047683716</v>
      </c>
      <c r="U1205" s="173">
        <v>1.1499999761581421</v>
      </c>
      <c r="V1205" s="173">
        <v>1.1499999761581421</v>
      </c>
      <c r="W1205" s="173">
        <v>1.2200000286102295</v>
      </c>
      <c r="X1205" s="173">
        <v>1.190000057220459</v>
      </c>
      <c r="Y1205" s="173">
        <v>1.059999942779541</v>
      </c>
      <c r="Z1205" s="165" t="s">
        <v>4494</v>
      </c>
    </row>
    <row r="1206" ht="11.25" customHeight="1">
      <c r="D1206" s="149" t="s">
        <v>4347</v>
      </c>
      <c r="E1206" s="150" t="s">
        <v>4318</v>
      </c>
      <c r="F1206" s="151"/>
      <c r="G1206" s="150"/>
      <c r="H1206" s="150" t="s">
        <v>4341</v>
      </c>
      <c r="I1206" s="164" t="s">
        <v>4342</v>
      </c>
      <c r="J1206" s="135"/>
      <c r="K1206" s="150"/>
      <c r="L1206" s="121">
        <f>IF(("Sample DNA depurination, ControlIntraAndInter"&lt;&gt;"Reference probe"),"N","Y")</f>
      </c>
      <c r="M1206" s="173">
        <v>0.76999998092651367</v>
      </c>
      <c r="N1206" s="173">
        <v>0.72000002861022949</v>
      </c>
      <c r="O1206" s="173">
        <v>0.800000011920929</v>
      </c>
      <c r="P1206" s="173">
        <v>0.75</v>
      </c>
      <c r="Q1206" s="173">
        <v>0.72000002861022949</v>
      </c>
      <c r="R1206" s="173">
        <v>0.75</v>
      </c>
      <c r="S1206" s="173">
        <v>0.81000000238418579</v>
      </c>
      <c r="T1206" s="173">
        <v>0.75999999046325684</v>
      </c>
      <c r="U1206" s="173">
        <v>0.73000001907348633</v>
      </c>
      <c r="V1206" s="173">
        <v>0.74000000953674316</v>
      </c>
      <c r="W1206" s="173">
        <v>0.74000000953674316</v>
      </c>
      <c r="X1206" s="173">
        <v>0.72000002861022949</v>
      </c>
      <c r="Y1206" s="173">
        <v>0.699999988079071</v>
      </c>
      <c r="Z1206" s="165" t="s">
        <v>4495</v>
      </c>
    </row>
    <row r="1207" ht="11.25" customHeight="1">
      <c r="D1207" s="149" t="s">
        <v>4340</v>
      </c>
      <c r="E1207" s="150" t="s">
        <v>4318</v>
      </c>
      <c r="F1207" s="151"/>
      <c r="G1207" s="150"/>
      <c r="H1207" s="150" t="s">
        <v>4348</v>
      </c>
      <c r="I1207" s="164" t="s">
        <v>4349</v>
      </c>
      <c r="J1207" s="135"/>
      <c r="K1207" s="150"/>
      <c r="L1207" s="121">
        <f>IF(("Default"&lt;&gt;"Reference probe"),"N","Y")</f>
      </c>
      <c r="M1207" s="173">
        <v>0.72000002861022949</v>
      </c>
      <c r="N1207" s="173">
        <v>0.74000000953674316</v>
      </c>
      <c r="O1207" s="173">
        <v>0.75</v>
      </c>
      <c r="P1207" s="173">
        <v>0.72000002861022949</v>
      </c>
      <c r="Q1207" s="173">
        <v>0.64999997615814209</v>
      </c>
      <c r="R1207" s="173">
        <v>0.81999999284744263</v>
      </c>
      <c r="S1207" s="173">
        <v>0.75999999046325684</v>
      </c>
      <c r="T1207" s="173">
        <v>0.75</v>
      </c>
      <c r="U1207" s="173">
        <v>0.76999998092651367</v>
      </c>
      <c r="V1207" s="173">
        <v>0.73000001907348633</v>
      </c>
      <c r="W1207" s="173">
        <v>0.76999998092651367</v>
      </c>
      <c r="X1207" s="173">
        <v>0.6600000262260437</v>
      </c>
      <c r="Y1207" s="173">
        <v>0.79000002145767212</v>
      </c>
      <c r="Z1207" s="165" t="s">
        <v>4490</v>
      </c>
    </row>
    <row r="1208" ht="11.25" customHeight="1">
      <c r="D1208" s="149" t="s">
        <v>4343</v>
      </c>
      <c r="E1208" s="150" t="s">
        <v>4318</v>
      </c>
      <c r="F1208" s="151"/>
      <c r="G1208" s="150"/>
      <c r="H1208" s="150" t="s">
        <v>4348</v>
      </c>
      <c r="I1208" s="164" t="s">
        <v>4349</v>
      </c>
      <c r="J1208" s="135"/>
      <c r="K1208" s="150"/>
      <c r="L1208" s="121">
        <f>IF(("Default"&lt;&gt;"Reference probe"),"N","Y")</f>
      </c>
      <c r="M1208" s="173">
        <v>0.800000011920929</v>
      </c>
      <c r="N1208" s="173">
        <v>0.76999998092651367</v>
      </c>
      <c r="O1208" s="173">
        <v>0.8399999737739563</v>
      </c>
      <c r="P1208" s="173">
        <v>0.76999998092651367</v>
      </c>
      <c r="Q1208" s="173">
        <v>0.76999998092651367</v>
      </c>
      <c r="R1208" s="173">
        <v>0.8399999737739563</v>
      </c>
      <c r="S1208" s="173">
        <v>0.75999999046325684</v>
      </c>
      <c r="T1208" s="173">
        <v>0.75999999046325684</v>
      </c>
      <c r="U1208" s="173">
        <v>0.73000001907348633</v>
      </c>
      <c r="V1208" s="173">
        <v>0.81000000238418579</v>
      </c>
      <c r="W1208" s="173">
        <v>0.74000000953674316</v>
      </c>
      <c r="X1208" s="173">
        <v>0.67000001668930054</v>
      </c>
      <c r="Y1208" s="173">
        <v>0.76999998092651367</v>
      </c>
      <c r="Z1208" s="165" t="s">
        <v>4491</v>
      </c>
    </row>
    <row r="1209" ht="11.25" customHeight="1">
      <c r="D1209" s="149" t="s">
        <v>4344</v>
      </c>
      <c r="E1209" s="150" t="s">
        <v>4318</v>
      </c>
      <c r="F1209" s="151"/>
      <c r="G1209" s="150"/>
      <c r="H1209" s="150" t="s">
        <v>4348</v>
      </c>
      <c r="I1209" s="164" t="s">
        <v>4349</v>
      </c>
      <c r="J1209" s="135"/>
      <c r="K1209" s="150"/>
      <c r="L1209" s="121">
        <f>IF(("Default"&lt;&gt;"Reference probe"),"N","Y")</f>
      </c>
      <c r="M1209" s="173">
        <v>0.63999998569488525</v>
      </c>
      <c r="N1209" s="173">
        <v>0.70999997854232788</v>
      </c>
      <c r="O1209" s="173">
        <v>0.68000000715255737</v>
      </c>
      <c r="P1209" s="173">
        <v>0.73000001907348633</v>
      </c>
      <c r="Q1209" s="173">
        <v>0.68999999761581421</v>
      </c>
      <c r="R1209" s="173">
        <v>0.70999997854232788</v>
      </c>
      <c r="S1209" s="173">
        <v>0.63999998569488525</v>
      </c>
      <c r="T1209" s="173">
        <v>0.57999998331069946</v>
      </c>
      <c r="U1209" s="173">
        <v>0.68999999761581421</v>
      </c>
      <c r="V1209" s="173">
        <v>0.6600000262260437</v>
      </c>
      <c r="W1209" s="173">
        <v>0.63999998569488525</v>
      </c>
      <c r="X1209" s="173">
        <v>0.70999997854232788</v>
      </c>
      <c r="Y1209" s="173">
        <v>0.68999999761581421</v>
      </c>
      <c r="Z1209" s="165" t="s">
        <v>4492</v>
      </c>
    </row>
    <row r="1210" ht="11.25" customHeight="1">
      <c r="D1210" s="149" t="s">
        <v>4345</v>
      </c>
      <c r="E1210" s="150" t="s">
        <v>4318</v>
      </c>
      <c r="F1210" s="151"/>
      <c r="G1210" s="150"/>
      <c r="H1210" s="150" t="s">
        <v>4348</v>
      </c>
      <c r="I1210" s="164" t="s">
        <v>4349</v>
      </c>
      <c r="J1210" s="135"/>
      <c r="K1210" s="150"/>
      <c r="L1210" s="121">
        <f>IF(("Default"&lt;&gt;"Reference probe"),"N","Y")</f>
      </c>
      <c r="M1210" s="173">
        <v>1.0199999809265137</v>
      </c>
      <c r="N1210" s="173">
        <v>1.0399999618530273</v>
      </c>
      <c r="O1210" s="173">
        <v>0.97000002861022949</v>
      </c>
      <c r="P1210" s="173">
        <v>0.95999997854232788</v>
      </c>
      <c r="Q1210" s="173">
        <v>0.97000002861022949</v>
      </c>
      <c r="R1210" s="173">
        <v>0.89999997615814209</v>
      </c>
      <c r="S1210" s="173">
        <v>0.93000000715255737</v>
      </c>
      <c r="T1210" s="173">
        <v>0.97000002861022949</v>
      </c>
      <c r="U1210" s="173">
        <v>1.0700000524520874</v>
      </c>
      <c r="V1210" s="173">
        <v>0.93999999761581421</v>
      </c>
      <c r="W1210" s="173">
        <v>0.93999999761581421</v>
      </c>
      <c r="X1210" s="173">
        <v>0.99000000953674316</v>
      </c>
      <c r="Y1210" s="173">
        <v>0.95999997854232788</v>
      </c>
      <c r="Z1210" s="165" t="s">
        <v>4493</v>
      </c>
    </row>
    <row r="1211" ht="11.25" customHeight="1">
      <c r="D1211" s="149" t="s">
        <v>4346</v>
      </c>
      <c r="E1211" s="150" t="s">
        <v>4318</v>
      </c>
      <c r="F1211" s="151"/>
      <c r="G1211" s="150"/>
      <c r="H1211" s="150" t="s">
        <v>4348</v>
      </c>
      <c r="I1211" s="164" t="s">
        <v>4349</v>
      </c>
      <c r="J1211" s="135"/>
      <c r="K1211" s="150"/>
      <c r="L1211" s="121">
        <f>IF(("Default"&lt;&gt;"Reference probe"),"N","Y")</f>
      </c>
      <c r="M1211" s="173">
        <v>1.1299999952316284</v>
      </c>
      <c r="N1211" s="173">
        <v>1.059999942779541</v>
      </c>
      <c r="O1211" s="173">
        <v>1.1499999761581421</v>
      </c>
      <c r="P1211" s="173">
        <v>1.1499999761581421</v>
      </c>
      <c r="Q1211" s="173">
        <v>1.190000057220459</v>
      </c>
      <c r="R1211" s="173">
        <v>1.2999999523162842</v>
      </c>
      <c r="S1211" s="173">
        <v>1.2999999523162842</v>
      </c>
      <c r="T1211" s="173">
        <v>1.1200000047683716</v>
      </c>
      <c r="U1211" s="173">
        <v>1.1499999761581421</v>
      </c>
      <c r="V1211" s="173">
        <v>1.1499999761581421</v>
      </c>
      <c r="W1211" s="173">
        <v>1.2200000286102295</v>
      </c>
      <c r="X1211" s="173">
        <v>1.190000057220459</v>
      </c>
      <c r="Y1211" s="173">
        <v>1.059999942779541</v>
      </c>
      <c r="Z1211" s="165" t="s">
        <v>4494</v>
      </c>
    </row>
    <row r="1212" ht="11.25" customHeight="1">
      <c r="D1212" s="149" t="s">
        <v>4347</v>
      </c>
      <c r="E1212" s="150" t="s">
        <v>4318</v>
      </c>
      <c r="F1212" s="151"/>
      <c r="G1212" s="150"/>
      <c r="H1212" s="150" t="s">
        <v>4348</v>
      </c>
      <c r="I1212" s="164" t="s">
        <v>4349</v>
      </c>
      <c r="J1212" s="135"/>
      <c r="K1212" s="150"/>
      <c r="L1212" s="121">
        <f>IF(("Default"&lt;&gt;"Reference probe"),"N","Y")</f>
      </c>
      <c r="M1212" s="173">
        <v>0.76999998092651367</v>
      </c>
      <c r="N1212" s="173">
        <v>0.72000002861022949</v>
      </c>
      <c r="O1212" s="173">
        <v>0.800000011920929</v>
      </c>
      <c r="P1212" s="173">
        <v>0.75</v>
      </c>
      <c r="Q1212" s="173">
        <v>0.72000002861022949</v>
      </c>
      <c r="R1212" s="173">
        <v>0.75</v>
      </c>
      <c r="S1212" s="173">
        <v>0.81000000238418579</v>
      </c>
      <c r="T1212" s="173">
        <v>0.75999999046325684</v>
      </c>
      <c r="U1212" s="173">
        <v>0.73000001907348633</v>
      </c>
      <c r="V1212" s="173">
        <v>0.74000000953674316</v>
      </c>
      <c r="W1212" s="173">
        <v>0.74000000953674316</v>
      </c>
      <c r="X1212" s="173">
        <v>0.72000002861022949</v>
      </c>
      <c r="Y1212" s="173">
        <v>0.699999988079071</v>
      </c>
      <c r="Z1212" s="165" t="s">
        <v>4495</v>
      </c>
    </row>
    <row r="1213" ht="11.25" customHeight="1">
      <c r="D1213" s="149" t="s">
        <v>4350</v>
      </c>
      <c r="E1213" s="150" t="s">
        <v>4318</v>
      </c>
      <c r="F1213" s="151"/>
      <c r="G1213" s="150"/>
      <c r="H1213" s="150" t="s">
        <v>4351</v>
      </c>
      <c r="I1213" s="164" t="s">
        <v>4352</v>
      </c>
      <c r="J1213" s="135"/>
      <c r="K1213" s="150"/>
      <c r="L1213" s="121">
        <f>IF(("Sample DNA fragment length, ControlIntraAndInter"&lt;&gt;"Reference probe"),"N","Y")</f>
      </c>
      <c r="M1213" s="173">
        <v>2.6500000953674316</v>
      </c>
      <c r="N1213" s="173">
        <v>2.630000114440918</v>
      </c>
      <c r="O1213" s="173">
        <v>2.2799999713897705</v>
      </c>
      <c r="P1213" s="173">
        <v>2.559999942779541</v>
      </c>
      <c r="Q1213" s="173">
        <v>2.5799999237060547</v>
      </c>
      <c r="R1213" s="173">
        <v>2.4800000190734863</v>
      </c>
      <c r="S1213" s="173">
        <v>2.4800000190734863</v>
      </c>
      <c r="T1213" s="173">
        <v>2.3599998950958252</v>
      </c>
      <c r="U1213" s="173">
        <v>2.7000000476837158</v>
      </c>
      <c r="V1213" s="173">
        <v>2.4600000381469727</v>
      </c>
      <c r="W1213" s="173">
        <v>2.5299999713897705</v>
      </c>
      <c r="X1213" s="173">
        <v>2.3900001049041748</v>
      </c>
      <c r="Y1213" s="173">
        <v>2.5799999237060547</v>
      </c>
      <c r="Z1213" s="165" t="s">
        <v>4496</v>
      </c>
    </row>
    <row r="1214" ht="11.25" customHeight="1">
      <c r="D1214" s="149" t="s">
        <v>4353</v>
      </c>
      <c r="E1214" s="150" t="s">
        <v>4318</v>
      </c>
      <c r="F1214" s="151"/>
      <c r="G1214" s="150"/>
      <c r="H1214" s="150" t="s">
        <v>4351</v>
      </c>
      <c r="I1214" s="164" t="s">
        <v>4352</v>
      </c>
      <c r="J1214" s="135"/>
      <c r="K1214" s="150"/>
      <c r="L1214" s="121">
        <f>IF(("Sample DNA fragment length, ControlIntraAndInter"&lt;&gt;"Reference probe"),"N","Y")</f>
      </c>
      <c r="M1214" s="173">
        <v>1.6000000238418579</v>
      </c>
      <c r="N1214" s="173">
        <v>1.5199999809265137</v>
      </c>
      <c r="O1214" s="173">
        <v>1.4500000476837158</v>
      </c>
      <c r="P1214" s="173">
        <v>1.3700000047683716</v>
      </c>
      <c r="Q1214" s="173">
        <v>1.3899999856948853</v>
      </c>
      <c r="R1214" s="173">
        <v>1.5099999904632568</v>
      </c>
      <c r="S1214" s="173">
        <v>1.559999942779541</v>
      </c>
      <c r="T1214" s="173">
        <v>1.4600000381469727</v>
      </c>
      <c r="U1214" s="173">
        <v>1.6000000238418579</v>
      </c>
      <c r="V1214" s="173">
        <v>1.3899999856948853</v>
      </c>
      <c r="W1214" s="173">
        <v>1.4099999666213989</v>
      </c>
      <c r="X1214" s="173">
        <v>1.4900000095367432</v>
      </c>
      <c r="Y1214" s="173">
        <v>1.4500000476837158</v>
      </c>
      <c r="Z1214" s="165" t="s">
        <v>4497</v>
      </c>
    </row>
    <row r="1215" ht="11.25" customHeight="1">
      <c r="D1215" s="149" t="s">
        <v>4354</v>
      </c>
      <c r="E1215" s="150" t="s">
        <v>4318</v>
      </c>
      <c r="F1215" s="151"/>
      <c r="G1215" s="150"/>
      <c r="H1215" s="150" t="s">
        <v>4351</v>
      </c>
      <c r="I1215" s="164" t="s">
        <v>4352</v>
      </c>
      <c r="J1215" s="135"/>
      <c r="K1215" s="150"/>
      <c r="L1215" s="121">
        <f>IF(("Sample DNA fragment length, ControlIntraAndInter"&lt;&gt;"Reference probe"),"N","Y")</f>
      </c>
      <c r="M1215" s="173">
        <v>1.8799999952316284</v>
      </c>
      <c r="N1215" s="173">
        <v>2.0899999141693115</v>
      </c>
      <c r="O1215" s="173">
        <v>1.8999999761581421</v>
      </c>
      <c r="P1215" s="173">
        <v>1.7100000381469727</v>
      </c>
      <c r="Q1215" s="173">
        <v>2.0299999713897705</v>
      </c>
      <c r="R1215" s="173">
        <v>1.7899999618530273</v>
      </c>
      <c r="S1215" s="173">
        <v>1.9700000286102295</v>
      </c>
      <c r="T1215" s="173">
        <v>1.7200000286102295</v>
      </c>
      <c r="U1215" s="173">
        <v>2.119999885559082</v>
      </c>
      <c r="V1215" s="173">
        <v>1.7999999523162842</v>
      </c>
      <c r="W1215" s="173">
        <v>2.059999942779541</v>
      </c>
      <c r="X1215" s="173">
        <v>1.8899999856948853</v>
      </c>
      <c r="Y1215" s="173">
        <v>2.0799999237060547</v>
      </c>
      <c r="Z1215" s="165" t="s">
        <v>4498</v>
      </c>
    </row>
    <row r="1216" ht="11.25" customHeight="1">
      <c r="D1216" s="149" t="s">
        <v>4355</v>
      </c>
      <c r="E1216" s="150" t="s">
        <v>4318</v>
      </c>
      <c r="F1216" s="151"/>
      <c r="G1216" s="150"/>
      <c r="H1216" s="150" t="s">
        <v>4351</v>
      </c>
      <c r="I1216" s="164" t="s">
        <v>4352</v>
      </c>
      <c r="J1216" s="135"/>
      <c r="K1216" s="150"/>
      <c r="L1216" s="121">
        <f>IF(("Sample DNA fragment length, ControlIntraAndInter"&lt;&gt;"Reference probe"),"N","Y")</f>
      </c>
      <c r="M1216" s="173">
        <v>1.1100000143051148</v>
      </c>
      <c r="N1216" s="173">
        <v>1.2200000286102295</v>
      </c>
      <c r="O1216" s="173">
        <v>1.1100000143051148</v>
      </c>
      <c r="P1216" s="173">
        <v>1.1499999761581421</v>
      </c>
      <c r="Q1216" s="173">
        <v>1.2599999904632568</v>
      </c>
      <c r="R1216" s="173">
        <v>1.2599999904632568</v>
      </c>
      <c r="S1216" s="173">
        <v>1.2200000286102295</v>
      </c>
      <c r="T1216" s="173">
        <v>1.309999942779541</v>
      </c>
      <c r="U1216" s="173">
        <v>1.2999999523162842</v>
      </c>
      <c r="V1216" s="173">
        <v>1.2599999904632568</v>
      </c>
      <c r="W1216" s="173">
        <v>1.3600000143051148</v>
      </c>
      <c r="X1216" s="173">
        <v>1.1499999761581421</v>
      </c>
      <c r="Y1216" s="173">
        <v>1.3899999856948853</v>
      </c>
      <c r="Z1216" s="165" t="s">
        <v>4499</v>
      </c>
    </row>
    <row r="1217" ht="11.25" customHeight="1">
      <c r="D1217" s="149" t="s">
        <v>4350</v>
      </c>
      <c r="E1217" s="150" t="s">
        <v>4318</v>
      </c>
      <c r="F1217" s="151"/>
      <c r="G1217" s="150"/>
      <c r="H1217" s="150" t="s">
        <v>4356</v>
      </c>
      <c r="I1217" s="164" t="s">
        <v>4357</v>
      </c>
      <c r="J1217" s="135"/>
      <c r="K1217" s="150"/>
      <c r="L1217" s="121">
        <f>IF(("Default"&lt;&gt;"Reference probe"),"N","Y")</f>
      </c>
      <c r="M1217" s="173">
        <v>2.6500000953674316</v>
      </c>
      <c r="N1217" s="173">
        <v>2.630000114440918</v>
      </c>
      <c r="O1217" s="173">
        <v>2.2799999713897705</v>
      </c>
      <c r="P1217" s="173">
        <v>2.559999942779541</v>
      </c>
      <c r="Q1217" s="173">
        <v>2.5799999237060547</v>
      </c>
      <c r="R1217" s="173">
        <v>2.4800000190734863</v>
      </c>
      <c r="S1217" s="173">
        <v>2.4800000190734863</v>
      </c>
      <c r="T1217" s="173">
        <v>2.3599998950958252</v>
      </c>
      <c r="U1217" s="173">
        <v>2.7000000476837158</v>
      </c>
      <c r="V1217" s="173">
        <v>2.4600000381469727</v>
      </c>
      <c r="W1217" s="173">
        <v>2.5299999713897705</v>
      </c>
      <c r="X1217" s="173">
        <v>2.3900001049041748</v>
      </c>
      <c r="Y1217" s="173">
        <v>2.5799999237060547</v>
      </c>
      <c r="Z1217" s="165" t="s">
        <v>4496</v>
      </c>
    </row>
    <row r="1218" ht="11.25" customHeight="1">
      <c r="D1218" s="149" t="s">
        <v>4353</v>
      </c>
      <c r="E1218" s="150" t="s">
        <v>4318</v>
      </c>
      <c r="F1218" s="151"/>
      <c r="G1218" s="150"/>
      <c r="H1218" s="150" t="s">
        <v>4356</v>
      </c>
      <c r="I1218" s="164" t="s">
        <v>4357</v>
      </c>
      <c r="J1218" s="135"/>
      <c r="K1218" s="150"/>
      <c r="L1218" s="121">
        <f>IF(("Default"&lt;&gt;"Reference probe"),"N","Y")</f>
      </c>
      <c r="M1218" s="173">
        <v>1.6000000238418579</v>
      </c>
      <c r="N1218" s="173">
        <v>1.5199999809265137</v>
      </c>
      <c r="O1218" s="173">
        <v>1.4500000476837158</v>
      </c>
      <c r="P1218" s="173">
        <v>1.3700000047683716</v>
      </c>
      <c r="Q1218" s="173">
        <v>1.3899999856948853</v>
      </c>
      <c r="R1218" s="173">
        <v>1.5099999904632568</v>
      </c>
      <c r="S1218" s="173">
        <v>1.559999942779541</v>
      </c>
      <c r="T1218" s="173">
        <v>1.4600000381469727</v>
      </c>
      <c r="U1218" s="173">
        <v>1.6000000238418579</v>
      </c>
      <c r="V1218" s="173">
        <v>1.3899999856948853</v>
      </c>
      <c r="W1218" s="173">
        <v>1.4099999666213989</v>
      </c>
      <c r="X1218" s="173">
        <v>1.4900000095367432</v>
      </c>
      <c r="Y1218" s="173">
        <v>1.4500000476837158</v>
      </c>
      <c r="Z1218" s="165" t="s">
        <v>4497</v>
      </c>
    </row>
    <row r="1219" ht="11.25" customHeight="1">
      <c r="D1219" s="149" t="s">
        <v>4354</v>
      </c>
      <c r="E1219" s="150" t="s">
        <v>4318</v>
      </c>
      <c r="F1219" s="151"/>
      <c r="G1219" s="150"/>
      <c r="H1219" s="150" t="s">
        <v>4356</v>
      </c>
      <c r="I1219" s="164" t="s">
        <v>4357</v>
      </c>
      <c r="J1219" s="135"/>
      <c r="K1219" s="150"/>
      <c r="L1219" s="121">
        <f>IF(("Default"&lt;&gt;"Reference probe"),"N","Y")</f>
      </c>
      <c r="M1219" s="173">
        <v>1.8799999952316284</v>
      </c>
      <c r="N1219" s="173">
        <v>2.0899999141693115</v>
      </c>
      <c r="O1219" s="173">
        <v>1.8999999761581421</v>
      </c>
      <c r="P1219" s="173">
        <v>1.7100000381469727</v>
      </c>
      <c r="Q1219" s="173">
        <v>2.0299999713897705</v>
      </c>
      <c r="R1219" s="173">
        <v>1.7899999618530273</v>
      </c>
      <c r="S1219" s="173">
        <v>1.9700000286102295</v>
      </c>
      <c r="T1219" s="173">
        <v>1.7200000286102295</v>
      </c>
      <c r="U1219" s="173">
        <v>2.119999885559082</v>
      </c>
      <c r="V1219" s="173">
        <v>1.7999999523162842</v>
      </c>
      <c r="W1219" s="173">
        <v>2.059999942779541</v>
      </c>
      <c r="X1219" s="173">
        <v>1.8899999856948853</v>
      </c>
      <c r="Y1219" s="173">
        <v>2.0799999237060547</v>
      </c>
      <c r="Z1219" s="165" t="s">
        <v>4498</v>
      </c>
    </row>
    <row r="1220" ht="11.25" customHeight="1">
      <c r="D1220" s="149" t="s">
        <v>4355</v>
      </c>
      <c r="E1220" s="150" t="s">
        <v>4318</v>
      </c>
      <c r="F1220" s="151"/>
      <c r="G1220" s="150"/>
      <c r="H1220" s="150" t="s">
        <v>4356</v>
      </c>
      <c r="I1220" s="164" t="s">
        <v>4357</v>
      </c>
      <c r="J1220" s="135"/>
      <c r="K1220" s="150"/>
      <c r="L1220" s="121">
        <f>IF(("Default"&lt;&gt;"Reference probe"),"N","Y")</f>
      </c>
      <c r="M1220" s="173">
        <v>1.1100000143051148</v>
      </c>
      <c r="N1220" s="173">
        <v>1.2200000286102295</v>
      </c>
      <c r="O1220" s="173">
        <v>1.1100000143051148</v>
      </c>
      <c r="P1220" s="173">
        <v>1.1499999761581421</v>
      </c>
      <c r="Q1220" s="173">
        <v>1.2599999904632568</v>
      </c>
      <c r="R1220" s="173">
        <v>1.2599999904632568</v>
      </c>
      <c r="S1220" s="173">
        <v>1.2200000286102295</v>
      </c>
      <c r="T1220" s="173">
        <v>1.309999942779541</v>
      </c>
      <c r="U1220" s="173">
        <v>1.2999999523162842</v>
      </c>
      <c r="V1220" s="173">
        <v>1.2599999904632568</v>
      </c>
      <c r="W1220" s="173">
        <v>1.3600000143051148</v>
      </c>
      <c r="X1220" s="173">
        <v>1.1499999761581421</v>
      </c>
      <c r="Y1220" s="173">
        <v>1.3899999856948853</v>
      </c>
      <c r="Z1220" s="165" t="s">
        <v>4499</v>
      </c>
    </row>
    <row r="1221" ht="11.25" customHeight="1">
      <c r="D1221" s="149" t="s">
        <v>4358</v>
      </c>
      <c r="E1221" s="150" t="s">
        <v>4318</v>
      </c>
      <c r="F1221" s="151"/>
      <c r="G1221" s="150"/>
      <c r="H1221" s="150" t="s">
        <v>4359</v>
      </c>
      <c r="I1221" s="164" t="s">
        <v>4360</v>
      </c>
      <c r="J1221" s="135"/>
      <c r="K1221" s="150"/>
      <c r="L1221" s="121">
        <f>IF(("Hybridisation Tm, ControlIntraAndInter"&lt;&gt;"Reference probe"),"N","Y")</f>
      </c>
      <c r="M1221" s="173">
        <v>0.77999997138977051</v>
      </c>
      <c r="N1221" s="173">
        <v>0.8399999737739563</v>
      </c>
      <c r="O1221" s="173">
        <v>0.82999998331069946</v>
      </c>
      <c r="P1221" s="173">
        <v>0.81999999284744263</v>
      </c>
      <c r="Q1221" s="173">
        <v>0.699999988079071</v>
      </c>
      <c r="R1221" s="173">
        <v>0.56000000238418579</v>
      </c>
      <c r="S1221" s="173">
        <v>1.0900000333786011</v>
      </c>
      <c r="T1221" s="173">
        <v>0.70999997854232788</v>
      </c>
      <c r="U1221" s="173">
        <v>0.62999999523162842</v>
      </c>
      <c r="V1221" s="173">
        <v>0.61000001430511475</v>
      </c>
      <c r="W1221" s="173">
        <v>0.60000002384185791</v>
      </c>
      <c r="X1221" s="173">
        <v>0.56999999284744263</v>
      </c>
      <c r="Y1221" s="173">
        <v>0.73000001907348633</v>
      </c>
      <c r="Z1221" s="165" t="s">
        <v>4500</v>
      </c>
    </row>
    <row r="1222" ht="11.25" customHeight="1">
      <c r="D1222" s="149" t="s">
        <v>4361</v>
      </c>
      <c r="E1222" s="150" t="s">
        <v>4318</v>
      </c>
      <c r="F1222" s="151"/>
      <c r="G1222" s="150"/>
      <c r="H1222" s="150" t="s">
        <v>4359</v>
      </c>
      <c r="I1222" s="164" t="s">
        <v>4360</v>
      </c>
      <c r="J1222" s="135"/>
      <c r="K1222" s="150"/>
      <c r="L1222" s="121">
        <f>IF(("Hybridisation Tm, ControlIntraAndInter"&lt;&gt;"Reference probe"),"N","Y")</f>
      </c>
      <c r="M1222" s="173">
        <v>2.2699999809265137</v>
      </c>
      <c r="N1222" s="173">
        <v>1.9500000476837158</v>
      </c>
      <c r="O1222" s="173">
        <v>2.1500000953674316</v>
      </c>
      <c r="P1222" s="173">
        <v>1.9299999475479126</v>
      </c>
      <c r="Q1222" s="173">
        <v>1.9900000095367432</v>
      </c>
      <c r="R1222" s="173">
        <v>1.9600000381469727</v>
      </c>
      <c r="S1222" s="173">
        <v>2.3199999332427979</v>
      </c>
      <c r="T1222" s="173">
        <v>2</v>
      </c>
      <c r="U1222" s="173">
        <v>2.0699999332427979</v>
      </c>
      <c r="V1222" s="173">
        <v>1.940000057220459</v>
      </c>
      <c r="W1222" s="173">
        <v>1.9199999570846558</v>
      </c>
      <c r="X1222" s="173">
        <v>2.0399999618530273</v>
      </c>
      <c r="Y1222" s="173">
        <v>2.059999942779541</v>
      </c>
      <c r="Z1222" s="165" t="s">
        <v>4498</v>
      </c>
    </row>
    <row r="1223" ht="11.25" customHeight="1">
      <c r="D1223" s="149" t="s">
        <v>4362</v>
      </c>
      <c r="E1223" s="150" t="s">
        <v>4318</v>
      </c>
      <c r="F1223" s="151"/>
      <c r="G1223" s="150"/>
      <c r="H1223" s="150" t="s">
        <v>4359</v>
      </c>
      <c r="I1223" s="164" t="s">
        <v>4360</v>
      </c>
      <c r="J1223" s="135"/>
      <c r="K1223" s="150"/>
      <c r="L1223" s="121">
        <f>IF(("Hybridisation Tm, ControlIntraAndInter"&lt;&gt;"Reference probe"),"N","Y")</f>
      </c>
      <c r="M1223" s="173">
        <v>1.7200000286102295</v>
      </c>
      <c r="N1223" s="173">
        <v>1.6399999856948853</v>
      </c>
      <c r="O1223" s="173">
        <v>1.7799999713897705</v>
      </c>
      <c r="P1223" s="173">
        <v>1.5099999904632568</v>
      </c>
      <c r="Q1223" s="173">
        <v>1.5099999904632568</v>
      </c>
      <c r="R1223" s="173">
        <v>1.3400000333786011</v>
      </c>
      <c r="S1223" s="173">
        <v>2.0299999713897705</v>
      </c>
      <c r="T1223" s="173">
        <v>1.6100000143051148</v>
      </c>
      <c r="U1223" s="173">
        <v>1.690000057220459</v>
      </c>
      <c r="V1223" s="173">
        <v>1.4700000286102295</v>
      </c>
      <c r="W1223" s="173">
        <v>1.2200000286102295</v>
      </c>
      <c r="X1223" s="173">
        <v>1.4900000095367432</v>
      </c>
      <c r="Y1223" s="173">
        <v>1.6799999475479126</v>
      </c>
      <c r="Z1223" s="165" t="s">
        <v>4498</v>
      </c>
    </row>
    <row r="1224" ht="11.25" customHeight="1">
      <c r="D1224" s="149" t="s">
        <v>4363</v>
      </c>
      <c r="E1224" s="150" t="s">
        <v>4318</v>
      </c>
      <c r="F1224" s="151"/>
      <c r="G1224" s="150"/>
      <c r="H1224" s="150" t="s">
        <v>4359</v>
      </c>
      <c r="I1224" s="164" t="s">
        <v>4360</v>
      </c>
      <c r="J1224" s="135"/>
      <c r="K1224" s="150"/>
      <c r="L1224" s="121">
        <f>IF(("Hybridisation Tm, ControlIntraAndInter"&lt;&gt;"Reference probe"),"N","Y")</f>
      </c>
      <c r="M1224" s="173">
        <v>1.559999942779541</v>
      </c>
      <c r="N1224" s="173">
        <v>1.4800000190734863</v>
      </c>
      <c r="O1224" s="173">
        <v>1.7000000476837158</v>
      </c>
      <c r="P1224" s="173">
        <v>1.4900000095367432</v>
      </c>
      <c r="Q1224" s="173">
        <v>1.3300000429153442</v>
      </c>
      <c r="R1224" s="173">
        <v>1.2699999809265137</v>
      </c>
      <c r="S1224" s="173">
        <v>1.8999999761581421</v>
      </c>
      <c r="T1224" s="173">
        <v>1.4600000381469727</v>
      </c>
      <c r="U1224" s="173">
        <v>1.2000000476837158</v>
      </c>
      <c r="V1224" s="173">
        <v>1.2599999904632568</v>
      </c>
      <c r="W1224" s="173">
        <v>1.0800000429153442</v>
      </c>
      <c r="X1224" s="173">
        <v>1.1699999570846558</v>
      </c>
      <c r="Y1224" s="173">
        <v>1.440000057220459</v>
      </c>
      <c r="Z1224" s="165" t="s">
        <v>4501</v>
      </c>
    </row>
    <row r="1225" ht="11.25" customHeight="1">
      <c r="D1225" s="149" t="s">
        <v>4364</v>
      </c>
      <c r="E1225" s="150" t="s">
        <v>4318</v>
      </c>
      <c r="F1225" s="151"/>
      <c r="G1225" s="150"/>
      <c r="H1225" s="150" t="s">
        <v>4359</v>
      </c>
      <c r="I1225" s="164" t="s">
        <v>4360</v>
      </c>
      <c r="J1225" s="135"/>
      <c r="K1225" s="150"/>
      <c r="L1225" s="121">
        <f>IF(("Hybridisation Tm, ControlIntraAndInter"&lt;&gt;"Reference probe"),"N","Y")</f>
      </c>
      <c r="M1225" s="173">
        <v>1.4099999666213989</v>
      </c>
      <c r="N1225" s="173">
        <v>1.4900000095367432</v>
      </c>
      <c r="O1225" s="173">
        <v>1.3700000047683716</v>
      </c>
      <c r="P1225" s="173">
        <v>1.3600000143051148</v>
      </c>
      <c r="Q1225" s="173">
        <v>1.25</v>
      </c>
      <c r="R1225" s="173">
        <v>1.2200000286102295</v>
      </c>
      <c r="S1225" s="173">
        <v>1.5800000429153442</v>
      </c>
      <c r="T1225" s="173">
        <v>1.3500000238418579</v>
      </c>
      <c r="U1225" s="173">
        <v>1.1599999666213989</v>
      </c>
      <c r="V1225" s="173">
        <v>1.0700000524520874</v>
      </c>
      <c r="W1225" s="173">
        <v>1.0499999523162842</v>
      </c>
      <c r="X1225" s="173">
        <v>1.2300000190734863</v>
      </c>
      <c r="Y1225" s="173">
        <v>1.3700000047683716</v>
      </c>
      <c r="Z1225" s="165" t="s">
        <v>4502</v>
      </c>
    </row>
    <row r="1226" ht="11.25" customHeight="1">
      <c r="D1226" s="149" t="s">
        <v>4358</v>
      </c>
      <c r="E1226" s="150" t="s">
        <v>4318</v>
      </c>
      <c r="F1226" s="151"/>
      <c r="G1226" s="150"/>
      <c r="H1226" s="150" t="s">
        <v>4365</v>
      </c>
      <c r="I1226" s="164" t="s">
        <v>4366</v>
      </c>
      <c r="J1226" s="135"/>
      <c r="K1226" s="150"/>
      <c r="L1226" s="121">
        <f>IF(("Default"&lt;&gt;"Reference probe"),"N","Y")</f>
      </c>
      <c r="M1226" s="173">
        <v>0.77999997138977051</v>
      </c>
      <c r="N1226" s="173">
        <v>0.8399999737739563</v>
      </c>
      <c r="O1226" s="173">
        <v>0.82999998331069946</v>
      </c>
      <c r="P1226" s="173">
        <v>0.81999999284744263</v>
      </c>
      <c r="Q1226" s="173">
        <v>0.699999988079071</v>
      </c>
      <c r="R1226" s="173">
        <v>0.56000000238418579</v>
      </c>
      <c r="S1226" s="173">
        <v>1.0900000333786011</v>
      </c>
      <c r="T1226" s="173">
        <v>0.70999997854232788</v>
      </c>
      <c r="U1226" s="173">
        <v>0.62999999523162842</v>
      </c>
      <c r="V1226" s="173">
        <v>0.61000001430511475</v>
      </c>
      <c r="W1226" s="173">
        <v>0.60000002384185791</v>
      </c>
      <c r="X1226" s="173">
        <v>0.56999999284744263</v>
      </c>
      <c r="Y1226" s="173">
        <v>0.73000001907348633</v>
      </c>
      <c r="Z1226" s="165" t="s">
        <v>4500</v>
      </c>
    </row>
    <row r="1227" ht="11.25" customHeight="1">
      <c r="D1227" s="149" t="s">
        <v>4361</v>
      </c>
      <c r="E1227" s="150" t="s">
        <v>4318</v>
      </c>
      <c r="F1227" s="151"/>
      <c r="G1227" s="150"/>
      <c r="H1227" s="150" t="s">
        <v>4365</v>
      </c>
      <c r="I1227" s="164" t="s">
        <v>4366</v>
      </c>
      <c r="J1227" s="135"/>
      <c r="K1227" s="150"/>
      <c r="L1227" s="121">
        <f>IF(("Default"&lt;&gt;"Reference probe"),"N","Y")</f>
      </c>
      <c r="M1227" s="173">
        <v>2.2699999809265137</v>
      </c>
      <c r="N1227" s="173">
        <v>1.9500000476837158</v>
      </c>
      <c r="O1227" s="173">
        <v>2.1500000953674316</v>
      </c>
      <c r="P1227" s="173">
        <v>1.9299999475479126</v>
      </c>
      <c r="Q1227" s="173">
        <v>1.9900000095367432</v>
      </c>
      <c r="R1227" s="173">
        <v>1.9600000381469727</v>
      </c>
      <c r="S1227" s="173">
        <v>2.3199999332427979</v>
      </c>
      <c r="T1227" s="173">
        <v>2</v>
      </c>
      <c r="U1227" s="173">
        <v>2.0699999332427979</v>
      </c>
      <c r="V1227" s="173">
        <v>1.940000057220459</v>
      </c>
      <c r="W1227" s="173">
        <v>1.9199999570846558</v>
      </c>
      <c r="X1227" s="173">
        <v>2.0399999618530273</v>
      </c>
      <c r="Y1227" s="173">
        <v>2.059999942779541</v>
      </c>
      <c r="Z1227" s="165" t="s">
        <v>4498</v>
      </c>
    </row>
    <row r="1228" ht="11.25" customHeight="1">
      <c r="D1228" s="149" t="s">
        <v>4362</v>
      </c>
      <c r="E1228" s="150" t="s">
        <v>4318</v>
      </c>
      <c r="F1228" s="151"/>
      <c r="G1228" s="150"/>
      <c r="H1228" s="150" t="s">
        <v>4365</v>
      </c>
      <c r="I1228" s="164" t="s">
        <v>4366</v>
      </c>
      <c r="J1228" s="135"/>
      <c r="K1228" s="150"/>
      <c r="L1228" s="121">
        <f>IF(("Default"&lt;&gt;"Reference probe"),"N","Y")</f>
      </c>
      <c r="M1228" s="173">
        <v>1.7200000286102295</v>
      </c>
      <c r="N1228" s="173">
        <v>1.6399999856948853</v>
      </c>
      <c r="O1228" s="173">
        <v>1.7799999713897705</v>
      </c>
      <c r="P1228" s="173">
        <v>1.5099999904632568</v>
      </c>
      <c r="Q1228" s="173">
        <v>1.5099999904632568</v>
      </c>
      <c r="R1228" s="173">
        <v>1.3400000333786011</v>
      </c>
      <c r="S1228" s="173">
        <v>2.0299999713897705</v>
      </c>
      <c r="T1228" s="173">
        <v>1.6100000143051148</v>
      </c>
      <c r="U1228" s="173">
        <v>1.690000057220459</v>
      </c>
      <c r="V1228" s="173">
        <v>1.4700000286102295</v>
      </c>
      <c r="W1228" s="173">
        <v>1.2200000286102295</v>
      </c>
      <c r="X1228" s="173">
        <v>1.4900000095367432</v>
      </c>
      <c r="Y1228" s="173">
        <v>1.6799999475479126</v>
      </c>
      <c r="Z1228" s="165" t="s">
        <v>4498</v>
      </c>
    </row>
    <row r="1229" ht="11.25" customHeight="1">
      <c r="D1229" s="149" t="s">
        <v>4363</v>
      </c>
      <c r="E1229" s="150" t="s">
        <v>4318</v>
      </c>
      <c r="F1229" s="151"/>
      <c r="G1229" s="150"/>
      <c r="H1229" s="150" t="s">
        <v>4365</v>
      </c>
      <c r="I1229" s="164" t="s">
        <v>4366</v>
      </c>
      <c r="J1229" s="135"/>
      <c r="K1229" s="150"/>
      <c r="L1229" s="121">
        <f>IF(("Default"&lt;&gt;"Reference probe"),"N","Y")</f>
      </c>
      <c r="M1229" s="173">
        <v>1.559999942779541</v>
      </c>
      <c r="N1229" s="173">
        <v>1.4800000190734863</v>
      </c>
      <c r="O1229" s="173">
        <v>1.7000000476837158</v>
      </c>
      <c r="P1229" s="173">
        <v>1.4900000095367432</v>
      </c>
      <c r="Q1229" s="173">
        <v>1.3300000429153442</v>
      </c>
      <c r="R1229" s="173">
        <v>1.2699999809265137</v>
      </c>
      <c r="S1229" s="173">
        <v>1.8999999761581421</v>
      </c>
      <c r="T1229" s="173">
        <v>1.4600000381469727</v>
      </c>
      <c r="U1229" s="173">
        <v>1.2000000476837158</v>
      </c>
      <c r="V1229" s="173">
        <v>1.2599999904632568</v>
      </c>
      <c r="W1229" s="173">
        <v>1.0800000429153442</v>
      </c>
      <c r="X1229" s="173">
        <v>1.1699999570846558</v>
      </c>
      <c r="Y1229" s="173">
        <v>1.440000057220459</v>
      </c>
      <c r="Z1229" s="165" t="s">
        <v>4501</v>
      </c>
    </row>
    <row r="1230" ht="11.25" customHeight="1">
      <c r="D1230" s="149" t="s">
        <v>4364</v>
      </c>
      <c r="E1230" s="150" t="s">
        <v>4318</v>
      </c>
      <c r="F1230" s="151"/>
      <c r="G1230" s="150"/>
      <c r="H1230" s="150" t="s">
        <v>4365</v>
      </c>
      <c r="I1230" s="164" t="s">
        <v>4366</v>
      </c>
      <c r="J1230" s="135"/>
      <c r="K1230" s="150"/>
      <c r="L1230" s="121">
        <f>IF(("Default"&lt;&gt;"Reference probe"),"N","Y")</f>
      </c>
      <c r="M1230" s="173">
        <v>1.4099999666213989</v>
      </c>
      <c r="N1230" s="173">
        <v>1.4900000095367432</v>
      </c>
      <c r="O1230" s="173">
        <v>1.3700000047683716</v>
      </c>
      <c r="P1230" s="173">
        <v>1.3600000143051148</v>
      </c>
      <c r="Q1230" s="173">
        <v>1.25</v>
      </c>
      <c r="R1230" s="173">
        <v>1.2200000286102295</v>
      </c>
      <c r="S1230" s="173">
        <v>1.5800000429153442</v>
      </c>
      <c r="T1230" s="173">
        <v>1.3500000238418579</v>
      </c>
      <c r="U1230" s="173">
        <v>1.1599999666213989</v>
      </c>
      <c r="V1230" s="173">
        <v>1.0700000524520874</v>
      </c>
      <c r="W1230" s="173">
        <v>1.0499999523162842</v>
      </c>
      <c r="X1230" s="173">
        <v>1.2300000190734863</v>
      </c>
      <c r="Y1230" s="173">
        <v>1.3700000047683716</v>
      </c>
      <c r="Z1230" s="165" t="s">
        <v>4502</v>
      </c>
    </row>
    <row r="1231" ht="11.25" customHeight="1">
      <c r="D1231" s="149" t="s">
        <v>4367</v>
      </c>
      <c r="E1231" s="150" t="s">
        <v>4318</v>
      </c>
      <c r="F1231" s="151"/>
      <c r="G1231" s="150"/>
      <c r="H1231" s="150" t="s">
        <v>4368</v>
      </c>
      <c r="I1231" s="164" t="s">
        <v>4369</v>
      </c>
      <c r="J1231" s="135"/>
      <c r="K1231" s="150"/>
      <c r="L1231" s="121">
        <f>IF(("Hybridisation completeness, ControlIntraAndInter"&lt;&gt;"Reference probe"),"N","Y")</f>
      </c>
      <c r="M1231" s="173">
        <v>1.1399999856948853</v>
      </c>
      <c r="N1231" s="173">
        <v>1.0199999809265137</v>
      </c>
      <c r="O1231" s="173">
        <v>1.1200000047683716</v>
      </c>
      <c r="P1231" s="173">
        <v>0.97000002861022949</v>
      </c>
      <c r="Q1231" s="173">
        <v>1.0199999809265137</v>
      </c>
      <c r="R1231" s="173">
        <v>0.99000000953674316</v>
      </c>
      <c r="S1231" s="173">
        <v>1.059999942779541</v>
      </c>
      <c r="T1231" s="173">
        <v>1.0700000524520874</v>
      </c>
      <c r="U1231" s="173">
        <v>0.97000002861022949</v>
      </c>
      <c r="V1231" s="173">
        <v>1.1000000238418579</v>
      </c>
      <c r="W1231" s="173">
        <v>0.97000002861022949</v>
      </c>
      <c r="X1231" s="173">
        <v>1</v>
      </c>
      <c r="Y1231" s="173">
        <v>1.0700000524520874</v>
      </c>
      <c r="Z1231" s="165" t="s">
        <v>4501</v>
      </c>
    </row>
    <row r="1232" ht="11.25" customHeight="1">
      <c r="D1232" s="149" t="s">
        <v>4370</v>
      </c>
      <c r="E1232" s="150" t="s">
        <v>4318</v>
      </c>
      <c r="F1232" s="151"/>
      <c r="G1232" s="150"/>
      <c r="H1232" s="150" t="s">
        <v>4368</v>
      </c>
      <c r="I1232" s="164" t="s">
        <v>4369</v>
      </c>
      <c r="J1232" s="135"/>
      <c r="K1232" s="150"/>
      <c r="L1232" s="121">
        <f>IF(("Hybridisation completeness, ControlIntraAndInter"&lt;&gt;"Reference probe"),"N","Y")</f>
      </c>
      <c r="M1232" s="173">
        <v>1.4700000286102295</v>
      </c>
      <c r="N1232" s="173">
        <v>1.4700000286102295</v>
      </c>
      <c r="O1232" s="173">
        <v>1.4900000095367432</v>
      </c>
      <c r="P1232" s="173">
        <v>1.5399999618530273</v>
      </c>
      <c r="Q1232" s="173">
        <v>1.3400000333786011</v>
      </c>
      <c r="R1232" s="173">
        <v>1.3600000143051148</v>
      </c>
      <c r="S1232" s="173">
        <v>1.4500000476837158</v>
      </c>
      <c r="T1232" s="173">
        <v>1.3600000143051148</v>
      </c>
      <c r="U1232" s="173">
        <v>1.4500000476837158</v>
      </c>
      <c r="V1232" s="173">
        <v>1.3899999856948853</v>
      </c>
      <c r="W1232" s="173">
        <v>1.309999942779541</v>
      </c>
      <c r="X1232" s="173">
        <v>1.3899999856948853</v>
      </c>
      <c r="Y1232" s="173">
        <v>1.3700000047683716</v>
      </c>
      <c r="Z1232" s="165" t="s">
        <v>4496</v>
      </c>
    </row>
    <row r="1233" ht="11.25" customHeight="1">
      <c r="D1233" s="149" t="s">
        <v>4371</v>
      </c>
      <c r="E1233" s="150" t="s">
        <v>4318</v>
      </c>
      <c r="F1233" s="151"/>
      <c r="G1233" s="150"/>
      <c r="H1233" s="150" t="s">
        <v>4368</v>
      </c>
      <c r="I1233" s="164" t="s">
        <v>4369</v>
      </c>
      <c r="J1233" s="135"/>
      <c r="K1233" s="150"/>
      <c r="L1233" s="121">
        <f>IF(("Hybridisation completeness, ControlIntraAndInter"&lt;&gt;"Reference probe"),"N","Y")</f>
      </c>
      <c r="M1233" s="173">
        <v>2</v>
      </c>
      <c r="N1233" s="173">
        <v>1.9800000190734863</v>
      </c>
      <c r="O1233" s="173">
        <v>2.1800000667572021</v>
      </c>
      <c r="P1233" s="173">
        <v>1.8799999952316284</v>
      </c>
      <c r="Q1233" s="173">
        <v>1.9500000476837158</v>
      </c>
      <c r="R1233" s="173">
        <v>2.130000114440918</v>
      </c>
      <c r="S1233" s="173">
        <v>2.2699999809265137</v>
      </c>
      <c r="T1233" s="173">
        <v>1.8999999761581421</v>
      </c>
      <c r="U1233" s="173">
        <v>2.0099999904632568</v>
      </c>
      <c r="V1233" s="173">
        <v>1.8999999761581421</v>
      </c>
      <c r="W1233" s="173">
        <v>1.8500000238418579</v>
      </c>
      <c r="X1233" s="173">
        <v>2.0199999809265137</v>
      </c>
      <c r="Y1233" s="173">
        <v>2.0699999332427979</v>
      </c>
      <c r="Z1233" s="165" t="s">
        <v>4503</v>
      </c>
    </row>
    <row r="1234" ht="11.25" customHeight="1">
      <c r="D1234" s="149" t="s">
        <v>4372</v>
      </c>
      <c r="E1234" s="150" t="s">
        <v>4318</v>
      </c>
      <c r="F1234" s="151"/>
      <c r="G1234" s="150"/>
      <c r="H1234" s="150" t="s">
        <v>4368</v>
      </c>
      <c r="I1234" s="164" t="s">
        <v>4369</v>
      </c>
      <c r="J1234" s="135"/>
      <c r="K1234" s="150"/>
      <c r="L1234" s="121">
        <f>IF(("Hybridisation completeness, ControlIntraAndInter"&lt;&gt;"Reference probe"),"N","Y")</f>
      </c>
      <c r="M1234" s="173">
        <v>1.3799999952316284</v>
      </c>
      <c r="N1234" s="173">
        <v>1.4500000476837158</v>
      </c>
      <c r="O1234" s="173">
        <v>1.5199999809265137</v>
      </c>
      <c r="P1234" s="173">
        <v>1.4600000381469727</v>
      </c>
      <c r="Q1234" s="173">
        <v>1.4500000476837158</v>
      </c>
      <c r="R1234" s="173">
        <v>1.3799999952316284</v>
      </c>
      <c r="S1234" s="173">
        <v>1.4800000190734863</v>
      </c>
      <c r="T1234" s="173">
        <v>1.4500000476837158</v>
      </c>
      <c r="U1234" s="173">
        <v>1.309999942779541</v>
      </c>
      <c r="V1234" s="173">
        <v>1.2699999809265137</v>
      </c>
      <c r="W1234" s="173">
        <v>1.2899999618530273</v>
      </c>
      <c r="X1234" s="173">
        <v>1.3999999761581421</v>
      </c>
      <c r="Y1234" s="173">
        <v>1.4199999570846558</v>
      </c>
      <c r="Z1234" s="165" t="s">
        <v>4504</v>
      </c>
    </row>
    <row r="1235" ht="11.25" customHeight="1">
      <c r="D1235" s="149" t="s">
        <v>4373</v>
      </c>
      <c r="E1235" s="150" t="s">
        <v>4318</v>
      </c>
      <c r="F1235" s="151"/>
      <c r="G1235" s="150"/>
      <c r="H1235" s="150" t="s">
        <v>4368</v>
      </c>
      <c r="I1235" s="164" t="s">
        <v>4369</v>
      </c>
      <c r="J1235" s="135"/>
      <c r="K1235" s="150"/>
      <c r="L1235" s="121">
        <f>IF(("Hybridisation completeness, ControlIntraAndInter"&lt;&gt;"Reference probe"),"N","Y")</f>
      </c>
      <c r="M1235" s="173">
        <v>0.92000001668930054</v>
      </c>
      <c r="N1235" s="173">
        <v>0.86000001430511475</v>
      </c>
      <c r="O1235" s="173">
        <v>0.82999998331069946</v>
      </c>
      <c r="P1235" s="173">
        <v>0.87999999523162842</v>
      </c>
      <c r="Q1235" s="173">
        <v>0.88999998569488525</v>
      </c>
      <c r="R1235" s="173">
        <v>0.77999997138977051</v>
      </c>
      <c r="S1235" s="173">
        <v>0.92000001668930054</v>
      </c>
      <c r="T1235" s="173">
        <v>0.87000000476837158</v>
      </c>
      <c r="U1235" s="173">
        <v>0.8399999737739563</v>
      </c>
      <c r="V1235" s="173">
        <v>0.88999998569488525</v>
      </c>
      <c r="W1235" s="173">
        <v>0.87999999523162842</v>
      </c>
      <c r="X1235" s="173">
        <v>0.76999998092651367</v>
      </c>
      <c r="Y1235" s="173">
        <v>0.949999988079071</v>
      </c>
      <c r="Z1235" s="165" t="s">
        <v>4499</v>
      </c>
    </row>
    <row r="1236" ht="11.25" customHeight="1">
      <c r="D1236" s="149" t="s">
        <v>4367</v>
      </c>
      <c r="E1236" s="150" t="s">
        <v>4318</v>
      </c>
      <c r="F1236" s="151"/>
      <c r="G1236" s="150"/>
      <c r="H1236" s="150" t="s">
        <v>4374</v>
      </c>
      <c r="I1236" s="164" t="s">
        <v>4375</v>
      </c>
      <c r="J1236" s="135"/>
      <c r="K1236" s="150"/>
      <c r="L1236" s="121">
        <f>IF(("Default"&lt;&gt;"Reference probe"),"N","Y")</f>
      </c>
      <c r="M1236" s="173">
        <v>1.1399999856948853</v>
      </c>
      <c r="N1236" s="173">
        <v>1.0199999809265137</v>
      </c>
      <c r="O1236" s="173">
        <v>1.1200000047683716</v>
      </c>
      <c r="P1236" s="173">
        <v>0.97000002861022949</v>
      </c>
      <c r="Q1236" s="173">
        <v>1.0199999809265137</v>
      </c>
      <c r="R1236" s="173">
        <v>0.99000000953674316</v>
      </c>
      <c r="S1236" s="173">
        <v>1.059999942779541</v>
      </c>
      <c r="T1236" s="173">
        <v>1.0700000524520874</v>
      </c>
      <c r="U1236" s="173">
        <v>0.97000002861022949</v>
      </c>
      <c r="V1236" s="173">
        <v>1.1000000238418579</v>
      </c>
      <c r="W1236" s="173">
        <v>0.97000002861022949</v>
      </c>
      <c r="X1236" s="173">
        <v>1</v>
      </c>
      <c r="Y1236" s="173">
        <v>1.0700000524520874</v>
      </c>
      <c r="Z1236" s="165" t="s">
        <v>4501</v>
      </c>
    </row>
    <row r="1237" ht="11.25" customHeight="1">
      <c r="D1237" s="149" t="s">
        <v>4370</v>
      </c>
      <c r="E1237" s="150" t="s">
        <v>4318</v>
      </c>
      <c r="F1237" s="151"/>
      <c r="G1237" s="150"/>
      <c r="H1237" s="150" t="s">
        <v>4374</v>
      </c>
      <c r="I1237" s="164" t="s">
        <v>4375</v>
      </c>
      <c r="J1237" s="135"/>
      <c r="K1237" s="150"/>
      <c r="L1237" s="121">
        <f>IF(("Default"&lt;&gt;"Reference probe"),"N","Y")</f>
      </c>
      <c r="M1237" s="173">
        <v>1.4700000286102295</v>
      </c>
      <c r="N1237" s="173">
        <v>1.4700000286102295</v>
      </c>
      <c r="O1237" s="173">
        <v>1.4900000095367432</v>
      </c>
      <c r="P1237" s="173">
        <v>1.5399999618530273</v>
      </c>
      <c r="Q1237" s="173">
        <v>1.3400000333786011</v>
      </c>
      <c r="R1237" s="173">
        <v>1.3600000143051148</v>
      </c>
      <c r="S1237" s="173">
        <v>1.4500000476837158</v>
      </c>
      <c r="T1237" s="173">
        <v>1.3600000143051148</v>
      </c>
      <c r="U1237" s="173">
        <v>1.4500000476837158</v>
      </c>
      <c r="V1237" s="173">
        <v>1.3899999856948853</v>
      </c>
      <c r="W1237" s="173">
        <v>1.309999942779541</v>
      </c>
      <c r="X1237" s="173">
        <v>1.3899999856948853</v>
      </c>
      <c r="Y1237" s="173">
        <v>1.3700000047683716</v>
      </c>
      <c r="Z1237" s="165" t="s">
        <v>4496</v>
      </c>
    </row>
    <row r="1238" ht="11.25" customHeight="1">
      <c r="D1238" s="149" t="s">
        <v>4371</v>
      </c>
      <c r="E1238" s="150" t="s">
        <v>4318</v>
      </c>
      <c r="F1238" s="151"/>
      <c r="G1238" s="150"/>
      <c r="H1238" s="150" t="s">
        <v>4374</v>
      </c>
      <c r="I1238" s="164" t="s">
        <v>4375</v>
      </c>
      <c r="J1238" s="135"/>
      <c r="K1238" s="150"/>
      <c r="L1238" s="121">
        <f>IF(("Default"&lt;&gt;"Reference probe"),"N","Y")</f>
      </c>
      <c r="M1238" s="173">
        <v>2</v>
      </c>
      <c r="N1238" s="173">
        <v>1.9800000190734863</v>
      </c>
      <c r="O1238" s="173">
        <v>2.1800000667572021</v>
      </c>
      <c r="P1238" s="173">
        <v>1.8799999952316284</v>
      </c>
      <c r="Q1238" s="173">
        <v>1.9500000476837158</v>
      </c>
      <c r="R1238" s="173">
        <v>2.130000114440918</v>
      </c>
      <c r="S1238" s="173">
        <v>2.2699999809265137</v>
      </c>
      <c r="T1238" s="173">
        <v>1.8999999761581421</v>
      </c>
      <c r="U1238" s="173">
        <v>2.0099999904632568</v>
      </c>
      <c r="V1238" s="173">
        <v>1.8999999761581421</v>
      </c>
      <c r="W1238" s="173">
        <v>1.8500000238418579</v>
      </c>
      <c r="X1238" s="173">
        <v>2.0199999809265137</v>
      </c>
      <c r="Y1238" s="173">
        <v>2.0699999332427979</v>
      </c>
      <c r="Z1238" s="165" t="s">
        <v>4503</v>
      </c>
    </row>
    <row r="1239" ht="11.25" customHeight="1">
      <c r="D1239" s="149" t="s">
        <v>4372</v>
      </c>
      <c r="E1239" s="150" t="s">
        <v>4318</v>
      </c>
      <c r="F1239" s="151"/>
      <c r="G1239" s="150"/>
      <c r="H1239" s="150" t="s">
        <v>4374</v>
      </c>
      <c r="I1239" s="164" t="s">
        <v>4375</v>
      </c>
      <c r="J1239" s="135"/>
      <c r="K1239" s="150"/>
      <c r="L1239" s="121">
        <f>IF(("Default"&lt;&gt;"Reference probe"),"N","Y")</f>
      </c>
      <c r="M1239" s="173">
        <v>1.3799999952316284</v>
      </c>
      <c r="N1239" s="173">
        <v>1.4500000476837158</v>
      </c>
      <c r="O1239" s="173">
        <v>1.5199999809265137</v>
      </c>
      <c r="P1239" s="173">
        <v>1.4600000381469727</v>
      </c>
      <c r="Q1239" s="173">
        <v>1.4500000476837158</v>
      </c>
      <c r="R1239" s="173">
        <v>1.3799999952316284</v>
      </c>
      <c r="S1239" s="173">
        <v>1.4800000190734863</v>
      </c>
      <c r="T1239" s="173">
        <v>1.4500000476837158</v>
      </c>
      <c r="U1239" s="173">
        <v>1.309999942779541</v>
      </c>
      <c r="V1239" s="173">
        <v>1.2699999809265137</v>
      </c>
      <c r="W1239" s="173">
        <v>1.2899999618530273</v>
      </c>
      <c r="X1239" s="173">
        <v>1.3999999761581421</v>
      </c>
      <c r="Y1239" s="173">
        <v>1.4199999570846558</v>
      </c>
      <c r="Z1239" s="165" t="s">
        <v>4504</v>
      </c>
    </row>
    <row r="1240" ht="11.25" customHeight="1">
      <c r="D1240" s="149" t="s">
        <v>4373</v>
      </c>
      <c r="E1240" s="150" t="s">
        <v>4318</v>
      </c>
      <c r="F1240" s="151"/>
      <c r="G1240" s="150"/>
      <c r="H1240" s="150" t="s">
        <v>4374</v>
      </c>
      <c r="I1240" s="164" t="s">
        <v>4375</v>
      </c>
      <c r="J1240" s="135"/>
      <c r="K1240" s="150"/>
      <c r="L1240" s="121">
        <f>IF(("Default"&lt;&gt;"Reference probe"),"N","Y")</f>
      </c>
      <c r="M1240" s="173">
        <v>0.92000001668930054</v>
      </c>
      <c r="N1240" s="173">
        <v>0.86000001430511475</v>
      </c>
      <c r="O1240" s="173">
        <v>0.82999998331069946</v>
      </c>
      <c r="P1240" s="173">
        <v>0.87999999523162842</v>
      </c>
      <c r="Q1240" s="173">
        <v>0.88999998569488525</v>
      </c>
      <c r="R1240" s="173">
        <v>0.77999997138977051</v>
      </c>
      <c r="S1240" s="173">
        <v>0.92000001668930054</v>
      </c>
      <c r="T1240" s="173">
        <v>0.87000000476837158</v>
      </c>
      <c r="U1240" s="173">
        <v>0.8399999737739563</v>
      </c>
      <c r="V1240" s="173">
        <v>0.88999998569488525</v>
      </c>
      <c r="W1240" s="173">
        <v>0.87999999523162842</v>
      </c>
      <c r="X1240" s="173">
        <v>0.76999998092651367</v>
      </c>
      <c r="Y1240" s="173">
        <v>0.949999988079071</v>
      </c>
      <c r="Z1240" s="165" t="s">
        <v>4499</v>
      </c>
    </row>
    <row r="1241" ht="11.25" customHeight="1">
      <c r="D1241" s="149" t="s">
        <v>4376</v>
      </c>
      <c r="E1241" s="150" t="s">
        <v>4318</v>
      </c>
      <c r="F1241" s="151"/>
      <c r="G1241" s="150"/>
      <c r="H1241" s="150" t="s">
        <v>4377</v>
      </c>
      <c r="I1241" s="164" t="s">
        <v>4378</v>
      </c>
      <c r="J1241" s="135"/>
      <c r="K1241" s="150"/>
      <c r="L1241" s="121">
        <f>IF(("Ligation start temperature, ControlIntra"&lt;&gt;"Reference probe"),"N","Y")</f>
      </c>
      <c r="M1241" s="173">
        <v>0.039999999105930328</v>
      </c>
      <c r="N1241" s="173">
        <v>0.019999999552965164</v>
      </c>
      <c r="O1241" s="173">
        <v>0.019999999552965164</v>
      </c>
      <c r="P1241" s="173">
        <v>0.019999999552965164</v>
      </c>
      <c r="Q1241" s="173">
        <v>0.019999999552965164</v>
      </c>
      <c r="R1241" s="173">
        <v>0.039999999105930328</v>
      </c>
      <c r="S1241" s="173">
        <v>0.029999999329447746</v>
      </c>
      <c r="T1241" s="173">
        <v>0.019999999552965164</v>
      </c>
      <c r="U1241" s="173">
        <v>0.029999999329447746</v>
      </c>
      <c r="V1241" s="173">
        <v>0.029999999329447746</v>
      </c>
      <c r="W1241" s="173">
        <v>0.019999999552965164</v>
      </c>
      <c r="X1241" s="173">
        <v>0.019999999552965164</v>
      </c>
      <c r="Y1241" s="173">
        <v>0.029999999329447746</v>
      </c>
      <c r="Z1241" s="165"/>
    </row>
    <row r="1242" ht="11.25" customHeight="1">
      <c r="D1242" s="149" t="s">
        <v>4379</v>
      </c>
      <c r="E1242" s="150" t="s">
        <v>4318</v>
      </c>
      <c r="F1242" s="151"/>
      <c r="G1242" s="150"/>
      <c r="H1242" s="150" t="s">
        <v>4377</v>
      </c>
      <c r="I1242" s="164" t="s">
        <v>4378</v>
      </c>
      <c r="J1242" s="135"/>
      <c r="K1242" s="150"/>
      <c r="L1242" s="121">
        <f>IF(("Ligation start temperature, ControlIntra"&lt;&gt;"Reference probe"),"N","Y")</f>
      </c>
      <c r="M1242" s="173">
        <v>0.05000000074505806</v>
      </c>
      <c r="N1242" s="173">
        <v>0.05000000074505806</v>
      </c>
      <c r="O1242" s="173">
        <v>0.070000000298023224</v>
      </c>
      <c r="P1242" s="173">
        <v>0.039999999105930328</v>
      </c>
      <c r="Q1242" s="173">
        <v>0.039999999105930328</v>
      </c>
      <c r="R1242" s="173">
        <v>0.039999999105930328</v>
      </c>
      <c r="S1242" s="173">
        <v>0.059999998658895493</v>
      </c>
      <c r="T1242" s="173">
        <v>0.039999999105930328</v>
      </c>
      <c r="U1242" s="173">
        <v>0.029999999329447746</v>
      </c>
      <c r="V1242" s="173">
        <v>0.05000000074505806</v>
      </c>
      <c r="W1242" s="173">
        <v>0.029999999329447746</v>
      </c>
      <c r="X1242" s="173">
        <v>0.039999999105930328</v>
      </c>
      <c r="Y1242" s="173">
        <v>0.05000000074505806</v>
      </c>
      <c r="Z1242" s="165"/>
    </row>
    <row r="1243" ht="11.25" customHeight="1">
      <c r="D1243" s="149" t="s">
        <v>4380</v>
      </c>
      <c r="E1243" s="150" t="s">
        <v>4318</v>
      </c>
      <c r="F1243" s="151"/>
      <c r="G1243" s="150"/>
      <c r="H1243" s="150" t="s">
        <v>4381</v>
      </c>
      <c r="I1243" s="164" t="s">
        <v>4382</v>
      </c>
      <c r="J1243" s="135"/>
      <c r="K1243" s="150"/>
      <c r="L1243" s="121">
        <f>IF(("Ligase activity, ControlIntraAndInter"&lt;&gt;"Reference probe"),"N","Y")</f>
      </c>
      <c r="M1243" s="173">
        <v>0.75</v>
      </c>
      <c r="N1243" s="173">
        <v>0.82999998331069946</v>
      </c>
      <c r="O1243" s="173">
        <v>0.800000011920929</v>
      </c>
      <c r="P1243" s="173">
        <v>0.99000000953674316</v>
      </c>
      <c r="Q1243" s="173">
        <v>0.81999999284744263</v>
      </c>
      <c r="R1243" s="173">
        <v>0.87000000476837158</v>
      </c>
      <c r="S1243" s="173">
        <v>0.98000001907348633</v>
      </c>
      <c r="T1243" s="173">
        <v>0.89999997615814209</v>
      </c>
      <c r="U1243" s="173">
        <v>0.87999999523162842</v>
      </c>
      <c r="V1243" s="173">
        <v>0.73000001907348633</v>
      </c>
      <c r="W1243" s="173">
        <v>1.0499999523162842</v>
      </c>
      <c r="X1243" s="173">
        <v>0.800000011920929</v>
      </c>
      <c r="Y1243" s="173">
        <v>0.89999997615814209</v>
      </c>
      <c r="Z1243" s="165" t="s">
        <v>4500</v>
      </c>
    </row>
    <row r="1244" ht="11.25" customHeight="1">
      <c r="D1244" s="149" t="s">
        <v>4383</v>
      </c>
      <c r="E1244" s="150" t="s">
        <v>4318</v>
      </c>
      <c r="F1244" s="151"/>
      <c r="G1244" s="150"/>
      <c r="H1244" s="150" t="s">
        <v>4381</v>
      </c>
      <c r="I1244" s="164" t="s">
        <v>4382</v>
      </c>
      <c r="J1244" s="135"/>
      <c r="K1244" s="150"/>
      <c r="L1244" s="121">
        <f>IF(("Ligase activity, ControlIntraAndInter"&lt;&gt;"Reference probe"),"N","Y")</f>
      </c>
      <c r="M1244" s="173">
        <v>1.1599999666213989</v>
      </c>
      <c r="N1244" s="173">
        <v>1.1599999666213989</v>
      </c>
      <c r="O1244" s="173">
        <v>1.1299999952316284</v>
      </c>
      <c r="P1244" s="173">
        <v>1.1000000238418579</v>
      </c>
      <c r="Q1244" s="173">
        <v>1.190000057220459</v>
      </c>
      <c r="R1244" s="173">
        <v>1.1399999856948853</v>
      </c>
      <c r="S1244" s="173">
        <v>1.2100000381469727</v>
      </c>
      <c r="T1244" s="173">
        <v>1.2300000190734863</v>
      </c>
      <c r="U1244" s="173">
        <v>1.1799999475479126</v>
      </c>
      <c r="V1244" s="173">
        <v>1.1100000143051148</v>
      </c>
      <c r="W1244" s="173">
        <v>1.2699999809265137</v>
      </c>
      <c r="X1244" s="173">
        <v>1.2000000476837158</v>
      </c>
      <c r="Y1244" s="173">
        <v>1.1299999952316284</v>
      </c>
      <c r="Z1244" s="165" t="s">
        <v>4497</v>
      </c>
    </row>
    <row r="1245" ht="11.25" customHeight="1">
      <c r="D1245" s="149" t="s">
        <v>4384</v>
      </c>
      <c r="E1245" s="150" t="s">
        <v>4318</v>
      </c>
      <c r="F1245" s="151"/>
      <c r="G1245" s="150"/>
      <c r="H1245" s="150" t="s">
        <v>4381</v>
      </c>
      <c r="I1245" s="164" t="s">
        <v>4382</v>
      </c>
      <c r="J1245" s="135"/>
      <c r="K1245" s="150"/>
      <c r="L1245" s="121">
        <f>IF(("Ligase activity, ControlIntraAndInter"&lt;&gt;"Reference probe"),"N","Y")</f>
      </c>
      <c r="M1245" s="173">
        <v>1.2799999713897705</v>
      </c>
      <c r="N1245" s="173">
        <v>1.1100000143051148</v>
      </c>
      <c r="O1245" s="173">
        <v>1.3400000333786011</v>
      </c>
      <c r="P1245" s="173">
        <v>1.190000057220459</v>
      </c>
      <c r="Q1245" s="173">
        <v>1.2100000381469727</v>
      </c>
      <c r="R1245" s="173">
        <v>1.6499999761581421</v>
      </c>
      <c r="S1245" s="173">
        <v>1.6299999952316284</v>
      </c>
      <c r="T1245" s="173">
        <v>1.1699999570846558</v>
      </c>
      <c r="U1245" s="173">
        <v>1.309999942779541</v>
      </c>
      <c r="V1245" s="173">
        <v>1.3200000524520874</v>
      </c>
      <c r="W1245" s="173">
        <v>1.440000057220459</v>
      </c>
      <c r="X1245" s="173">
        <v>1.4099999666213989</v>
      </c>
      <c r="Y1245" s="173">
        <v>1.3799999952316284</v>
      </c>
      <c r="Z1245" s="165" t="s">
        <v>4503</v>
      </c>
    </row>
    <row r="1246" ht="11.25" customHeight="1">
      <c r="D1246" s="149" t="s">
        <v>4385</v>
      </c>
      <c r="E1246" s="150" t="s">
        <v>4318</v>
      </c>
      <c r="F1246" s="151"/>
      <c r="G1246" s="150"/>
      <c r="H1246" s="150" t="s">
        <v>4381</v>
      </c>
      <c r="I1246" s="164" t="s">
        <v>4382</v>
      </c>
      <c r="J1246" s="135"/>
      <c r="K1246" s="150"/>
      <c r="L1246" s="121">
        <f>IF(("Ligase activity, ControlIntraAndInter"&lt;&gt;"Reference probe"),"N","Y")</f>
      </c>
      <c r="M1246" s="173">
        <v>0.97000002861022949</v>
      </c>
      <c r="N1246" s="173">
        <v>0.98000001907348633</v>
      </c>
      <c r="O1246" s="173">
        <v>0.87000000476837158</v>
      </c>
      <c r="P1246" s="173">
        <v>0.93999999761581421</v>
      </c>
      <c r="Q1246" s="173">
        <v>1.0199999809265137</v>
      </c>
      <c r="R1246" s="173">
        <v>1.1200000047683716</v>
      </c>
      <c r="S1246" s="173">
        <v>1.1299999952316284</v>
      </c>
      <c r="T1246" s="173">
        <v>1</v>
      </c>
      <c r="U1246" s="173">
        <v>0.98000001907348633</v>
      </c>
      <c r="V1246" s="173">
        <v>0.98000001907348633</v>
      </c>
      <c r="W1246" s="173">
        <v>0.97000002861022949</v>
      </c>
      <c r="X1246" s="173">
        <v>0.95999997854232788</v>
      </c>
      <c r="Y1246" s="173">
        <v>1.1200000047683716</v>
      </c>
      <c r="Z1246" s="165" t="s">
        <v>4499</v>
      </c>
    </row>
    <row r="1247" ht="11.25" customHeight="1">
      <c r="D1247" s="149" t="s">
        <v>4386</v>
      </c>
      <c r="E1247" s="150" t="s">
        <v>4318</v>
      </c>
      <c r="F1247" s="151"/>
      <c r="G1247" s="150"/>
      <c r="H1247" s="150" t="s">
        <v>4381</v>
      </c>
      <c r="I1247" s="164" t="s">
        <v>4382</v>
      </c>
      <c r="J1247" s="135"/>
      <c r="K1247" s="150"/>
      <c r="L1247" s="121">
        <f>IF(("Ligase activity, ControlIntraAndInter"&lt;&gt;"Reference probe"),"N","Y")</f>
      </c>
      <c r="M1247" s="173">
        <v>1.5800000429153442</v>
      </c>
      <c r="N1247" s="173">
        <v>1.3899999856948853</v>
      </c>
      <c r="O1247" s="173">
        <v>1.3400000333786011</v>
      </c>
      <c r="P1247" s="173">
        <v>1.25</v>
      </c>
      <c r="Q1247" s="173">
        <v>1.2999999523162842</v>
      </c>
      <c r="R1247" s="173">
        <v>1.6799999475479126</v>
      </c>
      <c r="S1247" s="173">
        <v>1.4900000095367432</v>
      </c>
      <c r="T1247" s="173">
        <v>1.3400000333786011</v>
      </c>
      <c r="U1247" s="173">
        <v>1.3500000238418579</v>
      </c>
      <c r="V1247" s="173">
        <v>1.2899999618530273</v>
      </c>
      <c r="W1247" s="173">
        <v>1.4299999475479126</v>
      </c>
      <c r="X1247" s="173">
        <v>1.3999999761581421</v>
      </c>
      <c r="Y1247" s="173">
        <v>1.3899999856948853</v>
      </c>
      <c r="Z1247" s="165" t="s">
        <v>4502</v>
      </c>
    </row>
    <row r="1248" ht="11.25" customHeight="1">
      <c r="D1248" s="149" t="s">
        <v>4380</v>
      </c>
      <c r="E1248" s="150" t="s">
        <v>4318</v>
      </c>
      <c r="F1248" s="151"/>
      <c r="G1248" s="150"/>
      <c r="H1248" s="150" t="s">
        <v>4387</v>
      </c>
      <c r="I1248" s="164" t="s">
        <v>4388</v>
      </c>
      <c r="J1248" s="135"/>
      <c r="K1248" s="150"/>
      <c r="L1248" s="121">
        <f>IF(("Default"&lt;&gt;"Reference probe"),"N","Y")</f>
      </c>
      <c r="M1248" s="173">
        <v>0.75</v>
      </c>
      <c r="N1248" s="173">
        <v>0.82999998331069946</v>
      </c>
      <c r="O1248" s="173">
        <v>0.800000011920929</v>
      </c>
      <c r="P1248" s="173">
        <v>0.99000000953674316</v>
      </c>
      <c r="Q1248" s="173">
        <v>0.81999999284744263</v>
      </c>
      <c r="R1248" s="173">
        <v>0.87000000476837158</v>
      </c>
      <c r="S1248" s="173">
        <v>0.98000001907348633</v>
      </c>
      <c r="T1248" s="173">
        <v>0.89999997615814209</v>
      </c>
      <c r="U1248" s="173">
        <v>0.87999999523162842</v>
      </c>
      <c r="V1248" s="173">
        <v>0.73000001907348633</v>
      </c>
      <c r="W1248" s="173">
        <v>1.0499999523162842</v>
      </c>
      <c r="X1248" s="173">
        <v>0.800000011920929</v>
      </c>
      <c r="Y1248" s="173">
        <v>0.89999997615814209</v>
      </c>
      <c r="Z1248" s="165" t="s">
        <v>4500</v>
      </c>
    </row>
    <row r="1249" ht="11.25" customHeight="1">
      <c r="D1249" s="149" t="s">
        <v>4383</v>
      </c>
      <c r="E1249" s="150" t="s">
        <v>4318</v>
      </c>
      <c r="F1249" s="151"/>
      <c r="G1249" s="150"/>
      <c r="H1249" s="150" t="s">
        <v>4387</v>
      </c>
      <c r="I1249" s="164" t="s">
        <v>4388</v>
      </c>
      <c r="J1249" s="135"/>
      <c r="K1249" s="150"/>
      <c r="L1249" s="121">
        <f>IF(("Default"&lt;&gt;"Reference probe"),"N","Y")</f>
      </c>
      <c r="M1249" s="173">
        <v>1.1599999666213989</v>
      </c>
      <c r="N1249" s="173">
        <v>1.1599999666213989</v>
      </c>
      <c r="O1249" s="173">
        <v>1.1299999952316284</v>
      </c>
      <c r="P1249" s="173">
        <v>1.1000000238418579</v>
      </c>
      <c r="Q1249" s="173">
        <v>1.190000057220459</v>
      </c>
      <c r="R1249" s="173">
        <v>1.1399999856948853</v>
      </c>
      <c r="S1249" s="173">
        <v>1.2100000381469727</v>
      </c>
      <c r="T1249" s="173">
        <v>1.2300000190734863</v>
      </c>
      <c r="U1249" s="173">
        <v>1.1799999475479126</v>
      </c>
      <c r="V1249" s="173">
        <v>1.1100000143051148</v>
      </c>
      <c r="W1249" s="173">
        <v>1.2699999809265137</v>
      </c>
      <c r="X1249" s="173">
        <v>1.2000000476837158</v>
      </c>
      <c r="Y1249" s="173">
        <v>1.1299999952316284</v>
      </c>
      <c r="Z1249" s="165" t="s">
        <v>4497</v>
      </c>
    </row>
    <row r="1250" ht="11.25" customHeight="1">
      <c r="D1250" s="149" t="s">
        <v>4384</v>
      </c>
      <c r="E1250" s="150" t="s">
        <v>4318</v>
      </c>
      <c r="F1250" s="151"/>
      <c r="G1250" s="150"/>
      <c r="H1250" s="150" t="s">
        <v>4387</v>
      </c>
      <c r="I1250" s="164" t="s">
        <v>4388</v>
      </c>
      <c r="J1250" s="135"/>
      <c r="K1250" s="150"/>
      <c r="L1250" s="121">
        <f>IF(("Default"&lt;&gt;"Reference probe"),"N","Y")</f>
      </c>
      <c r="M1250" s="173">
        <v>1.2799999713897705</v>
      </c>
      <c r="N1250" s="173">
        <v>1.1100000143051148</v>
      </c>
      <c r="O1250" s="173">
        <v>1.3400000333786011</v>
      </c>
      <c r="P1250" s="173">
        <v>1.190000057220459</v>
      </c>
      <c r="Q1250" s="173">
        <v>1.2100000381469727</v>
      </c>
      <c r="R1250" s="173">
        <v>1.6499999761581421</v>
      </c>
      <c r="S1250" s="173">
        <v>1.6299999952316284</v>
      </c>
      <c r="T1250" s="173">
        <v>1.1699999570846558</v>
      </c>
      <c r="U1250" s="173">
        <v>1.309999942779541</v>
      </c>
      <c r="V1250" s="173">
        <v>1.3200000524520874</v>
      </c>
      <c r="W1250" s="173">
        <v>1.440000057220459</v>
      </c>
      <c r="X1250" s="173">
        <v>1.4099999666213989</v>
      </c>
      <c r="Y1250" s="173">
        <v>1.3799999952316284</v>
      </c>
      <c r="Z1250" s="165" t="s">
        <v>4503</v>
      </c>
    </row>
    <row r="1251" ht="11.25" customHeight="1">
      <c r="D1251" s="149" t="s">
        <v>4385</v>
      </c>
      <c r="E1251" s="150" t="s">
        <v>4318</v>
      </c>
      <c r="F1251" s="151"/>
      <c r="G1251" s="150"/>
      <c r="H1251" s="150" t="s">
        <v>4387</v>
      </c>
      <c r="I1251" s="164" t="s">
        <v>4388</v>
      </c>
      <c r="J1251" s="135"/>
      <c r="K1251" s="150"/>
      <c r="L1251" s="121">
        <f>IF(("Default"&lt;&gt;"Reference probe"),"N","Y")</f>
      </c>
      <c r="M1251" s="173">
        <v>0.97000002861022949</v>
      </c>
      <c r="N1251" s="173">
        <v>0.98000001907348633</v>
      </c>
      <c r="O1251" s="173">
        <v>0.87000000476837158</v>
      </c>
      <c r="P1251" s="173">
        <v>0.93999999761581421</v>
      </c>
      <c r="Q1251" s="173">
        <v>1.0199999809265137</v>
      </c>
      <c r="R1251" s="173">
        <v>1.1200000047683716</v>
      </c>
      <c r="S1251" s="173">
        <v>1.1299999952316284</v>
      </c>
      <c r="T1251" s="173">
        <v>1</v>
      </c>
      <c r="U1251" s="173">
        <v>0.98000001907348633</v>
      </c>
      <c r="V1251" s="173">
        <v>0.98000001907348633</v>
      </c>
      <c r="W1251" s="173">
        <v>0.97000002861022949</v>
      </c>
      <c r="X1251" s="173">
        <v>0.95999997854232788</v>
      </c>
      <c r="Y1251" s="173">
        <v>1.1200000047683716</v>
      </c>
      <c r="Z1251" s="165" t="s">
        <v>4499</v>
      </c>
    </row>
    <row r="1252" ht="11.25" customHeight="1">
      <c r="D1252" s="149" t="s">
        <v>4386</v>
      </c>
      <c r="E1252" s="150" t="s">
        <v>4318</v>
      </c>
      <c r="F1252" s="151"/>
      <c r="G1252" s="150"/>
      <c r="H1252" s="150" t="s">
        <v>4387</v>
      </c>
      <c r="I1252" s="164" t="s">
        <v>4388</v>
      </c>
      <c r="J1252" s="135"/>
      <c r="K1252" s="150"/>
      <c r="L1252" s="121">
        <f>IF(("Default"&lt;&gt;"Reference probe"),"N","Y")</f>
      </c>
      <c r="M1252" s="173">
        <v>1.5800000429153442</v>
      </c>
      <c r="N1252" s="173">
        <v>1.3899999856948853</v>
      </c>
      <c r="O1252" s="173">
        <v>1.3400000333786011</v>
      </c>
      <c r="P1252" s="173">
        <v>1.25</v>
      </c>
      <c r="Q1252" s="173">
        <v>1.2999999523162842</v>
      </c>
      <c r="R1252" s="173">
        <v>1.6799999475479126</v>
      </c>
      <c r="S1252" s="173">
        <v>1.4900000095367432</v>
      </c>
      <c r="T1252" s="173">
        <v>1.3400000333786011</v>
      </c>
      <c r="U1252" s="173">
        <v>1.3500000238418579</v>
      </c>
      <c r="V1252" s="173">
        <v>1.2899999618530273</v>
      </c>
      <c r="W1252" s="173">
        <v>1.4299999475479126</v>
      </c>
      <c r="X1252" s="173">
        <v>1.3999999761581421</v>
      </c>
      <c r="Y1252" s="173">
        <v>1.3899999856948853</v>
      </c>
      <c r="Z1252" s="165" t="s">
        <v>4502</v>
      </c>
    </row>
    <row r="1253" ht="11.25" customHeight="1">
      <c r="D1253" s="149" t="s">
        <v>4389</v>
      </c>
      <c r="E1253" s="150" t="s">
        <v>4318</v>
      </c>
      <c r="F1253" s="151"/>
      <c r="G1253" s="150"/>
      <c r="H1253" s="150" t="s">
        <v>4390</v>
      </c>
      <c r="I1253" s="164" t="s">
        <v>4391</v>
      </c>
      <c r="J1253" s="135"/>
      <c r="K1253" s="150"/>
      <c r="L1253" s="121">
        <f>IF(("Ligase inactivation, ControlIntra"&lt;&gt;"Reference probe"),"N","Y")</f>
      </c>
      <c r="M1253" s="173">
        <v>0</v>
      </c>
      <c r="N1253" s="173">
        <v>0</v>
      </c>
      <c r="O1253" s="173">
        <v>0</v>
      </c>
      <c r="P1253" s="173">
        <v>0</v>
      </c>
      <c r="Q1253" s="173">
        <v>0</v>
      </c>
      <c r="R1253" s="173">
        <v>0</v>
      </c>
      <c r="S1253" s="173">
        <v>0</v>
      </c>
      <c r="T1253" s="173">
        <v>0</v>
      </c>
      <c r="U1253" s="173">
        <v>0</v>
      </c>
      <c r="V1253" s="173">
        <v>0</v>
      </c>
      <c r="W1253" s="173">
        <v>0</v>
      </c>
      <c r="X1253" s="173">
        <v>0</v>
      </c>
      <c r="Y1253" s="173">
        <v>0</v>
      </c>
      <c r="Z1253" s="165"/>
    </row>
    <row r="1254" ht="11.25" customHeight="1">
      <c r="D1254" s="149" t="s">
        <v>4392</v>
      </c>
      <c r="E1254" s="150" t="s">
        <v>4318</v>
      </c>
      <c r="F1254" s="151"/>
      <c r="G1254" s="150"/>
      <c r="H1254" s="150" t="s">
        <v>4390</v>
      </c>
      <c r="I1254" s="164" t="s">
        <v>4391</v>
      </c>
      <c r="J1254" s="135"/>
      <c r="K1254" s="150"/>
      <c r="L1254" s="121">
        <f>IF(("Ligase inactivation, ControlIntra"&lt;&gt;"Reference probe"),"N","Y")</f>
      </c>
      <c r="M1254" s="173">
        <v>0</v>
      </c>
      <c r="N1254" s="173">
        <v>0</v>
      </c>
      <c r="O1254" s="173">
        <v>0</v>
      </c>
      <c r="P1254" s="173">
        <v>0</v>
      </c>
      <c r="Q1254" s="173">
        <v>0</v>
      </c>
      <c r="R1254" s="173">
        <v>0</v>
      </c>
      <c r="S1254" s="173">
        <v>0</v>
      </c>
      <c r="T1254" s="173">
        <v>0</v>
      </c>
      <c r="U1254" s="173">
        <v>0</v>
      </c>
      <c r="V1254" s="173">
        <v>0</v>
      </c>
      <c r="W1254" s="173">
        <v>0</v>
      </c>
      <c r="X1254" s="173">
        <v>0</v>
      </c>
      <c r="Y1254" s="173">
        <v>0</v>
      </c>
      <c r="Z1254" s="165"/>
    </row>
    <row r="1255" ht="11.25" customHeight="1">
      <c r="D1255" s="149" t="s">
        <v>4393</v>
      </c>
      <c r="E1255" s="150" t="s">
        <v>4318</v>
      </c>
      <c r="F1255" s="151"/>
      <c r="G1255" s="150"/>
      <c r="H1255" s="150" t="s">
        <v>4394</v>
      </c>
      <c r="I1255" s="164" t="s">
        <v>4395</v>
      </c>
      <c r="J1255" s="135"/>
      <c r="K1255" s="150"/>
      <c r="L1255" s="121">
        <f>IF(("Polymerase activity, ControlIntraAndInter"&lt;&gt;"Reference probe"),"N","Y")</f>
      </c>
      <c r="M1255" s="173">
        <v>0.70999997854232788</v>
      </c>
      <c r="N1255" s="173">
        <v>0.68000000715255737</v>
      </c>
      <c r="O1255" s="173">
        <v>0.6600000262260437</v>
      </c>
      <c r="P1255" s="173">
        <v>0.70999997854232788</v>
      </c>
      <c r="Q1255" s="173">
        <v>0.79000002145767212</v>
      </c>
      <c r="R1255" s="173">
        <v>0.75999999046325684</v>
      </c>
      <c r="S1255" s="173">
        <v>0.75999999046325684</v>
      </c>
      <c r="T1255" s="173">
        <v>0.70999997854232788</v>
      </c>
      <c r="U1255" s="173">
        <v>0.68000000715255737</v>
      </c>
      <c r="V1255" s="173">
        <v>0.87999999523162842</v>
      </c>
      <c r="W1255" s="173">
        <v>0.67000001668930054</v>
      </c>
      <c r="X1255" s="173">
        <v>0.76999998092651367</v>
      </c>
      <c r="Y1255" s="173">
        <v>0.68000000715255737</v>
      </c>
      <c r="Z1255" s="165" t="s">
        <v>4501</v>
      </c>
    </row>
    <row r="1256" ht="11.25" customHeight="1">
      <c r="D1256" s="149" t="s">
        <v>4396</v>
      </c>
      <c r="E1256" s="150" t="s">
        <v>4318</v>
      </c>
      <c r="F1256" s="151"/>
      <c r="G1256" s="150"/>
      <c r="H1256" s="150" t="s">
        <v>4394</v>
      </c>
      <c r="I1256" s="164" t="s">
        <v>4395</v>
      </c>
      <c r="J1256" s="135"/>
      <c r="K1256" s="150"/>
      <c r="L1256" s="121">
        <f>IF(("Polymerase activity, ControlIntraAndInter"&lt;&gt;"Reference probe"),"N","Y")</f>
      </c>
      <c r="M1256" s="173">
        <v>0.85000002384185791</v>
      </c>
      <c r="N1256" s="173">
        <v>0.76999998092651367</v>
      </c>
      <c r="O1256" s="173">
        <v>0.77999997138977051</v>
      </c>
      <c r="P1256" s="173">
        <v>0.87000000476837158</v>
      </c>
      <c r="Q1256" s="173">
        <v>0.89999997615814209</v>
      </c>
      <c r="R1256" s="173">
        <v>0.75</v>
      </c>
      <c r="S1256" s="173">
        <v>0.89999997615814209</v>
      </c>
      <c r="T1256" s="173">
        <v>0.8399999737739563</v>
      </c>
      <c r="U1256" s="173">
        <v>0.79000002145767212</v>
      </c>
      <c r="V1256" s="173">
        <v>0.79000002145767212</v>
      </c>
      <c r="W1256" s="173">
        <v>0.8399999737739563</v>
      </c>
      <c r="X1256" s="173">
        <v>0.81000000238418579</v>
      </c>
      <c r="Y1256" s="173">
        <v>0.86000001430511475</v>
      </c>
      <c r="Z1256" s="165" t="s">
        <v>4497</v>
      </c>
    </row>
    <row r="1257" ht="11.25" customHeight="1">
      <c r="D1257" s="149" t="s">
        <v>4397</v>
      </c>
      <c r="E1257" s="150" t="s">
        <v>4318</v>
      </c>
      <c r="F1257" s="151"/>
      <c r="G1257" s="150"/>
      <c r="H1257" s="150" t="s">
        <v>4394</v>
      </c>
      <c r="I1257" s="164" t="s">
        <v>4395</v>
      </c>
      <c r="J1257" s="135"/>
      <c r="K1257" s="150"/>
      <c r="L1257" s="121">
        <f>IF(("Polymerase activity, ControlIntraAndInter"&lt;&gt;"Reference probe"),"N","Y")</f>
      </c>
      <c r="M1257" s="173">
        <v>0.95999997854232788</v>
      </c>
      <c r="N1257" s="173">
        <v>0.93000000715255737</v>
      </c>
      <c r="O1257" s="173">
        <v>0.89999997615814209</v>
      </c>
      <c r="P1257" s="173">
        <v>0.949999988079071</v>
      </c>
      <c r="Q1257" s="173">
        <v>0.92000001668930054</v>
      </c>
      <c r="R1257" s="173">
        <v>0.87999999523162842</v>
      </c>
      <c r="S1257" s="173">
        <v>1.0399999618530273</v>
      </c>
      <c r="T1257" s="173">
        <v>0.93000000715255737</v>
      </c>
      <c r="U1257" s="173">
        <v>1.059999942779541</v>
      </c>
      <c r="V1257" s="173">
        <v>0.95999997854232788</v>
      </c>
      <c r="W1257" s="173">
        <v>1</v>
      </c>
      <c r="X1257" s="173">
        <v>0.93000000715255737</v>
      </c>
      <c r="Y1257" s="173">
        <v>0.97000002861022949</v>
      </c>
      <c r="Z1257" s="165" t="s">
        <v>4498</v>
      </c>
    </row>
    <row r="1258" ht="11.25" customHeight="1">
      <c r="D1258" s="149" t="s">
        <v>4398</v>
      </c>
      <c r="E1258" s="150" t="s">
        <v>4318</v>
      </c>
      <c r="F1258" s="151"/>
      <c r="G1258" s="150"/>
      <c r="H1258" s="150" t="s">
        <v>4394</v>
      </c>
      <c r="I1258" s="164" t="s">
        <v>4395</v>
      </c>
      <c r="J1258" s="135"/>
      <c r="K1258" s="150"/>
      <c r="L1258" s="121">
        <f>IF(("Polymerase activity, ControlIntraAndInter"&lt;&gt;"Reference probe"),"N","Y")</f>
      </c>
      <c r="M1258" s="173">
        <v>0.82999998331069946</v>
      </c>
      <c r="N1258" s="173">
        <v>0.81000000238418579</v>
      </c>
      <c r="O1258" s="173">
        <v>0.800000011920929</v>
      </c>
      <c r="P1258" s="173">
        <v>0.85000002384185791</v>
      </c>
      <c r="Q1258" s="173">
        <v>0.79000002145767212</v>
      </c>
      <c r="R1258" s="173">
        <v>0.81999999284744263</v>
      </c>
      <c r="S1258" s="173">
        <v>0.92000001668930054</v>
      </c>
      <c r="T1258" s="173">
        <v>0.77999997138977051</v>
      </c>
      <c r="U1258" s="173">
        <v>0.81999999284744263</v>
      </c>
      <c r="V1258" s="173">
        <v>0.800000011920929</v>
      </c>
      <c r="W1258" s="173">
        <v>0.81999999284744263</v>
      </c>
      <c r="X1258" s="173">
        <v>0.800000011920929</v>
      </c>
      <c r="Y1258" s="173">
        <v>0.88999998569488525</v>
      </c>
      <c r="Z1258" s="165" t="s">
        <v>4499</v>
      </c>
    </row>
    <row r="1259" ht="11.25" customHeight="1">
      <c r="D1259" s="149" t="s">
        <v>4393</v>
      </c>
      <c r="E1259" s="150" t="s">
        <v>4318</v>
      </c>
      <c r="F1259" s="151"/>
      <c r="G1259" s="150"/>
      <c r="H1259" s="150" t="s">
        <v>4399</v>
      </c>
      <c r="I1259" s="164" t="s">
        <v>4400</v>
      </c>
      <c r="J1259" s="135"/>
      <c r="K1259" s="150"/>
      <c r="L1259" s="121">
        <f>IF(("Default"&lt;&gt;"Reference probe"),"N","Y")</f>
      </c>
      <c r="M1259" s="173">
        <v>0.70999997854232788</v>
      </c>
      <c r="N1259" s="173">
        <v>0.68000000715255737</v>
      </c>
      <c r="O1259" s="173">
        <v>0.6600000262260437</v>
      </c>
      <c r="P1259" s="173">
        <v>0.70999997854232788</v>
      </c>
      <c r="Q1259" s="173">
        <v>0.79000002145767212</v>
      </c>
      <c r="R1259" s="173">
        <v>0.75999999046325684</v>
      </c>
      <c r="S1259" s="173">
        <v>0.75999999046325684</v>
      </c>
      <c r="T1259" s="173">
        <v>0.70999997854232788</v>
      </c>
      <c r="U1259" s="173">
        <v>0.68000000715255737</v>
      </c>
      <c r="V1259" s="173">
        <v>0.87999999523162842</v>
      </c>
      <c r="W1259" s="173">
        <v>0.67000001668930054</v>
      </c>
      <c r="X1259" s="173">
        <v>0.76999998092651367</v>
      </c>
      <c r="Y1259" s="173">
        <v>0.68000000715255737</v>
      </c>
      <c r="Z1259" s="165" t="s">
        <v>4501</v>
      </c>
    </row>
    <row r="1260" ht="11.25" customHeight="1">
      <c r="D1260" s="149" t="s">
        <v>4396</v>
      </c>
      <c r="E1260" s="150" t="s">
        <v>4318</v>
      </c>
      <c r="F1260" s="151"/>
      <c r="G1260" s="150"/>
      <c r="H1260" s="150" t="s">
        <v>4399</v>
      </c>
      <c r="I1260" s="164" t="s">
        <v>4400</v>
      </c>
      <c r="J1260" s="135"/>
      <c r="K1260" s="150"/>
      <c r="L1260" s="121">
        <f>IF(("Default"&lt;&gt;"Reference probe"),"N","Y")</f>
      </c>
      <c r="M1260" s="173">
        <v>0.85000002384185791</v>
      </c>
      <c r="N1260" s="173">
        <v>0.76999998092651367</v>
      </c>
      <c r="O1260" s="173">
        <v>0.77999997138977051</v>
      </c>
      <c r="P1260" s="173">
        <v>0.87000000476837158</v>
      </c>
      <c r="Q1260" s="173">
        <v>0.89999997615814209</v>
      </c>
      <c r="R1260" s="173">
        <v>0.75</v>
      </c>
      <c r="S1260" s="173">
        <v>0.89999997615814209</v>
      </c>
      <c r="T1260" s="173">
        <v>0.8399999737739563</v>
      </c>
      <c r="U1260" s="173">
        <v>0.79000002145767212</v>
      </c>
      <c r="V1260" s="173">
        <v>0.79000002145767212</v>
      </c>
      <c r="W1260" s="173">
        <v>0.8399999737739563</v>
      </c>
      <c r="X1260" s="173">
        <v>0.81000000238418579</v>
      </c>
      <c r="Y1260" s="173">
        <v>0.86000001430511475</v>
      </c>
      <c r="Z1260" s="165" t="s">
        <v>4497</v>
      </c>
    </row>
    <row r="1261" ht="11.25" customHeight="1">
      <c r="D1261" s="149" t="s">
        <v>4397</v>
      </c>
      <c r="E1261" s="150" t="s">
        <v>4318</v>
      </c>
      <c r="F1261" s="151"/>
      <c r="G1261" s="150"/>
      <c r="H1261" s="150" t="s">
        <v>4399</v>
      </c>
      <c r="I1261" s="164" t="s">
        <v>4400</v>
      </c>
      <c r="J1261" s="135"/>
      <c r="K1261" s="150"/>
      <c r="L1261" s="121">
        <f>IF(("Default"&lt;&gt;"Reference probe"),"N","Y")</f>
      </c>
      <c r="M1261" s="173">
        <v>0.95999997854232788</v>
      </c>
      <c r="N1261" s="173">
        <v>0.93000000715255737</v>
      </c>
      <c r="O1261" s="173">
        <v>0.89999997615814209</v>
      </c>
      <c r="P1261" s="173">
        <v>0.949999988079071</v>
      </c>
      <c r="Q1261" s="173">
        <v>0.92000001668930054</v>
      </c>
      <c r="R1261" s="173">
        <v>0.87999999523162842</v>
      </c>
      <c r="S1261" s="173">
        <v>1.0399999618530273</v>
      </c>
      <c r="T1261" s="173">
        <v>0.93000000715255737</v>
      </c>
      <c r="U1261" s="173">
        <v>1.059999942779541</v>
      </c>
      <c r="V1261" s="173">
        <v>0.95999997854232788</v>
      </c>
      <c r="W1261" s="173">
        <v>1</v>
      </c>
      <c r="X1261" s="173">
        <v>0.93000000715255737</v>
      </c>
      <c r="Y1261" s="173">
        <v>0.97000002861022949</v>
      </c>
      <c r="Z1261" s="165" t="s">
        <v>4498</v>
      </c>
    </row>
    <row r="1262" ht="11.25" customHeight="1">
      <c r="D1262" s="149" t="s">
        <v>4398</v>
      </c>
      <c r="E1262" s="150" t="s">
        <v>4318</v>
      </c>
      <c r="F1262" s="151"/>
      <c r="G1262" s="150"/>
      <c r="H1262" s="150" t="s">
        <v>4399</v>
      </c>
      <c r="I1262" s="164" t="s">
        <v>4400</v>
      </c>
      <c r="J1262" s="135"/>
      <c r="K1262" s="150"/>
      <c r="L1262" s="121">
        <f>IF(("Default"&lt;&gt;"Reference probe"),"N","Y")</f>
      </c>
      <c r="M1262" s="173">
        <v>0.82999998331069946</v>
      </c>
      <c r="N1262" s="173">
        <v>0.81000000238418579</v>
      </c>
      <c r="O1262" s="173">
        <v>0.800000011920929</v>
      </c>
      <c r="P1262" s="173">
        <v>0.85000002384185791</v>
      </c>
      <c r="Q1262" s="173">
        <v>0.79000002145767212</v>
      </c>
      <c r="R1262" s="173">
        <v>0.81999999284744263</v>
      </c>
      <c r="S1262" s="173">
        <v>0.92000001668930054</v>
      </c>
      <c r="T1262" s="173">
        <v>0.77999997138977051</v>
      </c>
      <c r="U1262" s="173">
        <v>0.81999999284744263</v>
      </c>
      <c r="V1262" s="173">
        <v>0.800000011920929</v>
      </c>
      <c r="W1262" s="173">
        <v>0.81999999284744263</v>
      </c>
      <c r="X1262" s="173">
        <v>0.800000011920929</v>
      </c>
      <c r="Y1262" s="173">
        <v>0.88999998569488525</v>
      </c>
      <c r="Z1262" s="165" t="s">
        <v>4499</v>
      </c>
    </row>
    <row r="1263" ht="11.25" customHeight="1">
      <c r="D1263" s="149" t="s">
        <v>4401</v>
      </c>
      <c r="E1263" s="150" t="s">
        <v>4318</v>
      </c>
      <c r="F1263" s="151"/>
      <c r="G1263" s="150"/>
      <c r="H1263" s="150" t="s">
        <v>4402</v>
      </c>
      <c r="I1263" s="164" t="s">
        <v>4403</v>
      </c>
      <c r="J1263" s="135"/>
      <c r="K1263" s="150"/>
      <c r="L1263" s="121">
        <f>IF(("Digestion control, ControlIntra"&lt;&gt;"Reference probe"),"N","Y")</f>
      </c>
      <c r="M1263" s="173">
        <v>0.75999999046325684</v>
      </c>
      <c r="N1263" s="173">
        <v>0.6600000262260437</v>
      </c>
      <c r="O1263" s="173">
        <v>0.699999988079071</v>
      </c>
      <c r="P1263" s="173">
        <v>0.70999997854232788</v>
      </c>
      <c r="Q1263" s="173">
        <v>0.73000001907348633</v>
      </c>
      <c r="R1263" s="173">
        <v>0.64999997615814209</v>
      </c>
      <c r="S1263" s="173">
        <v>0.67000001668930054</v>
      </c>
      <c r="T1263" s="173">
        <v>0.70999997854232788</v>
      </c>
      <c r="U1263" s="173">
        <v>0.72000002861022949</v>
      </c>
      <c r="V1263" s="173">
        <v>0.699999988079071</v>
      </c>
      <c r="W1263" s="173">
        <v>0.73000001907348633</v>
      </c>
      <c r="X1263" s="173">
        <v>0.68000000715255737</v>
      </c>
      <c r="Y1263" s="173">
        <v>0.67000001668930054</v>
      </c>
      <c r="Z1263" s="165"/>
    </row>
    <row r="1264" ht="11.25" customHeight="1">
      <c r="D1264" s="149" t="s">
        <v>4404</v>
      </c>
      <c r="E1264" s="150" t="s">
        <v>4318</v>
      </c>
      <c r="F1264" s="151"/>
      <c r="G1264" s="150"/>
      <c r="H1264" s="150" t="s">
        <v>4402</v>
      </c>
      <c r="I1264" s="164" t="s">
        <v>4403</v>
      </c>
      <c r="J1264" s="135"/>
      <c r="K1264" s="150"/>
      <c r="L1264" s="121">
        <f>IF(("Digestion control, ControlIntra"&lt;&gt;"Reference probe"),"N","Y")</f>
      </c>
      <c r="M1264" s="173">
        <v>1.2300000190734863</v>
      </c>
      <c r="N1264" s="173">
        <v>1</v>
      </c>
      <c r="O1264" s="173">
        <v>0.93000000715255737</v>
      </c>
      <c r="P1264" s="173">
        <v>1.0399999618530273</v>
      </c>
      <c r="Q1264" s="173">
        <v>1.0299999713897705</v>
      </c>
      <c r="R1264" s="173">
        <v>1.0700000524520874</v>
      </c>
      <c r="S1264" s="173">
        <v>0.89999997615814209</v>
      </c>
      <c r="T1264" s="173">
        <v>1.0499999523162842</v>
      </c>
      <c r="U1264" s="173">
        <v>0.95999997854232788</v>
      </c>
      <c r="V1264" s="173">
        <v>1.0399999618530273</v>
      </c>
      <c r="W1264" s="173">
        <v>0.95999997854232788</v>
      </c>
      <c r="X1264" s="173">
        <v>1.0099999904632568</v>
      </c>
      <c r="Y1264" s="173">
        <v>0.949999988079071</v>
      </c>
      <c r="Z1264" s="165"/>
    </row>
    <row r="1265" ht="11.25" customHeight="1">
      <c r="D1265" s="149" t="s">
        <v>4405</v>
      </c>
      <c r="E1265" s="150" t="s">
        <v>4318</v>
      </c>
      <c r="F1265" s="151"/>
      <c r="G1265" s="150"/>
      <c r="H1265" s="150" t="s">
        <v>4402</v>
      </c>
      <c r="I1265" s="164" t="s">
        <v>4403</v>
      </c>
      <c r="J1265" s="135"/>
      <c r="K1265" s="150"/>
      <c r="L1265" s="121">
        <f>IF(("Digestion control, ControlIntra"&lt;&gt;"Reference probe"),"N","Y")</f>
      </c>
      <c r="M1265" s="173">
        <v>1.7100000381469727</v>
      </c>
      <c r="N1265" s="173">
        <v>1.690000057220459</v>
      </c>
      <c r="O1265" s="173">
        <v>1.6100000143051148</v>
      </c>
      <c r="P1265" s="173">
        <v>1.7300000190734863</v>
      </c>
      <c r="Q1265" s="173">
        <v>1.6100000143051148</v>
      </c>
      <c r="R1265" s="173">
        <v>1.940000057220459</v>
      </c>
      <c r="S1265" s="173">
        <v>1.6499999761581421</v>
      </c>
      <c r="T1265" s="173">
        <v>1.75</v>
      </c>
      <c r="U1265" s="173">
        <v>1.7000000476837158</v>
      </c>
      <c r="V1265" s="173">
        <v>1.8700000047683716</v>
      </c>
      <c r="W1265" s="173">
        <v>1.6799999475479126</v>
      </c>
      <c r="X1265" s="173">
        <v>1.6299999952316284</v>
      </c>
      <c r="Y1265" s="173">
        <v>1.8200000524520874</v>
      </c>
      <c r="Z1265" s="165" t="s">
        <v>4499</v>
      </c>
    </row>
    <row r="1266" ht="11.25" customHeight="1">
      <c r="D1266" s="149" t="s">
        <v>4406</v>
      </c>
      <c r="E1266" s="150" t="s">
        <v>4318</v>
      </c>
      <c r="F1266" s="151"/>
      <c r="G1266" s="150"/>
      <c r="H1266" s="150" t="s">
        <v>4402</v>
      </c>
      <c r="I1266" s="164" t="s">
        <v>4403</v>
      </c>
      <c r="J1266" s="135"/>
      <c r="K1266" s="150"/>
      <c r="L1266" s="121">
        <f>IF(("Digestion control, ControlIntra"&lt;&gt;"Reference probe"),"N","Y")</f>
      </c>
      <c r="M1266" s="173">
        <v>0.61000001430511475</v>
      </c>
      <c r="N1266" s="173">
        <v>0.6600000262260437</v>
      </c>
      <c r="O1266" s="173">
        <v>0.64999997615814209</v>
      </c>
      <c r="P1266" s="173">
        <v>0.699999988079071</v>
      </c>
      <c r="Q1266" s="173">
        <v>0.64999997615814209</v>
      </c>
      <c r="R1266" s="173">
        <v>0.62000000476837158</v>
      </c>
      <c r="S1266" s="173">
        <v>0.68999999761581421</v>
      </c>
      <c r="T1266" s="173">
        <v>0.60000002384185791</v>
      </c>
      <c r="U1266" s="173">
        <v>0.63999998569488525</v>
      </c>
      <c r="V1266" s="173">
        <v>0.699999988079071</v>
      </c>
      <c r="W1266" s="173">
        <v>0.63999998569488525</v>
      </c>
      <c r="X1266" s="173">
        <v>0.67000001668930054</v>
      </c>
      <c r="Y1266" s="173">
        <v>0.61000001430511475</v>
      </c>
      <c r="Z1266" s="165"/>
    </row>
  </sheetData>
  <sheetProtection algorithmName="SHA-512" hashValue="8c68qfSNeu8bZNHRccfW+TtHA9hOsgNUtcgzJwQ4ti+dQFN4ktnY00/PvExWff8hmL1F9TyHbmo+otDhKllxiQ==" saltValue="NwSel+lpZW6yv1s0E7dv6A==" spinCount="100000" sheet="1" formatColumns="0" formatRows="0"/>
  <dataConsolidate/>
  <mergeCells>
    <mergeCell ref="D1:E2"/>
    <mergeCell ref="I1:J4"/>
  </mergeCells>
  <conditionalFormatting sqref="D7:L1266 Z7:Z1266">
    <cfRule type="expression" dxfId="15" priority="5">
      <formula>$E7="ME"</formula>
    </cfRule>
    <cfRule type="expression" dxfId="14" priority="6">
      <formula>$E7="MUT"</formula>
    </cfRule>
    <cfRule type="expression" dxfId="13" priority="7">
      <formula>$E7="SNP"</formula>
    </cfRule>
    <cfRule type="expression" dxfId="12" priority="8">
      <formula>$E7="CTRL"</formula>
    </cfRule>
  </conditionalFormatting>
  <conditionalFormatting sqref="M6 N6 O6 P6 Q6 R6 S6 T6 U6 V6 W6 X6 Y6">
    <cfRule type="cellIs" dxfId="5" priority="1" stopIfTrue="1" operator="equal">
      <formula>"QC PASSED"</formula>
    </cfRule>
    <cfRule type="cellIs" dxfId="4" priority="2" stopIfTrue="1" operator="equal">
      <formula>"QC FAILED"</formula>
    </cfRule>
  </conditionalFormatting>
  <conditionalFormatting sqref="M7:M1266 N7:N1266 O7:O1266 P7:P1266 Q7:Q1266 R7:R1266 S7:S1266 T7:T1266 U7:U1266 V7:V1266 W7:W1266 X7:X1266 Y7:Y1266">
    <cfRule type="expression" dxfId="9" priority="3">
      <formula>ISBLANK(M7)</formula>
    </cfRule>
    <cfRule type="expression" dxfId="8" priority="4">
      <formula>OR(ISNUMBER(SEARCH("cRSQ",INDIRECT("'Quality_issues'!"&amp;CELL("address",M7)))),ISNUMBER(SEARCH("nRSQ",INDIRECT("'Quality_issues'!"&amp;CELL("address",M7)))),ISNUMBER(SEARCH("Inconclusive",INDIRECT("'Quality_issues'!"&amp;CELL("address",M7)))),ISNUMBER(SEARCH("AmbiguousAll",INDIRECT("'Quality_issues'!"&amp;CELL("address",M7)))),ISNUMBER(SEARCH("RPQ",INDIRECT("'Quality_issues'!"&amp;CELL("address",M7)))))</formula>
    </cfRule>
  </conditionalFormatting>
  <pageMargins left="0.7" right="0.7"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D5DA4-3DA0-491D-96D0-6067EFDF01B6}">
  <sheetPr>
    <tabColor rgb="FFFFFF00"/>
  </sheetPr>
  <dimension ref="A1:Y1266"/>
  <sheetViews>
    <sheetView zoomScaleNormal="100" workbookViewId="0">
      <pane xSplit="12" ySplit="6" topLeftCell="M7" activePane="bottomRight" state="frozen"/>
      <selection pane="topRight"/>
      <selection pane="bottomLeft"/>
      <selection pane="bottomRight"/>
    </sheetView>
  </sheetViews>
  <sheetFormatPr defaultColWidth="9.140625" defaultRowHeight="11.25" customHeight="1"/>
  <cols>
    <col min="1" max="1" width="0.140625" customWidth="1" style="67"/>
    <col min="2" max="2" hidden="1" width="0.85546875" customWidth="1" style="69"/>
    <col min="3" max="3" hidden="1" width="3.140625" customWidth="1" style="69"/>
    <col min="4" max="5" width="12.7109375" customWidth="1" style="73"/>
    <col min="6" max="6" width="12.7109375" customWidth="1" style="93"/>
    <col min="7" max="7" width="12.7109375" customWidth="1" style="73"/>
    <col min="8" max="8" width="12.7109375" customWidth="1" style="73"/>
    <col min="9" max="9" width="21" customWidth="1" style="73"/>
    <col min="10" max="10" width="13.28515625" customWidth="1" style="73"/>
    <col min="11" max="12" width="12.7109375" customWidth="1" style="73"/>
    <col min="13" max="13" width="15.7109375" customWidth="1" style="97"/>
    <col min="14" max="14" width="15.7109375" customWidth="1"/>
    <col min="15" max="15" width="15.7109375" customWidth="1"/>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16384" width="9.140625" customWidth="1" style="72"/>
  </cols>
  <sheetData>
    <row r="1" ht="18" customHeight="1">
      <c r="D1" s="175" t="s" vm="1">
        <v>0</v>
      </c>
      <c r="E1" s="175"/>
      <c r="F1" s="70" t="s">
        <v>4505</v>
      </c>
      <c r="G1" s="71"/>
      <c r="H1" s="72"/>
      <c r="I1" s="176" t="s" vm="3">
        <v>0</v>
      </c>
      <c r="J1" s="176"/>
      <c r="K1" s="170"/>
      <c r="L1" s="75" t="s">
        <v>55</v>
      </c>
      <c r="M1" s="76" t="s">
        <v>56</v>
      </c>
      <c r="N1" s="76" t="s">
        <v>57</v>
      </c>
      <c r="O1" s="76" t="s">
        <v>58</v>
      </c>
      <c r="P1" s="76" t="s">
        <v>59</v>
      </c>
      <c r="Q1" s="76" t="s">
        <v>60</v>
      </c>
      <c r="R1" s="76" t="s">
        <v>61</v>
      </c>
      <c r="S1" s="76" t="s">
        <v>62</v>
      </c>
      <c r="T1" s="76" t="s">
        <v>63</v>
      </c>
      <c r="U1" s="76" t="s">
        <v>64</v>
      </c>
      <c r="V1" s="76" t="s">
        <v>65</v>
      </c>
      <c r="W1" s="76" t="s">
        <v>66</v>
      </c>
      <c r="X1" s="76" t="s">
        <v>67</v>
      </c>
      <c r="Y1" s="76" t="s">
        <v>68</v>
      </c>
    </row>
    <row r="2" ht="55.5" customHeight="1">
      <c r="D2" s="175"/>
      <c r="E2" s="175"/>
      <c r="F2" s="77" t="s">
        <v>69</v>
      </c>
      <c r="G2" s="77"/>
      <c r="H2" s="78"/>
      <c r="I2" s="176"/>
      <c r="J2" s="176"/>
      <c r="K2" s="170"/>
      <c r="L2" s="75" t="s">
        <v>70</v>
      </c>
      <c r="M2" s="79" t="s">
        <v>71</v>
      </c>
      <c r="N2" s="79" t="s">
        <v>72</v>
      </c>
      <c r="O2" s="79" t="s">
        <v>73</v>
      </c>
      <c r="P2" s="79" t="s">
        <v>74</v>
      </c>
      <c r="Q2" s="79" t="s">
        <v>75</v>
      </c>
      <c r="R2" s="79" t="s">
        <v>76</v>
      </c>
      <c r="S2" s="79" t="s">
        <v>77</v>
      </c>
      <c r="T2" s="79" t="s">
        <v>78</v>
      </c>
      <c r="U2" s="79" t="s">
        <v>79</v>
      </c>
      <c r="V2" s="79" t="s">
        <v>80</v>
      </c>
      <c r="W2" s="79" t="s">
        <v>81</v>
      </c>
      <c r="X2" s="79" t="s">
        <v>82</v>
      </c>
      <c r="Y2" s="79" t="s">
        <v>83</v>
      </c>
    </row>
    <row r="3" ht="15" customHeight="1">
      <c r="D3" s="80" t="s">
        <v>84</v>
      </c>
      <c r="E3" s="81" t="s">
        <v>85</v>
      </c>
      <c r="F3" s="82"/>
      <c r="G3" s="83"/>
      <c r="H3" s="71"/>
      <c r="I3" s="176"/>
      <c r="J3" s="176"/>
      <c r="K3" s="170"/>
      <c r="L3" s="84" t="s">
        <v>86</v>
      </c>
      <c r="M3" s="85" t="s">
        <v>87</v>
      </c>
      <c r="N3" s="85" t="s">
        <v>88</v>
      </c>
      <c r="O3" s="85" t="s">
        <v>87</v>
      </c>
      <c r="P3" s="85" t="s">
        <v>87</v>
      </c>
      <c r="Q3" s="85" t="s">
        <v>88</v>
      </c>
      <c r="R3" s="85" t="s">
        <v>87</v>
      </c>
      <c r="S3" s="85" t="s">
        <v>87</v>
      </c>
      <c r="T3" s="85" t="s">
        <v>87</v>
      </c>
      <c r="U3" s="85" t="s">
        <v>88</v>
      </c>
      <c r="V3" s="85" t="s">
        <v>87</v>
      </c>
      <c r="W3" s="85" t="s">
        <v>88</v>
      </c>
      <c r="X3" s="85" t="s">
        <v>87</v>
      </c>
      <c r="Y3" s="85" t="s">
        <v>88</v>
      </c>
    </row>
    <row r="4" ht="15" customHeight="1">
      <c r="D4" s="86" t="s">
        <v>89</v>
      </c>
      <c r="E4" s="87" t="s">
        <v>90</v>
      </c>
      <c r="F4" s="82"/>
      <c r="G4" s="83"/>
      <c r="H4" s="71"/>
      <c r="I4" s="176"/>
      <c r="J4" s="176"/>
      <c r="K4" s="170"/>
      <c r="L4" s="88" t="s">
        <v>91</v>
      </c>
      <c r="M4" s="85" t="s">
        <v>92</v>
      </c>
      <c r="N4" s="85" t="s">
        <v>92</v>
      </c>
      <c r="O4" s="85" t="s">
        <v>92</v>
      </c>
      <c r="P4" s="85" t="s">
        <v>92</v>
      </c>
      <c r="Q4" s="85" t="s">
        <v>92</v>
      </c>
      <c r="R4" s="85" t="s">
        <v>92</v>
      </c>
      <c r="S4" s="85" t="s">
        <v>92</v>
      </c>
      <c r="T4" s="85" t="s">
        <v>92</v>
      </c>
      <c r="U4" s="85" t="s">
        <v>92</v>
      </c>
      <c r="V4" s="85" t="s">
        <v>92</v>
      </c>
      <c r="W4" s="85" t="s">
        <v>92</v>
      </c>
      <c r="X4" s="85" t="s">
        <v>92</v>
      </c>
      <c r="Y4" s="85" t="s">
        <v>92</v>
      </c>
    </row>
    <row r="5" hidden="1" ht="11.25" customHeight="1">
      <c r="B5" s="89" t="s">
        <v>93</v>
      </c>
      <c r="C5" s="89"/>
      <c r="D5" s="90"/>
      <c r="E5" s="91"/>
      <c r="F5" s="92"/>
      <c r="G5" s="91"/>
      <c r="H5" s="90"/>
      <c r="M5" s="90"/>
      <c r="N5" s="90"/>
      <c r="O5" s="90"/>
      <c r="P5" s="90"/>
      <c r="Q5" s="90"/>
      <c r="R5" s="90"/>
      <c r="S5" s="90"/>
      <c r="T5" s="90"/>
      <c r="U5" s="90"/>
      <c r="V5" s="90"/>
      <c r="W5" s="90"/>
      <c r="X5" s="90"/>
      <c r="Y5" s="90"/>
    </row>
    <row r="6" ht="24.95" customHeight="1">
      <c r="B6" s="94"/>
      <c r="C6" s="94"/>
      <c r="D6" s="142" t="s">
        <v>94</v>
      </c>
      <c r="E6" s="142" t="s">
        <v>25</v>
      </c>
      <c r="F6" s="143" t="s">
        <v>95</v>
      </c>
      <c r="G6" s="142" t="s">
        <v>96</v>
      </c>
      <c r="H6" s="142" t="s">
        <v>97</v>
      </c>
      <c r="I6" s="148" t="s">
        <v>98</v>
      </c>
      <c r="J6" s="142" t="s">
        <v>99</v>
      </c>
      <c r="K6" s="142" t="s">
        <v>100</v>
      </c>
      <c r="L6" s="144" t="s">
        <v>101</v>
      </c>
      <c r="M6" s="95">
        <f>IF(("True"&lt;&gt;"TRUE"),"QC FAILED","QC PASSED")</f>
      </c>
      <c r="N6" s="95">
        <f>IF(("True"&lt;&gt;"TRUE"),"QC FAILED","QC PASSED")</f>
      </c>
      <c r="O6" s="95">
        <f>IF(("True"&lt;&gt;"TRUE"),"QC FAILED","QC PASSED")</f>
      </c>
      <c r="P6" s="95">
        <f>IF(("True"&lt;&gt;"TRUE"),"QC FAILED","QC PASSED")</f>
      </c>
      <c r="Q6" s="95">
        <f>IF(("True"&lt;&gt;"TRUE"),"QC FAILED","QC PASSED")</f>
      </c>
      <c r="R6" s="95">
        <f>IF(("True"&lt;&gt;"TRUE"),"QC FAILED","QC PASSED")</f>
      </c>
      <c r="S6" s="95">
        <f>IF(("True"&lt;&gt;"TRUE"),"QC FAILED","QC PASSED")</f>
      </c>
      <c r="T6" s="95">
        <f>IF(("True"&lt;&gt;"TRUE"),"QC FAILED","QC PASSED")</f>
      </c>
      <c r="U6" s="95">
        <f>IF(("True"&lt;&gt;"TRUE"),"QC FAILED","QC PASSED")</f>
      </c>
      <c r="V6" s="95">
        <f>IF(("True"&lt;&gt;"TRUE"),"QC FAILED","QC PASSED")</f>
      </c>
      <c r="W6" s="95">
        <f>IF(("True"&lt;&gt;"TRUE"),"QC FAILED","QC PASSED")</f>
      </c>
      <c r="X6" s="95">
        <f>IF(("True"&lt;&gt;"TRUE"),"QC FAILED","QC PASSED")</f>
      </c>
      <c r="Y6" s="95">
        <f>IF(("True"&lt;&gt;"TRUE"),"QC FAILED","QC PASSED")</f>
      </c>
    </row>
    <row r="7" ht="11.25" customHeight="1">
      <c r="B7" s="96"/>
      <c r="C7" s="96"/>
      <c r="D7" s="149" t="s">
        <v>102</v>
      </c>
      <c r="E7" s="150" t="s">
        <v>103</v>
      </c>
      <c r="F7" s="151" t="s">
        <v>104</v>
      </c>
      <c r="G7" s="150" t="s">
        <v>105</v>
      </c>
      <c r="H7" s="150" t="s">
        <v>106</v>
      </c>
      <c r="I7" s="151"/>
      <c r="J7" s="126">
        <v>2</v>
      </c>
      <c r="K7" s="150"/>
      <c r="L7" s="147">
        <f>IF(("Default"&lt;&gt;"Reference probe"),"N","Y")</f>
      </c>
      <c r="M7" s="173" t="s">
        <v>4506</v>
      </c>
      <c r="N7" s="173" t="s">
        <v>4506</v>
      </c>
      <c r="O7" s="173" t="s">
        <v>4506</v>
      </c>
      <c r="P7" s="173" t="s">
        <v>4506</v>
      </c>
      <c r="Q7" s="173" t="s">
        <v>4506</v>
      </c>
      <c r="R7" s="173" t="s">
        <v>4506</v>
      </c>
      <c r="S7" s="173" t="s">
        <v>4506</v>
      </c>
      <c r="T7" s="173" t="s">
        <v>4506</v>
      </c>
      <c r="U7" s="173" t="s">
        <v>4506</v>
      </c>
      <c r="V7" s="173" t="s">
        <v>4506</v>
      </c>
      <c r="W7" s="173" t="s">
        <v>4506</v>
      </c>
      <c r="X7" s="173" t="s">
        <v>4506</v>
      </c>
      <c r="Y7" s="173" t="s">
        <v>4506</v>
      </c>
    </row>
    <row r="8" ht="11.25" customHeight="1">
      <c r="B8" s="68"/>
      <c r="C8" s="89"/>
      <c r="D8" s="149" t="s">
        <v>107</v>
      </c>
      <c r="E8" s="150" t="s">
        <v>103</v>
      </c>
      <c r="F8" s="151" t="s">
        <v>108</v>
      </c>
      <c r="G8" s="150" t="s">
        <v>109</v>
      </c>
      <c r="H8" s="150" t="s">
        <v>110</v>
      </c>
      <c r="I8" s="151"/>
      <c r="J8" s="126">
        <v>2</v>
      </c>
      <c r="K8" s="150"/>
      <c r="L8" s="147">
        <f>IF(("Reference probe"&lt;&gt;"Reference probe"),"N","Y")</f>
      </c>
      <c r="M8" s="173" t="s">
        <v>4506</v>
      </c>
      <c r="N8" s="173" t="s">
        <v>4506</v>
      </c>
      <c r="O8" s="173" t="s">
        <v>4506</v>
      </c>
      <c r="P8" s="173" t="s">
        <v>4506</v>
      </c>
      <c r="Q8" s="173" t="s">
        <v>4506</v>
      </c>
      <c r="R8" s="173" t="s">
        <v>4506</v>
      </c>
      <c r="S8" s="173" t="s">
        <v>4506</v>
      </c>
      <c r="T8" s="173" t="s">
        <v>4506</v>
      </c>
      <c r="U8" s="173" t="s">
        <v>4506</v>
      </c>
      <c r="V8" s="173" t="s">
        <v>4506</v>
      </c>
      <c r="W8" s="173" t="s">
        <v>4506</v>
      </c>
      <c r="X8" s="173" t="s">
        <v>4506</v>
      </c>
      <c r="Y8" s="173" t="s">
        <v>4506</v>
      </c>
    </row>
    <row r="9" ht="11.25" customHeight="1">
      <c r="D9" s="149" t="s">
        <v>111</v>
      </c>
      <c r="E9" s="150" t="s">
        <v>103</v>
      </c>
      <c r="F9" s="151" t="s">
        <v>112</v>
      </c>
      <c r="G9" s="150" t="s">
        <v>113</v>
      </c>
      <c r="H9" s="150" t="s">
        <v>114</v>
      </c>
      <c r="I9" s="151"/>
      <c r="J9" s="126">
        <v>2</v>
      </c>
      <c r="K9" s="150"/>
      <c r="L9" s="147">
        <f>IF(("Reference probe"&lt;&gt;"Reference probe"),"N","Y")</f>
      </c>
      <c r="M9" s="173" t="s">
        <v>4506</v>
      </c>
      <c r="N9" s="173" t="s">
        <v>4506</v>
      </c>
      <c r="O9" s="173" t="s">
        <v>4506</v>
      </c>
      <c r="P9" s="173" t="s">
        <v>4506</v>
      </c>
      <c r="Q9" s="173" t="s">
        <v>4506</v>
      </c>
      <c r="R9" s="173" t="s">
        <v>4506</v>
      </c>
      <c r="S9" s="173" t="s">
        <v>4506</v>
      </c>
      <c r="T9" s="173" t="s">
        <v>4506</v>
      </c>
      <c r="U9" s="173" t="s">
        <v>4506</v>
      </c>
      <c r="V9" s="173" t="s">
        <v>4506</v>
      </c>
      <c r="W9" s="173" t="s">
        <v>4506</v>
      </c>
      <c r="X9" s="173" t="s">
        <v>4506</v>
      </c>
      <c r="Y9" s="173" t="s">
        <v>4506</v>
      </c>
    </row>
    <row r="10" ht="11.25" customHeight="1">
      <c r="D10" s="149" t="s">
        <v>115</v>
      </c>
      <c r="E10" s="150" t="s">
        <v>103</v>
      </c>
      <c r="F10" s="151" t="s">
        <v>116</v>
      </c>
      <c r="G10" s="150" t="s">
        <v>117</v>
      </c>
      <c r="H10" s="150" t="s">
        <v>118</v>
      </c>
      <c r="I10" s="151"/>
      <c r="J10" s="126">
        <v>2</v>
      </c>
      <c r="K10" s="150"/>
      <c r="L10" s="147">
        <f>IF(("Reference probe"&lt;&gt;"Reference probe"),"N","Y")</f>
      </c>
      <c r="M10" s="173" t="s">
        <v>4506</v>
      </c>
      <c r="N10" s="173" t="s">
        <v>4506</v>
      </c>
      <c r="O10" s="173" t="s">
        <v>4506</v>
      </c>
      <c r="P10" s="173" t="s">
        <v>4506</v>
      </c>
      <c r="Q10" s="173" t="s">
        <v>4506</v>
      </c>
      <c r="R10" s="173" t="s">
        <v>4506</v>
      </c>
      <c r="S10" s="173" t="s">
        <v>4506</v>
      </c>
      <c r="T10" s="173" t="s">
        <v>4506</v>
      </c>
      <c r="U10" s="173" t="s">
        <v>4506</v>
      </c>
      <c r="V10" s="173" t="s">
        <v>4506</v>
      </c>
      <c r="W10" s="173" t="s">
        <v>4506</v>
      </c>
      <c r="X10" s="173" t="s">
        <v>4506</v>
      </c>
      <c r="Y10" s="173" t="s">
        <v>4506</v>
      </c>
    </row>
    <row r="11" ht="11.25" customHeight="1">
      <c r="D11" s="149" t="s">
        <v>119</v>
      </c>
      <c r="E11" s="150" t="s">
        <v>103</v>
      </c>
      <c r="F11" s="151" t="s">
        <v>120</v>
      </c>
      <c r="G11" s="150" t="s">
        <v>121</v>
      </c>
      <c r="H11" s="150" t="s">
        <v>122</v>
      </c>
      <c r="I11" s="151"/>
      <c r="J11" s="126">
        <v>2</v>
      </c>
      <c r="K11" s="150"/>
      <c r="L11" s="147">
        <f>IF(("Reference probe"&lt;&gt;"Reference probe"),"N","Y")</f>
      </c>
      <c r="M11" s="173" t="s">
        <v>4506</v>
      </c>
      <c r="N11" s="173" t="s">
        <v>4506</v>
      </c>
      <c r="O11" s="173" t="s">
        <v>4506</v>
      </c>
      <c r="P11" s="173" t="s">
        <v>4506</v>
      </c>
      <c r="Q11" s="173" t="s">
        <v>4506</v>
      </c>
      <c r="R11" s="173" t="s">
        <v>4506</v>
      </c>
      <c r="S11" s="173" t="s">
        <v>4506</v>
      </c>
      <c r="T11" s="173" t="s">
        <v>4506</v>
      </c>
      <c r="U11" s="173" t="s">
        <v>4506</v>
      </c>
      <c r="V11" s="173" t="s">
        <v>4506</v>
      </c>
      <c r="W11" s="173" t="s">
        <v>4506</v>
      </c>
      <c r="X11" s="173" t="s">
        <v>4506</v>
      </c>
      <c r="Y11" s="173" t="s">
        <v>4506</v>
      </c>
    </row>
    <row r="12" ht="11.25" customHeight="1">
      <c r="D12" s="149" t="s">
        <v>123</v>
      </c>
      <c r="E12" s="150" t="s">
        <v>103</v>
      </c>
      <c r="F12" s="151" t="s">
        <v>124</v>
      </c>
      <c r="G12" s="150" t="s">
        <v>121</v>
      </c>
      <c r="H12" s="150" t="s">
        <v>125</v>
      </c>
      <c r="I12" s="151"/>
      <c r="J12" s="126">
        <v>2</v>
      </c>
      <c r="K12" s="150"/>
      <c r="L12" s="147">
        <f>IF(("Reference probe"&lt;&gt;"Reference probe"),"N","Y")</f>
      </c>
      <c r="M12" s="173" t="s">
        <v>4506</v>
      </c>
      <c r="N12" s="173" t="s">
        <v>4506</v>
      </c>
      <c r="O12" s="173" t="s">
        <v>4506</v>
      </c>
      <c r="P12" s="173" t="s">
        <v>4506</v>
      </c>
      <c r="Q12" s="173" t="s">
        <v>4506</v>
      </c>
      <c r="R12" s="173" t="s">
        <v>4506</v>
      </c>
      <c r="S12" s="173" t="s">
        <v>4506</v>
      </c>
      <c r="T12" s="173" t="s">
        <v>4506</v>
      </c>
      <c r="U12" s="173" t="s">
        <v>4506</v>
      </c>
      <c r="V12" s="173" t="s">
        <v>4506</v>
      </c>
      <c r="W12" s="173" t="s">
        <v>4506</v>
      </c>
      <c r="X12" s="173" t="s">
        <v>4506</v>
      </c>
      <c r="Y12" s="173" t="s">
        <v>4506</v>
      </c>
    </row>
    <row r="13" ht="11.25" customHeight="1">
      <c r="D13" s="149" t="s">
        <v>126</v>
      </c>
      <c r="E13" s="150" t="s">
        <v>103</v>
      </c>
      <c r="F13" s="151" t="s">
        <v>127</v>
      </c>
      <c r="G13" s="150" t="s">
        <v>128</v>
      </c>
      <c r="H13" s="150" t="s">
        <v>129</v>
      </c>
      <c r="I13" s="151"/>
      <c r="J13" s="126">
        <v>2</v>
      </c>
      <c r="K13" s="150"/>
      <c r="L13" s="147">
        <f>IF(("Reference probe"&lt;&gt;"Reference probe"),"N","Y")</f>
      </c>
      <c r="M13" s="173" t="s">
        <v>4506</v>
      </c>
      <c r="N13" s="173" t="s">
        <v>4506</v>
      </c>
      <c r="O13" s="173" t="s">
        <v>4506</v>
      </c>
      <c r="P13" s="173" t="s">
        <v>4506</v>
      </c>
      <c r="Q13" s="173" t="s">
        <v>4506</v>
      </c>
      <c r="R13" s="173" t="s">
        <v>4506</v>
      </c>
      <c r="S13" s="173" t="s">
        <v>4506</v>
      </c>
      <c r="T13" s="173" t="s">
        <v>4506</v>
      </c>
      <c r="U13" s="173" t="s">
        <v>4506</v>
      </c>
      <c r="V13" s="173" t="s">
        <v>4506</v>
      </c>
      <c r="W13" s="173" t="s">
        <v>4506</v>
      </c>
      <c r="X13" s="173" t="s">
        <v>4506</v>
      </c>
      <c r="Y13" s="173" t="s">
        <v>4506</v>
      </c>
    </row>
    <row r="14" ht="11.25" customHeight="1">
      <c r="D14" s="149" t="s">
        <v>130</v>
      </c>
      <c r="E14" s="150" t="s">
        <v>103</v>
      </c>
      <c r="F14" s="151" t="s">
        <v>131</v>
      </c>
      <c r="G14" s="150" t="s">
        <v>128</v>
      </c>
      <c r="H14" s="150" t="s">
        <v>132</v>
      </c>
      <c r="I14" s="151"/>
      <c r="J14" s="126">
        <v>2</v>
      </c>
      <c r="K14" s="150"/>
      <c r="L14" s="147">
        <f>IF(("Reference probe"&lt;&gt;"Reference probe"),"N","Y")</f>
      </c>
      <c r="M14" s="173" t="s">
        <v>4506</v>
      </c>
      <c r="N14" s="173" t="s">
        <v>4506</v>
      </c>
      <c r="O14" s="173" t="s">
        <v>4506</v>
      </c>
      <c r="P14" s="173" t="s">
        <v>4506</v>
      </c>
      <c r="Q14" s="173" t="s">
        <v>4506</v>
      </c>
      <c r="R14" s="173" t="s">
        <v>4506</v>
      </c>
      <c r="S14" s="173" t="s">
        <v>4506</v>
      </c>
      <c r="T14" s="173" t="s">
        <v>4506</v>
      </c>
      <c r="U14" s="173" t="s">
        <v>4506</v>
      </c>
      <c r="V14" s="173" t="s">
        <v>4506</v>
      </c>
      <c r="W14" s="173" t="s">
        <v>4506</v>
      </c>
      <c r="X14" s="173" t="s">
        <v>4506</v>
      </c>
      <c r="Y14" s="173" t="s">
        <v>4506</v>
      </c>
    </row>
    <row r="15" ht="11.25" customHeight="1">
      <c r="D15" s="149" t="s">
        <v>133</v>
      </c>
      <c r="E15" s="150" t="s">
        <v>103</v>
      </c>
      <c r="F15" s="151" t="s">
        <v>134</v>
      </c>
      <c r="G15" s="150" t="s">
        <v>135</v>
      </c>
      <c r="H15" s="150" t="s">
        <v>136</v>
      </c>
      <c r="I15" s="151"/>
      <c r="J15" s="126">
        <v>2</v>
      </c>
      <c r="K15" s="150"/>
      <c r="L15" s="147">
        <f>IF(("Reference probe"&lt;&gt;"Reference probe"),"N","Y")</f>
      </c>
      <c r="M15" s="173" t="s">
        <v>4506</v>
      </c>
      <c r="N15" s="173" t="s">
        <v>4506</v>
      </c>
      <c r="O15" s="173" t="s">
        <v>4506</v>
      </c>
      <c r="P15" s="173" t="s">
        <v>4506</v>
      </c>
      <c r="Q15" s="173" t="s">
        <v>4506</v>
      </c>
      <c r="R15" s="173" t="s">
        <v>4506</v>
      </c>
      <c r="S15" s="173" t="s">
        <v>4506</v>
      </c>
      <c r="T15" s="173" t="s">
        <v>4506</v>
      </c>
      <c r="U15" s="173" t="s">
        <v>4506</v>
      </c>
      <c r="V15" s="173" t="s">
        <v>4506</v>
      </c>
      <c r="W15" s="173" t="s">
        <v>4506</v>
      </c>
      <c r="X15" s="173" t="s">
        <v>4506</v>
      </c>
      <c r="Y15" s="173" t="s">
        <v>4506</v>
      </c>
    </row>
    <row r="16" ht="11.25" customHeight="1">
      <c r="D16" s="149" t="s">
        <v>137</v>
      </c>
      <c r="E16" s="150" t="s">
        <v>103</v>
      </c>
      <c r="F16" s="151" t="s">
        <v>138</v>
      </c>
      <c r="G16" s="150" t="s">
        <v>135</v>
      </c>
      <c r="H16" s="150" t="s">
        <v>139</v>
      </c>
      <c r="I16" s="151"/>
      <c r="J16" s="126">
        <v>2</v>
      </c>
      <c r="K16" s="150"/>
      <c r="L16" s="147">
        <f>IF(("Reference probe"&lt;&gt;"Reference probe"),"N","Y")</f>
      </c>
      <c r="M16" s="173" t="s">
        <v>4506</v>
      </c>
      <c r="N16" s="173" t="s">
        <v>4506</v>
      </c>
      <c r="O16" s="173" t="s">
        <v>4506</v>
      </c>
      <c r="P16" s="173" t="s">
        <v>4506</v>
      </c>
      <c r="Q16" s="173" t="s">
        <v>4506</v>
      </c>
      <c r="R16" s="173" t="s">
        <v>4506</v>
      </c>
      <c r="S16" s="173" t="s">
        <v>4506</v>
      </c>
      <c r="T16" s="173" t="s">
        <v>4506</v>
      </c>
      <c r="U16" s="173" t="s">
        <v>4506</v>
      </c>
      <c r="V16" s="173" t="s">
        <v>4506</v>
      </c>
      <c r="W16" s="173" t="s">
        <v>4506</v>
      </c>
      <c r="X16" s="173" t="s">
        <v>4506</v>
      </c>
      <c r="Y16" s="173" t="s">
        <v>4506</v>
      </c>
    </row>
    <row r="17" ht="11.25" customHeight="1">
      <c r="D17" s="149" t="s">
        <v>140</v>
      </c>
      <c r="E17" s="150" t="s">
        <v>103</v>
      </c>
      <c r="F17" s="151" t="s">
        <v>141</v>
      </c>
      <c r="G17" s="150" t="s">
        <v>142</v>
      </c>
      <c r="H17" s="150" t="s">
        <v>143</v>
      </c>
      <c r="I17" s="151"/>
      <c r="J17" s="126">
        <v>2</v>
      </c>
      <c r="K17" s="150"/>
      <c r="L17" s="147">
        <f>IF(("Reference probe"&lt;&gt;"Reference probe"),"N","Y")</f>
      </c>
      <c r="M17" s="173" t="s">
        <v>4506</v>
      </c>
      <c r="N17" s="173" t="s">
        <v>4506</v>
      </c>
      <c r="O17" s="173" t="s">
        <v>4506</v>
      </c>
      <c r="P17" s="173" t="s">
        <v>4506</v>
      </c>
      <c r="Q17" s="173" t="s">
        <v>4506</v>
      </c>
      <c r="R17" s="173" t="s">
        <v>4506</v>
      </c>
      <c r="S17" s="173" t="s">
        <v>4506</v>
      </c>
      <c r="T17" s="173" t="s">
        <v>4506</v>
      </c>
      <c r="U17" s="173" t="s">
        <v>4506</v>
      </c>
      <c r="V17" s="173" t="s">
        <v>4506</v>
      </c>
      <c r="W17" s="173" t="s">
        <v>4506</v>
      </c>
      <c r="X17" s="173" t="s">
        <v>4506</v>
      </c>
      <c r="Y17" s="173" t="s">
        <v>4506</v>
      </c>
    </row>
    <row r="18" ht="11.25" customHeight="1">
      <c r="D18" s="149" t="s">
        <v>144</v>
      </c>
      <c r="E18" s="150" t="s">
        <v>103</v>
      </c>
      <c r="F18" s="151" t="s">
        <v>145</v>
      </c>
      <c r="G18" s="150" t="s">
        <v>146</v>
      </c>
      <c r="H18" s="150" t="s">
        <v>147</v>
      </c>
      <c r="I18" s="151"/>
      <c r="J18" s="126">
        <v>2</v>
      </c>
      <c r="K18" s="150"/>
      <c r="L18" s="147">
        <f>IF(("Reference probe"&lt;&gt;"Reference probe"),"N","Y")</f>
      </c>
      <c r="M18" s="173" t="s">
        <v>4506</v>
      </c>
      <c r="N18" s="173" t="s">
        <v>4506</v>
      </c>
      <c r="O18" s="173" t="s">
        <v>4506</v>
      </c>
      <c r="P18" s="173" t="s">
        <v>4506</v>
      </c>
      <c r="Q18" s="173" t="s">
        <v>4506</v>
      </c>
      <c r="R18" s="173" t="s">
        <v>4506</v>
      </c>
      <c r="S18" s="173" t="s">
        <v>4506</v>
      </c>
      <c r="T18" s="173" t="s">
        <v>4506</v>
      </c>
      <c r="U18" s="173" t="s">
        <v>4506</v>
      </c>
      <c r="V18" s="173" t="s">
        <v>4506</v>
      </c>
      <c r="W18" s="173" t="s">
        <v>4506</v>
      </c>
      <c r="X18" s="173" t="s">
        <v>4506</v>
      </c>
      <c r="Y18" s="173" t="s">
        <v>4506</v>
      </c>
    </row>
    <row r="19" ht="11.25" customHeight="1">
      <c r="D19" s="149" t="s">
        <v>148</v>
      </c>
      <c r="E19" s="150" t="s">
        <v>103</v>
      </c>
      <c r="F19" s="151" t="s">
        <v>149</v>
      </c>
      <c r="G19" s="150" t="s">
        <v>150</v>
      </c>
      <c r="H19" s="150" t="s">
        <v>151</v>
      </c>
      <c r="I19" s="151"/>
      <c r="J19" s="126">
        <v>2</v>
      </c>
      <c r="K19" s="150" t="s">
        <v>152</v>
      </c>
      <c r="L19" s="147">
        <f>IF(("Default"&lt;&gt;"Reference probe"),"N","Y")</f>
      </c>
      <c r="M19" s="173" t="s">
        <v>4506</v>
      </c>
      <c r="N19" s="173" t="s">
        <v>4506</v>
      </c>
      <c r="O19" s="173" t="s">
        <v>4506</v>
      </c>
      <c r="P19" s="173" t="s">
        <v>4506</v>
      </c>
      <c r="Q19" s="173" t="s">
        <v>4506</v>
      </c>
      <c r="R19" s="173" t="s">
        <v>4506</v>
      </c>
      <c r="S19" s="173" t="s">
        <v>4506</v>
      </c>
      <c r="T19" s="173" t="s">
        <v>4506</v>
      </c>
      <c r="U19" s="173" t="s">
        <v>4506</v>
      </c>
      <c r="V19" s="173" t="s">
        <v>4506</v>
      </c>
      <c r="W19" s="173" t="s">
        <v>4506</v>
      </c>
      <c r="X19" s="173" t="s">
        <v>4506</v>
      </c>
      <c r="Y19" s="173" t="s">
        <v>4506</v>
      </c>
    </row>
    <row r="20" ht="11.25" customHeight="1">
      <c r="D20" s="149" t="s">
        <v>153</v>
      </c>
      <c r="E20" s="150" t="s">
        <v>103</v>
      </c>
      <c r="F20" s="151" t="s">
        <v>154</v>
      </c>
      <c r="G20" s="150" t="s">
        <v>155</v>
      </c>
      <c r="H20" s="150" t="s">
        <v>156</v>
      </c>
      <c r="I20" s="151"/>
      <c r="J20" s="126">
        <v>2</v>
      </c>
      <c r="K20" s="150"/>
      <c r="L20" s="147">
        <f>IF(("Reference probe"&lt;&gt;"Reference probe"),"N","Y")</f>
      </c>
      <c r="M20" s="173" t="s">
        <v>4506</v>
      </c>
      <c r="N20" s="173" t="s">
        <v>4506</v>
      </c>
      <c r="O20" s="173" t="s">
        <v>4506</v>
      </c>
      <c r="P20" s="173" t="s">
        <v>4506</v>
      </c>
      <c r="Q20" s="173" t="s">
        <v>4506</v>
      </c>
      <c r="R20" s="173" t="s">
        <v>4506</v>
      </c>
      <c r="S20" s="173" t="s">
        <v>4506</v>
      </c>
      <c r="T20" s="173" t="s">
        <v>4506</v>
      </c>
      <c r="U20" s="173" t="s">
        <v>4506</v>
      </c>
      <c r="V20" s="173" t="s">
        <v>4506</v>
      </c>
      <c r="W20" s="173" t="s">
        <v>4506</v>
      </c>
      <c r="X20" s="173" t="s">
        <v>4506</v>
      </c>
      <c r="Y20" s="173" t="s">
        <v>4506</v>
      </c>
    </row>
    <row r="21" ht="11.25" customHeight="1">
      <c r="D21" s="149" t="s">
        <v>157</v>
      </c>
      <c r="E21" s="150" t="s">
        <v>103</v>
      </c>
      <c r="F21" s="151" t="s">
        <v>158</v>
      </c>
      <c r="G21" s="150" t="s">
        <v>155</v>
      </c>
      <c r="H21" s="150" t="s">
        <v>159</v>
      </c>
      <c r="I21" s="151"/>
      <c r="J21" s="126">
        <v>2</v>
      </c>
      <c r="K21" s="150"/>
      <c r="L21" s="147">
        <f>IF(("Reference probe"&lt;&gt;"Reference probe"),"N","Y")</f>
      </c>
      <c r="M21" s="173" t="s">
        <v>4506</v>
      </c>
      <c r="N21" s="173" t="s">
        <v>4506</v>
      </c>
      <c r="O21" s="173" t="s">
        <v>4506</v>
      </c>
      <c r="P21" s="173" t="s">
        <v>4506</v>
      </c>
      <c r="Q21" s="173" t="s">
        <v>4506</v>
      </c>
      <c r="R21" s="173" t="s">
        <v>4506</v>
      </c>
      <c r="S21" s="173" t="s">
        <v>4506</v>
      </c>
      <c r="T21" s="173" t="s">
        <v>4506</v>
      </c>
      <c r="U21" s="173" t="s">
        <v>4506</v>
      </c>
      <c r="V21" s="173" t="s">
        <v>4506</v>
      </c>
      <c r="W21" s="173" t="s">
        <v>4506</v>
      </c>
      <c r="X21" s="173" t="s">
        <v>4506</v>
      </c>
      <c r="Y21" s="173" t="s">
        <v>4506</v>
      </c>
    </row>
    <row r="22" ht="11.25" customHeight="1">
      <c r="D22" s="149" t="s">
        <v>160</v>
      </c>
      <c r="E22" s="150" t="s">
        <v>103</v>
      </c>
      <c r="F22" s="151" t="s">
        <v>161</v>
      </c>
      <c r="G22" s="150" t="s">
        <v>155</v>
      </c>
      <c r="H22" s="150" t="s">
        <v>162</v>
      </c>
      <c r="I22" s="151"/>
      <c r="J22" s="126">
        <v>2</v>
      </c>
      <c r="K22" s="150"/>
      <c r="L22" s="147">
        <f>IF(("Reference probe"&lt;&gt;"Reference probe"),"N","Y")</f>
      </c>
      <c r="M22" s="173" t="s">
        <v>4506</v>
      </c>
      <c r="N22" s="173" t="s">
        <v>4506</v>
      </c>
      <c r="O22" s="173" t="s">
        <v>4506</v>
      </c>
      <c r="P22" s="173" t="s">
        <v>4506</v>
      </c>
      <c r="Q22" s="173" t="s">
        <v>4506</v>
      </c>
      <c r="R22" s="173" t="s">
        <v>4506</v>
      </c>
      <c r="S22" s="173" t="s">
        <v>4506</v>
      </c>
      <c r="T22" s="173" t="s">
        <v>4506</v>
      </c>
      <c r="U22" s="173" t="s">
        <v>4506</v>
      </c>
      <c r="V22" s="173" t="s">
        <v>4506</v>
      </c>
      <c r="W22" s="173" t="s">
        <v>4506</v>
      </c>
      <c r="X22" s="173" t="s">
        <v>4506</v>
      </c>
      <c r="Y22" s="173" t="s">
        <v>4506</v>
      </c>
    </row>
    <row r="23" ht="11.25" customHeight="1">
      <c r="D23" s="149" t="s">
        <v>163</v>
      </c>
      <c r="E23" s="150" t="s">
        <v>103</v>
      </c>
      <c r="F23" s="151" t="s">
        <v>164</v>
      </c>
      <c r="G23" s="150" t="s">
        <v>165</v>
      </c>
      <c r="H23" s="150" t="s">
        <v>166</v>
      </c>
      <c r="I23" s="151"/>
      <c r="J23" s="126">
        <v>2</v>
      </c>
      <c r="K23" s="150"/>
      <c r="L23" s="147">
        <f>IF(("Reference probe"&lt;&gt;"Reference probe"),"N","Y")</f>
      </c>
      <c r="M23" s="173" t="s">
        <v>4506</v>
      </c>
      <c r="N23" s="173" t="s">
        <v>4506</v>
      </c>
      <c r="O23" s="173" t="s">
        <v>4506</v>
      </c>
      <c r="P23" s="173" t="s">
        <v>4506</v>
      </c>
      <c r="Q23" s="173" t="s">
        <v>4506</v>
      </c>
      <c r="R23" s="173" t="s">
        <v>4506</v>
      </c>
      <c r="S23" s="173" t="s">
        <v>4506</v>
      </c>
      <c r="T23" s="173" t="s">
        <v>4506</v>
      </c>
      <c r="U23" s="173" t="s">
        <v>4506</v>
      </c>
      <c r="V23" s="173" t="s">
        <v>4506</v>
      </c>
      <c r="W23" s="173" t="s">
        <v>4506</v>
      </c>
      <c r="X23" s="173" t="s">
        <v>4506</v>
      </c>
      <c r="Y23" s="173" t="s">
        <v>4506</v>
      </c>
    </row>
    <row r="24" ht="11.25" customHeight="1">
      <c r="D24" s="149" t="s">
        <v>167</v>
      </c>
      <c r="E24" s="150" t="s">
        <v>103</v>
      </c>
      <c r="F24" s="151" t="s">
        <v>168</v>
      </c>
      <c r="G24" s="150" t="s">
        <v>165</v>
      </c>
      <c r="H24" s="150" t="s">
        <v>169</v>
      </c>
      <c r="I24" s="151"/>
      <c r="J24" s="126">
        <v>2</v>
      </c>
      <c r="K24" s="150"/>
      <c r="L24" s="147">
        <f>IF(("Reference probe"&lt;&gt;"Reference probe"),"N","Y")</f>
      </c>
      <c r="M24" s="173" t="s">
        <v>4506</v>
      </c>
      <c r="N24" s="173" t="s">
        <v>4506</v>
      </c>
      <c r="O24" s="173" t="s">
        <v>4506</v>
      </c>
      <c r="P24" s="173" t="s">
        <v>4506</v>
      </c>
      <c r="Q24" s="173" t="s">
        <v>4506</v>
      </c>
      <c r="R24" s="173" t="s">
        <v>4506</v>
      </c>
      <c r="S24" s="173" t="s">
        <v>4506</v>
      </c>
      <c r="T24" s="173" t="s">
        <v>4506</v>
      </c>
      <c r="U24" s="173" t="s">
        <v>4506</v>
      </c>
      <c r="V24" s="173" t="s">
        <v>4506</v>
      </c>
      <c r="W24" s="173" t="s">
        <v>4506</v>
      </c>
      <c r="X24" s="173" t="s">
        <v>4506</v>
      </c>
      <c r="Y24" s="173" t="s">
        <v>4506</v>
      </c>
    </row>
    <row r="25" ht="11.25" customHeight="1">
      <c r="D25" s="149" t="s">
        <v>170</v>
      </c>
      <c r="E25" s="150" t="s">
        <v>103</v>
      </c>
      <c r="F25" s="151" t="s">
        <v>171</v>
      </c>
      <c r="G25" s="150" t="s">
        <v>172</v>
      </c>
      <c r="H25" s="150" t="s">
        <v>173</v>
      </c>
      <c r="I25" s="151"/>
      <c r="J25" s="126">
        <v>2</v>
      </c>
      <c r="K25" s="150"/>
      <c r="L25" s="147">
        <f>IF(("Reference probe"&lt;&gt;"Reference probe"),"N","Y")</f>
      </c>
      <c r="M25" s="173" t="s">
        <v>4506</v>
      </c>
      <c r="N25" s="173" t="s">
        <v>4506</v>
      </c>
      <c r="O25" s="173" t="s">
        <v>4506</v>
      </c>
      <c r="P25" s="173" t="s">
        <v>4506</v>
      </c>
      <c r="Q25" s="173" t="s">
        <v>4506</v>
      </c>
      <c r="R25" s="173" t="s">
        <v>4506</v>
      </c>
      <c r="S25" s="173" t="s">
        <v>4506</v>
      </c>
      <c r="T25" s="173" t="s">
        <v>4506</v>
      </c>
      <c r="U25" s="173" t="s">
        <v>4506</v>
      </c>
      <c r="V25" s="173" t="s">
        <v>4506</v>
      </c>
      <c r="W25" s="173" t="s">
        <v>4506</v>
      </c>
      <c r="X25" s="173" t="s">
        <v>4506</v>
      </c>
      <c r="Y25" s="173" t="s">
        <v>4506</v>
      </c>
    </row>
    <row r="26" ht="11.25" customHeight="1">
      <c r="D26" s="149" t="s">
        <v>174</v>
      </c>
      <c r="E26" s="150" t="s">
        <v>103</v>
      </c>
      <c r="F26" s="151" t="s">
        <v>175</v>
      </c>
      <c r="G26" s="150" t="s">
        <v>176</v>
      </c>
      <c r="H26" s="150" t="s">
        <v>177</v>
      </c>
      <c r="I26" s="151"/>
      <c r="J26" s="126">
        <v>2</v>
      </c>
      <c r="K26" s="150"/>
      <c r="L26" s="147">
        <f>IF(("Reference probe"&lt;&gt;"Reference probe"),"N","Y")</f>
      </c>
      <c r="M26" s="173" t="s">
        <v>4506</v>
      </c>
      <c r="N26" s="173" t="s">
        <v>4506</v>
      </c>
      <c r="O26" s="173" t="s">
        <v>4506</v>
      </c>
      <c r="P26" s="173" t="s">
        <v>4506</v>
      </c>
      <c r="Q26" s="173" t="s">
        <v>4506</v>
      </c>
      <c r="R26" s="173" t="s">
        <v>4506</v>
      </c>
      <c r="S26" s="173" t="s">
        <v>4506</v>
      </c>
      <c r="T26" s="173" t="s">
        <v>4506</v>
      </c>
      <c r="U26" s="173" t="s">
        <v>4506</v>
      </c>
      <c r="V26" s="173" t="s">
        <v>4506</v>
      </c>
      <c r="W26" s="173" t="s">
        <v>4506</v>
      </c>
      <c r="X26" s="173" t="s">
        <v>4506</v>
      </c>
      <c r="Y26" s="173" t="s">
        <v>4506</v>
      </c>
    </row>
    <row r="27" ht="11.25" customHeight="1">
      <c r="D27" s="149" t="s">
        <v>178</v>
      </c>
      <c r="E27" s="150" t="s">
        <v>103</v>
      </c>
      <c r="F27" s="151" t="s">
        <v>179</v>
      </c>
      <c r="G27" s="150" t="s">
        <v>176</v>
      </c>
      <c r="H27" s="150" t="s">
        <v>180</v>
      </c>
      <c r="I27" s="151"/>
      <c r="J27" s="126">
        <v>2</v>
      </c>
      <c r="K27" s="150"/>
      <c r="L27" s="147">
        <f>IF(("Reference probe"&lt;&gt;"Reference probe"),"N","Y")</f>
      </c>
      <c r="M27" s="173" t="s">
        <v>4506</v>
      </c>
      <c r="N27" s="173" t="s">
        <v>4506</v>
      </c>
      <c r="O27" s="173" t="s">
        <v>4506</v>
      </c>
      <c r="P27" s="173" t="s">
        <v>4506</v>
      </c>
      <c r="Q27" s="173" t="s">
        <v>4506</v>
      </c>
      <c r="R27" s="173" t="s">
        <v>4506</v>
      </c>
      <c r="S27" s="173" t="s">
        <v>4506</v>
      </c>
      <c r="T27" s="173" t="s">
        <v>4506</v>
      </c>
      <c r="U27" s="173" t="s">
        <v>4506</v>
      </c>
      <c r="V27" s="173" t="s">
        <v>4506</v>
      </c>
      <c r="W27" s="173" t="s">
        <v>4506</v>
      </c>
      <c r="X27" s="173" t="s">
        <v>4506</v>
      </c>
      <c r="Y27" s="173" t="s">
        <v>4506</v>
      </c>
    </row>
    <row r="28" ht="11.25" customHeight="1">
      <c r="D28" s="149" t="s">
        <v>181</v>
      </c>
      <c r="E28" s="150" t="s">
        <v>103</v>
      </c>
      <c r="F28" s="151" t="s">
        <v>182</v>
      </c>
      <c r="G28" s="150" t="s">
        <v>183</v>
      </c>
      <c r="H28" s="150" t="s">
        <v>184</v>
      </c>
      <c r="I28" s="151"/>
      <c r="J28" s="126">
        <v>2</v>
      </c>
      <c r="K28" s="150" t="s">
        <v>152</v>
      </c>
      <c r="L28" s="147">
        <f>IF(("Default"&lt;&gt;"Reference probe"),"N","Y")</f>
      </c>
      <c r="M28" s="173" t="s">
        <v>4506</v>
      </c>
      <c r="N28" s="173" t="s">
        <v>4506</v>
      </c>
      <c r="O28" s="173" t="s">
        <v>4506</v>
      </c>
      <c r="P28" s="173" t="s">
        <v>4506</v>
      </c>
      <c r="Q28" s="173" t="s">
        <v>4506</v>
      </c>
      <c r="R28" s="173" t="s">
        <v>4506</v>
      </c>
      <c r="S28" s="173" t="s">
        <v>4506</v>
      </c>
      <c r="T28" s="173" t="s">
        <v>4506</v>
      </c>
      <c r="U28" s="173" t="s">
        <v>4506</v>
      </c>
      <c r="V28" s="173" t="s">
        <v>4506</v>
      </c>
      <c r="W28" s="173" t="s">
        <v>4506</v>
      </c>
      <c r="X28" s="173" t="s">
        <v>4506</v>
      </c>
      <c r="Y28" s="173" t="s">
        <v>4506</v>
      </c>
    </row>
    <row r="29" ht="11.25" customHeight="1">
      <c r="D29" s="149" t="s">
        <v>185</v>
      </c>
      <c r="E29" s="150" t="s">
        <v>103</v>
      </c>
      <c r="F29" s="151" t="s">
        <v>186</v>
      </c>
      <c r="G29" s="150" t="s">
        <v>183</v>
      </c>
      <c r="H29" s="150" t="s">
        <v>187</v>
      </c>
      <c r="I29" s="151"/>
      <c r="J29" s="126">
        <v>2</v>
      </c>
      <c r="K29" s="150"/>
      <c r="L29" s="147">
        <f>IF(("Reference probe"&lt;&gt;"Reference probe"),"N","Y")</f>
      </c>
      <c r="M29" s="173" t="s">
        <v>4506</v>
      </c>
      <c r="N29" s="173" t="s">
        <v>4506</v>
      </c>
      <c r="O29" s="173" t="s">
        <v>4506</v>
      </c>
      <c r="P29" s="173" t="s">
        <v>4506</v>
      </c>
      <c r="Q29" s="173" t="s">
        <v>4506</v>
      </c>
      <c r="R29" s="173" t="s">
        <v>4506</v>
      </c>
      <c r="S29" s="173" t="s">
        <v>4506</v>
      </c>
      <c r="T29" s="173" t="s">
        <v>4506</v>
      </c>
      <c r="U29" s="173" t="s">
        <v>4506</v>
      </c>
      <c r="V29" s="173" t="s">
        <v>4506</v>
      </c>
      <c r="W29" s="173" t="s">
        <v>4506</v>
      </c>
      <c r="X29" s="173" t="s">
        <v>4506</v>
      </c>
      <c r="Y29" s="173" t="s">
        <v>4506</v>
      </c>
    </row>
    <row r="30" ht="11.25" customHeight="1">
      <c r="D30" s="149" t="s">
        <v>188</v>
      </c>
      <c r="E30" s="150" t="s">
        <v>103</v>
      </c>
      <c r="F30" s="151" t="s">
        <v>189</v>
      </c>
      <c r="G30" s="150" t="s">
        <v>183</v>
      </c>
      <c r="H30" s="150" t="s">
        <v>190</v>
      </c>
      <c r="I30" s="151"/>
      <c r="J30" s="126">
        <v>2</v>
      </c>
      <c r="K30" s="150"/>
      <c r="L30" s="147">
        <f>IF(("Reference probe"&lt;&gt;"Reference probe"),"N","Y")</f>
      </c>
      <c r="M30" s="173" t="s">
        <v>4506</v>
      </c>
      <c r="N30" s="173" t="s">
        <v>4506</v>
      </c>
      <c r="O30" s="173" t="s">
        <v>4506</v>
      </c>
      <c r="P30" s="173" t="s">
        <v>4506</v>
      </c>
      <c r="Q30" s="173" t="s">
        <v>4506</v>
      </c>
      <c r="R30" s="173" t="s">
        <v>4506</v>
      </c>
      <c r="S30" s="173" t="s">
        <v>4506</v>
      </c>
      <c r="T30" s="173" t="s">
        <v>4506</v>
      </c>
      <c r="U30" s="173" t="s">
        <v>4506</v>
      </c>
      <c r="V30" s="173" t="s">
        <v>4506</v>
      </c>
      <c r="W30" s="173" t="s">
        <v>4506</v>
      </c>
      <c r="X30" s="173" t="s">
        <v>4506</v>
      </c>
      <c r="Y30" s="173" t="s">
        <v>4506</v>
      </c>
    </row>
    <row r="31" ht="11.25" customHeight="1">
      <c r="D31" s="149" t="s">
        <v>191</v>
      </c>
      <c r="E31" s="150" t="s">
        <v>103</v>
      </c>
      <c r="F31" s="151" t="s">
        <v>192</v>
      </c>
      <c r="G31" s="150" t="s">
        <v>193</v>
      </c>
      <c r="H31" s="150" t="s">
        <v>194</v>
      </c>
      <c r="I31" s="151"/>
      <c r="J31" s="126">
        <v>2</v>
      </c>
      <c r="K31" s="150"/>
      <c r="L31" s="147">
        <f>IF(("Reference probe"&lt;&gt;"Reference probe"),"N","Y")</f>
      </c>
      <c r="M31" s="173" t="s">
        <v>4506</v>
      </c>
      <c r="N31" s="173" t="s">
        <v>4506</v>
      </c>
      <c r="O31" s="173" t="s">
        <v>4506</v>
      </c>
      <c r="P31" s="173" t="s">
        <v>4506</v>
      </c>
      <c r="Q31" s="173" t="s">
        <v>4506</v>
      </c>
      <c r="R31" s="173" t="s">
        <v>4506</v>
      </c>
      <c r="S31" s="173" t="s">
        <v>4506</v>
      </c>
      <c r="T31" s="173" t="s">
        <v>4506</v>
      </c>
      <c r="U31" s="173" t="s">
        <v>4506</v>
      </c>
      <c r="V31" s="173" t="s">
        <v>4506</v>
      </c>
      <c r="W31" s="173" t="s">
        <v>4506</v>
      </c>
      <c r="X31" s="173" t="s">
        <v>4506</v>
      </c>
      <c r="Y31" s="173" t="s">
        <v>4506</v>
      </c>
    </row>
    <row r="32" ht="11.25" customHeight="1">
      <c r="D32" s="149" t="s">
        <v>195</v>
      </c>
      <c r="E32" s="150" t="s">
        <v>103</v>
      </c>
      <c r="F32" s="151" t="s">
        <v>196</v>
      </c>
      <c r="G32" s="150" t="s">
        <v>197</v>
      </c>
      <c r="H32" s="150" t="s">
        <v>198</v>
      </c>
      <c r="I32" s="151"/>
      <c r="J32" s="126">
        <v>2</v>
      </c>
      <c r="K32" s="150" t="s">
        <v>199</v>
      </c>
      <c r="L32" s="147">
        <f>IF(("Reference probe"&lt;&gt;"Reference probe"),"N","Y")</f>
      </c>
      <c r="M32" s="173" t="s">
        <v>4506</v>
      </c>
      <c r="N32" s="173" t="s">
        <v>4506</v>
      </c>
      <c r="O32" s="173" t="s">
        <v>4506</v>
      </c>
      <c r="P32" s="173" t="s">
        <v>4506</v>
      </c>
      <c r="Q32" s="173" t="s">
        <v>4506</v>
      </c>
      <c r="R32" s="173" t="s">
        <v>4506</v>
      </c>
      <c r="S32" s="173" t="s">
        <v>4506</v>
      </c>
      <c r="T32" s="173" t="s">
        <v>4506</v>
      </c>
      <c r="U32" s="173" t="s">
        <v>4506</v>
      </c>
      <c r="V32" s="173" t="s">
        <v>4506</v>
      </c>
      <c r="W32" s="173" t="s">
        <v>4506</v>
      </c>
      <c r="X32" s="173" t="s">
        <v>4506</v>
      </c>
      <c r="Y32" s="173" t="s">
        <v>4506</v>
      </c>
    </row>
    <row r="33" ht="11.25" customHeight="1">
      <c r="D33" s="149" t="s">
        <v>200</v>
      </c>
      <c r="E33" s="150" t="s">
        <v>103</v>
      </c>
      <c r="F33" s="151" t="s">
        <v>201</v>
      </c>
      <c r="G33" s="150" t="s">
        <v>202</v>
      </c>
      <c r="H33" s="150" t="s">
        <v>203</v>
      </c>
      <c r="I33" s="151"/>
      <c r="J33" s="126">
        <v>2</v>
      </c>
      <c r="K33" s="150"/>
      <c r="L33" s="147">
        <f>IF(("Reference probe"&lt;&gt;"Reference probe"),"N","Y")</f>
      </c>
      <c r="M33" s="173" t="s">
        <v>4506</v>
      </c>
      <c r="N33" s="173" t="s">
        <v>4506</v>
      </c>
      <c r="O33" s="173" t="s">
        <v>4506</v>
      </c>
      <c r="P33" s="173" t="s">
        <v>4506</v>
      </c>
      <c r="Q33" s="173" t="s">
        <v>4506</v>
      </c>
      <c r="R33" s="173" t="s">
        <v>4506</v>
      </c>
      <c r="S33" s="173" t="s">
        <v>4506</v>
      </c>
      <c r="T33" s="173" t="s">
        <v>4506</v>
      </c>
      <c r="U33" s="173" t="s">
        <v>4506</v>
      </c>
      <c r="V33" s="173" t="s">
        <v>4506</v>
      </c>
      <c r="W33" s="173" t="s">
        <v>4506</v>
      </c>
      <c r="X33" s="173" t="s">
        <v>4506</v>
      </c>
      <c r="Y33" s="173" t="s">
        <v>4506</v>
      </c>
    </row>
    <row r="34" ht="11.25" customHeight="1">
      <c r="D34" s="149" t="s">
        <v>204</v>
      </c>
      <c r="E34" s="150" t="s">
        <v>103</v>
      </c>
      <c r="F34" s="151" t="s">
        <v>205</v>
      </c>
      <c r="G34" s="150" t="s">
        <v>202</v>
      </c>
      <c r="H34" s="150" t="s">
        <v>206</v>
      </c>
      <c r="I34" s="151"/>
      <c r="J34" s="126">
        <v>2</v>
      </c>
      <c r="K34" s="150"/>
      <c r="L34" s="147">
        <f>IF(("Reference probe"&lt;&gt;"Reference probe"),"N","Y")</f>
      </c>
      <c r="M34" s="173" t="s">
        <v>4506</v>
      </c>
      <c r="N34" s="173" t="s">
        <v>4506</v>
      </c>
      <c r="O34" s="173" t="s">
        <v>4506</v>
      </c>
      <c r="P34" s="173" t="s">
        <v>4506</v>
      </c>
      <c r="Q34" s="173" t="s">
        <v>4506</v>
      </c>
      <c r="R34" s="173" t="s">
        <v>4506</v>
      </c>
      <c r="S34" s="173" t="s">
        <v>4506</v>
      </c>
      <c r="T34" s="173" t="s">
        <v>4506</v>
      </c>
      <c r="U34" s="173" t="s">
        <v>4506</v>
      </c>
      <c r="V34" s="173" t="s">
        <v>4506</v>
      </c>
      <c r="W34" s="173" t="s">
        <v>4506</v>
      </c>
      <c r="X34" s="173" t="s">
        <v>4506</v>
      </c>
      <c r="Y34" s="173" t="s">
        <v>4506</v>
      </c>
    </row>
    <row r="35" ht="11.25" customHeight="1">
      <c r="D35" s="149" t="s">
        <v>207</v>
      </c>
      <c r="E35" s="150" t="s">
        <v>103</v>
      </c>
      <c r="F35" s="151" t="s">
        <v>208</v>
      </c>
      <c r="G35" s="150" t="s">
        <v>202</v>
      </c>
      <c r="H35" s="150" t="s">
        <v>209</v>
      </c>
      <c r="I35" s="151"/>
      <c r="J35" s="126">
        <v>2</v>
      </c>
      <c r="K35" s="150"/>
      <c r="L35" s="147">
        <f>IF(("Reference probe"&lt;&gt;"Reference probe"),"N","Y")</f>
      </c>
      <c r="M35" s="173" t="s">
        <v>4506</v>
      </c>
      <c r="N35" s="173" t="s">
        <v>4506</v>
      </c>
      <c r="O35" s="173" t="s">
        <v>4506</v>
      </c>
      <c r="P35" s="173" t="s">
        <v>4506</v>
      </c>
      <c r="Q35" s="173" t="s">
        <v>4506</v>
      </c>
      <c r="R35" s="173" t="s">
        <v>4506</v>
      </c>
      <c r="S35" s="173" t="s">
        <v>4506</v>
      </c>
      <c r="T35" s="173" t="s">
        <v>4506</v>
      </c>
      <c r="U35" s="173" t="s">
        <v>4506</v>
      </c>
      <c r="V35" s="173" t="s">
        <v>4506</v>
      </c>
      <c r="W35" s="173" t="s">
        <v>4506</v>
      </c>
      <c r="X35" s="173" t="s">
        <v>4506</v>
      </c>
      <c r="Y35" s="173" t="s">
        <v>4506</v>
      </c>
    </row>
    <row r="36" ht="11.25" customHeight="1">
      <c r="D36" s="149" t="s">
        <v>210</v>
      </c>
      <c r="E36" s="150" t="s">
        <v>103</v>
      </c>
      <c r="F36" s="151" t="s">
        <v>211</v>
      </c>
      <c r="G36" s="150" t="s">
        <v>202</v>
      </c>
      <c r="H36" s="150" t="s">
        <v>212</v>
      </c>
      <c r="I36" s="151"/>
      <c r="J36" s="126">
        <v>2</v>
      </c>
      <c r="K36" s="150"/>
      <c r="L36" s="147">
        <f>IF(("Reference probe"&lt;&gt;"Reference probe"),"N","Y")</f>
      </c>
      <c r="M36" s="173" t="s">
        <v>4506</v>
      </c>
      <c r="N36" s="173" t="s">
        <v>4506</v>
      </c>
      <c r="O36" s="173" t="s">
        <v>4506</v>
      </c>
      <c r="P36" s="173" t="s">
        <v>4506</v>
      </c>
      <c r="Q36" s="173" t="s">
        <v>4506</v>
      </c>
      <c r="R36" s="173" t="s">
        <v>4506</v>
      </c>
      <c r="S36" s="173" t="s">
        <v>4506</v>
      </c>
      <c r="T36" s="173" t="s">
        <v>4506</v>
      </c>
      <c r="U36" s="173" t="s">
        <v>4506</v>
      </c>
      <c r="V36" s="173" t="s">
        <v>4506</v>
      </c>
      <c r="W36" s="173" t="s">
        <v>4506</v>
      </c>
      <c r="X36" s="173" t="s">
        <v>4506</v>
      </c>
      <c r="Y36" s="173" t="s">
        <v>4506</v>
      </c>
    </row>
    <row r="37" ht="11.25" customHeight="1">
      <c r="D37" s="149" t="s">
        <v>213</v>
      </c>
      <c r="E37" s="150" t="s">
        <v>103</v>
      </c>
      <c r="F37" s="151" t="s">
        <v>214</v>
      </c>
      <c r="G37" s="150" t="s">
        <v>215</v>
      </c>
      <c r="H37" s="150" t="s">
        <v>216</v>
      </c>
      <c r="I37" s="151"/>
      <c r="J37" s="126">
        <v>2</v>
      </c>
      <c r="K37" s="150"/>
      <c r="L37" s="147">
        <f>IF(("Reference probe"&lt;&gt;"Reference probe"),"N","Y")</f>
      </c>
      <c r="M37" s="173" t="s">
        <v>4506</v>
      </c>
      <c r="N37" s="173" t="s">
        <v>4506</v>
      </c>
      <c r="O37" s="173" t="s">
        <v>4506</v>
      </c>
      <c r="P37" s="173" t="s">
        <v>4506</v>
      </c>
      <c r="Q37" s="173" t="s">
        <v>4506</v>
      </c>
      <c r="R37" s="173" t="s">
        <v>4506</v>
      </c>
      <c r="S37" s="173" t="s">
        <v>4506</v>
      </c>
      <c r="T37" s="173" t="s">
        <v>4506</v>
      </c>
      <c r="U37" s="173" t="s">
        <v>4506</v>
      </c>
      <c r="V37" s="173" t="s">
        <v>4506</v>
      </c>
      <c r="W37" s="173" t="s">
        <v>4506</v>
      </c>
      <c r="X37" s="173" t="s">
        <v>4506</v>
      </c>
      <c r="Y37" s="173" t="s">
        <v>4506</v>
      </c>
    </row>
    <row r="38" ht="11.25" customHeight="1">
      <c r="D38" s="149" t="s">
        <v>217</v>
      </c>
      <c r="E38" s="150" t="s">
        <v>103</v>
      </c>
      <c r="F38" s="151" t="s">
        <v>218</v>
      </c>
      <c r="G38" s="150" t="s">
        <v>215</v>
      </c>
      <c r="H38" s="150" t="s">
        <v>219</v>
      </c>
      <c r="I38" s="151"/>
      <c r="J38" s="126">
        <v>2</v>
      </c>
      <c r="K38" s="150"/>
      <c r="L38" s="147">
        <f>IF(("Default"&lt;&gt;"Reference probe"),"N","Y")</f>
      </c>
      <c r="M38" s="173" t="s">
        <v>4506</v>
      </c>
      <c r="N38" s="173" t="s">
        <v>4506</v>
      </c>
      <c r="O38" s="173" t="s">
        <v>4506</v>
      </c>
      <c r="P38" s="173" t="s">
        <v>4506</v>
      </c>
      <c r="Q38" s="173" t="s">
        <v>4506</v>
      </c>
      <c r="R38" s="173" t="s">
        <v>4506</v>
      </c>
      <c r="S38" s="173" t="s">
        <v>4506</v>
      </c>
      <c r="T38" s="173" t="s">
        <v>4506</v>
      </c>
      <c r="U38" s="173" t="s">
        <v>4506</v>
      </c>
      <c r="V38" s="173" t="s">
        <v>4506</v>
      </c>
      <c r="W38" s="173" t="s">
        <v>4506</v>
      </c>
      <c r="X38" s="173" t="s">
        <v>4506</v>
      </c>
      <c r="Y38" s="173" t="s">
        <v>4506</v>
      </c>
    </row>
    <row r="39" ht="11.25" customHeight="1">
      <c r="D39" s="149" t="s">
        <v>220</v>
      </c>
      <c r="E39" s="150" t="s">
        <v>103</v>
      </c>
      <c r="F39" s="151" t="s">
        <v>221</v>
      </c>
      <c r="G39" s="150" t="s">
        <v>215</v>
      </c>
      <c r="H39" s="150" t="s">
        <v>222</v>
      </c>
      <c r="I39" s="151"/>
      <c r="J39" s="126">
        <v>2</v>
      </c>
      <c r="K39" s="150"/>
      <c r="L39" s="147">
        <f>IF(("Reference probe"&lt;&gt;"Reference probe"),"N","Y")</f>
      </c>
      <c r="M39" s="173" t="s">
        <v>4506</v>
      </c>
      <c r="N39" s="173" t="s">
        <v>4506</v>
      </c>
      <c r="O39" s="173" t="s">
        <v>4506</v>
      </c>
      <c r="P39" s="173" t="s">
        <v>4506</v>
      </c>
      <c r="Q39" s="173" t="s">
        <v>4506</v>
      </c>
      <c r="R39" s="173" t="s">
        <v>4506</v>
      </c>
      <c r="S39" s="173" t="s">
        <v>4506</v>
      </c>
      <c r="T39" s="173" t="s">
        <v>4506</v>
      </c>
      <c r="U39" s="173" t="s">
        <v>4506</v>
      </c>
      <c r="V39" s="173" t="s">
        <v>4506</v>
      </c>
      <c r="W39" s="173" t="s">
        <v>4506</v>
      </c>
      <c r="X39" s="173" t="s">
        <v>4506</v>
      </c>
      <c r="Y39" s="173" t="s">
        <v>4506</v>
      </c>
    </row>
    <row r="40" ht="11.25" customHeight="1">
      <c r="D40" s="149" t="s">
        <v>223</v>
      </c>
      <c r="E40" s="150" t="s">
        <v>103</v>
      </c>
      <c r="F40" s="151" t="s">
        <v>224</v>
      </c>
      <c r="G40" s="150" t="s">
        <v>215</v>
      </c>
      <c r="H40" s="150" t="s">
        <v>225</v>
      </c>
      <c r="I40" s="151"/>
      <c r="J40" s="126">
        <v>2</v>
      </c>
      <c r="K40" s="150"/>
      <c r="L40" s="147">
        <f>IF(("Reference probe"&lt;&gt;"Reference probe"),"N","Y")</f>
      </c>
      <c r="M40" s="173" t="s">
        <v>4506</v>
      </c>
      <c r="N40" s="173" t="s">
        <v>4506</v>
      </c>
      <c r="O40" s="173" t="s">
        <v>4506</v>
      </c>
      <c r="P40" s="173" t="s">
        <v>4506</v>
      </c>
      <c r="Q40" s="173" t="s">
        <v>4506</v>
      </c>
      <c r="R40" s="173" t="s">
        <v>4506</v>
      </c>
      <c r="S40" s="173" t="s">
        <v>4506</v>
      </c>
      <c r="T40" s="173" t="s">
        <v>4506</v>
      </c>
      <c r="U40" s="173" t="s">
        <v>4506</v>
      </c>
      <c r="V40" s="173" t="s">
        <v>4506</v>
      </c>
      <c r="W40" s="173" t="s">
        <v>4506</v>
      </c>
      <c r="X40" s="173" t="s">
        <v>4506</v>
      </c>
      <c r="Y40" s="173" t="s">
        <v>4506</v>
      </c>
    </row>
    <row r="41" ht="11.25" customHeight="1">
      <c r="D41" s="149" t="s">
        <v>226</v>
      </c>
      <c r="E41" s="150" t="s">
        <v>103</v>
      </c>
      <c r="F41" s="151" t="s">
        <v>227</v>
      </c>
      <c r="G41" s="150" t="s">
        <v>228</v>
      </c>
      <c r="H41" s="150" t="s">
        <v>229</v>
      </c>
      <c r="I41" s="151"/>
      <c r="J41" s="126">
        <v>2</v>
      </c>
      <c r="K41" s="150"/>
      <c r="L41" s="147">
        <f>IF(("Reference probe"&lt;&gt;"Reference probe"),"N","Y")</f>
      </c>
      <c r="M41" s="173" t="s">
        <v>4506</v>
      </c>
      <c r="N41" s="173" t="s">
        <v>4506</v>
      </c>
      <c r="O41" s="173" t="s">
        <v>4506</v>
      </c>
      <c r="P41" s="173" t="s">
        <v>4506</v>
      </c>
      <c r="Q41" s="173" t="s">
        <v>4506</v>
      </c>
      <c r="R41" s="173" t="s">
        <v>4506</v>
      </c>
      <c r="S41" s="173" t="s">
        <v>4506</v>
      </c>
      <c r="T41" s="173" t="s">
        <v>4506</v>
      </c>
      <c r="U41" s="173" t="s">
        <v>4506</v>
      </c>
      <c r="V41" s="173" t="s">
        <v>4506</v>
      </c>
      <c r="W41" s="173" t="s">
        <v>4506</v>
      </c>
      <c r="X41" s="173" t="s">
        <v>4506</v>
      </c>
      <c r="Y41" s="173" t="s">
        <v>4506</v>
      </c>
    </row>
    <row r="42" ht="11.25" customHeight="1">
      <c r="D42" s="149" t="s">
        <v>230</v>
      </c>
      <c r="E42" s="150" t="s">
        <v>103</v>
      </c>
      <c r="F42" s="151" t="s">
        <v>231</v>
      </c>
      <c r="G42" s="150" t="s">
        <v>228</v>
      </c>
      <c r="H42" s="150" t="s">
        <v>232</v>
      </c>
      <c r="I42" s="151"/>
      <c r="J42" s="126">
        <v>2</v>
      </c>
      <c r="K42" s="150"/>
      <c r="L42" s="147">
        <f>IF(("Reference probe"&lt;&gt;"Reference probe"),"N","Y")</f>
      </c>
      <c r="M42" s="173" t="s">
        <v>4506</v>
      </c>
      <c r="N42" s="173" t="s">
        <v>4506</v>
      </c>
      <c r="O42" s="173" t="s">
        <v>4506</v>
      </c>
      <c r="P42" s="173" t="s">
        <v>4506</v>
      </c>
      <c r="Q42" s="173" t="s">
        <v>4506</v>
      </c>
      <c r="R42" s="173" t="s">
        <v>4506</v>
      </c>
      <c r="S42" s="173" t="s">
        <v>4506</v>
      </c>
      <c r="T42" s="173" t="s">
        <v>4506</v>
      </c>
      <c r="U42" s="173" t="s">
        <v>4506</v>
      </c>
      <c r="V42" s="173" t="s">
        <v>4506</v>
      </c>
      <c r="W42" s="173" t="s">
        <v>4506</v>
      </c>
      <c r="X42" s="173" t="s">
        <v>4506</v>
      </c>
      <c r="Y42" s="173" t="s">
        <v>4506</v>
      </c>
    </row>
    <row r="43" ht="11.25" customHeight="1">
      <c r="D43" s="149" t="s">
        <v>233</v>
      </c>
      <c r="E43" s="150" t="s">
        <v>103</v>
      </c>
      <c r="F43" s="151" t="s">
        <v>234</v>
      </c>
      <c r="G43" s="150" t="s">
        <v>235</v>
      </c>
      <c r="H43" s="150" t="s">
        <v>236</v>
      </c>
      <c r="I43" s="151"/>
      <c r="J43" s="126">
        <v>2</v>
      </c>
      <c r="K43" s="150"/>
      <c r="L43" s="147">
        <f>IF(("Reference probe"&lt;&gt;"Reference probe"),"N","Y")</f>
      </c>
      <c r="M43" s="173" t="s">
        <v>4506</v>
      </c>
      <c r="N43" s="173" t="s">
        <v>4506</v>
      </c>
      <c r="O43" s="173" t="s">
        <v>4506</v>
      </c>
      <c r="P43" s="173" t="s">
        <v>4506</v>
      </c>
      <c r="Q43" s="173" t="s">
        <v>4506</v>
      </c>
      <c r="R43" s="173" t="s">
        <v>4506</v>
      </c>
      <c r="S43" s="173" t="s">
        <v>4506</v>
      </c>
      <c r="T43" s="173" t="s">
        <v>4506</v>
      </c>
      <c r="U43" s="173" t="s">
        <v>4506</v>
      </c>
      <c r="V43" s="173" t="s">
        <v>4506</v>
      </c>
      <c r="W43" s="173" t="s">
        <v>4506</v>
      </c>
      <c r="X43" s="173" t="s">
        <v>4506</v>
      </c>
      <c r="Y43" s="173" t="s">
        <v>4506</v>
      </c>
    </row>
    <row r="44" ht="11.25" customHeight="1">
      <c r="D44" s="149" t="s">
        <v>237</v>
      </c>
      <c r="E44" s="150" t="s">
        <v>103</v>
      </c>
      <c r="F44" s="151" t="s">
        <v>238</v>
      </c>
      <c r="G44" s="150" t="s">
        <v>239</v>
      </c>
      <c r="H44" s="150" t="s">
        <v>240</v>
      </c>
      <c r="I44" s="151"/>
      <c r="J44" s="126">
        <v>2</v>
      </c>
      <c r="K44" s="150"/>
      <c r="L44" s="147">
        <f>IF(("Reference probe"&lt;&gt;"Reference probe"),"N","Y")</f>
      </c>
      <c r="M44" s="173" t="s">
        <v>4506</v>
      </c>
      <c r="N44" s="173" t="s">
        <v>4506</v>
      </c>
      <c r="O44" s="173" t="s">
        <v>4506</v>
      </c>
      <c r="P44" s="173" t="s">
        <v>4506</v>
      </c>
      <c r="Q44" s="173" t="s">
        <v>4506</v>
      </c>
      <c r="R44" s="173" t="s">
        <v>4506</v>
      </c>
      <c r="S44" s="173" t="s">
        <v>4506</v>
      </c>
      <c r="T44" s="173" t="s">
        <v>4506</v>
      </c>
      <c r="U44" s="173" t="s">
        <v>4506</v>
      </c>
      <c r="V44" s="173" t="s">
        <v>4506</v>
      </c>
      <c r="W44" s="173" t="s">
        <v>4506</v>
      </c>
      <c r="X44" s="173" t="s">
        <v>4506</v>
      </c>
      <c r="Y44" s="173" t="s">
        <v>4506</v>
      </c>
    </row>
    <row r="45" ht="11.25" customHeight="1">
      <c r="D45" s="149" t="s">
        <v>241</v>
      </c>
      <c r="E45" s="150" t="s">
        <v>103</v>
      </c>
      <c r="F45" s="151" t="s">
        <v>242</v>
      </c>
      <c r="G45" s="150" t="s">
        <v>243</v>
      </c>
      <c r="H45" s="150" t="s">
        <v>244</v>
      </c>
      <c r="I45" s="151"/>
      <c r="J45" s="126">
        <v>2</v>
      </c>
      <c r="K45" s="150"/>
      <c r="L45" s="147">
        <f>IF(("Reference probe"&lt;&gt;"Reference probe"),"N","Y")</f>
      </c>
      <c r="M45" s="173" t="s">
        <v>4506</v>
      </c>
      <c r="N45" s="173" t="s">
        <v>4506</v>
      </c>
      <c r="O45" s="173" t="s">
        <v>4506</v>
      </c>
      <c r="P45" s="173" t="s">
        <v>4506</v>
      </c>
      <c r="Q45" s="173" t="s">
        <v>4506</v>
      </c>
      <c r="R45" s="173" t="s">
        <v>4506</v>
      </c>
      <c r="S45" s="173" t="s">
        <v>4506</v>
      </c>
      <c r="T45" s="173" t="s">
        <v>4506</v>
      </c>
      <c r="U45" s="173" t="s">
        <v>4506</v>
      </c>
      <c r="V45" s="173" t="s">
        <v>4506</v>
      </c>
      <c r="W45" s="173" t="s">
        <v>4506</v>
      </c>
      <c r="X45" s="173" t="s">
        <v>4506</v>
      </c>
      <c r="Y45" s="173" t="s">
        <v>4506</v>
      </c>
    </row>
    <row r="46" ht="11.25" customHeight="1">
      <c r="D46" s="149" t="s">
        <v>245</v>
      </c>
      <c r="E46" s="150" t="s">
        <v>103</v>
      </c>
      <c r="F46" s="151" t="s">
        <v>246</v>
      </c>
      <c r="G46" s="150" t="s">
        <v>243</v>
      </c>
      <c r="H46" s="150" t="s">
        <v>247</v>
      </c>
      <c r="I46" s="151"/>
      <c r="J46" s="126">
        <v>2</v>
      </c>
      <c r="K46" s="150"/>
      <c r="L46" s="147">
        <f>IF(("Reference probe"&lt;&gt;"Reference probe"),"N","Y")</f>
      </c>
      <c r="M46" s="173" t="s">
        <v>4506</v>
      </c>
      <c r="N46" s="173" t="s">
        <v>4506</v>
      </c>
      <c r="O46" s="173" t="s">
        <v>4506</v>
      </c>
      <c r="P46" s="173" t="s">
        <v>4506</v>
      </c>
      <c r="Q46" s="173" t="s">
        <v>4506</v>
      </c>
      <c r="R46" s="173" t="s">
        <v>4506</v>
      </c>
      <c r="S46" s="173" t="s">
        <v>4506</v>
      </c>
      <c r="T46" s="173" t="s">
        <v>4506</v>
      </c>
      <c r="U46" s="173" t="s">
        <v>4506</v>
      </c>
      <c r="V46" s="173" t="s">
        <v>4506</v>
      </c>
      <c r="W46" s="173" t="s">
        <v>4506</v>
      </c>
      <c r="X46" s="173" t="s">
        <v>4506</v>
      </c>
      <c r="Y46" s="173" t="s">
        <v>4506</v>
      </c>
    </row>
    <row r="47" ht="11.25" customHeight="1">
      <c r="D47" s="149" t="s">
        <v>248</v>
      </c>
      <c r="E47" s="150" t="s">
        <v>103</v>
      </c>
      <c r="F47" s="151" t="s">
        <v>249</v>
      </c>
      <c r="G47" s="150" t="s">
        <v>243</v>
      </c>
      <c r="H47" s="150" t="s">
        <v>250</v>
      </c>
      <c r="I47" s="151"/>
      <c r="J47" s="126">
        <v>2</v>
      </c>
      <c r="K47" s="150"/>
      <c r="L47" s="147">
        <f>IF(("Reference probe"&lt;&gt;"Reference probe"),"N","Y")</f>
      </c>
      <c r="M47" s="173" t="s">
        <v>4506</v>
      </c>
      <c r="N47" s="173" t="s">
        <v>4506</v>
      </c>
      <c r="O47" s="173" t="s">
        <v>4506</v>
      </c>
      <c r="P47" s="173" t="s">
        <v>4506</v>
      </c>
      <c r="Q47" s="173" t="s">
        <v>4506</v>
      </c>
      <c r="R47" s="173" t="s">
        <v>4506</v>
      </c>
      <c r="S47" s="173" t="s">
        <v>4506</v>
      </c>
      <c r="T47" s="173" t="s">
        <v>4506</v>
      </c>
      <c r="U47" s="173" t="s">
        <v>4506</v>
      </c>
      <c r="V47" s="173" t="s">
        <v>4506</v>
      </c>
      <c r="W47" s="173" t="s">
        <v>4506</v>
      </c>
      <c r="X47" s="173" t="s">
        <v>4506</v>
      </c>
      <c r="Y47" s="173" t="s">
        <v>4506</v>
      </c>
    </row>
    <row r="48" ht="11.25" customHeight="1">
      <c r="D48" s="149" t="s">
        <v>251</v>
      </c>
      <c r="E48" s="150" t="s">
        <v>103</v>
      </c>
      <c r="F48" s="151" t="s">
        <v>252</v>
      </c>
      <c r="G48" s="150" t="s">
        <v>253</v>
      </c>
      <c r="H48" s="150" t="s">
        <v>254</v>
      </c>
      <c r="I48" s="151"/>
      <c r="J48" s="126">
        <v>2</v>
      </c>
      <c r="K48" s="150"/>
      <c r="L48" s="147">
        <f>IF(("Reference probe"&lt;&gt;"Reference probe"),"N","Y")</f>
      </c>
      <c r="M48" s="173" t="s">
        <v>4506</v>
      </c>
      <c r="N48" s="173" t="s">
        <v>4506</v>
      </c>
      <c r="O48" s="173" t="s">
        <v>4506</v>
      </c>
      <c r="P48" s="173" t="s">
        <v>4506</v>
      </c>
      <c r="Q48" s="173" t="s">
        <v>4506</v>
      </c>
      <c r="R48" s="173" t="s">
        <v>4506</v>
      </c>
      <c r="S48" s="173" t="s">
        <v>4506</v>
      </c>
      <c r="T48" s="173" t="s">
        <v>4506</v>
      </c>
      <c r="U48" s="173" t="s">
        <v>4506</v>
      </c>
      <c r="V48" s="173" t="s">
        <v>4506</v>
      </c>
      <c r="W48" s="173" t="s">
        <v>4506</v>
      </c>
      <c r="X48" s="173" t="s">
        <v>4506</v>
      </c>
      <c r="Y48" s="173" t="s">
        <v>4506</v>
      </c>
    </row>
    <row r="49" ht="11.25" customHeight="1">
      <c r="D49" s="149" t="s">
        <v>255</v>
      </c>
      <c r="E49" s="150" t="s">
        <v>103</v>
      </c>
      <c r="F49" s="151" t="s">
        <v>256</v>
      </c>
      <c r="G49" s="150" t="s">
        <v>257</v>
      </c>
      <c r="H49" s="150" t="s">
        <v>258</v>
      </c>
      <c r="I49" s="151"/>
      <c r="J49" s="126">
        <v>2</v>
      </c>
      <c r="K49" s="150"/>
      <c r="L49" s="147">
        <f>IF(("Default"&lt;&gt;"Reference probe"),"N","Y")</f>
      </c>
      <c r="M49" s="173" t="s">
        <v>4506</v>
      </c>
      <c r="N49" s="173" t="s">
        <v>4506</v>
      </c>
      <c r="O49" s="173" t="s">
        <v>4506</v>
      </c>
      <c r="P49" s="173" t="s">
        <v>4506</v>
      </c>
      <c r="Q49" s="173" t="s">
        <v>4506</v>
      </c>
      <c r="R49" s="173" t="s">
        <v>4506</v>
      </c>
      <c r="S49" s="173" t="s">
        <v>4506</v>
      </c>
      <c r="T49" s="173" t="s">
        <v>4506</v>
      </c>
      <c r="U49" s="173" t="s">
        <v>4506</v>
      </c>
      <c r="V49" s="173" t="s">
        <v>4506</v>
      </c>
      <c r="W49" s="173" t="s">
        <v>4506</v>
      </c>
      <c r="X49" s="173" t="s">
        <v>4506</v>
      </c>
      <c r="Y49" s="173" t="s">
        <v>4506</v>
      </c>
    </row>
    <row r="50" ht="11.25" customHeight="1">
      <c r="D50" s="149" t="s">
        <v>259</v>
      </c>
      <c r="E50" s="150" t="s">
        <v>103</v>
      </c>
      <c r="F50" s="151" t="s">
        <v>260</v>
      </c>
      <c r="G50" s="150" t="s">
        <v>261</v>
      </c>
      <c r="H50" s="150" t="s">
        <v>262</v>
      </c>
      <c r="I50" s="151"/>
      <c r="J50" s="126">
        <v>2</v>
      </c>
      <c r="K50" s="150"/>
      <c r="L50" s="147">
        <f>IF(("Default"&lt;&gt;"Reference probe"),"N","Y")</f>
      </c>
      <c r="M50" s="173" t="s">
        <v>4506</v>
      </c>
      <c r="N50" s="173" t="s">
        <v>4506</v>
      </c>
      <c r="O50" s="173" t="s">
        <v>4506</v>
      </c>
      <c r="P50" s="173" t="s">
        <v>4506</v>
      </c>
      <c r="Q50" s="173" t="s">
        <v>4506</v>
      </c>
      <c r="R50" s="173" t="s">
        <v>4506</v>
      </c>
      <c r="S50" s="173" t="s">
        <v>4506</v>
      </c>
      <c r="T50" s="173" t="s">
        <v>4506</v>
      </c>
      <c r="U50" s="173" t="s">
        <v>4506</v>
      </c>
      <c r="V50" s="173" t="s">
        <v>4506</v>
      </c>
      <c r="W50" s="173" t="s">
        <v>4506</v>
      </c>
      <c r="X50" s="173" t="s">
        <v>4506</v>
      </c>
      <c r="Y50" s="173" t="s">
        <v>4506</v>
      </c>
    </row>
    <row r="51" ht="11.25" customHeight="1">
      <c r="D51" s="149" t="s">
        <v>263</v>
      </c>
      <c r="E51" s="150" t="s">
        <v>103</v>
      </c>
      <c r="F51" s="151" t="s">
        <v>264</v>
      </c>
      <c r="G51" s="150" t="s">
        <v>261</v>
      </c>
      <c r="H51" s="150" t="s">
        <v>265</v>
      </c>
      <c r="I51" s="151"/>
      <c r="J51" s="126">
        <v>2</v>
      </c>
      <c r="K51" s="150"/>
      <c r="L51" s="147">
        <f>IF(("Default"&lt;&gt;"Reference probe"),"N","Y")</f>
      </c>
      <c r="M51" s="173" t="s">
        <v>4506</v>
      </c>
      <c r="N51" s="173" t="s">
        <v>4506</v>
      </c>
      <c r="O51" s="173" t="s">
        <v>4506</v>
      </c>
      <c r="P51" s="173" t="s">
        <v>4506</v>
      </c>
      <c r="Q51" s="173" t="s">
        <v>4506</v>
      </c>
      <c r="R51" s="173" t="s">
        <v>4506</v>
      </c>
      <c r="S51" s="173" t="s">
        <v>4506</v>
      </c>
      <c r="T51" s="173" t="s">
        <v>4506</v>
      </c>
      <c r="U51" s="173" t="s">
        <v>4506</v>
      </c>
      <c r="V51" s="173" t="s">
        <v>4506</v>
      </c>
      <c r="W51" s="173" t="s">
        <v>4506</v>
      </c>
      <c r="X51" s="173" t="s">
        <v>4506</v>
      </c>
      <c r="Y51" s="173" t="s">
        <v>4506</v>
      </c>
    </row>
    <row r="52" ht="11.25" customHeight="1">
      <c r="D52" s="149" t="s">
        <v>266</v>
      </c>
      <c r="E52" s="150" t="s">
        <v>103</v>
      </c>
      <c r="F52" s="151" t="s">
        <v>267</v>
      </c>
      <c r="G52" s="150" t="s">
        <v>261</v>
      </c>
      <c r="H52" s="150" t="s">
        <v>268</v>
      </c>
      <c r="I52" s="151"/>
      <c r="J52" s="126">
        <v>2</v>
      </c>
      <c r="K52" s="150"/>
      <c r="L52" s="147">
        <f>IF(("Reference probe"&lt;&gt;"Reference probe"),"N","Y")</f>
      </c>
      <c r="M52" s="173" t="s">
        <v>4506</v>
      </c>
      <c r="N52" s="173" t="s">
        <v>4506</v>
      </c>
      <c r="O52" s="173" t="s">
        <v>4506</v>
      </c>
      <c r="P52" s="173" t="s">
        <v>4506</v>
      </c>
      <c r="Q52" s="173" t="s">
        <v>4506</v>
      </c>
      <c r="R52" s="173" t="s">
        <v>4506</v>
      </c>
      <c r="S52" s="173" t="s">
        <v>4506</v>
      </c>
      <c r="T52" s="173" t="s">
        <v>4506</v>
      </c>
      <c r="U52" s="173" t="s">
        <v>4506</v>
      </c>
      <c r="V52" s="173" t="s">
        <v>4506</v>
      </c>
      <c r="W52" s="173" t="s">
        <v>4506</v>
      </c>
      <c r="X52" s="173" t="s">
        <v>4506</v>
      </c>
      <c r="Y52" s="173" t="s">
        <v>4506</v>
      </c>
    </row>
    <row r="53" ht="11.25" customHeight="1">
      <c r="D53" s="149" t="s">
        <v>269</v>
      </c>
      <c r="E53" s="150" t="s">
        <v>103</v>
      </c>
      <c r="F53" s="151" t="s">
        <v>270</v>
      </c>
      <c r="G53" s="150" t="s">
        <v>271</v>
      </c>
      <c r="H53" s="150" t="s">
        <v>272</v>
      </c>
      <c r="I53" s="151"/>
      <c r="J53" s="126">
        <v>2</v>
      </c>
      <c r="K53" s="150"/>
      <c r="L53" s="147">
        <f>IF(("Default"&lt;&gt;"Reference probe"),"N","Y")</f>
      </c>
      <c r="M53" s="173" t="s">
        <v>4506</v>
      </c>
      <c r="N53" s="173" t="s">
        <v>4506</v>
      </c>
      <c r="O53" s="173" t="s">
        <v>4506</v>
      </c>
      <c r="P53" s="173" t="s">
        <v>4506</v>
      </c>
      <c r="Q53" s="173" t="s">
        <v>4506</v>
      </c>
      <c r="R53" s="173" t="s">
        <v>4506</v>
      </c>
      <c r="S53" s="173" t="s">
        <v>4506</v>
      </c>
      <c r="T53" s="173" t="s">
        <v>4506</v>
      </c>
      <c r="U53" s="173" t="s">
        <v>4506</v>
      </c>
      <c r="V53" s="173" t="s">
        <v>4506</v>
      </c>
      <c r="W53" s="173" t="s">
        <v>4506</v>
      </c>
      <c r="X53" s="173" t="s">
        <v>4506</v>
      </c>
      <c r="Y53" s="173" t="s">
        <v>4506</v>
      </c>
    </row>
    <row r="54" ht="11.25" customHeight="1">
      <c r="D54" s="149" t="s">
        <v>273</v>
      </c>
      <c r="E54" s="150" t="s">
        <v>103</v>
      </c>
      <c r="F54" s="151" t="s">
        <v>274</v>
      </c>
      <c r="G54" s="150" t="s">
        <v>271</v>
      </c>
      <c r="H54" s="150" t="s">
        <v>275</v>
      </c>
      <c r="I54" s="151"/>
      <c r="J54" s="126">
        <v>2</v>
      </c>
      <c r="K54" s="150"/>
      <c r="L54" s="147">
        <f>IF(("Reference probe"&lt;&gt;"Reference probe"),"N","Y")</f>
      </c>
      <c r="M54" s="173" t="s">
        <v>4506</v>
      </c>
      <c r="N54" s="173" t="s">
        <v>4506</v>
      </c>
      <c r="O54" s="173" t="s">
        <v>4506</v>
      </c>
      <c r="P54" s="173" t="s">
        <v>4506</v>
      </c>
      <c r="Q54" s="173" t="s">
        <v>4506</v>
      </c>
      <c r="R54" s="173" t="s">
        <v>4506</v>
      </c>
      <c r="S54" s="173" t="s">
        <v>4506</v>
      </c>
      <c r="T54" s="173" t="s">
        <v>4506</v>
      </c>
      <c r="U54" s="173" t="s">
        <v>4506</v>
      </c>
      <c r="V54" s="173" t="s">
        <v>4506</v>
      </c>
      <c r="W54" s="173" t="s">
        <v>4506</v>
      </c>
      <c r="X54" s="173" t="s">
        <v>4506</v>
      </c>
      <c r="Y54" s="173" t="s">
        <v>4506</v>
      </c>
    </row>
    <row r="55" ht="11.25" customHeight="1">
      <c r="D55" s="149" t="s">
        <v>276</v>
      </c>
      <c r="E55" s="150" t="s">
        <v>103</v>
      </c>
      <c r="F55" s="151" t="s">
        <v>277</v>
      </c>
      <c r="G55" s="150" t="s">
        <v>278</v>
      </c>
      <c r="H55" s="150" t="s">
        <v>279</v>
      </c>
      <c r="I55" s="151"/>
      <c r="J55" s="126">
        <v>2</v>
      </c>
      <c r="K55" s="150"/>
      <c r="L55" s="147">
        <f>IF(("Reference probe"&lt;&gt;"Reference probe"),"N","Y")</f>
      </c>
      <c r="M55" s="173" t="s">
        <v>4506</v>
      </c>
      <c r="N55" s="173" t="s">
        <v>4506</v>
      </c>
      <c r="O55" s="173" t="s">
        <v>4506</v>
      </c>
      <c r="P55" s="173" t="s">
        <v>4506</v>
      </c>
      <c r="Q55" s="173" t="s">
        <v>4506</v>
      </c>
      <c r="R55" s="173" t="s">
        <v>4506</v>
      </c>
      <c r="S55" s="173" t="s">
        <v>4506</v>
      </c>
      <c r="T55" s="173" t="s">
        <v>4506</v>
      </c>
      <c r="U55" s="173" t="s">
        <v>4506</v>
      </c>
      <c r="V55" s="173" t="s">
        <v>4506</v>
      </c>
      <c r="W55" s="173" t="s">
        <v>4506</v>
      </c>
      <c r="X55" s="173" t="s">
        <v>4506</v>
      </c>
      <c r="Y55" s="173" t="s">
        <v>4506</v>
      </c>
    </row>
    <row r="56" ht="11.25" customHeight="1">
      <c r="D56" s="149" t="s">
        <v>280</v>
      </c>
      <c r="E56" s="150" t="s">
        <v>103</v>
      </c>
      <c r="F56" s="151" t="s">
        <v>281</v>
      </c>
      <c r="G56" s="150" t="s">
        <v>278</v>
      </c>
      <c r="H56" s="150" t="s">
        <v>282</v>
      </c>
      <c r="I56" s="151"/>
      <c r="J56" s="126">
        <v>2</v>
      </c>
      <c r="K56" s="150"/>
      <c r="L56" s="147">
        <f>IF(("Reference probe"&lt;&gt;"Reference probe"),"N","Y")</f>
      </c>
      <c r="M56" s="173" t="s">
        <v>4506</v>
      </c>
      <c r="N56" s="173" t="s">
        <v>4506</v>
      </c>
      <c r="O56" s="173" t="s">
        <v>4506</v>
      </c>
      <c r="P56" s="173" t="s">
        <v>4506</v>
      </c>
      <c r="Q56" s="173" t="s">
        <v>4506</v>
      </c>
      <c r="R56" s="173" t="s">
        <v>4506</v>
      </c>
      <c r="S56" s="173" t="s">
        <v>4506</v>
      </c>
      <c r="T56" s="173" t="s">
        <v>4506</v>
      </c>
      <c r="U56" s="173" t="s">
        <v>4506</v>
      </c>
      <c r="V56" s="173" t="s">
        <v>4506</v>
      </c>
      <c r="W56" s="173" t="s">
        <v>4506</v>
      </c>
      <c r="X56" s="173" t="s">
        <v>4506</v>
      </c>
      <c r="Y56" s="173" t="s">
        <v>4506</v>
      </c>
    </row>
    <row r="57" ht="11.25" customHeight="1">
      <c r="D57" s="149" t="s">
        <v>283</v>
      </c>
      <c r="E57" s="150" t="s">
        <v>103</v>
      </c>
      <c r="F57" s="151" t="s">
        <v>284</v>
      </c>
      <c r="G57" s="150" t="s">
        <v>285</v>
      </c>
      <c r="H57" s="150" t="s">
        <v>286</v>
      </c>
      <c r="I57" s="151"/>
      <c r="J57" s="126">
        <v>2</v>
      </c>
      <c r="K57" s="150"/>
      <c r="L57" s="147">
        <f>IF(("Default"&lt;&gt;"Reference probe"),"N","Y")</f>
      </c>
      <c r="M57" s="173" t="s">
        <v>4506</v>
      </c>
      <c r="N57" s="173" t="s">
        <v>4506</v>
      </c>
      <c r="O57" s="173" t="s">
        <v>4506</v>
      </c>
      <c r="P57" s="173" t="s">
        <v>4506</v>
      </c>
      <c r="Q57" s="173" t="s">
        <v>4506</v>
      </c>
      <c r="R57" s="173" t="s">
        <v>4506</v>
      </c>
      <c r="S57" s="173" t="s">
        <v>4506</v>
      </c>
      <c r="T57" s="173" t="s">
        <v>4506</v>
      </c>
      <c r="U57" s="173" t="s">
        <v>4506</v>
      </c>
      <c r="V57" s="173" t="s">
        <v>4506</v>
      </c>
      <c r="W57" s="173" t="s">
        <v>4506</v>
      </c>
      <c r="X57" s="173" t="s">
        <v>4506</v>
      </c>
      <c r="Y57" s="173" t="s">
        <v>4506</v>
      </c>
    </row>
    <row r="58" ht="11.25" customHeight="1">
      <c r="D58" s="149" t="s">
        <v>287</v>
      </c>
      <c r="E58" s="150" t="s">
        <v>103</v>
      </c>
      <c r="F58" s="151" t="s">
        <v>288</v>
      </c>
      <c r="G58" s="150" t="s">
        <v>289</v>
      </c>
      <c r="H58" s="150" t="s">
        <v>290</v>
      </c>
      <c r="I58" s="151"/>
      <c r="J58" s="126">
        <v>2</v>
      </c>
      <c r="K58" s="150"/>
      <c r="L58" s="147">
        <f>IF(("Reference probe"&lt;&gt;"Reference probe"),"N","Y")</f>
      </c>
      <c r="M58" s="173" t="s">
        <v>4506</v>
      </c>
      <c r="N58" s="173" t="s">
        <v>4506</v>
      </c>
      <c r="O58" s="173" t="s">
        <v>4506</v>
      </c>
      <c r="P58" s="173" t="s">
        <v>4506</v>
      </c>
      <c r="Q58" s="173" t="s">
        <v>4506</v>
      </c>
      <c r="R58" s="173" t="s">
        <v>4506</v>
      </c>
      <c r="S58" s="173" t="s">
        <v>4506</v>
      </c>
      <c r="T58" s="173" t="s">
        <v>4506</v>
      </c>
      <c r="U58" s="173" t="s">
        <v>4506</v>
      </c>
      <c r="V58" s="173" t="s">
        <v>4506</v>
      </c>
      <c r="W58" s="173" t="s">
        <v>4506</v>
      </c>
      <c r="X58" s="173" t="s">
        <v>4506</v>
      </c>
      <c r="Y58" s="173" t="s">
        <v>4506</v>
      </c>
    </row>
    <row r="59" ht="11.25" customHeight="1">
      <c r="D59" s="149" t="s">
        <v>291</v>
      </c>
      <c r="E59" s="150" t="s">
        <v>103</v>
      </c>
      <c r="F59" s="151" t="s">
        <v>292</v>
      </c>
      <c r="G59" s="150" t="s">
        <v>289</v>
      </c>
      <c r="H59" s="150" t="s">
        <v>293</v>
      </c>
      <c r="I59" s="151"/>
      <c r="J59" s="126">
        <v>2</v>
      </c>
      <c r="K59" s="150"/>
      <c r="L59" s="147">
        <f>IF(("Reference probe"&lt;&gt;"Reference probe"),"N","Y")</f>
      </c>
      <c r="M59" s="173" t="s">
        <v>4506</v>
      </c>
      <c r="N59" s="173" t="s">
        <v>4506</v>
      </c>
      <c r="O59" s="173" t="s">
        <v>4506</v>
      </c>
      <c r="P59" s="173" t="s">
        <v>4506</v>
      </c>
      <c r="Q59" s="173" t="s">
        <v>4506</v>
      </c>
      <c r="R59" s="173" t="s">
        <v>4506</v>
      </c>
      <c r="S59" s="173" t="s">
        <v>4506</v>
      </c>
      <c r="T59" s="173" t="s">
        <v>4506</v>
      </c>
      <c r="U59" s="173" t="s">
        <v>4506</v>
      </c>
      <c r="V59" s="173" t="s">
        <v>4506</v>
      </c>
      <c r="W59" s="173" t="s">
        <v>4506</v>
      </c>
      <c r="X59" s="173" t="s">
        <v>4506</v>
      </c>
      <c r="Y59" s="173" t="s">
        <v>4506</v>
      </c>
    </row>
    <row r="60" ht="11.25" customHeight="1">
      <c r="D60" s="149" t="s">
        <v>294</v>
      </c>
      <c r="E60" s="150" t="s">
        <v>103</v>
      </c>
      <c r="F60" s="151" t="s">
        <v>295</v>
      </c>
      <c r="G60" s="150" t="s">
        <v>296</v>
      </c>
      <c r="H60" s="150" t="s">
        <v>297</v>
      </c>
      <c r="I60" s="151"/>
      <c r="J60" s="126">
        <v>2</v>
      </c>
      <c r="K60" s="150" t="s">
        <v>152</v>
      </c>
      <c r="L60" s="147">
        <f>IF(("Default"&lt;&gt;"Reference probe"),"N","Y")</f>
      </c>
      <c r="M60" s="173" t="s">
        <v>4506</v>
      </c>
      <c r="N60" s="173" t="s">
        <v>4506</v>
      </c>
      <c r="O60" s="173" t="s">
        <v>4506</v>
      </c>
      <c r="P60" s="173" t="s">
        <v>4506</v>
      </c>
      <c r="Q60" s="173" t="s">
        <v>4506</v>
      </c>
      <c r="R60" s="173" t="s">
        <v>4506</v>
      </c>
      <c r="S60" s="173" t="s">
        <v>4506</v>
      </c>
      <c r="T60" s="173" t="s">
        <v>4506</v>
      </c>
      <c r="U60" s="173" t="s">
        <v>4506</v>
      </c>
      <c r="V60" s="173" t="s">
        <v>4506</v>
      </c>
      <c r="W60" s="173" t="s">
        <v>4506</v>
      </c>
      <c r="X60" s="173" t="s">
        <v>4506</v>
      </c>
      <c r="Y60" s="173" t="s">
        <v>4506</v>
      </c>
    </row>
    <row r="61" ht="11.25" customHeight="1">
      <c r="D61" s="149" t="s">
        <v>298</v>
      </c>
      <c r="E61" s="150" t="s">
        <v>103</v>
      </c>
      <c r="F61" s="151" t="s">
        <v>299</v>
      </c>
      <c r="G61" s="150" t="s">
        <v>300</v>
      </c>
      <c r="H61" s="150" t="s">
        <v>301</v>
      </c>
      <c r="I61" s="151"/>
      <c r="J61" s="126">
        <v>2</v>
      </c>
      <c r="K61" s="150"/>
      <c r="L61" s="147">
        <f>IF(("Reference probe"&lt;&gt;"Reference probe"),"N","Y")</f>
      </c>
      <c r="M61" s="173" t="s">
        <v>4506</v>
      </c>
      <c r="N61" s="173" t="s">
        <v>4506</v>
      </c>
      <c r="O61" s="173" t="s">
        <v>4506</v>
      </c>
      <c r="P61" s="173" t="s">
        <v>4506</v>
      </c>
      <c r="Q61" s="173" t="s">
        <v>4506</v>
      </c>
      <c r="R61" s="173" t="s">
        <v>4506</v>
      </c>
      <c r="S61" s="173" t="s">
        <v>4506</v>
      </c>
      <c r="T61" s="173" t="s">
        <v>4506</v>
      </c>
      <c r="U61" s="173" t="s">
        <v>4506</v>
      </c>
      <c r="V61" s="173" t="s">
        <v>4506</v>
      </c>
      <c r="W61" s="173" t="s">
        <v>4506</v>
      </c>
      <c r="X61" s="173" t="s">
        <v>4506</v>
      </c>
      <c r="Y61" s="173" t="s">
        <v>4506</v>
      </c>
    </row>
    <row r="62" ht="11.25" customHeight="1">
      <c r="D62" s="149" t="s">
        <v>302</v>
      </c>
      <c r="E62" s="150" t="s">
        <v>103</v>
      </c>
      <c r="F62" s="151" t="s">
        <v>303</v>
      </c>
      <c r="G62" s="150" t="s">
        <v>304</v>
      </c>
      <c r="H62" s="150" t="s">
        <v>305</v>
      </c>
      <c r="I62" s="151"/>
      <c r="J62" s="126">
        <v>2</v>
      </c>
      <c r="K62" s="150"/>
      <c r="L62" s="147">
        <f>IF(("Reference probe"&lt;&gt;"Reference probe"),"N","Y")</f>
      </c>
      <c r="M62" s="173" t="s">
        <v>4506</v>
      </c>
      <c r="N62" s="173" t="s">
        <v>4506</v>
      </c>
      <c r="O62" s="173" t="s">
        <v>4506</v>
      </c>
      <c r="P62" s="173" t="s">
        <v>4506</v>
      </c>
      <c r="Q62" s="173" t="s">
        <v>4506</v>
      </c>
      <c r="R62" s="173" t="s">
        <v>4506</v>
      </c>
      <c r="S62" s="173" t="s">
        <v>4506</v>
      </c>
      <c r="T62" s="173" t="s">
        <v>4506</v>
      </c>
      <c r="U62" s="173" t="s">
        <v>4506</v>
      </c>
      <c r="V62" s="173" t="s">
        <v>4506</v>
      </c>
      <c r="W62" s="173" t="s">
        <v>4506</v>
      </c>
      <c r="X62" s="173" t="s">
        <v>4506</v>
      </c>
      <c r="Y62" s="173" t="s">
        <v>4506</v>
      </c>
    </row>
    <row r="63" ht="11.25" customHeight="1">
      <c r="D63" s="149" t="s">
        <v>306</v>
      </c>
      <c r="E63" s="150" t="s">
        <v>103</v>
      </c>
      <c r="F63" s="151" t="s">
        <v>307</v>
      </c>
      <c r="G63" s="150" t="s">
        <v>304</v>
      </c>
      <c r="H63" s="150" t="s">
        <v>308</v>
      </c>
      <c r="I63" s="151"/>
      <c r="J63" s="126">
        <v>2</v>
      </c>
      <c r="K63" s="150" t="s">
        <v>199</v>
      </c>
      <c r="L63" s="147">
        <f>IF(("Reference probe"&lt;&gt;"Reference probe"),"N","Y")</f>
      </c>
      <c r="M63" s="173" t="s">
        <v>4506</v>
      </c>
      <c r="N63" s="173" t="s">
        <v>4506</v>
      </c>
      <c r="O63" s="173" t="s">
        <v>4506</v>
      </c>
      <c r="P63" s="173" t="s">
        <v>4506</v>
      </c>
      <c r="Q63" s="173" t="s">
        <v>4506</v>
      </c>
      <c r="R63" s="173" t="s">
        <v>4506</v>
      </c>
      <c r="S63" s="173" t="s">
        <v>4506</v>
      </c>
      <c r="T63" s="173" t="s">
        <v>4506</v>
      </c>
      <c r="U63" s="173" t="s">
        <v>4506</v>
      </c>
      <c r="V63" s="173" t="s">
        <v>4506</v>
      </c>
      <c r="W63" s="173" t="s">
        <v>4506</v>
      </c>
      <c r="X63" s="173" t="s">
        <v>4506</v>
      </c>
      <c r="Y63" s="173" t="s">
        <v>4506</v>
      </c>
    </row>
    <row r="64" ht="11.25" customHeight="1">
      <c r="D64" s="149" t="s">
        <v>309</v>
      </c>
      <c r="E64" s="150" t="s">
        <v>103</v>
      </c>
      <c r="F64" s="151" t="s">
        <v>310</v>
      </c>
      <c r="G64" s="150" t="s">
        <v>304</v>
      </c>
      <c r="H64" s="150" t="s">
        <v>311</v>
      </c>
      <c r="I64" s="151"/>
      <c r="J64" s="126">
        <v>2</v>
      </c>
      <c r="K64" s="150"/>
      <c r="L64" s="147">
        <f>IF(("Reference probe"&lt;&gt;"Reference probe"),"N","Y")</f>
      </c>
      <c r="M64" s="173" t="s">
        <v>4506</v>
      </c>
      <c r="N64" s="173" t="s">
        <v>4506</v>
      </c>
      <c r="O64" s="173" t="s">
        <v>4506</v>
      </c>
      <c r="P64" s="173" t="s">
        <v>4506</v>
      </c>
      <c r="Q64" s="173" t="s">
        <v>4506</v>
      </c>
      <c r="R64" s="173" t="s">
        <v>4506</v>
      </c>
      <c r="S64" s="173" t="s">
        <v>4506</v>
      </c>
      <c r="T64" s="173" t="s">
        <v>4506</v>
      </c>
      <c r="U64" s="173" t="s">
        <v>4506</v>
      </c>
      <c r="V64" s="173" t="s">
        <v>4506</v>
      </c>
      <c r="W64" s="173" t="s">
        <v>4506</v>
      </c>
      <c r="X64" s="173" t="s">
        <v>4506</v>
      </c>
      <c r="Y64" s="173" t="s">
        <v>4506</v>
      </c>
    </row>
    <row r="65" ht="11.25" customHeight="1">
      <c r="D65" s="149" t="s">
        <v>312</v>
      </c>
      <c r="E65" s="150" t="s">
        <v>103</v>
      </c>
      <c r="F65" s="151" t="s">
        <v>313</v>
      </c>
      <c r="G65" s="150" t="s">
        <v>314</v>
      </c>
      <c r="H65" s="150" t="s">
        <v>315</v>
      </c>
      <c r="I65" s="151"/>
      <c r="J65" s="126">
        <v>2</v>
      </c>
      <c r="K65" s="150"/>
      <c r="L65" s="147">
        <f>IF(("Reference probe"&lt;&gt;"Reference probe"),"N","Y")</f>
      </c>
      <c r="M65" s="173" t="s">
        <v>4506</v>
      </c>
      <c r="N65" s="173" t="s">
        <v>4506</v>
      </c>
      <c r="O65" s="173" t="s">
        <v>4506</v>
      </c>
      <c r="P65" s="173" t="s">
        <v>4506</v>
      </c>
      <c r="Q65" s="173" t="s">
        <v>4506</v>
      </c>
      <c r="R65" s="173" t="s">
        <v>4506</v>
      </c>
      <c r="S65" s="173" t="s">
        <v>4506</v>
      </c>
      <c r="T65" s="173" t="s">
        <v>4506</v>
      </c>
      <c r="U65" s="173" t="s">
        <v>4506</v>
      </c>
      <c r="V65" s="173" t="s">
        <v>4506</v>
      </c>
      <c r="W65" s="173" t="s">
        <v>4506</v>
      </c>
      <c r="X65" s="173" t="s">
        <v>4506</v>
      </c>
      <c r="Y65" s="173" t="s">
        <v>4506</v>
      </c>
    </row>
    <row r="66" ht="11.25" customHeight="1">
      <c r="D66" s="149" t="s">
        <v>316</v>
      </c>
      <c r="E66" s="150" t="s">
        <v>103</v>
      </c>
      <c r="F66" s="151" t="s">
        <v>317</v>
      </c>
      <c r="G66" s="150" t="s">
        <v>314</v>
      </c>
      <c r="H66" s="150" t="s">
        <v>318</v>
      </c>
      <c r="I66" s="151"/>
      <c r="J66" s="126">
        <v>2</v>
      </c>
      <c r="K66" s="150"/>
      <c r="L66" s="147">
        <f>IF(("Reference probe"&lt;&gt;"Reference probe"),"N","Y")</f>
      </c>
      <c r="M66" s="173" t="s">
        <v>4506</v>
      </c>
      <c r="N66" s="173" t="s">
        <v>4506</v>
      </c>
      <c r="O66" s="173" t="s">
        <v>4506</v>
      </c>
      <c r="P66" s="173" t="s">
        <v>4506</v>
      </c>
      <c r="Q66" s="173" t="s">
        <v>4506</v>
      </c>
      <c r="R66" s="173" t="s">
        <v>4506</v>
      </c>
      <c r="S66" s="173" t="s">
        <v>4506</v>
      </c>
      <c r="T66" s="173" t="s">
        <v>4506</v>
      </c>
      <c r="U66" s="173" t="s">
        <v>4506</v>
      </c>
      <c r="V66" s="173" t="s">
        <v>4506</v>
      </c>
      <c r="W66" s="173" t="s">
        <v>4506</v>
      </c>
      <c r="X66" s="173" t="s">
        <v>4506</v>
      </c>
      <c r="Y66" s="173" t="s">
        <v>4506</v>
      </c>
    </row>
    <row r="67" ht="11.25" customHeight="1">
      <c r="D67" s="149" t="s">
        <v>319</v>
      </c>
      <c r="E67" s="150" t="s">
        <v>103</v>
      </c>
      <c r="F67" s="151" t="s">
        <v>320</v>
      </c>
      <c r="G67" s="150" t="s">
        <v>314</v>
      </c>
      <c r="H67" s="150" t="s">
        <v>321</v>
      </c>
      <c r="I67" s="151"/>
      <c r="J67" s="126">
        <v>2</v>
      </c>
      <c r="K67" s="150"/>
      <c r="L67" s="147">
        <f>IF(("Reference probe"&lt;&gt;"Reference probe"),"N","Y")</f>
      </c>
      <c r="M67" s="173" t="s">
        <v>4506</v>
      </c>
      <c r="N67" s="173" t="s">
        <v>4506</v>
      </c>
      <c r="O67" s="173" t="s">
        <v>4506</v>
      </c>
      <c r="P67" s="173" t="s">
        <v>4506</v>
      </c>
      <c r="Q67" s="173" t="s">
        <v>4506</v>
      </c>
      <c r="R67" s="173" t="s">
        <v>4506</v>
      </c>
      <c r="S67" s="173" t="s">
        <v>4506</v>
      </c>
      <c r="T67" s="173" t="s">
        <v>4506</v>
      </c>
      <c r="U67" s="173" t="s">
        <v>4506</v>
      </c>
      <c r="V67" s="173" t="s">
        <v>4506</v>
      </c>
      <c r="W67" s="173" t="s">
        <v>4506</v>
      </c>
      <c r="X67" s="173" t="s">
        <v>4506</v>
      </c>
      <c r="Y67" s="173" t="s">
        <v>4506</v>
      </c>
    </row>
    <row r="68" ht="11.25" customHeight="1">
      <c r="D68" s="149" t="s">
        <v>322</v>
      </c>
      <c r="E68" s="150" t="s">
        <v>103</v>
      </c>
      <c r="F68" s="151" t="s">
        <v>323</v>
      </c>
      <c r="G68" s="150" t="s">
        <v>324</v>
      </c>
      <c r="H68" s="150" t="s">
        <v>325</v>
      </c>
      <c r="I68" s="151"/>
      <c r="J68" s="126">
        <v>2</v>
      </c>
      <c r="K68" s="150"/>
      <c r="L68" s="147">
        <f>IF(("Reference probe"&lt;&gt;"Reference probe"),"N","Y")</f>
      </c>
      <c r="M68" s="173" t="s">
        <v>4506</v>
      </c>
      <c r="N68" s="173" t="s">
        <v>4506</v>
      </c>
      <c r="O68" s="173" t="s">
        <v>4506</v>
      </c>
      <c r="P68" s="173" t="s">
        <v>4506</v>
      </c>
      <c r="Q68" s="173" t="s">
        <v>4506</v>
      </c>
      <c r="R68" s="173" t="s">
        <v>4506</v>
      </c>
      <c r="S68" s="173" t="s">
        <v>4506</v>
      </c>
      <c r="T68" s="173" t="s">
        <v>4506</v>
      </c>
      <c r="U68" s="173" t="s">
        <v>4506</v>
      </c>
      <c r="V68" s="173" t="s">
        <v>4506</v>
      </c>
      <c r="W68" s="173" t="s">
        <v>4506</v>
      </c>
      <c r="X68" s="173" t="s">
        <v>4506</v>
      </c>
      <c r="Y68" s="173" t="s">
        <v>4506</v>
      </c>
    </row>
    <row r="69" ht="11.25" customHeight="1">
      <c r="D69" s="149" t="s">
        <v>326</v>
      </c>
      <c r="E69" s="150" t="s">
        <v>103</v>
      </c>
      <c r="F69" s="151" t="s">
        <v>327</v>
      </c>
      <c r="G69" s="150" t="s">
        <v>328</v>
      </c>
      <c r="H69" s="150" t="s">
        <v>329</v>
      </c>
      <c r="I69" s="151"/>
      <c r="J69" s="126">
        <v>2</v>
      </c>
      <c r="K69" s="150"/>
      <c r="L69" s="147">
        <f>IF(("Reference probe"&lt;&gt;"Reference probe"),"N","Y")</f>
      </c>
      <c r="M69" s="173" t="s">
        <v>4506</v>
      </c>
      <c r="N69" s="173" t="s">
        <v>4506</v>
      </c>
      <c r="O69" s="173" t="s">
        <v>4506</v>
      </c>
      <c r="P69" s="173" t="s">
        <v>4506</v>
      </c>
      <c r="Q69" s="173" t="s">
        <v>4506</v>
      </c>
      <c r="R69" s="173" t="s">
        <v>4506</v>
      </c>
      <c r="S69" s="173" t="s">
        <v>4506</v>
      </c>
      <c r="T69" s="173" t="s">
        <v>4506</v>
      </c>
      <c r="U69" s="173" t="s">
        <v>4506</v>
      </c>
      <c r="V69" s="173" t="s">
        <v>4506</v>
      </c>
      <c r="W69" s="173" t="s">
        <v>4506</v>
      </c>
      <c r="X69" s="173" t="s">
        <v>4506</v>
      </c>
      <c r="Y69" s="173" t="s">
        <v>4506</v>
      </c>
    </row>
    <row r="70" ht="11.25" customHeight="1">
      <c r="D70" s="149" t="s">
        <v>330</v>
      </c>
      <c r="E70" s="150" t="s">
        <v>103</v>
      </c>
      <c r="F70" s="151" t="s">
        <v>331</v>
      </c>
      <c r="G70" s="150" t="s">
        <v>328</v>
      </c>
      <c r="H70" s="150" t="s">
        <v>332</v>
      </c>
      <c r="I70" s="151"/>
      <c r="J70" s="126">
        <v>2</v>
      </c>
      <c r="K70" s="150"/>
      <c r="L70" s="147">
        <f>IF(("Reference probe"&lt;&gt;"Reference probe"),"N","Y")</f>
      </c>
      <c r="M70" s="173" t="s">
        <v>4506</v>
      </c>
      <c r="N70" s="173" t="s">
        <v>4506</v>
      </c>
      <c r="O70" s="173" t="s">
        <v>4506</v>
      </c>
      <c r="P70" s="173" t="s">
        <v>4506</v>
      </c>
      <c r="Q70" s="173" t="s">
        <v>4506</v>
      </c>
      <c r="R70" s="173" t="s">
        <v>4506</v>
      </c>
      <c r="S70" s="173" t="s">
        <v>4506</v>
      </c>
      <c r="T70" s="173" t="s">
        <v>4506</v>
      </c>
      <c r="U70" s="173" t="s">
        <v>4506</v>
      </c>
      <c r="V70" s="173" t="s">
        <v>4506</v>
      </c>
      <c r="W70" s="173" t="s">
        <v>4506</v>
      </c>
      <c r="X70" s="173" t="s">
        <v>4506</v>
      </c>
      <c r="Y70" s="173" t="s">
        <v>4506</v>
      </c>
    </row>
    <row r="71" ht="11.25" customHeight="1">
      <c r="D71" s="149" t="s">
        <v>333</v>
      </c>
      <c r="E71" s="150" t="s">
        <v>103</v>
      </c>
      <c r="F71" s="151" t="s">
        <v>334</v>
      </c>
      <c r="G71" s="150" t="s">
        <v>335</v>
      </c>
      <c r="H71" s="150" t="s">
        <v>336</v>
      </c>
      <c r="I71" s="151"/>
      <c r="J71" s="126">
        <v>2</v>
      </c>
      <c r="K71" s="150"/>
      <c r="L71" s="147">
        <f>IF(("Reference probe"&lt;&gt;"Reference probe"),"N","Y")</f>
      </c>
      <c r="M71" s="173" t="s">
        <v>4506</v>
      </c>
      <c r="N71" s="173" t="s">
        <v>4506</v>
      </c>
      <c r="O71" s="173" t="s">
        <v>4506</v>
      </c>
      <c r="P71" s="173" t="s">
        <v>4506</v>
      </c>
      <c r="Q71" s="173" t="s">
        <v>4506</v>
      </c>
      <c r="R71" s="173" t="s">
        <v>4506</v>
      </c>
      <c r="S71" s="173" t="s">
        <v>4506</v>
      </c>
      <c r="T71" s="173" t="s">
        <v>4506</v>
      </c>
      <c r="U71" s="173" t="s">
        <v>4506</v>
      </c>
      <c r="V71" s="173" t="s">
        <v>4506</v>
      </c>
      <c r="W71" s="173" t="s">
        <v>4506</v>
      </c>
      <c r="X71" s="173" t="s">
        <v>4506</v>
      </c>
      <c r="Y71" s="173" t="s">
        <v>4506</v>
      </c>
    </row>
    <row r="72" ht="11.25" customHeight="1">
      <c r="D72" s="149" t="s">
        <v>337</v>
      </c>
      <c r="E72" s="150" t="s">
        <v>103</v>
      </c>
      <c r="F72" s="151" t="s">
        <v>338</v>
      </c>
      <c r="G72" s="150" t="s">
        <v>335</v>
      </c>
      <c r="H72" s="150" t="s">
        <v>339</v>
      </c>
      <c r="I72" s="151"/>
      <c r="J72" s="126">
        <v>2</v>
      </c>
      <c r="K72" s="150"/>
      <c r="L72" s="147">
        <f>IF(("Reference probe"&lt;&gt;"Reference probe"),"N","Y")</f>
      </c>
      <c r="M72" s="173" t="s">
        <v>4506</v>
      </c>
      <c r="N72" s="173" t="s">
        <v>4506</v>
      </c>
      <c r="O72" s="173" t="s">
        <v>4506</v>
      </c>
      <c r="P72" s="173" t="s">
        <v>4506</v>
      </c>
      <c r="Q72" s="173" t="s">
        <v>4506</v>
      </c>
      <c r="R72" s="173" t="s">
        <v>4506</v>
      </c>
      <c r="S72" s="173" t="s">
        <v>4506</v>
      </c>
      <c r="T72" s="173" t="s">
        <v>4506</v>
      </c>
      <c r="U72" s="173" t="s">
        <v>4506</v>
      </c>
      <c r="V72" s="173" t="s">
        <v>4506</v>
      </c>
      <c r="W72" s="173" t="s">
        <v>4506</v>
      </c>
      <c r="X72" s="173" t="s">
        <v>4506</v>
      </c>
      <c r="Y72" s="173" t="s">
        <v>4506</v>
      </c>
    </row>
    <row r="73" ht="11.25" customHeight="1">
      <c r="D73" s="149" t="s">
        <v>340</v>
      </c>
      <c r="E73" s="150" t="s">
        <v>103</v>
      </c>
      <c r="F73" s="151" t="s">
        <v>341</v>
      </c>
      <c r="G73" s="150" t="s">
        <v>335</v>
      </c>
      <c r="H73" s="150" t="s">
        <v>342</v>
      </c>
      <c r="I73" s="151"/>
      <c r="J73" s="126">
        <v>2</v>
      </c>
      <c r="K73" s="150"/>
      <c r="L73" s="147">
        <f>IF(("Reference probe"&lt;&gt;"Reference probe"),"N","Y")</f>
      </c>
      <c r="M73" s="173" t="s">
        <v>4506</v>
      </c>
      <c r="N73" s="173" t="s">
        <v>4506</v>
      </c>
      <c r="O73" s="173" t="s">
        <v>4506</v>
      </c>
      <c r="P73" s="173" t="s">
        <v>4506</v>
      </c>
      <c r="Q73" s="173" t="s">
        <v>4506</v>
      </c>
      <c r="R73" s="173" t="s">
        <v>4506</v>
      </c>
      <c r="S73" s="173" t="s">
        <v>4506</v>
      </c>
      <c r="T73" s="173" t="s">
        <v>4506</v>
      </c>
      <c r="U73" s="173" t="s">
        <v>4506</v>
      </c>
      <c r="V73" s="173" t="s">
        <v>4506</v>
      </c>
      <c r="W73" s="173" t="s">
        <v>4506</v>
      </c>
      <c r="X73" s="173" t="s">
        <v>4506</v>
      </c>
      <c r="Y73" s="173" t="s">
        <v>4506</v>
      </c>
    </row>
    <row r="74" ht="11.25" customHeight="1">
      <c r="D74" s="149" t="s">
        <v>343</v>
      </c>
      <c r="E74" s="150" t="s">
        <v>103</v>
      </c>
      <c r="F74" s="151" t="s">
        <v>344</v>
      </c>
      <c r="G74" s="150" t="s">
        <v>345</v>
      </c>
      <c r="H74" s="150" t="s">
        <v>346</v>
      </c>
      <c r="I74" s="151"/>
      <c r="J74" s="126">
        <v>2</v>
      </c>
      <c r="K74" s="150"/>
      <c r="L74" s="147">
        <f>IF(("Reference probe"&lt;&gt;"Reference probe"),"N","Y")</f>
      </c>
      <c r="M74" s="173" t="s">
        <v>4506</v>
      </c>
      <c r="N74" s="173" t="s">
        <v>4506</v>
      </c>
      <c r="O74" s="173" t="s">
        <v>4506</v>
      </c>
      <c r="P74" s="173" t="s">
        <v>4506</v>
      </c>
      <c r="Q74" s="173" t="s">
        <v>4506</v>
      </c>
      <c r="R74" s="173" t="s">
        <v>4506</v>
      </c>
      <c r="S74" s="173" t="s">
        <v>4506</v>
      </c>
      <c r="T74" s="173" t="s">
        <v>4506</v>
      </c>
      <c r="U74" s="173" t="s">
        <v>4506</v>
      </c>
      <c r="V74" s="173" t="s">
        <v>4506</v>
      </c>
      <c r="W74" s="173" t="s">
        <v>4506</v>
      </c>
      <c r="X74" s="173" t="s">
        <v>4506</v>
      </c>
      <c r="Y74" s="173" t="s">
        <v>4506</v>
      </c>
    </row>
    <row r="75" ht="11.25" customHeight="1">
      <c r="D75" s="149" t="s">
        <v>347</v>
      </c>
      <c r="E75" s="150" t="s">
        <v>103</v>
      </c>
      <c r="F75" s="151" t="s">
        <v>348</v>
      </c>
      <c r="G75" s="150" t="s">
        <v>349</v>
      </c>
      <c r="H75" s="150" t="s">
        <v>350</v>
      </c>
      <c r="I75" s="151"/>
      <c r="J75" s="126">
        <v>2</v>
      </c>
      <c r="K75" s="150"/>
      <c r="L75" s="147">
        <f>IF(("Reference probe"&lt;&gt;"Reference probe"),"N","Y")</f>
      </c>
      <c r="M75" s="173" t="s">
        <v>4506</v>
      </c>
      <c r="N75" s="173" t="s">
        <v>4506</v>
      </c>
      <c r="O75" s="173" t="s">
        <v>4506</v>
      </c>
      <c r="P75" s="173" t="s">
        <v>4506</v>
      </c>
      <c r="Q75" s="173" t="s">
        <v>4506</v>
      </c>
      <c r="R75" s="173" t="s">
        <v>4506</v>
      </c>
      <c r="S75" s="173" t="s">
        <v>4506</v>
      </c>
      <c r="T75" s="173" t="s">
        <v>4506</v>
      </c>
      <c r="U75" s="173" t="s">
        <v>4506</v>
      </c>
      <c r="V75" s="173" t="s">
        <v>4506</v>
      </c>
      <c r="W75" s="173" t="s">
        <v>4506</v>
      </c>
      <c r="X75" s="173" t="s">
        <v>4506</v>
      </c>
      <c r="Y75" s="173" t="s">
        <v>4506</v>
      </c>
    </row>
    <row r="76" ht="11.25" customHeight="1">
      <c r="D76" s="149" t="s">
        <v>351</v>
      </c>
      <c r="E76" s="150" t="s">
        <v>103</v>
      </c>
      <c r="F76" s="151" t="s">
        <v>352</v>
      </c>
      <c r="G76" s="150" t="s">
        <v>353</v>
      </c>
      <c r="H76" s="150" t="s">
        <v>354</v>
      </c>
      <c r="I76" s="151"/>
      <c r="J76" s="126">
        <v>2</v>
      </c>
      <c r="K76" s="150"/>
      <c r="L76" s="147">
        <f>IF(("Reference probe"&lt;&gt;"Reference probe"),"N","Y")</f>
      </c>
      <c r="M76" s="173" t="s">
        <v>4506</v>
      </c>
      <c r="N76" s="173" t="s">
        <v>4506</v>
      </c>
      <c r="O76" s="173" t="s">
        <v>4506</v>
      </c>
      <c r="P76" s="173" t="s">
        <v>4506</v>
      </c>
      <c r="Q76" s="173" t="s">
        <v>4506</v>
      </c>
      <c r="R76" s="173" t="s">
        <v>4506</v>
      </c>
      <c r="S76" s="173" t="s">
        <v>4506</v>
      </c>
      <c r="T76" s="173" t="s">
        <v>4506</v>
      </c>
      <c r="U76" s="173" t="s">
        <v>4506</v>
      </c>
      <c r="V76" s="173" t="s">
        <v>4506</v>
      </c>
      <c r="W76" s="173" t="s">
        <v>4506</v>
      </c>
      <c r="X76" s="173" t="s">
        <v>4506</v>
      </c>
      <c r="Y76" s="173" t="s">
        <v>4506</v>
      </c>
    </row>
    <row r="77" ht="11.25" customHeight="1">
      <c r="D77" s="149" t="s">
        <v>355</v>
      </c>
      <c r="E77" s="150" t="s">
        <v>103</v>
      </c>
      <c r="F77" s="151" t="s">
        <v>356</v>
      </c>
      <c r="G77" s="150" t="s">
        <v>357</v>
      </c>
      <c r="H77" s="150" t="s">
        <v>358</v>
      </c>
      <c r="I77" s="151"/>
      <c r="J77" s="126">
        <v>2</v>
      </c>
      <c r="K77" s="150"/>
      <c r="L77" s="147">
        <f>IF(("Default"&lt;&gt;"Reference probe"),"N","Y")</f>
      </c>
      <c r="M77" s="173" t="s">
        <v>4506</v>
      </c>
      <c r="N77" s="173" t="s">
        <v>4506</v>
      </c>
      <c r="O77" s="173" t="s">
        <v>4506</v>
      </c>
      <c r="P77" s="173" t="s">
        <v>4506</v>
      </c>
      <c r="Q77" s="173" t="s">
        <v>4506</v>
      </c>
      <c r="R77" s="173" t="s">
        <v>4506</v>
      </c>
      <c r="S77" s="173" t="s">
        <v>4506</v>
      </c>
      <c r="T77" s="173" t="s">
        <v>4506</v>
      </c>
      <c r="U77" s="173" t="s">
        <v>4506</v>
      </c>
      <c r="V77" s="173" t="s">
        <v>4506</v>
      </c>
      <c r="W77" s="173" t="s">
        <v>4506</v>
      </c>
      <c r="X77" s="173" t="s">
        <v>4506</v>
      </c>
      <c r="Y77" s="173" t="s">
        <v>4506</v>
      </c>
    </row>
    <row r="78" ht="11.25" customHeight="1">
      <c r="D78" s="149" t="s">
        <v>359</v>
      </c>
      <c r="E78" s="150" t="s">
        <v>103</v>
      </c>
      <c r="F78" s="151" t="s">
        <v>360</v>
      </c>
      <c r="G78" s="150" t="s">
        <v>357</v>
      </c>
      <c r="H78" s="150" t="s">
        <v>361</v>
      </c>
      <c r="I78" s="151"/>
      <c r="J78" s="126">
        <v>2</v>
      </c>
      <c r="K78" s="150"/>
      <c r="L78" s="147">
        <f>IF(("Reference probe"&lt;&gt;"Reference probe"),"N","Y")</f>
      </c>
      <c r="M78" s="173" t="s">
        <v>4506</v>
      </c>
      <c r="N78" s="173" t="s">
        <v>4506</v>
      </c>
      <c r="O78" s="173" t="s">
        <v>4506</v>
      </c>
      <c r="P78" s="173" t="s">
        <v>4506</v>
      </c>
      <c r="Q78" s="173" t="s">
        <v>4506</v>
      </c>
      <c r="R78" s="173" t="s">
        <v>4506</v>
      </c>
      <c r="S78" s="173" t="s">
        <v>4506</v>
      </c>
      <c r="T78" s="173" t="s">
        <v>4506</v>
      </c>
      <c r="U78" s="173" t="s">
        <v>4506</v>
      </c>
      <c r="V78" s="173" t="s">
        <v>4506</v>
      </c>
      <c r="W78" s="173" t="s">
        <v>4506</v>
      </c>
      <c r="X78" s="173" t="s">
        <v>4506</v>
      </c>
      <c r="Y78" s="173" t="s">
        <v>4506</v>
      </c>
    </row>
    <row r="79" ht="11.25" customHeight="1">
      <c r="D79" s="149" t="s">
        <v>362</v>
      </c>
      <c r="E79" s="150" t="s">
        <v>103</v>
      </c>
      <c r="F79" s="151" t="s">
        <v>363</v>
      </c>
      <c r="G79" s="150" t="s">
        <v>357</v>
      </c>
      <c r="H79" s="150" t="s">
        <v>364</v>
      </c>
      <c r="I79" s="151"/>
      <c r="J79" s="126">
        <v>2</v>
      </c>
      <c r="K79" s="150"/>
      <c r="L79" s="147">
        <f>IF(("Reference probe"&lt;&gt;"Reference probe"),"N","Y")</f>
      </c>
      <c r="M79" s="173" t="s">
        <v>4506</v>
      </c>
      <c r="N79" s="173" t="s">
        <v>4506</v>
      </c>
      <c r="O79" s="173" t="s">
        <v>4506</v>
      </c>
      <c r="P79" s="173" t="s">
        <v>4506</v>
      </c>
      <c r="Q79" s="173" t="s">
        <v>4506</v>
      </c>
      <c r="R79" s="173" t="s">
        <v>4506</v>
      </c>
      <c r="S79" s="173" t="s">
        <v>4506</v>
      </c>
      <c r="T79" s="173" t="s">
        <v>4506</v>
      </c>
      <c r="U79" s="173" t="s">
        <v>4506</v>
      </c>
      <c r="V79" s="173" t="s">
        <v>4506</v>
      </c>
      <c r="W79" s="173" t="s">
        <v>4506</v>
      </c>
      <c r="X79" s="173" t="s">
        <v>4506</v>
      </c>
      <c r="Y79" s="173" t="s">
        <v>4506</v>
      </c>
    </row>
    <row r="80" ht="11.25" customHeight="1">
      <c r="D80" s="149" t="s">
        <v>365</v>
      </c>
      <c r="E80" s="150" t="s">
        <v>103</v>
      </c>
      <c r="F80" s="151" t="s">
        <v>366</v>
      </c>
      <c r="G80" s="150" t="s">
        <v>357</v>
      </c>
      <c r="H80" s="150" t="s">
        <v>367</v>
      </c>
      <c r="I80" s="151"/>
      <c r="J80" s="126">
        <v>2</v>
      </c>
      <c r="K80" s="150"/>
      <c r="L80" s="147">
        <f>IF(("Reference probe"&lt;&gt;"Reference probe"),"N","Y")</f>
      </c>
      <c r="M80" s="173" t="s">
        <v>4506</v>
      </c>
      <c r="N80" s="173" t="s">
        <v>4506</v>
      </c>
      <c r="O80" s="173" t="s">
        <v>4506</v>
      </c>
      <c r="P80" s="173" t="s">
        <v>4506</v>
      </c>
      <c r="Q80" s="173" t="s">
        <v>4506</v>
      </c>
      <c r="R80" s="173" t="s">
        <v>4506</v>
      </c>
      <c r="S80" s="173" t="s">
        <v>4506</v>
      </c>
      <c r="T80" s="173" t="s">
        <v>4506</v>
      </c>
      <c r="U80" s="173" t="s">
        <v>4506</v>
      </c>
      <c r="V80" s="173" t="s">
        <v>4506</v>
      </c>
      <c r="W80" s="173" t="s">
        <v>4506</v>
      </c>
      <c r="X80" s="173" t="s">
        <v>4506</v>
      </c>
      <c r="Y80" s="173" t="s">
        <v>4506</v>
      </c>
    </row>
    <row r="81" ht="11.25" customHeight="1">
      <c r="D81" s="149" t="s">
        <v>368</v>
      </c>
      <c r="E81" s="150" t="s">
        <v>103</v>
      </c>
      <c r="F81" s="151" t="s">
        <v>369</v>
      </c>
      <c r="G81" s="150" t="s">
        <v>357</v>
      </c>
      <c r="H81" s="150" t="s">
        <v>370</v>
      </c>
      <c r="I81" s="151"/>
      <c r="J81" s="126">
        <v>2</v>
      </c>
      <c r="K81" s="150"/>
      <c r="L81" s="147">
        <f>IF(("Reference probe"&lt;&gt;"Reference probe"),"N","Y")</f>
      </c>
      <c r="M81" s="173" t="s">
        <v>4506</v>
      </c>
      <c r="N81" s="173" t="s">
        <v>4506</v>
      </c>
      <c r="O81" s="173" t="s">
        <v>4506</v>
      </c>
      <c r="P81" s="173" t="s">
        <v>4506</v>
      </c>
      <c r="Q81" s="173" t="s">
        <v>4506</v>
      </c>
      <c r="R81" s="173" t="s">
        <v>4506</v>
      </c>
      <c r="S81" s="173" t="s">
        <v>4506</v>
      </c>
      <c r="T81" s="173" t="s">
        <v>4506</v>
      </c>
      <c r="U81" s="173" t="s">
        <v>4506</v>
      </c>
      <c r="V81" s="173" t="s">
        <v>4506</v>
      </c>
      <c r="W81" s="173" t="s">
        <v>4506</v>
      </c>
      <c r="X81" s="173" t="s">
        <v>4506</v>
      </c>
      <c r="Y81" s="173" t="s">
        <v>4506</v>
      </c>
    </row>
    <row r="82" ht="11.25" customHeight="1">
      <c r="D82" s="149" t="s">
        <v>371</v>
      </c>
      <c r="E82" s="150" t="s">
        <v>103</v>
      </c>
      <c r="F82" s="151" t="s">
        <v>372</v>
      </c>
      <c r="G82" s="150" t="s">
        <v>373</v>
      </c>
      <c r="H82" s="150" t="s">
        <v>374</v>
      </c>
      <c r="I82" s="151"/>
      <c r="J82" s="126">
        <v>2</v>
      </c>
      <c r="K82" s="150"/>
      <c r="L82" s="147">
        <f>IF(("Reference probe"&lt;&gt;"Reference probe"),"N","Y")</f>
      </c>
      <c r="M82" s="173" t="s">
        <v>4506</v>
      </c>
      <c r="N82" s="173" t="s">
        <v>4506</v>
      </c>
      <c r="O82" s="173" t="s">
        <v>4506</v>
      </c>
      <c r="P82" s="173" t="s">
        <v>4506</v>
      </c>
      <c r="Q82" s="173" t="s">
        <v>4506</v>
      </c>
      <c r="R82" s="173" t="s">
        <v>4506</v>
      </c>
      <c r="S82" s="173" t="s">
        <v>4506</v>
      </c>
      <c r="T82" s="173" t="s">
        <v>4506</v>
      </c>
      <c r="U82" s="173" t="s">
        <v>4506</v>
      </c>
      <c r="V82" s="173" t="s">
        <v>4506</v>
      </c>
      <c r="W82" s="173" t="s">
        <v>4506</v>
      </c>
      <c r="X82" s="173" t="s">
        <v>4506</v>
      </c>
      <c r="Y82" s="173" t="s">
        <v>4506</v>
      </c>
    </row>
    <row r="83" ht="11.25" customHeight="1">
      <c r="D83" s="149" t="s">
        <v>375</v>
      </c>
      <c r="E83" s="150" t="s">
        <v>103</v>
      </c>
      <c r="F83" s="151" t="s">
        <v>376</v>
      </c>
      <c r="G83" s="150" t="s">
        <v>377</v>
      </c>
      <c r="H83" s="150" t="s">
        <v>378</v>
      </c>
      <c r="I83" s="151"/>
      <c r="J83" s="126">
        <v>2</v>
      </c>
      <c r="K83" s="150"/>
      <c r="L83" s="147">
        <f>IF(("Reference probe"&lt;&gt;"Reference probe"),"N","Y")</f>
      </c>
      <c r="M83" s="173" t="s">
        <v>4506</v>
      </c>
      <c r="N83" s="173" t="s">
        <v>4506</v>
      </c>
      <c r="O83" s="173" t="s">
        <v>4506</v>
      </c>
      <c r="P83" s="173" t="s">
        <v>4506</v>
      </c>
      <c r="Q83" s="173" t="s">
        <v>4506</v>
      </c>
      <c r="R83" s="173" t="s">
        <v>4506</v>
      </c>
      <c r="S83" s="173" t="s">
        <v>4506</v>
      </c>
      <c r="T83" s="173" t="s">
        <v>4506</v>
      </c>
      <c r="U83" s="173" t="s">
        <v>4506</v>
      </c>
      <c r="V83" s="173" t="s">
        <v>4506</v>
      </c>
      <c r="W83" s="173" t="s">
        <v>4506</v>
      </c>
      <c r="X83" s="173" t="s">
        <v>4506</v>
      </c>
      <c r="Y83" s="173" t="s">
        <v>4506</v>
      </c>
    </row>
    <row r="84" ht="11.25" customHeight="1">
      <c r="D84" s="149" t="s">
        <v>379</v>
      </c>
      <c r="E84" s="150" t="s">
        <v>103</v>
      </c>
      <c r="F84" s="151" t="s">
        <v>380</v>
      </c>
      <c r="G84" s="150" t="s">
        <v>381</v>
      </c>
      <c r="H84" s="150" t="s">
        <v>382</v>
      </c>
      <c r="I84" s="151"/>
      <c r="J84" s="126">
        <v>2</v>
      </c>
      <c r="K84" s="150"/>
      <c r="L84" s="147">
        <f>IF(("Reference probe"&lt;&gt;"Reference probe"),"N","Y")</f>
      </c>
      <c r="M84" s="173" t="s">
        <v>4506</v>
      </c>
      <c r="N84" s="173" t="s">
        <v>4506</v>
      </c>
      <c r="O84" s="173" t="s">
        <v>4506</v>
      </c>
      <c r="P84" s="173" t="s">
        <v>4506</v>
      </c>
      <c r="Q84" s="173" t="s">
        <v>4506</v>
      </c>
      <c r="R84" s="173" t="s">
        <v>4506</v>
      </c>
      <c r="S84" s="173" t="s">
        <v>4506</v>
      </c>
      <c r="T84" s="173" t="s">
        <v>4506</v>
      </c>
      <c r="U84" s="173" t="s">
        <v>4506</v>
      </c>
      <c r="V84" s="173" t="s">
        <v>4506</v>
      </c>
      <c r="W84" s="173" t="s">
        <v>4506</v>
      </c>
      <c r="X84" s="173" t="s">
        <v>4506</v>
      </c>
      <c r="Y84" s="173" t="s">
        <v>4506</v>
      </c>
    </row>
    <row r="85" ht="11.25" customHeight="1">
      <c r="D85" s="149" t="s">
        <v>383</v>
      </c>
      <c r="E85" s="150" t="s">
        <v>103</v>
      </c>
      <c r="F85" s="151" t="s">
        <v>384</v>
      </c>
      <c r="G85" s="150" t="s">
        <v>381</v>
      </c>
      <c r="H85" s="150" t="s">
        <v>385</v>
      </c>
      <c r="I85" s="151"/>
      <c r="J85" s="126">
        <v>2</v>
      </c>
      <c r="K85" s="150"/>
      <c r="L85" s="147">
        <f>IF(("Reference probe"&lt;&gt;"Reference probe"),"N","Y")</f>
      </c>
      <c r="M85" s="173" t="s">
        <v>4506</v>
      </c>
      <c r="N85" s="173" t="s">
        <v>4506</v>
      </c>
      <c r="O85" s="173" t="s">
        <v>4506</v>
      </c>
      <c r="P85" s="173" t="s">
        <v>4506</v>
      </c>
      <c r="Q85" s="173" t="s">
        <v>4506</v>
      </c>
      <c r="R85" s="173" t="s">
        <v>4506</v>
      </c>
      <c r="S85" s="173" t="s">
        <v>4506</v>
      </c>
      <c r="T85" s="173" t="s">
        <v>4506</v>
      </c>
      <c r="U85" s="173" t="s">
        <v>4506</v>
      </c>
      <c r="V85" s="173" t="s">
        <v>4506</v>
      </c>
      <c r="W85" s="173" t="s">
        <v>4506</v>
      </c>
      <c r="X85" s="173" t="s">
        <v>4506</v>
      </c>
      <c r="Y85" s="173" t="s">
        <v>4506</v>
      </c>
    </row>
    <row r="86" ht="11.25" customHeight="1">
      <c r="D86" s="149" t="s">
        <v>386</v>
      </c>
      <c r="E86" s="150" t="s">
        <v>103</v>
      </c>
      <c r="F86" s="151" t="s">
        <v>387</v>
      </c>
      <c r="G86" s="150" t="s">
        <v>381</v>
      </c>
      <c r="H86" s="150" t="s">
        <v>388</v>
      </c>
      <c r="I86" s="151"/>
      <c r="J86" s="126">
        <v>2</v>
      </c>
      <c r="K86" s="150"/>
      <c r="L86" s="147">
        <f>IF(("Reference probe"&lt;&gt;"Reference probe"),"N","Y")</f>
      </c>
      <c r="M86" s="173" t="s">
        <v>4506</v>
      </c>
      <c r="N86" s="173" t="s">
        <v>4506</v>
      </c>
      <c r="O86" s="173" t="s">
        <v>4506</v>
      </c>
      <c r="P86" s="173" t="s">
        <v>4506</v>
      </c>
      <c r="Q86" s="173" t="s">
        <v>4506</v>
      </c>
      <c r="R86" s="173" t="s">
        <v>4506</v>
      </c>
      <c r="S86" s="173" t="s">
        <v>4506</v>
      </c>
      <c r="T86" s="173" t="s">
        <v>4506</v>
      </c>
      <c r="U86" s="173" t="s">
        <v>4506</v>
      </c>
      <c r="V86" s="173" t="s">
        <v>4506</v>
      </c>
      <c r="W86" s="173" t="s">
        <v>4506</v>
      </c>
      <c r="X86" s="173" t="s">
        <v>4506</v>
      </c>
      <c r="Y86" s="173" t="s">
        <v>4506</v>
      </c>
    </row>
    <row r="87" ht="11.25" customHeight="1">
      <c r="D87" s="149" t="s">
        <v>389</v>
      </c>
      <c r="E87" s="150" t="s">
        <v>103</v>
      </c>
      <c r="F87" s="151" t="s">
        <v>390</v>
      </c>
      <c r="G87" s="150" t="s">
        <v>381</v>
      </c>
      <c r="H87" s="150" t="s">
        <v>391</v>
      </c>
      <c r="I87" s="151"/>
      <c r="J87" s="126">
        <v>2</v>
      </c>
      <c r="K87" s="150"/>
      <c r="L87" s="147">
        <f>IF(("Reference probe"&lt;&gt;"Reference probe"),"N","Y")</f>
      </c>
      <c r="M87" s="173" t="s">
        <v>4506</v>
      </c>
      <c r="N87" s="173" t="s">
        <v>4506</v>
      </c>
      <c r="O87" s="173" t="s">
        <v>4506</v>
      </c>
      <c r="P87" s="173" t="s">
        <v>4506</v>
      </c>
      <c r="Q87" s="173" t="s">
        <v>4506</v>
      </c>
      <c r="R87" s="173" t="s">
        <v>4506</v>
      </c>
      <c r="S87" s="173" t="s">
        <v>4506</v>
      </c>
      <c r="T87" s="173" t="s">
        <v>4506</v>
      </c>
      <c r="U87" s="173" t="s">
        <v>4506</v>
      </c>
      <c r="V87" s="173" t="s">
        <v>4506</v>
      </c>
      <c r="W87" s="173" t="s">
        <v>4506</v>
      </c>
      <c r="X87" s="173" t="s">
        <v>4506</v>
      </c>
      <c r="Y87" s="173" t="s">
        <v>4506</v>
      </c>
    </row>
    <row r="88" ht="11.25" customHeight="1">
      <c r="D88" s="149" t="s">
        <v>392</v>
      </c>
      <c r="E88" s="150" t="s">
        <v>103</v>
      </c>
      <c r="F88" s="151" t="s">
        <v>393</v>
      </c>
      <c r="G88" s="150" t="s">
        <v>381</v>
      </c>
      <c r="H88" s="150" t="s">
        <v>394</v>
      </c>
      <c r="I88" s="151"/>
      <c r="J88" s="126">
        <v>2</v>
      </c>
      <c r="K88" s="150"/>
      <c r="L88" s="147">
        <f>IF(("Reference probe"&lt;&gt;"Reference probe"),"N","Y")</f>
      </c>
      <c r="M88" s="173" t="s">
        <v>4506</v>
      </c>
      <c r="N88" s="173" t="s">
        <v>4506</v>
      </c>
      <c r="O88" s="173" t="s">
        <v>4506</v>
      </c>
      <c r="P88" s="173" t="s">
        <v>4506</v>
      </c>
      <c r="Q88" s="173" t="s">
        <v>4506</v>
      </c>
      <c r="R88" s="173" t="s">
        <v>4506</v>
      </c>
      <c r="S88" s="173" t="s">
        <v>4506</v>
      </c>
      <c r="T88" s="173" t="s">
        <v>4506</v>
      </c>
      <c r="U88" s="173" t="s">
        <v>4506</v>
      </c>
      <c r="V88" s="173" t="s">
        <v>4506</v>
      </c>
      <c r="W88" s="173" t="s">
        <v>4506</v>
      </c>
      <c r="X88" s="173" t="s">
        <v>4506</v>
      </c>
      <c r="Y88" s="173" t="s">
        <v>4506</v>
      </c>
    </row>
    <row r="89" ht="11.25" customHeight="1">
      <c r="D89" s="149" t="s">
        <v>395</v>
      </c>
      <c r="E89" s="150" t="s">
        <v>103</v>
      </c>
      <c r="F89" s="151" t="s">
        <v>396</v>
      </c>
      <c r="G89" s="150" t="s">
        <v>397</v>
      </c>
      <c r="H89" s="150" t="s">
        <v>398</v>
      </c>
      <c r="I89" s="151"/>
      <c r="J89" s="126">
        <v>2</v>
      </c>
      <c r="K89" s="150"/>
      <c r="L89" s="147">
        <f>IF(("Reference probe"&lt;&gt;"Reference probe"),"N","Y")</f>
      </c>
      <c r="M89" s="173" t="s">
        <v>4506</v>
      </c>
      <c r="N89" s="173" t="s">
        <v>4506</v>
      </c>
      <c r="O89" s="173" t="s">
        <v>4506</v>
      </c>
      <c r="P89" s="173" t="s">
        <v>4506</v>
      </c>
      <c r="Q89" s="173" t="s">
        <v>4506</v>
      </c>
      <c r="R89" s="173" t="s">
        <v>4506</v>
      </c>
      <c r="S89" s="173" t="s">
        <v>4506</v>
      </c>
      <c r="T89" s="173" t="s">
        <v>4506</v>
      </c>
      <c r="U89" s="173" t="s">
        <v>4506</v>
      </c>
      <c r="V89" s="173" t="s">
        <v>4506</v>
      </c>
      <c r="W89" s="173" t="s">
        <v>4506</v>
      </c>
      <c r="X89" s="173" t="s">
        <v>4506</v>
      </c>
      <c r="Y89" s="173" t="s">
        <v>4506</v>
      </c>
    </row>
    <row r="90" ht="11.25" customHeight="1">
      <c r="D90" s="149" t="s">
        <v>399</v>
      </c>
      <c r="E90" s="150" t="s">
        <v>103</v>
      </c>
      <c r="F90" s="151" t="s">
        <v>400</v>
      </c>
      <c r="G90" s="150" t="s">
        <v>401</v>
      </c>
      <c r="H90" s="150" t="s">
        <v>402</v>
      </c>
      <c r="I90" s="151"/>
      <c r="J90" s="126">
        <v>2</v>
      </c>
      <c r="K90" s="150"/>
      <c r="L90" s="147">
        <f>IF(("Reference probe"&lt;&gt;"Reference probe"),"N","Y")</f>
      </c>
      <c r="M90" s="173" t="s">
        <v>4506</v>
      </c>
      <c r="N90" s="173" t="s">
        <v>4506</v>
      </c>
      <c r="O90" s="173" t="s">
        <v>4506</v>
      </c>
      <c r="P90" s="173" t="s">
        <v>4506</v>
      </c>
      <c r="Q90" s="173" t="s">
        <v>4506</v>
      </c>
      <c r="R90" s="173" t="s">
        <v>4506</v>
      </c>
      <c r="S90" s="173" t="s">
        <v>4506</v>
      </c>
      <c r="T90" s="173" t="s">
        <v>4506</v>
      </c>
      <c r="U90" s="173" t="s">
        <v>4506</v>
      </c>
      <c r="V90" s="173" t="s">
        <v>4506</v>
      </c>
      <c r="W90" s="173" t="s">
        <v>4506</v>
      </c>
      <c r="X90" s="173" t="s">
        <v>4506</v>
      </c>
      <c r="Y90" s="173" t="s">
        <v>4506</v>
      </c>
    </row>
    <row r="91" ht="11.25" customHeight="1">
      <c r="D91" s="149" t="s">
        <v>403</v>
      </c>
      <c r="E91" s="150" t="s">
        <v>103</v>
      </c>
      <c r="F91" s="151" t="s">
        <v>404</v>
      </c>
      <c r="G91" s="150" t="s">
        <v>401</v>
      </c>
      <c r="H91" s="150" t="s">
        <v>405</v>
      </c>
      <c r="I91" s="151"/>
      <c r="J91" s="126">
        <v>2</v>
      </c>
      <c r="K91" s="150"/>
      <c r="L91" s="147">
        <f>IF(("Default"&lt;&gt;"Reference probe"),"N","Y")</f>
      </c>
      <c r="M91" s="173" t="s">
        <v>4506</v>
      </c>
      <c r="N91" s="173" t="s">
        <v>4506</v>
      </c>
      <c r="O91" s="173" t="s">
        <v>4506</v>
      </c>
      <c r="P91" s="173" t="s">
        <v>4506</v>
      </c>
      <c r="Q91" s="173" t="s">
        <v>4506</v>
      </c>
      <c r="R91" s="173" t="s">
        <v>4506</v>
      </c>
      <c r="S91" s="173" t="s">
        <v>4506</v>
      </c>
      <c r="T91" s="173" t="s">
        <v>4506</v>
      </c>
      <c r="U91" s="173" t="s">
        <v>4506</v>
      </c>
      <c r="V91" s="173" t="s">
        <v>4506</v>
      </c>
      <c r="W91" s="173" t="s">
        <v>4506</v>
      </c>
      <c r="X91" s="173" t="s">
        <v>4506</v>
      </c>
      <c r="Y91" s="173" t="s">
        <v>4506</v>
      </c>
    </row>
    <row r="92" ht="11.25" customHeight="1">
      <c r="D92" s="149" t="s">
        <v>406</v>
      </c>
      <c r="E92" s="150" t="s">
        <v>103</v>
      </c>
      <c r="F92" s="151" t="s">
        <v>407</v>
      </c>
      <c r="G92" s="150" t="s">
        <v>408</v>
      </c>
      <c r="H92" s="150" t="s">
        <v>409</v>
      </c>
      <c r="I92" s="151"/>
      <c r="J92" s="126">
        <v>2</v>
      </c>
      <c r="K92" s="150"/>
      <c r="L92" s="147">
        <f>IF(("Default"&lt;&gt;"Reference probe"),"N","Y")</f>
      </c>
      <c r="M92" s="173" t="s">
        <v>4506</v>
      </c>
      <c r="N92" s="173" t="s">
        <v>4506</v>
      </c>
      <c r="O92" s="173" t="s">
        <v>4506</v>
      </c>
      <c r="P92" s="173" t="s">
        <v>4506</v>
      </c>
      <c r="Q92" s="173" t="s">
        <v>4506</v>
      </c>
      <c r="R92" s="173" t="s">
        <v>4506</v>
      </c>
      <c r="S92" s="173" t="s">
        <v>4506</v>
      </c>
      <c r="T92" s="173" t="s">
        <v>4506</v>
      </c>
      <c r="U92" s="173" t="s">
        <v>4506</v>
      </c>
      <c r="V92" s="173" t="s">
        <v>4506</v>
      </c>
      <c r="W92" s="173" t="s">
        <v>4506</v>
      </c>
      <c r="X92" s="173" t="s">
        <v>4506</v>
      </c>
      <c r="Y92" s="173" t="s">
        <v>4506</v>
      </c>
    </row>
    <row r="93" ht="11.25" customHeight="1">
      <c r="D93" s="149" t="s">
        <v>410</v>
      </c>
      <c r="E93" s="150" t="s">
        <v>103</v>
      </c>
      <c r="F93" s="151" t="s">
        <v>411</v>
      </c>
      <c r="G93" s="150" t="s">
        <v>408</v>
      </c>
      <c r="H93" s="150" t="s">
        <v>412</v>
      </c>
      <c r="I93" s="151"/>
      <c r="J93" s="126">
        <v>2</v>
      </c>
      <c r="K93" s="150"/>
      <c r="L93" s="147">
        <f>IF(("Reference probe"&lt;&gt;"Reference probe"),"N","Y")</f>
      </c>
      <c r="M93" s="173" t="s">
        <v>4506</v>
      </c>
      <c r="N93" s="173" t="s">
        <v>4506</v>
      </c>
      <c r="O93" s="173" t="s">
        <v>4506</v>
      </c>
      <c r="P93" s="173" t="s">
        <v>4506</v>
      </c>
      <c r="Q93" s="173" t="s">
        <v>4506</v>
      </c>
      <c r="R93" s="173" t="s">
        <v>4506</v>
      </c>
      <c r="S93" s="173" t="s">
        <v>4506</v>
      </c>
      <c r="T93" s="173" t="s">
        <v>4506</v>
      </c>
      <c r="U93" s="173" t="s">
        <v>4506</v>
      </c>
      <c r="V93" s="173" t="s">
        <v>4506</v>
      </c>
      <c r="W93" s="173" t="s">
        <v>4506</v>
      </c>
      <c r="X93" s="173" t="s">
        <v>4506</v>
      </c>
      <c r="Y93" s="173" t="s">
        <v>4506</v>
      </c>
    </row>
    <row r="94" ht="11.25" customHeight="1">
      <c r="D94" s="149" t="s">
        <v>413</v>
      </c>
      <c r="E94" s="150" t="s">
        <v>103</v>
      </c>
      <c r="F94" s="151" t="s">
        <v>414</v>
      </c>
      <c r="G94" s="150" t="s">
        <v>415</v>
      </c>
      <c r="H94" s="150" t="s">
        <v>416</v>
      </c>
      <c r="I94" s="151"/>
      <c r="J94" s="126">
        <v>2</v>
      </c>
      <c r="K94" s="150"/>
      <c r="L94" s="147">
        <f>IF(("Default"&lt;&gt;"Reference probe"),"N","Y")</f>
      </c>
      <c r="M94" s="173" t="s">
        <v>4506</v>
      </c>
      <c r="N94" s="173" t="s">
        <v>4506</v>
      </c>
      <c r="O94" s="173" t="s">
        <v>4506</v>
      </c>
      <c r="P94" s="173" t="s">
        <v>4506</v>
      </c>
      <c r="Q94" s="173" t="s">
        <v>4506</v>
      </c>
      <c r="R94" s="173" t="s">
        <v>4506</v>
      </c>
      <c r="S94" s="173" t="s">
        <v>4506</v>
      </c>
      <c r="T94" s="173" t="s">
        <v>4506</v>
      </c>
      <c r="U94" s="173" t="s">
        <v>4506</v>
      </c>
      <c r="V94" s="173" t="s">
        <v>4506</v>
      </c>
      <c r="W94" s="173" t="s">
        <v>4506</v>
      </c>
      <c r="X94" s="173" t="s">
        <v>4506</v>
      </c>
      <c r="Y94" s="173" t="s">
        <v>4506</v>
      </c>
    </row>
    <row r="95" ht="11.25" customHeight="1">
      <c r="D95" s="149" t="s">
        <v>417</v>
      </c>
      <c r="E95" s="150" t="s">
        <v>103</v>
      </c>
      <c r="F95" s="151" t="s">
        <v>418</v>
      </c>
      <c r="G95" s="150" t="s">
        <v>419</v>
      </c>
      <c r="H95" s="150" t="s">
        <v>420</v>
      </c>
      <c r="I95" s="151"/>
      <c r="J95" s="126">
        <v>2</v>
      </c>
      <c r="K95" s="150"/>
      <c r="L95" s="147">
        <f>IF(("Reference probe"&lt;&gt;"Reference probe"),"N","Y")</f>
      </c>
      <c r="M95" s="173" t="s">
        <v>4506</v>
      </c>
      <c r="N95" s="173" t="s">
        <v>4506</v>
      </c>
      <c r="O95" s="173" t="s">
        <v>4506</v>
      </c>
      <c r="P95" s="173" t="s">
        <v>4506</v>
      </c>
      <c r="Q95" s="173" t="s">
        <v>4506</v>
      </c>
      <c r="R95" s="173" t="s">
        <v>4506</v>
      </c>
      <c r="S95" s="173" t="s">
        <v>4506</v>
      </c>
      <c r="T95" s="173" t="s">
        <v>4506</v>
      </c>
      <c r="U95" s="173" t="s">
        <v>4506</v>
      </c>
      <c r="V95" s="173" t="s">
        <v>4506</v>
      </c>
      <c r="W95" s="173" t="s">
        <v>4506</v>
      </c>
      <c r="X95" s="173" t="s">
        <v>4506</v>
      </c>
      <c r="Y95" s="173" t="s">
        <v>4506</v>
      </c>
    </row>
    <row r="96" ht="11.25" customHeight="1">
      <c r="D96" s="149" t="s">
        <v>421</v>
      </c>
      <c r="E96" s="150" t="s">
        <v>103</v>
      </c>
      <c r="F96" s="151" t="s">
        <v>422</v>
      </c>
      <c r="G96" s="150" t="s">
        <v>419</v>
      </c>
      <c r="H96" s="150" t="s">
        <v>423</v>
      </c>
      <c r="I96" s="151"/>
      <c r="J96" s="126">
        <v>2</v>
      </c>
      <c r="K96" s="150"/>
      <c r="L96" s="147">
        <f>IF(("Reference probe"&lt;&gt;"Reference probe"),"N","Y")</f>
      </c>
      <c r="M96" s="173" t="s">
        <v>4506</v>
      </c>
      <c r="N96" s="173" t="s">
        <v>4506</v>
      </c>
      <c r="O96" s="173" t="s">
        <v>4506</v>
      </c>
      <c r="P96" s="173" t="s">
        <v>4506</v>
      </c>
      <c r="Q96" s="173" t="s">
        <v>4506</v>
      </c>
      <c r="R96" s="173" t="s">
        <v>4506</v>
      </c>
      <c r="S96" s="173" t="s">
        <v>4506</v>
      </c>
      <c r="T96" s="173" t="s">
        <v>4506</v>
      </c>
      <c r="U96" s="173" t="s">
        <v>4506</v>
      </c>
      <c r="V96" s="173" t="s">
        <v>4506</v>
      </c>
      <c r="W96" s="173" t="s">
        <v>4506</v>
      </c>
      <c r="X96" s="173" t="s">
        <v>4506</v>
      </c>
      <c r="Y96" s="173" t="s">
        <v>4506</v>
      </c>
    </row>
    <row r="97" ht="11.25" customHeight="1">
      <c r="D97" s="149" t="s">
        <v>424</v>
      </c>
      <c r="E97" s="150" t="s">
        <v>103</v>
      </c>
      <c r="F97" s="151" t="s">
        <v>425</v>
      </c>
      <c r="G97" s="150" t="s">
        <v>419</v>
      </c>
      <c r="H97" s="150" t="s">
        <v>426</v>
      </c>
      <c r="I97" s="151"/>
      <c r="J97" s="126">
        <v>2</v>
      </c>
      <c r="K97" s="150"/>
      <c r="L97" s="147">
        <f>IF(("Reference probe"&lt;&gt;"Reference probe"),"N","Y")</f>
      </c>
      <c r="M97" s="173" t="s">
        <v>4506</v>
      </c>
      <c r="N97" s="173" t="s">
        <v>4506</v>
      </c>
      <c r="O97" s="173" t="s">
        <v>4506</v>
      </c>
      <c r="P97" s="173" t="s">
        <v>4506</v>
      </c>
      <c r="Q97" s="173" t="s">
        <v>4506</v>
      </c>
      <c r="R97" s="173" t="s">
        <v>4506</v>
      </c>
      <c r="S97" s="173" t="s">
        <v>4506</v>
      </c>
      <c r="T97" s="173" t="s">
        <v>4506</v>
      </c>
      <c r="U97" s="173" t="s">
        <v>4506</v>
      </c>
      <c r="V97" s="173" t="s">
        <v>4506</v>
      </c>
      <c r="W97" s="173" t="s">
        <v>4506</v>
      </c>
      <c r="X97" s="173" t="s">
        <v>4506</v>
      </c>
      <c r="Y97" s="173" t="s">
        <v>4506</v>
      </c>
    </row>
    <row r="98" ht="11.25" customHeight="1">
      <c r="D98" s="149" t="s">
        <v>427</v>
      </c>
      <c r="E98" s="150" t="s">
        <v>103</v>
      </c>
      <c r="F98" s="151" t="s">
        <v>428</v>
      </c>
      <c r="G98" s="150" t="s">
        <v>419</v>
      </c>
      <c r="H98" s="150" t="s">
        <v>429</v>
      </c>
      <c r="I98" s="151"/>
      <c r="J98" s="126">
        <v>2</v>
      </c>
      <c r="K98" s="150"/>
      <c r="L98" s="147">
        <f>IF(("Reference probe"&lt;&gt;"Reference probe"),"N","Y")</f>
      </c>
      <c r="M98" s="173" t="s">
        <v>4506</v>
      </c>
      <c r="N98" s="173" t="s">
        <v>4506</v>
      </c>
      <c r="O98" s="173" t="s">
        <v>4506</v>
      </c>
      <c r="P98" s="173" t="s">
        <v>4506</v>
      </c>
      <c r="Q98" s="173" t="s">
        <v>4506</v>
      </c>
      <c r="R98" s="173" t="s">
        <v>4506</v>
      </c>
      <c r="S98" s="173" t="s">
        <v>4506</v>
      </c>
      <c r="T98" s="173" t="s">
        <v>4506</v>
      </c>
      <c r="U98" s="173" t="s">
        <v>4506</v>
      </c>
      <c r="V98" s="173" t="s">
        <v>4506</v>
      </c>
      <c r="W98" s="173" t="s">
        <v>4506</v>
      </c>
      <c r="X98" s="173" t="s">
        <v>4506</v>
      </c>
      <c r="Y98" s="173" t="s">
        <v>4506</v>
      </c>
    </row>
    <row r="99" ht="11.25" customHeight="1">
      <c r="D99" s="149" t="s">
        <v>430</v>
      </c>
      <c r="E99" s="150" t="s">
        <v>103</v>
      </c>
      <c r="F99" s="151" t="s">
        <v>431</v>
      </c>
      <c r="G99" s="150" t="s">
        <v>432</v>
      </c>
      <c r="H99" s="150" t="s">
        <v>433</v>
      </c>
      <c r="I99" s="151"/>
      <c r="J99" s="126">
        <v>2</v>
      </c>
      <c r="K99" s="150"/>
      <c r="L99" s="147">
        <f>IF(("Reference probe"&lt;&gt;"Reference probe"),"N","Y")</f>
      </c>
      <c r="M99" s="173" t="s">
        <v>4506</v>
      </c>
      <c r="N99" s="173" t="s">
        <v>4506</v>
      </c>
      <c r="O99" s="173" t="s">
        <v>4506</v>
      </c>
      <c r="P99" s="173" t="s">
        <v>4506</v>
      </c>
      <c r="Q99" s="173" t="s">
        <v>4506</v>
      </c>
      <c r="R99" s="173" t="s">
        <v>4506</v>
      </c>
      <c r="S99" s="173" t="s">
        <v>4506</v>
      </c>
      <c r="T99" s="173" t="s">
        <v>4506</v>
      </c>
      <c r="U99" s="173" t="s">
        <v>4506</v>
      </c>
      <c r="V99" s="173" t="s">
        <v>4506</v>
      </c>
      <c r="W99" s="173" t="s">
        <v>4506</v>
      </c>
      <c r="X99" s="173" t="s">
        <v>4506</v>
      </c>
      <c r="Y99" s="173" t="s">
        <v>4506</v>
      </c>
    </row>
    <row r="100" ht="11.25" customHeight="1">
      <c r="D100" s="149" t="s">
        <v>434</v>
      </c>
      <c r="E100" s="150" t="s">
        <v>103</v>
      </c>
      <c r="F100" s="151" t="s">
        <v>435</v>
      </c>
      <c r="G100" s="150" t="s">
        <v>432</v>
      </c>
      <c r="H100" s="150" t="s">
        <v>436</v>
      </c>
      <c r="I100" s="151"/>
      <c r="J100" s="126">
        <v>2</v>
      </c>
      <c r="K100" s="150"/>
      <c r="L100" s="147">
        <f>IF(("Reference probe"&lt;&gt;"Reference probe"),"N","Y")</f>
      </c>
      <c r="M100" s="173" t="s">
        <v>4506</v>
      </c>
      <c r="N100" s="173" t="s">
        <v>4506</v>
      </c>
      <c r="O100" s="173" t="s">
        <v>4506</v>
      </c>
      <c r="P100" s="173" t="s">
        <v>4506</v>
      </c>
      <c r="Q100" s="173" t="s">
        <v>4506</v>
      </c>
      <c r="R100" s="173" t="s">
        <v>4506</v>
      </c>
      <c r="S100" s="173" t="s">
        <v>4506</v>
      </c>
      <c r="T100" s="173" t="s">
        <v>4506</v>
      </c>
      <c r="U100" s="173" t="s">
        <v>4506</v>
      </c>
      <c r="V100" s="173" t="s">
        <v>4506</v>
      </c>
      <c r="W100" s="173" t="s">
        <v>4506</v>
      </c>
      <c r="X100" s="173" t="s">
        <v>4506</v>
      </c>
      <c r="Y100" s="173" t="s">
        <v>4506</v>
      </c>
    </row>
    <row r="101" ht="11.25" customHeight="1">
      <c r="D101" s="149" t="s">
        <v>437</v>
      </c>
      <c r="E101" s="150" t="s">
        <v>103</v>
      </c>
      <c r="F101" s="151" t="s">
        <v>438</v>
      </c>
      <c r="G101" s="150" t="s">
        <v>432</v>
      </c>
      <c r="H101" s="150" t="s">
        <v>439</v>
      </c>
      <c r="I101" s="151"/>
      <c r="J101" s="126">
        <v>2</v>
      </c>
      <c r="K101" s="150"/>
      <c r="L101" s="147">
        <f>IF(("Default"&lt;&gt;"Reference probe"),"N","Y")</f>
      </c>
      <c r="M101" s="173" t="s">
        <v>4506</v>
      </c>
      <c r="N101" s="173" t="s">
        <v>4506</v>
      </c>
      <c r="O101" s="173" t="s">
        <v>4506</v>
      </c>
      <c r="P101" s="173" t="s">
        <v>4506</v>
      </c>
      <c r="Q101" s="173" t="s">
        <v>4506</v>
      </c>
      <c r="R101" s="173" t="s">
        <v>4506</v>
      </c>
      <c r="S101" s="173" t="s">
        <v>4506</v>
      </c>
      <c r="T101" s="173" t="s">
        <v>4506</v>
      </c>
      <c r="U101" s="173" t="s">
        <v>4506</v>
      </c>
      <c r="V101" s="173" t="s">
        <v>4506</v>
      </c>
      <c r="W101" s="173" t="s">
        <v>4506</v>
      </c>
      <c r="X101" s="173" t="s">
        <v>4506</v>
      </c>
      <c r="Y101" s="173" t="s">
        <v>4506</v>
      </c>
    </row>
    <row r="102" ht="11.25" customHeight="1">
      <c r="D102" s="149" t="s">
        <v>440</v>
      </c>
      <c r="E102" s="150" t="s">
        <v>103</v>
      </c>
      <c r="F102" s="151" t="s">
        <v>441</v>
      </c>
      <c r="G102" s="150" t="s">
        <v>442</v>
      </c>
      <c r="H102" s="150" t="s">
        <v>443</v>
      </c>
      <c r="I102" s="151"/>
      <c r="J102" s="126">
        <v>2</v>
      </c>
      <c r="K102" s="150"/>
      <c r="L102" s="147">
        <f>IF(("Default"&lt;&gt;"Reference probe"),"N","Y")</f>
      </c>
      <c r="M102" s="173" t="s">
        <v>4506</v>
      </c>
      <c r="N102" s="173" t="s">
        <v>4506</v>
      </c>
      <c r="O102" s="173" t="s">
        <v>4506</v>
      </c>
      <c r="P102" s="173" t="s">
        <v>4506</v>
      </c>
      <c r="Q102" s="173" t="s">
        <v>4506</v>
      </c>
      <c r="R102" s="173" t="s">
        <v>4506</v>
      </c>
      <c r="S102" s="173" t="s">
        <v>4506</v>
      </c>
      <c r="T102" s="173" t="s">
        <v>4506</v>
      </c>
      <c r="U102" s="173" t="s">
        <v>4506</v>
      </c>
      <c r="V102" s="173" t="s">
        <v>4506</v>
      </c>
      <c r="W102" s="173" t="s">
        <v>4506</v>
      </c>
      <c r="X102" s="173" t="s">
        <v>4506</v>
      </c>
      <c r="Y102" s="173" t="s">
        <v>4506</v>
      </c>
    </row>
    <row r="103" ht="11.25" customHeight="1">
      <c r="D103" s="149" t="s">
        <v>444</v>
      </c>
      <c r="E103" s="150" t="s">
        <v>103</v>
      </c>
      <c r="F103" s="151" t="s">
        <v>445</v>
      </c>
      <c r="G103" s="150" t="s">
        <v>442</v>
      </c>
      <c r="H103" s="150" t="s">
        <v>446</v>
      </c>
      <c r="I103" s="151"/>
      <c r="J103" s="126">
        <v>2</v>
      </c>
      <c r="K103" s="150"/>
      <c r="L103" s="147">
        <f>IF(("Reference probe"&lt;&gt;"Reference probe"),"N","Y")</f>
      </c>
      <c r="M103" s="173" t="s">
        <v>4506</v>
      </c>
      <c r="N103" s="173" t="s">
        <v>4506</v>
      </c>
      <c r="O103" s="173" t="s">
        <v>4506</v>
      </c>
      <c r="P103" s="173" t="s">
        <v>4506</v>
      </c>
      <c r="Q103" s="173" t="s">
        <v>4506</v>
      </c>
      <c r="R103" s="173" t="s">
        <v>4506</v>
      </c>
      <c r="S103" s="173" t="s">
        <v>4506</v>
      </c>
      <c r="T103" s="173" t="s">
        <v>4506</v>
      </c>
      <c r="U103" s="173" t="s">
        <v>4506</v>
      </c>
      <c r="V103" s="173" t="s">
        <v>4506</v>
      </c>
      <c r="W103" s="173" t="s">
        <v>4506</v>
      </c>
      <c r="X103" s="173" t="s">
        <v>4506</v>
      </c>
      <c r="Y103" s="173" t="s">
        <v>4506</v>
      </c>
    </row>
    <row r="104" ht="11.25" customHeight="1">
      <c r="D104" s="149" t="s">
        <v>447</v>
      </c>
      <c r="E104" s="150" t="s">
        <v>103</v>
      </c>
      <c r="F104" s="151" t="s">
        <v>448</v>
      </c>
      <c r="G104" s="150" t="s">
        <v>449</v>
      </c>
      <c r="H104" s="150" t="s">
        <v>450</v>
      </c>
      <c r="I104" s="151"/>
      <c r="J104" s="126">
        <v>2</v>
      </c>
      <c r="K104" s="150"/>
      <c r="L104" s="147">
        <f>IF(("Reference probe"&lt;&gt;"Reference probe"),"N","Y")</f>
      </c>
      <c r="M104" s="173" t="s">
        <v>4506</v>
      </c>
      <c r="N104" s="173" t="s">
        <v>4506</v>
      </c>
      <c r="O104" s="173" t="s">
        <v>4506</v>
      </c>
      <c r="P104" s="173" t="s">
        <v>4506</v>
      </c>
      <c r="Q104" s="173" t="s">
        <v>4506</v>
      </c>
      <c r="R104" s="173" t="s">
        <v>4506</v>
      </c>
      <c r="S104" s="173" t="s">
        <v>4506</v>
      </c>
      <c r="T104" s="173" t="s">
        <v>4506</v>
      </c>
      <c r="U104" s="173" t="s">
        <v>4506</v>
      </c>
      <c r="V104" s="173" t="s">
        <v>4506</v>
      </c>
      <c r="W104" s="173" t="s">
        <v>4506</v>
      </c>
      <c r="X104" s="173" t="s">
        <v>4506</v>
      </c>
      <c r="Y104" s="173" t="s">
        <v>4506</v>
      </c>
    </row>
    <row r="105" ht="11.25" customHeight="1">
      <c r="D105" s="149" t="s">
        <v>451</v>
      </c>
      <c r="E105" s="150" t="s">
        <v>103</v>
      </c>
      <c r="F105" s="151" t="s">
        <v>452</v>
      </c>
      <c r="G105" s="150" t="s">
        <v>453</v>
      </c>
      <c r="H105" s="150" t="s">
        <v>454</v>
      </c>
      <c r="I105" s="151"/>
      <c r="J105" s="126">
        <v>2</v>
      </c>
      <c r="K105" s="150"/>
      <c r="L105" s="147">
        <f>IF(("Reference probe"&lt;&gt;"Reference probe"),"N","Y")</f>
      </c>
      <c r="M105" s="173" t="s">
        <v>4506</v>
      </c>
      <c r="N105" s="173" t="s">
        <v>4506</v>
      </c>
      <c r="O105" s="173" t="s">
        <v>4506</v>
      </c>
      <c r="P105" s="173" t="s">
        <v>4506</v>
      </c>
      <c r="Q105" s="173" t="s">
        <v>4506</v>
      </c>
      <c r="R105" s="173" t="s">
        <v>4506</v>
      </c>
      <c r="S105" s="173" t="s">
        <v>4506</v>
      </c>
      <c r="T105" s="173" t="s">
        <v>4506</v>
      </c>
      <c r="U105" s="173" t="s">
        <v>4506</v>
      </c>
      <c r="V105" s="173" t="s">
        <v>4506</v>
      </c>
      <c r="W105" s="173" t="s">
        <v>4506</v>
      </c>
      <c r="X105" s="173" t="s">
        <v>4506</v>
      </c>
      <c r="Y105" s="173" t="s">
        <v>4506</v>
      </c>
    </row>
    <row r="106" ht="11.25" customHeight="1">
      <c r="D106" s="149" t="s">
        <v>455</v>
      </c>
      <c r="E106" s="150" t="s">
        <v>103</v>
      </c>
      <c r="F106" s="151" t="s">
        <v>456</v>
      </c>
      <c r="G106" s="150" t="s">
        <v>453</v>
      </c>
      <c r="H106" s="150" t="s">
        <v>457</v>
      </c>
      <c r="I106" s="151"/>
      <c r="J106" s="126">
        <v>2</v>
      </c>
      <c r="K106" s="150"/>
      <c r="L106" s="147">
        <f>IF(("Reference probe"&lt;&gt;"Reference probe"),"N","Y")</f>
      </c>
      <c r="M106" s="173" t="s">
        <v>4506</v>
      </c>
      <c r="N106" s="173" t="s">
        <v>4506</v>
      </c>
      <c r="O106" s="173" t="s">
        <v>4506</v>
      </c>
      <c r="P106" s="173" t="s">
        <v>4506</v>
      </c>
      <c r="Q106" s="173" t="s">
        <v>4506</v>
      </c>
      <c r="R106" s="173" t="s">
        <v>4506</v>
      </c>
      <c r="S106" s="173" t="s">
        <v>4506</v>
      </c>
      <c r="T106" s="173" t="s">
        <v>4506</v>
      </c>
      <c r="U106" s="173" t="s">
        <v>4506</v>
      </c>
      <c r="V106" s="173" t="s">
        <v>4506</v>
      </c>
      <c r="W106" s="173" t="s">
        <v>4506</v>
      </c>
      <c r="X106" s="173" t="s">
        <v>4506</v>
      </c>
      <c r="Y106" s="173" t="s">
        <v>4506</v>
      </c>
    </row>
    <row r="107" ht="11.25" customHeight="1">
      <c r="D107" s="149" t="s">
        <v>458</v>
      </c>
      <c r="E107" s="150" t="s">
        <v>103</v>
      </c>
      <c r="F107" s="151" t="s">
        <v>459</v>
      </c>
      <c r="G107" s="150" t="s">
        <v>460</v>
      </c>
      <c r="H107" s="150" t="s">
        <v>461</v>
      </c>
      <c r="I107" s="151"/>
      <c r="J107" s="126">
        <v>2</v>
      </c>
      <c r="K107" s="150"/>
      <c r="L107" s="147">
        <f>IF(("Default"&lt;&gt;"Reference probe"),"N","Y")</f>
      </c>
      <c r="M107" s="173" t="s">
        <v>4506</v>
      </c>
      <c r="N107" s="173" t="s">
        <v>4506</v>
      </c>
      <c r="O107" s="173" t="s">
        <v>4506</v>
      </c>
      <c r="P107" s="173" t="s">
        <v>4506</v>
      </c>
      <c r="Q107" s="173" t="s">
        <v>4506</v>
      </c>
      <c r="R107" s="173" t="s">
        <v>4506</v>
      </c>
      <c r="S107" s="173" t="s">
        <v>4506</v>
      </c>
      <c r="T107" s="173" t="s">
        <v>4506</v>
      </c>
      <c r="U107" s="173" t="s">
        <v>4506</v>
      </c>
      <c r="V107" s="173" t="s">
        <v>4506</v>
      </c>
      <c r="W107" s="173" t="s">
        <v>4506</v>
      </c>
      <c r="X107" s="173" t="s">
        <v>4506</v>
      </c>
      <c r="Y107" s="173" t="s">
        <v>4506</v>
      </c>
    </row>
    <row r="108" ht="11.25" customHeight="1">
      <c r="D108" s="149" t="s">
        <v>462</v>
      </c>
      <c r="E108" s="150" t="s">
        <v>103</v>
      </c>
      <c r="F108" s="151" t="s">
        <v>463</v>
      </c>
      <c r="G108" s="150" t="s">
        <v>460</v>
      </c>
      <c r="H108" s="150" t="s">
        <v>464</v>
      </c>
      <c r="I108" s="151"/>
      <c r="J108" s="126">
        <v>2</v>
      </c>
      <c r="K108" s="150"/>
      <c r="L108" s="147">
        <f>IF(("Reference probe"&lt;&gt;"Reference probe"),"N","Y")</f>
      </c>
      <c r="M108" s="173" t="s">
        <v>4506</v>
      </c>
      <c r="N108" s="173" t="s">
        <v>4506</v>
      </c>
      <c r="O108" s="173" t="s">
        <v>4506</v>
      </c>
      <c r="P108" s="173" t="s">
        <v>4506</v>
      </c>
      <c r="Q108" s="173" t="s">
        <v>4506</v>
      </c>
      <c r="R108" s="173" t="s">
        <v>4506</v>
      </c>
      <c r="S108" s="173" t="s">
        <v>4506</v>
      </c>
      <c r="T108" s="173" t="s">
        <v>4506</v>
      </c>
      <c r="U108" s="173" t="s">
        <v>4506</v>
      </c>
      <c r="V108" s="173" t="s">
        <v>4506</v>
      </c>
      <c r="W108" s="173" t="s">
        <v>4506</v>
      </c>
      <c r="X108" s="173" t="s">
        <v>4506</v>
      </c>
      <c r="Y108" s="173" t="s">
        <v>4506</v>
      </c>
    </row>
    <row r="109" ht="11.25" customHeight="1">
      <c r="D109" s="149" t="s">
        <v>465</v>
      </c>
      <c r="E109" s="150" t="s">
        <v>103</v>
      </c>
      <c r="F109" s="151" t="s">
        <v>466</v>
      </c>
      <c r="G109" s="150" t="s">
        <v>467</v>
      </c>
      <c r="H109" s="150" t="s">
        <v>468</v>
      </c>
      <c r="I109" s="151"/>
      <c r="J109" s="126">
        <v>2</v>
      </c>
      <c r="K109" s="150"/>
      <c r="L109" s="147">
        <f>IF(("Reference probe"&lt;&gt;"Reference probe"),"N","Y")</f>
      </c>
      <c r="M109" s="173" t="s">
        <v>4506</v>
      </c>
      <c r="N109" s="173" t="s">
        <v>4506</v>
      </c>
      <c r="O109" s="173" t="s">
        <v>4506</v>
      </c>
      <c r="P109" s="173" t="s">
        <v>4506</v>
      </c>
      <c r="Q109" s="173" t="s">
        <v>4506</v>
      </c>
      <c r="R109" s="173" t="s">
        <v>4506</v>
      </c>
      <c r="S109" s="173" t="s">
        <v>4506</v>
      </c>
      <c r="T109" s="173" t="s">
        <v>4506</v>
      </c>
      <c r="U109" s="173" t="s">
        <v>4506</v>
      </c>
      <c r="V109" s="173" t="s">
        <v>4506</v>
      </c>
      <c r="W109" s="173" t="s">
        <v>4506</v>
      </c>
      <c r="X109" s="173" t="s">
        <v>4506</v>
      </c>
      <c r="Y109" s="173" t="s">
        <v>4506</v>
      </c>
    </row>
    <row r="110" ht="11.25" customHeight="1">
      <c r="D110" s="149" t="s">
        <v>469</v>
      </c>
      <c r="E110" s="150" t="s">
        <v>103</v>
      </c>
      <c r="F110" s="151" t="s">
        <v>470</v>
      </c>
      <c r="G110" s="150" t="s">
        <v>471</v>
      </c>
      <c r="H110" s="150" t="s">
        <v>472</v>
      </c>
      <c r="I110" s="151"/>
      <c r="J110" s="126">
        <v>2</v>
      </c>
      <c r="K110" s="150"/>
      <c r="L110" s="147">
        <f>IF(("Reference probe"&lt;&gt;"Reference probe"),"N","Y")</f>
      </c>
      <c r="M110" s="173" t="s">
        <v>4506</v>
      </c>
      <c r="N110" s="173" t="s">
        <v>4506</v>
      </c>
      <c r="O110" s="173" t="s">
        <v>4506</v>
      </c>
      <c r="P110" s="173" t="s">
        <v>4506</v>
      </c>
      <c r="Q110" s="173" t="s">
        <v>4506</v>
      </c>
      <c r="R110" s="173" t="s">
        <v>4506</v>
      </c>
      <c r="S110" s="173" t="s">
        <v>4506</v>
      </c>
      <c r="T110" s="173" t="s">
        <v>4506</v>
      </c>
      <c r="U110" s="173" t="s">
        <v>4506</v>
      </c>
      <c r="V110" s="173" t="s">
        <v>4506</v>
      </c>
      <c r="W110" s="173" t="s">
        <v>4506</v>
      </c>
      <c r="X110" s="173" t="s">
        <v>4506</v>
      </c>
      <c r="Y110" s="173" t="s">
        <v>4506</v>
      </c>
    </row>
    <row r="111" ht="11.25" customHeight="1">
      <c r="D111" s="149" t="s">
        <v>473</v>
      </c>
      <c r="E111" s="150" t="s">
        <v>103</v>
      </c>
      <c r="F111" s="151" t="s">
        <v>474</v>
      </c>
      <c r="G111" s="150" t="s">
        <v>471</v>
      </c>
      <c r="H111" s="150" t="s">
        <v>475</v>
      </c>
      <c r="I111" s="151"/>
      <c r="J111" s="126">
        <v>2</v>
      </c>
      <c r="K111" s="150"/>
      <c r="L111" s="147">
        <f>IF(("Reference probe"&lt;&gt;"Reference probe"),"N","Y")</f>
      </c>
      <c r="M111" s="173" t="s">
        <v>4506</v>
      </c>
      <c r="N111" s="173" t="s">
        <v>4506</v>
      </c>
      <c r="O111" s="173" t="s">
        <v>4506</v>
      </c>
      <c r="P111" s="173" t="s">
        <v>4506</v>
      </c>
      <c r="Q111" s="173" t="s">
        <v>4506</v>
      </c>
      <c r="R111" s="173" t="s">
        <v>4506</v>
      </c>
      <c r="S111" s="173" t="s">
        <v>4506</v>
      </c>
      <c r="T111" s="173" t="s">
        <v>4506</v>
      </c>
      <c r="U111" s="173" t="s">
        <v>4506</v>
      </c>
      <c r="V111" s="173" t="s">
        <v>4506</v>
      </c>
      <c r="W111" s="173" t="s">
        <v>4506</v>
      </c>
      <c r="X111" s="173" t="s">
        <v>4506</v>
      </c>
      <c r="Y111" s="173" t="s">
        <v>4506</v>
      </c>
    </row>
    <row r="112" ht="11.25" customHeight="1">
      <c r="D112" s="149" t="s">
        <v>476</v>
      </c>
      <c r="E112" s="150" t="s">
        <v>103</v>
      </c>
      <c r="F112" s="151" t="s">
        <v>477</v>
      </c>
      <c r="G112" s="150" t="s">
        <v>471</v>
      </c>
      <c r="H112" s="150" t="s">
        <v>478</v>
      </c>
      <c r="I112" s="151"/>
      <c r="J112" s="126">
        <v>2</v>
      </c>
      <c r="K112" s="150"/>
      <c r="L112" s="147">
        <f>IF(("Reference probe"&lt;&gt;"Reference probe"),"N","Y")</f>
      </c>
      <c r="M112" s="173" t="s">
        <v>4506</v>
      </c>
      <c r="N112" s="173" t="s">
        <v>4506</v>
      </c>
      <c r="O112" s="173" t="s">
        <v>4506</v>
      </c>
      <c r="P112" s="173" t="s">
        <v>4506</v>
      </c>
      <c r="Q112" s="173" t="s">
        <v>4506</v>
      </c>
      <c r="R112" s="173" t="s">
        <v>4506</v>
      </c>
      <c r="S112" s="173" t="s">
        <v>4506</v>
      </c>
      <c r="T112" s="173" t="s">
        <v>4506</v>
      </c>
      <c r="U112" s="173" t="s">
        <v>4506</v>
      </c>
      <c r="V112" s="173" t="s">
        <v>4506</v>
      </c>
      <c r="W112" s="173" t="s">
        <v>4506</v>
      </c>
      <c r="X112" s="173" t="s">
        <v>4506</v>
      </c>
      <c r="Y112" s="173" t="s">
        <v>4506</v>
      </c>
    </row>
    <row r="113" ht="11.25" customHeight="1">
      <c r="D113" s="149" t="s">
        <v>479</v>
      </c>
      <c r="E113" s="150" t="s">
        <v>103</v>
      </c>
      <c r="F113" s="151" t="s">
        <v>480</v>
      </c>
      <c r="G113" s="150" t="s">
        <v>481</v>
      </c>
      <c r="H113" s="150" t="s">
        <v>482</v>
      </c>
      <c r="I113" s="151"/>
      <c r="J113" s="126">
        <v>2</v>
      </c>
      <c r="K113" s="150"/>
      <c r="L113" s="147">
        <f>IF(("Reference probe"&lt;&gt;"Reference probe"),"N","Y")</f>
      </c>
      <c r="M113" s="173" t="s">
        <v>4506</v>
      </c>
      <c r="N113" s="173" t="s">
        <v>4506</v>
      </c>
      <c r="O113" s="173" t="s">
        <v>4506</v>
      </c>
      <c r="P113" s="173" t="s">
        <v>4506</v>
      </c>
      <c r="Q113" s="173" t="s">
        <v>4506</v>
      </c>
      <c r="R113" s="173" t="s">
        <v>4506</v>
      </c>
      <c r="S113" s="173" t="s">
        <v>4506</v>
      </c>
      <c r="T113" s="173" t="s">
        <v>4506</v>
      </c>
      <c r="U113" s="173" t="s">
        <v>4506</v>
      </c>
      <c r="V113" s="173" t="s">
        <v>4506</v>
      </c>
      <c r="W113" s="173" t="s">
        <v>4506</v>
      </c>
      <c r="X113" s="173" t="s">
        <v>4506</v>
      </c>
      <c r="Y113" s="173" t="s">
        <v>4506</v>
      </c>
    </row>
    <row r="114" ht="11.25" customHeight="1">
      <c r="D114" s="149" t="s">
        <v>483</v>
      </c>
      <c r="E114" s="150" t="s">
        <v>103</v>
      </c>
      <c r="F114" s="151" t="s">
        <v>484</v>
      </c>
      <c r="G114" s="150" t="s">
        <v>481</v>
      </c>
      <c r="H114" s="150" t="s">
        <v>485</v>
      </c>
      <c r="I114" s="151"/>
      <c r="J114" s="126">
        <v>2</v>
      </c>
      <c r="K114" s="150"/>
      <c r="L114" s="147">
        <f>IF(("Reference probe"&lt;&gt;"Reference probe"),"N","Y")</f>
      </c>
      <c r="M114" s="173" t="s">
        <v>4506</v>
      </c>
      <c r="N114" s="173" t="s">
        <v>4506</v>
      </c>
      <c r="O114" s="173" t="s">
        <v>4506</v>
      </c>
      <c r="P114" s="173" t="s">
        <v>4506</v>
      </c>
      <c r="Q114" s="173" t="s">
        <v>4506</v>
      </c>
      <c r="R114" s="173" t="s">
        <v>4506</v>
      </c>
      <c r="S114" s="173" t="s">
        <v>4506</v>
      </c>
      <c r="T114" s="173" t="s">
        <v>4506</v>
      </c>
      <c r="U114" s="173" t="s">
        <v>4506</v>
      </c>
      <c r="V114" s="173" t="s">
        <v>4506</v>
      </c>
      <c r="W114" s="173" t="s">
        <v>4506</v>
      </c>
      <c r="X114" s="173" t="s">
        <v>4506</v>
      </c>
      <c r="Y114" s="173" t="s">
        <v>4506</v>
      </c>
    </row>
    <row r="115" ht="11.25" customHeight="1">
      <c r="D115" s="149" t="s">
        <v>486</v>
      </c>
      <c r="E115" s="150" t="s">
        <v>103</v>
      </c>
      <c r="F115" s="151" t="s">
        <v>487</v>
      </c>
      <c r="G115" s="150" t="s">
        <v>488</v>
      </c>
      <c r="H115" s="150" t="s">
        <v>489</v>
      </c>
      <c r="I115" s="151"/>
      <c r="J115" s="126">
        <v>2</v>
      </c>
      <c r="K115" s="150"/>
      <c r="L115" s="147">
        <f>IF(("Reference probe"&lt;&gt;"Reference probe"),"N","Y")</f>
      </c>
      <c r="M115" s="173" t="s">
        <v>4506</v>
      </c>
      <c r="N115" s="173" t="s">
        <v>4506</v>
      </c>
      <c r="O115" s="173" t="s">
        <v>4506</v>
      </c>
      <c r="P115" s="173" t="s">
        <v>4506</v>
      </c>
      <c r="Q115" s="173" t="s">
        <v>4506</v>
      </c>
      <c r="R115" s="173" t="s">
        <v>4506</v>
      </c>
      <c r="S115" s="173" t="s">
        <v>4506</v>
      </c>
      <c r="T115" s="173" t="s">
        <v>4506</v>
      </c>
      <c r="U115" s="173" t="s">
        <v>4506</v>
      </c>
      <c r="V115" s="173" t="s">
        <v>4506</v>
      </c>
      <c r="W115" s="173" t="s">
        <v>4506</v>
      </c>
      <c r="X115" s="173" t="s">
        <v>4506</v>
      </c>
      <c r="Y115" s="173" t="s">
        <v>4506</v>
      </c>
    </row>
    <row r="116" ht="11.25" customHeight="1">
      <c r="D116" s="149" t="s">
        <v>490</v>
      </c>
      <c r="E116" s="150" t="s">
        <v>103</v>
      </c>
      <c r="F116" s="151" t="s">
        <v>491</v>
      </c>
      <c r="G116" s="150" t="s">
        <v>492</v>
      </c>
      <c r="H116" s="150" t="s">
        <v>493</v>
      </c>
      <c r="I116" s="151"/>
      <c r="J116" s="126">
        <v>2</v>
      </c>
      <c r="K116" s="150"/>
      <c r="L116" s="147">
        <f>IF(("Reference probe"&lt;&gt;"Reference probe"),"N","Y")</f>
      </c>
      <c r="M116" s="173" t="s">
        <v>4506</v>
      </c>
      <c r="N116" s="173" t="s">
        <v>4506</v>
      </c>
      <c r="O116" s="173" t="s">
        <v>4506</v>
      </c>
      <c r="P116" s="173" t="s">
        <v>4506</v>
      </c>
      <c r="Q116" s="173" t="s">
        <v>4506</v>
      </c>
      <c r="R116" s="173" t="s">
        <v>4506</v>
      </c>
      <c r="S116" s="173" t="s">
        <v>4506</v>
      </c>
      <c r="T116" s="173" t="s">
        <v>4506</v>
      </c>
      <c r="U116" s="173" t="s">
        <v>4506</v>
      </c>
      <c r="V116" s="173" t="s">
        <v>4506</v>
      </c>
      <c r="W116" s="173" t="s">
        <v>4506</v>
      </c>
      <c r="X116" s="173" t="s">
        <v>4506</v>
      </c>
      <c r="Y116" s="173" t="s">
        <v>4506</v>
      </c>
    </row>
    <row r="117" ht="11.25" customHeight="1">
      <c r="D117" s="149" t="s">
        <v>494</v>
      </c>
      <c r="E117" s="150" t="s">
        <v>103</v>
      </c>
      <c r="F117" s="151" t="s">
        <v>495</v>
      </c>
      <c r="G117" s="150" t="s">
        <v>496</v>
      </c>
      <c r="H117" s="150" t="s">
        <v>497</v>
      </c>
      <c r="I117" s="151"/>
      <c r="J117" s="126">
        <v>2</v>
      </c>
      <c r="K117" s="150"/>
      <c r="L117" s="147">
        <f>IF(("Default"&lt;&gt;"Reference probe"),"N","Y")</f>
      </c>
      <c r="M117" s="173" t="s">
        <v>4506</v>
      </c>
      <c r="N117" s="173" t="s">
        <v>4506</v>
      </c>
      <c r="O117" s="173" t="s">
        <v>4506</v>
      </c>
      <c r="P117" s="173" t="s">
        <v>4506</v>
      </c>
      <c r="Q117" s="173" t="s">
        <v>4506</v>
      </c>
      <c r="R117" s="173" t="s">
        <v>4506</v>
      </c>
      <c r="S117" s="173" t="s">
        <v>4506</v>
      </c>
      <c r="T117" s="173" t="s">
        <v>4506</v>
      </c>
      <c r="U117" s="173" t="s">
        <v>4506</v>
      </c>
      <c r="V117" s="173" t="s">
        <v>4506</v>
      </c>
      <c r="W117" s="173" t="s">
        <v>4506</v>
      </c>
      <c r="X117" s="173" t="s">
        <v>4506</v>
      </c>
      <c r="Y117" s="173" t="s">
        <v>4506</v>
      </c>
    </row>
    <row r="118" ht="11.25" customHeight="1">
      <c r="D118" s="149" t="s">
        <v>498</v>
      </c>
      <c r="E118" s="150" t="s">
        <v>103</v>
      </c>
      <c r="F118" s="151" t="s">
        <v>499</v>
      </c>
      <c r="G118" s="150" t="s">
        <v>500</v>
      </c>
      <c r="H118" s="150" t="s">
        <v>501</v>
      </c>
      <c r="I118" s="151"/>
      <c r="J118" s="126">
        <v>2</v>
      </c>
      <c r="K118" s="150"/>
      <c r="L118" s="147">
        <f>IF(("Reference probe"&lt;&gt;"Reference probe"),"N","Y")</f>
      </c>
      <c r="M118" s="173" t="s">
        <v>4506</v>
      </c>
      <c r="N118" s="173" t="s">
        <v>4506</v>
      </c>
      <c r="O118" s="173" t="s">
        <v>4506</v>
      </c>
      <c r="P118" s="173" t="s">
        <v>4506</v>
      </c>
      <c r="Q118" s="173" t="s">
        <v>4506</v>
      </c>
      <c r="R118" s="173" t="s">
        <v>4506</v>
      </c>
      <c r="S118" s="173" t="s">
        <v>4506</v>
      </c>
      <c r="T118" s="173" t="s">
        <v>4506</v>
      </c>
      <c r="U118" s="173" t="s">
        <v>4506</v>
      </c>
      <c r="V118" s="173" t="s">
        <v>4506</v>
      </c>
      <c r="W118" s="173" t="s">
        <v>4506</v>
      </c>
      <c r="X118" s="173" t="s">
        <v>4506</v>
      </c>
      <c r="Y118" s="173" t="s">
        <v>4506</v>
      </c>
    </row>
    <row r="119" ht="11.25" customHeight="1">
      <c r="D119" s="149" t="s">
        <v>502</v>
      </c>
      <c r="E119" s="150" t="s">
        <v>103</v>
      </c>
      <c r="F119" s="151" t="s">
        <v>503</v>
      </c>
      <c r="G119" s="150" t="s">
        <v>504</v>
      </c>
      <c r="H119" s="150" t="s">
        <v>505</v>
      </c>
      <c r="I119" s="151"/>
      <c r="J119" s="126">
        <v>2</v>
      </c>
      <c r="K119" s="150"/>
      <c r="L119" s="147">
        <f>IF(("Reference probe"&lt;&gt;"Reference probe"),"N","Y")</f>
      </c>
      <c r="M119" s="173" t="s">
        <v>4506</v>
      </c>
      <c r="N119" s="173" t="s">
        <v>4506</v>
      </c>
      <c r="O119" s="173" t="s">
        <v>4506</v>
      </c>
      <c r="P119" s="173" t="s">
        <v>4506</v>
      </c>
      <c r="Q119" s="173" t="s">
        <v>4506</v>
      </c>
      <c r="R119" s="173" t="s">
        <v>4506</v>
      </c>
      <c r="S119" s="173" t="s">
        <v>4506</v>
      </c>
      <c r="T119" s="173" t="s">
        <v>4506</v>
      </c>
      <c r="U119" s="173" t="s">
        <v>4506</v>
      </c>
      <c r="V119" s="173" t="s">
        <v>4506</v>
      </c>
      <c r="W119" s="173" t="s">
        <v>4506</v>
      </c>
      <c r="X119" s="173" t="s">
        <v>4506</v>
      </c>
      <c r="Y119" s="173" t="s">
        <v>4506</v>
      </c>
    </row>
    <row r="120" ht="11.25" customHeight="1">
      <c r="D120" s="149" t="s">
        <v>506</v>
      </c>
      <c r="E120" s="150" t="s">
        <v>103</v>
      </c>
      <c r="F120" s="151" t="s">
        <v>507</v>
      </c>
      <c r="G120" s="150" t="s">
        <v>508</v>
      </c>
      <c r="H120" s="150" t="s">
        <v>509</v>
      </c>
      <c r="I120" s="151"/>
      <c r="J120" s="126">
        <v>2</v>
      </c>
      <c r="K120" s="150"/>
      <c r="L120" s="147">
        <f>IF(("Reference probe"&lt;&gt;"Reference probe"),"N","Y")</f>
      </c>
      <c r="M120" s="173" t="s">
        <v>4506</v>
      </c>
      <c r="N120" s="173" t="s">
        <v>4506</v>
      </c>
      <c r="O120" s="173" t="s">
        <v>4506</v>
      </c>
      <c r="P120" s="173" t="s">
        <v>4506</v>
      </c>
      <c r="Q120" s="173" t="s">
        <v>4506</v>
      </c>
      <c r="R120" s="173" t="s">
        <v>4506</v>
      </c>
      <c r="S120" s="173" t="s">
        <v>4506</v>
      </c>
      <c r="T120" s="173" t="s">
        <v>4506</v>
      </c>
      <c r="U120" s="173" t="s">
        <v>4506</v>
      </c>
      <c r="V120" s="173" t="s">
        <v>4506</v>
      </c>
      <c r="W120" s="173" t="s">
        <v>4506</v>
      </c>
      <c r="X120" s="173" t="s">
        <v>4506</v>
      </c>
      <c r="Y120" s="173" t="s">
        <v>4506</v>
      </c>
    </row>
    <row r="121" ht="11.25" customHeight="1">
      <c r="D121" s="149" t="s">
        <v>510</v>
      </c>
      <c r="E121" s="150" t="s">
        <v>103</v>
      </c>
      <c r="F121" s="151" t="s">
        <v>511</v>
      </c>
      <c r="G121" s="150" t="s">
        <v>508</v>
      </c>
      <c r="H121" s="150" t="s">
        <v>512</v>
      </c>
      <c r="I121" s="151"/>
      <c r="J121" s="126">
        <v>2</v>
      </c>
      <c r="K121" s="150"/>
      <c r="L121" s="147">
        <f>IF(("Reference probe"&lt;&gt;"Reference probe"),"N","Y")</f>
      </c>
      <c r="M121" s="173" t="s">
        <v>4506</v>
      </c>
      <c r="N121" s="173" t="s">
        <v>4506</v>
      </c>
      <c r="O121" s="173" t="s">
        <v>4506</v>
      </c>
      <c r="P121" s="173" t="s">
        <v>4506</v>
      </c>
      <c r="Q121" s="173" t="s">
        <v>4506</v>
      </c>
      <c r="R121" s="173" t="s">
        <v>4506</v>
      </c>
      <c r="S121" s="173" t="s">
        <v>4506</v>
      </c>
      <c r="T121" s="173" t="s">
        <v>4506</v>
      </c>
      <c r="U121" s="173" t="s">
        <v>4506</v>
      </c>
      <c r="V121" s="173" t="s">
        <v>4506</v>
      </c>
      <c r="W121" s="173" t="s">
        <v>4506</v>
      </c>
      <c r="X121" s="173" t="s">
        <v>4506</v>
      </c>
      <c r="Y121" s="173" t="s">
        <v>4506</v>
      </c>
    </row>
    <row r="122" ht="11.25" customHeight="1">
      <c r="D122" s="149" t="s">
        <v>513</v>
      </c>
      <c r="E122" s="150" t="s">
        <v>103</v>
      </c>
      <c r="F122" s="151" t="s">
        <v>514</v>
      </c>
      <c r="G122" s="150" t="s">
        <v>515</v>
      </c>
      <c r="H122" s="150" t="s">
        <v>516</v>
      </c>
      <c r="I122" s="151"/>
      <c r="J122" s="126">
        <v>2</v>
      </c>
      <c r="K122" s="150"/>
      <c r="L122" s="147">
        <f>IF(("Default"&lt;&gt;"Reference probe"),"N","Y")</f>
      </c>
      <c r="M122" s="173" t="s">
        <v>4506</v>
      </c>
      <c r="N122" s="173" t="s">
        <v>4506</v>
      </c>
      <c r="O122" s="173" t="s">
        <v>4506</v>
      </c>
      <c r="P122" s="173" t="s">
        <v>4506</v>
      </c>
      <c r="Q122" s="173" t="s">
        <v>4506</v>
      </c>
      <c r="R122" s="173" t="s">
        <v>4506</v>
      </c>
      <c r="S122" s="173" t="s">
        <v>4506</v>
      </c>
      <c r="T122" s="173" t="s">
        <v>4506</v>
      </c>
      <c r="U122" s="173" t="s">
        <v>4506</v>
      </c>
      <c r="V122" s="173" t="s">
        <v>4506</v>
      </c>
      <c r="W122" s="173" t="s">
        <v>4506</v>
      </c>
      <c r="X122" s="173" t="s">
        <v>4506</v>
      </c>
      <c r="Y122" s="173" t="s">
        <v>4506</v>
      </c>
    </row>
    <row r="123" ht="11.25" customHeight="1">
      <c r="D123" s="149" t="s">
        <v>517</v>
      </c>
      <c r="E123" s="150" t="s">
        <v>103</v>
      </c>
      <c r="F123" s="151" t="s">
        <v>518</v>
      </c>
      <c r="G123" s="150" t="s">
        <v>515</v>
      </c>
      <c r="H123" s="150" t="s">
        <v>519</v>
      </c>
      <c r="I123" s="151"/>
      <c r="J123" s="126">
        <v>2</v>
      </c>
      <c r="K123" s="150"/>
      <c r="L123" s="147">
        <f>IF(("Reference probe"&lt;&gt;"Reference probe"),"N","Y")</f>
      </c>
      <c r="M123" s="173" t="s">
        <v>4506</v>
      </c>
      <c r="N123" s="173" t="s">
        <v>4506</v>
      </c>
      <c r="O123" s="173" t="s">
        <v>4506</v>
      </c>
      <c r="P123" s="173" t="s">
        <v>4506</v>
      </c>
      <c r="Q123" s="173" t="s">
        <v>4506</v>
      </c>
      <c r="R123" s="173" t="s">
        <v>4506</v>
      </c>
      <c r="S123" s="173" t="s">
        <v>4506</v>
      </c>
      <c r="T123" s="173" t="s">
        <v>4506</v>
      </c>
      <c r="U123" s="173" t="s">
        <v>4506</v>
      </c>
      <c r="V123" s="173" t="s">
        <v>4506</v>
      </c>
      <c r="W123" s="173" t="s">
        <v>4506</v>
      </c>
      <c r="X123" s="173" t="s">
        <v>4506</v>
      </c>
      <c r="Y123" s="173" t="s">
        <v>4506</v>
      </c>
    </row>
    <row r="124" ht="11.25" customHeight="1">
      <c r="D124" s="149" t="s">
        <v>520</v>
      </c>
      <c r="E124" s="150" t="s">
        <v>103</v>
      </c>
      <c r="F124" s="151" t="s">
        <v>521</v>
      </c>
      <c r="G124" s="150" t="s">
        <v>522</v>
      </c>
      <c r="H124" s="150" t="s">
        <v>523</v>
      </c>
      <c r="I124" s="151"/>
      <c r="J124" s="126">
        <v>2</v>
      </c>
      <c r="K124" s="150"/>
      <c r="L124" s="147">
        <f>IF(("Reference probe"&lt;&gt;"Reference probe"),"N","Y")</f>
      </c>
      <c r="M124" s="173" t="s">
        <v>4506</v>
      </c>
      <c r="N124" s="173" t="s">
        <v>4506</v>
      </c>
      <c r="O124" s="173" t="s">
        <v>4506</v>
      </c>
      <c r="P124" s="173" t="s">
        <v>4506</v>
      </c>
      <c r="Q124" s="173" t="s">
        <v>4506</v>
      </c>
      <c r="R124" s="173" t="s">
        <v>4506</v>
      </c>
      <c r="S124" s="173" t="s">
        <v>4506</v>
      </c>
      <c r="T124" s="173" t="s">
        <v>4506</v>
      </c>
      <c r="U124" s="173" t="s">
        <v>4506</v>
      </c>
      <c r="V124" s="173" t="s">
        <v>4506</v>
      </c>
      <c r="W124" s="173" t="s">
        <v>4506</v>
      </c>
      <c r="X124" s="173" t="s">
        <v>4506</v>
      </c>
      <c r="Y124" s="173" t="s">
        <v>4506</v>
      </c>
    </row>
    <row r="125" ht="11.25" customHeight="1">
      <c r="D125" s="149" t="s">
        <v>524</v>
      </c>
      <c r="E125" s="150" t="s">
        <v>103</v>
      </c>
      <c r="F125" s="151" t="s">
        <v>525</v>
      </c>
      <c r="G125" s="150" t="s">
        <v>526</v>
      </c>
      <c r="H125" s="150" t="s">
        <v>527</v>
      </c>
      <c r="I125" s="151"/>
      <c r="J125" s="126">
        <v>2</v>
      </c>
      <c r="K125" s="150"/>
      <c r="L125" s="147">
        <f>IF(("Reference probe"&lt;&gt;"Reference probe"),"N","Y")</f>
      </c>
      <c r="M125" s="173" t="s">
        <v>4506</v>
      </c>
      <c r="N125" s="173" t="s">
        <v>4506</v>
      </c>
      <c r="O125" s="173" t="s">
        <v>4506</v>
      </c>
      <c r="P125" s="173" t="s">
        <v>4506</v>
      </c>
      <c r="Q125" s="173" t="s">
        <v>4506</v>
      </c>
      <c r="R125" s="173" t="s">
        <v>4506</v>
      </c>
      <c r="S125" s="173" t="s">
        <v>4506</v>
      </c>
      <c r="T125" s="173" t="s">
        <v>4506</v>
      </c>
      <c r="U125" s="173" t="s">
        <v>4506</v>
      </c>
      <c r="V125" s="173" t="s">
        <v>4506</v>
      </c>
      <c r="W125" s="173" t="s">
        <v>4506</v>
      </c>
      <c r="X125" s="173" t="s">
        <v>4506</v>
      </c>
      <c r="Y125" s="173" t="s">
        <v>4506</v>
      </c>
    </row>
    <row r="126" ht="11.25" customHeight="1">
      <c r="D126" s="149" t="s">
        <v>528</v>
      </c>
      <c r="E126" s="150" t="s">
        <v>103</v>
      </c>
      <c r="F126" s="151" t="s">
        <v>529</v>
      </c>
      <c r="G126" s="150" t="s">
        <v>530</v>
      </c>
      <c r="H126" s="150" t="s">
        <v>531</v>
      </c>
      <c r="I126" s="151"/>
      <c r="J126" s="126">
        <v>2</v>
      </c>
      <c r="K126" s="150"/>
      <c r="L126" s="147">
        <f>IF(("Reference probe"&lt;&gt;"Reference probe"),"N","Y")</f>
      </c>
      <c r="M126" s="173" t="s">
        <v>4506</v>
      </c>
      <c r="N126" s="173" t="s">
        <v>4506</v>
      </c>
      <c r="O126" s="173" t="s">
        <v>4506</v>
      </c>
      <c r="P126" s="173" t="s">
        <v>4506</v>
      </c>
      <c r="Q126" s="173" t="s">
        <v>4506</v>
      </c>
      <c r="R126" s="173" t="s">
        <v>4506</v>
      </c>
      <c r="S126" s="173" t="s">
        <v>4506</v>
      </c>
      <c r="T126" s="173" t="s">
        <v>4506</v>
      </c>
      <c r="U126" s="173" t="s">
        <v>4506</v>
      </c>
      <c r="V126" s="173" t="s">
        <v>4506</v>
      </c>
      <c r="W126" s="173" t="s">
        <v>4506</v>
      </c>
      <c r="X126" s="173" t="s">
        <v>4506</v>
      </c>
      <c r="Y126" s="173" t="s">
        <v>4506</v>
      </c>
    </row>
    <row r="127" ht="11.25" customHeight="1">
      <c r="D127" s="149" t="s">
        <v>532</v>
      </c>
      <c r="E127" s="150" t="s">
        <v>103</v>
      </c>
      <c r="F127" s="151" t="s">
        <v>533</v>
      </c>
      <c r="G127" s="150" t="s">
        <v>534</v>
      </c>
      <c r="H127" s="150" t="s">
        <v>535</v>
      </c>
      <c r="I127" s="151"/>
      <c r="J127" s="126">
        <v>2</v>
      </c>
      <c r="K127" s="150" t="s">
        <v>199</v>
      </c>
      <c r="L127" s="147">
        <f>IF(("Reference probe"&lt;&gt;"Reference probe"),"N","Y")</f>
      </c>
      <c r="M127" s="173" t="s">
        <v>4506</v>
      </c>
      <c r="N127" s="173" t="s">
        <v>4506</v>
      </c>
      <c r="O127" s="173" t="s">
        <v>4506</v>
      </c>
      <c r="P127" s="173" t="s">
        <v>4506</v>
      </c>
      <c r="Q127" s="173" t="s">
        <v>4506</v>
      </c>
      <c r="R127" s="173" t="s">
        <v>4506</v>
      </c>
      <c r="S127" s="173" t="s">
        <v>4506</v>
      </c>
      <c r="T127" s="173" t="s">
        <v>4506</v>
      </c>
      <c r="U127" s="173" t="s">
        <v>4506</v>
      </c>
      <c r="V127" s="173" t="s">
        <v>4506</v>
      </c>
      <c r="W127" s="173" t="s">
        <v>4506</v>
      </c>
      <c r="X127" s="173" t="s">
        <v>4506</v>
      </c>
      <c r="Y127" s="173" t="s">
        <v>4506</v>
      </c>
    </row>
    <row r="128" ht="11.25" customHeight="1">
      <c r="D128" s="149" t="s">
        <v>536</v>
      </c>
      <c r="E128" s="150" t="s">
        <v>103</v>
      </c>
      <c r="F128" s="151" t="s">
        <v>537</v>
      </c>
      <c r="G128" s="150" t="s">
        <v>534</v>
      </c>
      <c r="H128" s="150" t="s">
        <v>538</v>
      </c>
      <c r="I128" s="151"/>
      <c r="J128" s="126">
        <v>2</v>
      </c>
      <c r="K128" s="150"/>
      <c r="L128" s="147">
        <f>IF(("Default"&lt;&gt;"Reference probe"),"N","Y")</f>
      </c>
      <c r="M128" s="173" t="s">
        <v>4506</v>
      </c>
      <c r="N128" s="173" t="s">
        <v>4506</v>
      </c>
      <c r="O128" s="173" t="s">
        <v>4506</v>
      </c>
      <c r="P128" s="173" t="s">
        <v>4506</v>
      </c>
      <c r="Q128" s="173" t="s">
        <v>4506</v>
      </c>
      <c r="R128" s="173" t="s">
        <v>4506</v>
      </c>
      <c r="S128" s="173" t="s">
        <v>4506</v>
      </c>
      <c r="T128" s="173" t="s">
        <v>4506</v>
      </c>
      <c r="U128" s="173" t="s">
        <v>4506</v>
      </c>
      <c r="V128" s="173" t="s">
        <v>4506</v>
      </c>
      <c r="W128" s="173" t="s">
        <v>4506</v>
      </c>
      <c r="X128" s="173" t="s">
        <v>4506</v>
      </c>
      <c r="Y128" s="173" t="s">
        <v>4506</v>
      </c>
    </row>
    <row r="129" ht="11.25" customHeight="1">
      <c r="D129" s="149" t="s">
        <v>539</v>
      </c>
      <c r="E129" s="150" t="s">
        <v>103</v>
      </c>
      <c r="F129" s="151" t="s">
        <v>540</v>
      </c>
      <c r="G129" s="150" t="s">
        <v>541</v>
      </c>
      <c r="H129" s="150" t="s">
        <v>542</v>
      </c>
      <c r="I129" s="151"/>
      <c r="J129" s="126">
        <v>2</v>
      </c>
      <c r="K129" s="150"/>
      <c r="L129" s="147">
        <f>IF(("Reference probe"&lt;&gt;"Reference probe"),"N","Y")</f>
      </c>
      <c r="M129" s="173" t="s">
        <v>4506</v>
      </c>
      <c r="N129" s="173" t="s">
        <v>4506</v>
      </c>
      <c r="O129" s="173" t="s">
        <v>4506</v>
      </c>
      <c r="P129" s="173" t="s">
        <v>4506</v>
      </c>
      <c r="Q129" s="173" t="s">
        <v>4506</v>
      </c>
      <c r="R129" s="173" t="s">
        <v>4506</v>
      </c>
      <c r="S129" s="173" t="s">
        <v>4506</v>
      </c>
      <c r="T129" s="173" t="s">
        <v>4506</v>
      </c>
      <c r="U129" s="173" t="s">
        <v>4506</v>
      </c>
      <c r="V129" s="173" t="s">
        <v>4506</v>
      </c>
      <c r="W129" s="173" t="s">
        <v>4506</v>
      </c>
      <c r="X129" s="173" t="s">
        <v>4506</v>
      </c>
      <c r="Y129" s="173" t="s">
        <v>4506</v>
      </c>
    </row>
    <row r="130" ht="11.25" customHeight="1">
      <c r="D130" s="149" t="s">
        <v>543</v>
      </c>
      <c r="E130" s="150" t="s">
        <v>103</v>
      </c>
      <c r="F130" s="151" t="s">
        <v>544</v>
      </c>
      <c r="G130" s="150" t="s">
        <v>545</v>
      </c>
      <c r="H130" s="150" t="s">
        <v>546</v>
      </c>
      <c r="I130" s="151"/>
      <c r="J130" s="126">
        <v>2</v>
      </c>
      <c r="K130" s="150"/>
      <c r="L130" s="147">
        <f>IF(("Default"&lt;&gt;"Reference probe"),"N","Y")</f>
      </c>
      <c r="M130" s="173" t="s">
        <v>4506</v>
      </c>
      <c r="N130" s="173" t="s">
        <v>4506</v>
      </c>
      <c r="O130" s="173" t="s">
        <v>4506</v>
      </c>
      <c r="P130" s="173" t="s">
        <v>4506</v>
      </c>
      <c r="Q130" s="173" t="s">
        <v>4506</v>
      </c>
      <c r="R130" s="173" t="s">
        <v>4506</v>
      </c>
      <c r="S130" s="173" t="s">
        <v>4506</v>
      </c>
      <c r="T130" s="173" t="s">
        <v>4506</v>
      </c>
      <c r="U130" s="173" t="s">
        <v>4506</v>
      </c>
      <c r="V130" s="173" t="s">
        <v>4506</v>
      </c>
      <c r="W130" s="173" t="s">
        <v>4506</v>
      </c>
      <c r="X130" s="173" t="s">
        <v>4506</v>
      </c>
      <c r="Y130" s="173" t="s">
        <v>4506</v>
      </c>
    </row>
    <row r="131" ht="11.25" customHeight="1">
      <c r="D131" s="149" t="s">
        <v>547</v>
      </c>
      <c r="E131" s="150" t="s">
        <v>103</v>
      </c>
      <c r="F131" s="151" t="s">
        <v>548</v>
      </c>
      <c r="G131" s="150" t="s">
        <v>545</v>
      </c>
      <c r="H131" s="150" t="s">
        <v>549</v>
      </c>
      <c r="I131" s="151"/>
      <c r="J131" s="126">
        <v>2</v>
      </c>
      <c r="K131" s="150"/>
      <c r="L131" s="147">
        <f>IF(("Reference probe"&lt;&gt;"Reference probe"),"N","Y")</f>
      </c>
      <c r="M131" s="173" t="s">
        <v>4506</v>
      </c>
      <c r="N131" s="173" t="s">
        <v>4506</v>
      </c>
      <c r="O131" s="173" t="s">
        <v>4506</v>
      </c>
      <c r="P131" s="173" t="s">
        <v>4506</v>
      </c>
      <c r="Q131" s="173" t="s">
        <v>4506</v>
      </c>
      <c r="R131" s="173" t="s">
        <v>4506</v>
      </c>
      <c r="S131" s="173" t="s">
        <v>4506</v>
      </c>
      <c r="T131" s="173" t="s">
        <v>4506</v>
      </c>
      <c r="U131" s="173" t="s">
        <v>4506</v>
      </c>
      <c r="V131" s="173" t="s">
        <v>4506</v>
      </c>
      <c r="W131" s="173" t="s">
        <v>4506</v>
      </c>
      <c r="X131" s="173" t="s">
        <v>4506</v>
      </c>
      <c r="Y131" s="173" t="s">
        <v>4506</v>
      </c>
    </row>
    <row r="132" ht="11.25" customHeight="1">
      <c r="D132" s="149" t="s">
        <v>550</v>
      </c>
      <c r="E132" s="150" t="s">
        <v>103</v>
      </c>
      <c r="F132" s="151" t="s">
        <v>551</v>
      </c>
      <c r="G132" s="150" t="s">
        <v>552</v>
      </c>
      <c r="H132" s="150" t="s">
        <v>553</v>
      </c>
      <c r="I132" s="151"/>
      <c r="J132" s="126">
        <v>2</v>
      </c>
      <c r="K132" s="150"/>
      <c r="L132" s="147">
        <f>IF(("Reference probe"&lt;&gt;"Reference probe"),"N","Y")</f>
      </c>
      <c r="M132" s="173" t="s">
        <v>4506</v>
      </c>
      <c r="N132" s="173" t="s">
        <v>4506</v>
      </c>
      <c r="O132" s="173" t="s">
        <v>4506</v>
      </c>
      <c r="P132" s="173" t="s">
        <v>4506</v>
      </c>
      <c r="Q132" s="173" t="s">
        <v>4506</v>
      </c>
      <c r="R132" s="173" t="s">
        <v>4506</v>
      </c>
      <c r="S132" s="173" t="s">
        <v>4506</v>
      </c>
      <c r="T132" s="173" t="s">
        <v>4506</v>
      </c>
      <c r="U132" s="173" t="s">
        <v>4506</v>
      </c>
      <c r="V132" s="173" t="s">
        <v>4506</v>
      </c>
      <c r="W132" s="173" t="s">
        <v>4506</v>
      </c>
      <c r="X132" s="173" t="s">
        <v>4506</v>
      </c>
      <c r="Y132" s="173" t="s">
        <v>4506</v>
      </c>
    </row>
    <row r="133" ht="11.25" customHeight="1">
      <c r="D133" s="149" t="s">
        <v>554</v>
      </c>
      <c r="E133" s="150" t="s">
        <v>103</v>
      </c>
      <c r="F133" s="151" t="s">
        <v>555</v>
      </c>
      <c r="G133" s="150" t="s">
        <v>552</v>
      </c>
      <c r="H133" s="150" t="s">
        <v>556</v>
      </c>
      <c r="I133" s="151"/>
      <c r="J133" s="126">
        <v>2</v>
      </c>
      <c r="K133" s="150"/>
      <c r="L133" s="147">
        <f>IF(("Reference probe"&lt;&gt;"Reference probe"),"N","Y")</f>
      </c>
      <c r="M133" s="173" t="s">
        <v>4506</v>
      </c>
      <c r="N133" s="173" t="s">
        <v>4506</v>
      </c>
      <c r="O133" s="173" t="s">
        <v>4506</v>
      </c>
      <c r="P133" s="173" t="s">
        <v>4506</v>
      </c>
      <c r="Q133" s="173" t="s">
        <v>4506</v>
      </c>
      <c r="R133" s="173" t="s">
        <v>4506</v>
      </c>
      <c r="S133" s="173" t="s">
        <v>4506</v>
      </c>
      <c r="T133" s="173" t="s">
        <v>4506</v>
      </c>
      <c r="U133" s="173" t="s">
        <v>4506</v>
      </c>
      <c r="V133" s="173" t="s">
        <v>4506</v>
      </c>
      <c r="W133" s="173" t="s">
        <v>4506</v>
      </c>
      <c r="X133" s="173" t="s">
        <v>4506</v>
      </c>
      <c r="Y133" s="173" t="s">
        <v>4506</v>
      </c>
    </row>
    <row r="134" ht="11.25" customHeight="1">
      <c r="D134" s="149" t="s">
        <v>557</v>
      </c>
      <c r="E134" s="150" t="s">
        <v>103</v>
      </c>
      <c r="F134" s="151" t="s">
        <v>558</v>
      </c>
      <c r="G134" s="150" t="s">
        <v>559</v>
      </c>
      <c r="H134" s="150" t="s">
        <v>560</v>
      </c>
      <c r="I134" s="151"/>
      <c r="J134" s="126">
        <v>2</v>
      </c>
      <c r="K134" s="150"/>
      <c r="L134" s="147">
        <f>IF(("Reference probe"&lt;&gt;"Reference probe"),"N","Y")</f>
      </c>
      <c r="M134" s="173" t="s">
        <v>4506</v>
      </c>
      <c r="N134" s="173" t="s">
        <v>4506</v>
      </c>
      <c r="O134" s="173" t="s">
        <v>4506</v>
      </c>
      <c r="P134" s="173" t="s">
        <v>4506</v>
      </c>
      <c r="Q134" s="173" t="s">
        <v>4506</v>
      </c>
      <c r="R134" s="173" t="s">
        <v>4506</v>
      </c>
      <c r="S134" s="173" t="s">
        <v>4506</v>
      </c>
      <c r="T134" s="173" t="s">
        <v>4506</v>
      </c>
      <c r="U134" s="173" t="s">
        <v>4506</v>
      </c>
      <c r="V134" s="173" t="s">
        <v>4506</v>
      </c>
      <c r="W134" s="173" t="s">
        <v>4506</v>
      </c>
      <c r="X134" s="173" t="s">
        <v>4506</v>
      </c>
      <c r="Y134" s="173" t="s">
        <v>4506</v>
      </c>
    </row>
    <row r="135" ht="11.25" customHeight="1">
      <c r="D135" s="149" t="s">
        <v>561</v>
      </c>
      <c r="E135" s="150" t="s">
        <v>103</v>
      </c>
      <c r="F135" s="151" t="s">
        <v>562</v>
      </c>
      <c r="G135" s="150" t="s">
        <v>559</v>
      </c>
      <c r="H135" s="150" t="s">
        <v>563</v>
      </c>
      <c r="I135" s="151"/>
      <c r="J135" s="126">
        <v>2</v>
      </c>
      <c r="K135" s="150"/>
      <c r="L135" s="147">
        <f>IF(("Default"&lt;&gt;"Reference probe"),"N","Y")</f>
      </c>
      <c r="M135" s="173" t="s">
        <v>4506</v>
      </c>
      <c r="N135" s="173" t="s">
        <v>4506</v>
      </c>
      <c r="O135" s="173" t="s">
        <v>4506</v>
      </c>
      <c r="P135" s="173" t="s">
        <v>4506</v>
      </c>
      <c r="Q135" s="173" t="s">
        <v>4506</v>
      </c>
      <c r="R135" s="173" t="s">
        <v>4506</v>
      </c>
      <c r="S135" s="173" t="s">
        <v>4506</v>
      </c>
      <c r="T135" s="173" t="s">
        <v>4506</v>
      </c>
      <c r="U135" s="173" t="s">
        <v>4506</v>
      </c>
      <c r="V135" s="173" t="s">
        <v>4506</v>
      </c>
      <c r="W135" s="173" t="s">
        <v>4506</v>
      </c>
      <c r="X135" s="173" t="s">
        <v>4506</v>
      </c>
      <c r="Y135" s="173" t="s">
        <v>4506</v>
      </c>
    </row>
    <row r="136" ht="11.25" customHeight="1">
      <c r="D136" s="149" t="s">
        <v>564</v>
      </c>
      <c r="E136" s="150" t="s">
        <v>103</v>
      </c>
      <c r="F136" s="151" t="s">
        <v>565</v>
      </c>
      <c r="G136" s="150" t="s">
        <v>559</v>
      </c>
      <c r="H136" s="150" t="s">
        <v>566</v>
      </c>
      <c r="I136" s="151"/>
      <c r="J136" s="126">
        <v>2</v>
      </c>
      <c r="K136" s="150"/>
      <c r="L136" s="147">
        <f>IF(("Reference probe"&lt;&gt;"Reference probe"),"N","Y")</f>
      </c>
      <c r="M136" s="173" t="s">
        <v>4506</v>
      </c>
      <c r="N136" s="173" t="s">
        <v>4506</v>
      </c>
      <c r="O136" s="173" t="s">
        <v>4506</v>
      </c>
      <c r="P136" s="173" t="s">
        <v>4506</v>
      </c>
      <c r="Q136" s="173" t="s">
        <v>4506</v>
      </c>
      <c r="R136" s="173" t="s">
        <v>4506</v>
      </c>
      <c r="S136" s="173" t="s">
        <v>4506</v>
      </c>
      <c r="T136" s="173" t="s">
        <v>4506</v>
      </c>
      <c r="U136" s="173" t="s">
        <v>4506</v>
      </c>
      <c r="V136" s="173" t="s">
        <v>4506</v>
      </c>
      <c r="W136" s="173" t="s">
        <v>4506</v>
      </c>
      <c r="X136" s="173" t="s">
        <v>4506</v>
      </c>
      <c r="Y136" s="173" t="s">
        <v>4506</v>
      </c>
    </row>
    <row r="137" ht="11.25" customHeight="1">
      <c r="D137" s="149" t="s">
        <v>567</v>
      </c>
      <c r="E137" s="150" t="s">
        <v>103</v>
      </c>
      <c r="F137" s="151" t="s">
        <v>568</v>
      </c>
      <c r="G137" s="150" t="s">
        <v>569</v>
      </c>
      <c r="H137" s="150" t="s">
        <v>570</v>
      </c>
      <c r="I137" s="151"/>
      <c r="J137" s="126">
        <v>2</v>
      </c>
      <c r="K137" s="150"/>
      <c r="L137" s="147">
        <f>IF(("Reference probe"&lt;&gt;"Reference probe"),"N","Y")</f>
      </c>
      <c r="M137" s="173" t="s">
        <v>4506</v>
      </c>
      <c r="N137" s="173" t="s">
        <v>4506</v>
      </c>
      <c r="O137" s="173" t="s">
        <v>4506</v>
      </c>
      <c r="P137" s="173" t="s">
        <v>4506</v>
      </c>
      <c r="Q137" s="173" t="s">
        <v>4506</v>
      </c>
      <c r="R137" s="173" t="s">
        <v>4506</v>
      </c>
      <c r="S137" s="173" t="s">
        <v>4506</v>
      </c>
      <c r="T137" s="173" t="s">
        <v>4506</v>
      </c>
      <c r="U137" s="173" t="s">
        <v>4506</v>
      </c>
      <c r="V137" s="173" t="s">
        <v>4506</v>
      </c>
      <c r="W137" s="173" t="s">
        <v>4506</v>
      </c>
      <c r="X137" s="173" t="s">
        <v>4506</v>
      </c>
      <c r="Y137" s="173" t="s">
        <v>4506</v>
      </c>
    </row>
    <row r="138" ht="11.25" customHeight="1">
      <c r="D138" s="149" t="s">
        <v>571</v>
      </c>
      <c r="E138" s="150" t="s">
        <v>103</v>
      </c>
      <c r="F138" s="151" t="s">
        <v>572</v>
      </c>
      <c r="G138" s="150" t="s">
        <v>573</v>
      </c>
      <c r="H138" s="150" t="s">
        <v>574</v>
      </c>
      <c r="I138" s="151"/>
      <c r="J138" s="126">
        <v>2</v>
      </c>
      <c r="K138" s="150"/>
      <c r="L138" s="147">
        <f>IF(("Default"&lt;&gt;"Reference probe"),"N","Y")</f>
      </c>
      <c r="M138" s="173" t="s">
        <v>4506</v>
      </c>
      <c r="N138" s="173" t="s">
        <v>4506</v>
      </c>
      <c r="O138" s="173" t="s">
        <v>4506</v>
      </c>
      <c r="P138" s="173" t="s">
        <v>4506</v>
      </c>
      <c r="Q138" s="173" t="s">
        <v>4506</v>
      </c>
      <c r="R138" s="173" t="s">
        <v>4506</v>
      </c>
      <c r="S138" s="173" t="s">
        <v>4506</v>
      </c>
      <c r="T138" s="173" t="s">
        <v>4506</v>
      </c>
      <c r="U138" s="173" t="s">
        <v>4506</v>
      </c>
      <c r="V138" s="173" t="s">
        <v>4506</v>
      </c>
      <c r="W138" s="173" t="s">
        <v>4506</v>
      </c>
      <c r="X138" s="173" t="s">
        <v>4506</v>
      </c>
      <c r="Y138" s="173" t="s">
        <v>4506</v>
      </c>
    </row>
    <row r="139" ht="11.25" customHeight="1">
      <c r="D139" s="149" t="s">
        <v>575</v>
      </c>
      <c r="E139" s="150" t="s">
        <v>103</v>
      </c>
      <c r="F139" s="151" t="s">
        <v>576</v>
      </c>
      <c r="G139" s="150" t="s">
        <v>573</v>
      </c>
      <c r="H139" s="150" t="s">
        <v>577</v>
      </c>
      <c r="I139" s="151"/>
      <c r="J139" s="126">
        <v>2</v>
      </c>
      <c r="K139" s="150"/>
      <c r="L139" s="147">
        <f>IF(("Reference probe"&lt;&gt;"Reference probe"),"N","Y")</f>
      </c>
      <c r="M139" s="173" t="s">
        <v>4506</v>
      </c>
      <c r="N139" s="173" t="s">
        <v>4506</v>
      </c>
      <c r="O139" s="173" t="s">
        <v>4506</v>
      </c>
      <c r="P139" s="173" t="s">
        <v>4506</v>
      </c>
      <c r="Q139" s="173" t="s">
        <v>4506</v>
      </c>
      <c r="R139" s="173" t="s">
        <v>4506</v>
      </c>
      <c r="S139" s="173" t="s">
        <v>4506</v>
      </c>
      <c r="T139" s="173" t="s">
        <v>4506</v>
      </c>
      <c r="U139" s="173" t="s">
        <v>4506</v>
      </c>
      <c r="V139" s="173" t="s">
        <v>4506</v>
      </c>
      <c r="W139" s="173" t="s">
        <v>4506</v>
      </c>
      <c r="X139" s="173" t="s">
        <v>4506</v>
      </c>
      <c r="Y139" s="173" t="s">
        <v>4506</v>
      </c>
    </row>
    <row r="140" ht="11.25" customHeight="1">
      <c r="D140" s="149" t="s">
        <v>578</v>
      </c>
      <c r="E140" s="150" t="s">
        <v>103</v>
      </c>
      <c r="F140" s="151" t="s">
        <v>579</v>
      </c>
      <c r="G140" s="150" t="s">
        <v>573</v>
      </c>
      <c r="H140" s="150" t="s">
        <v>580</v>
      </c>
      <c r="I140" s="151"/>
      <c r="J140" s="126">
        <v>2</v>
      </c>
      <c r="K140" s="150"/>
      <c r="L140" s="147">
        <f>IF(("Reference probe"&lt;&gt;"Reference probe"),"N","Y")</f>
      </c>
      <c r="M140" s="173" t="s">
        <v>4506</v>
      </c>
      <c r="N140" s="173" t="s">
        <v>4506</v>
      </c>
      <c r="O140" s="173" t="s">
        <v>4506</v>
      </c>
      <c r="P140" s="173" t="s">
        <v>4506</v>
      </c>
      <c r="Q140" s="173" t="s">
        <v>4506</v>
      </c>
      <c r="R140" s="173" t="s">
        <v>4506</v>
      </c>
      <c r="S140" s="173" t="s">
        <v>4506</v>
      </c>
      <c r="T140" s="173" t="s">
        <v>4506</v>
      </c>
      <c r="U140" s="173" t="s">
        <v>4506</v>
      </c>
      <c r="V140" s="173" t="s">
        <v>4506</v>
      </c>
      <c r="W140" s="173" t="s">
        <v>4506</v>
      </c>
      <c r="X140" s="173" t="s">
        <v>4506</v>
      </c>
      <c r="Y140" s="173" t="s">
        <v>4506</v>
      </c>
    </row>
    <row r="141" ht="11.25" customHeight="1">
      <c r="D141" s="149" t="s">
        <v>581</v>
      </c>
      <c r="E141" s="150" t="s">
        <v>103</v>
      </c>
      <c r="F141" s="151" t="s">
        <v>582</v>
      </c>
      <c r="G141" s="150" t="s">
        <v>583</v>
      </c>
      <c r="H141" s="150" t="s">
        <v>584</v>
      </c>
      <c r="I141" s="151"/>
      <c r="J141" s="126">
        <v>2</v>
      </c>
      <c r="K141" s="150"/>
      <c r="L141" s="147">
        <f>IF(("Reference probe"&lt;&gt;"Reference probe"),"N","Y")</f>
      </c>
      <c r="M141" s="173" t="s">
        <v>4506</v>
      </c>
      <c r="N141" s="173" t="s">
        <v>4506</v>
      </c>
      <c r="O141" s="173" t="s">
        <v>4506</v>
      </c>
      <c r="P141" s="173" t="s">
        <v>4506</v>
      </c>
      <c r="Q141" s="173" t="s">
        <v>4506</v>
      </c>
      <c r="R141" s="173" t="s">
        <v>4506</v>
      </c>
      <c r="S141" s="173" t="s">
        <v>4506</v>
      </c>
      <c r="T141" s="173" t="s">
        <v>4506</v>
      </c>
      <c r="U141" s="173" t="s">
        <v>4506</v>
      </c>
      <c r="V141" s="173" t="s">
        <v>4506</v>
      </c>
      <c r="W141" s="173" t="s">
        <v>4506</v>
      </c>
      <c r="X141" s="173" t="s">
        <v>4506</v>
      </c>
      <c r="Y141" s="173" t="s">
        <v>4506</v>
      </c>
    </row>
    <row r="142" ht="11.25" customHeight="1">
      <c r="D142" s="149" t="s">
        <v>585</v>
      </c>
      <c r="E142" s="150" t="s">
        <v>103</v>
      </c>
      <c r="F142" s="151" t="s">
        <v>586</v>
      </c>
      <c r="G142" s="150" t="s">
        <v>583</v>
      </c>
      <c r="H142" s="150" t="s">
        <v>587</v>
      </c>
      <c r="I142" s="151"/>
      <c r="J142" s="126">
        <v>2</v>
      </c>
      <c r="K142" s="150"/>
      <c r="L142" s="147">
        <f>IF(("Reference probe"&lt;&gt;"Reference probe"),"N","Y")</f>
      </c>
      <c r="M142" s="173" t="s">
        <v>4506</v>
      </c>
      <c r="N142" s="173" t="s">
        <v>4506</v>
      </c>
      <c r="O142" s="173" t="s">
        <v>4506</v>
      </c>
      <c r="P142" s="173" t="s">
        <v>4506</v>
      </c>
      <c r="Q142" s="173" t="s">
        <v>4506</v>
      </c>
      <c r="R142" s="173" t="s">
        <v>4506</v>
      </c>
      <c r="S142" s="173" t="s">
        <v>4506</v>
      </c>
      <c r="T142" s="173" t="s">
        <v>4506</v>
      </c>
      <c r="U142" s="173" t="s">
        <v>4506</v>
      </c>
      <c r="V142" s="173" t="s">
        <v>4506</v>
      </c>
      <c r="W142" s="173" t="s">
        <v>4506</v>
      </c>
      <c r="X142" s="173" t="s">
        <v>4506</v>
      </c>
      <c r="Y142" s="173" t="s">
        <v>4506</v>
      </c>
    </row>
    <row r="143" ht="11.25" customHeight="1">
      <c r="D143" s="149" t="s">
        <v>588</v>
      </c>
      <c r="E143" s="150" t="s">
        <v>103</v>
      </c>
      <c r="F143" s="151" t="s">
        <v>589</v>
      </c>
      <c r="G143" s="150" t="s">
        <v>590</v>
      </c>
      <c r="H143" s="150" t="s">
        <v>591</v>
      </c>
      <c r="I143" s="151"/>
      <c r="J143" s="126">
        <v>2</v>
      </c>
      <c r="K143" s="150"/>
      <c r="L143" s="147">
        <f>IF(("Default"&lt;&gt;"Reference probe"),"N","Y")</f>
      </c>
      <c r="M143" s="173" t="s">
        <v>4506</v>
      </c>
      <c r="N143" s="173" t="s">
        <v>4506</v>
      </c>
      <c r="O143" s="173" t="s">
        <v>4506</v>
      </c>
      <c r="P143" s="173" t="s">
        <v>4506</v>
      </c>
      <c r="Q143" s="173" t="s">
        <v>4506</v>
      </c>
      <c r="R143" s="173" t="s">
        <v>4506</v>
      </c>
      <c r="S143" s="173" t="s">
        <v>4506</v>
      </c>
      <c r="T143" s="173" t="s">
        <v>4506</v>
      </c>
      <c r="U143" s="173" t="s">
        <v>4506</v>
      </c>
      <c r="V143" s="173" t="s">
        <v>4506</v>
      </c>
      <c r="W143" s="173" t="s">
        <v>4506</v>
      </c>
      <c r="X143" s="173" t="s">
        <v>4506</v>
      </c>
      <c r="Y143" s="173" t="s">
        <v>4506</v>
      </c>
    </row>
    <row r="144" ht="11.25" customHeight="1">
      <c r="D144" s="149" t="s">
        <v>592</v>
      </c>
      <c r="E144" s="150" t="s">
        <v>103</v>
      </c>
      <c r="F144" s="151" t="s">
        <v>593</v>
      </c>
      <c r="G144" s="150" t="s">
        <v>594</v>
      </c>
      <c r="H144" s="150" t="s">
        <v>595</v>
      </c>
      <c r="I144" s="151"/>
      <c r="J144" s="126">
        <v>2</v>
      </c>
      <c r="K144" s="150" t="s">
        <v>199</v>
      </c>
      <c r="L144" s="147">
        <f>IF(("Reference probe"&lt;&gt;"Reference probe"),"N","Y")</f>
      </c>
      <c r="M144" s="173" t="s">
        <v>4506</v>
      </c>
      <c r="N144" s="173" t="s">
        <v>4506</v>
      </c>
      <c r="O144" s="173" t="s">
        <v>4506</v>
      </c>
      <c r="P144" s="173" t="s">
        <v>4506</v>
      </c>
      <c r="Q144" s="173" t="s">
        <v>4506</v>
      </c>
      <c r="R144" s="173" t="s">
        <v>4506</v>
      </c>
      <c r="S144" s="173" t="s">
        <v>4506</v>
      </c>
      <c r="T144" s="173" t="s">
        <v>4506</v>
      </c>
      <c r="U144" s="173" t="s">
        <v>4506</v>
      </c>
      <c r="V144" s="173" t="s">
        <v>4506</v>
      </c>
      <c r="W144" s="173" t="s">
        <v>4506</v>
      </c>
      <c r="X144" s="173" t="s">
        <v>4506</v>
      </c>
      <c r="Y144" s="173" t="s">
        <v>4506</v>
      </c>
    </row>
    <row r="145" ht="11.25" customHeight="1">
      <c r="D145" s="149" t="s">
        <v>596</v>
      </c>
      <c r="E145" s="150" t="s">
        <v>103</v>
      </c>
      <c r="F145" s="151" t="s">
        <v>597</v>
      </c>
      <c r="G145" s="150" t="s">
        <v>594</v>
      </c>
      <c r="H145" s="150" t="s">
        <v>598</v>
      </c>
      <c r="I145" s="151"/>
      <c r="J145" s="126">
        <v>2</v>
      </c>
      <c r="K145" s="150"/>
      <c r="L145" s="147">
        <f>IF(("Reference probe"&lt;&gt;"Reference probe"),"N","Y")</f>
      </c>
      <c r="M145" s="173" t="s">
        <v>4506</v>
      </c>
      <c r="N145" s="173" t="s">
        <v>4506</v>
      </c>
      <c r="O145" s="173" t="s">
        <v>4506</v>
      </c>
      <c r="P145" s="173" t="s">
        <v>4506</v>
      </c>
      <c r="Q145" s="173" t="s">
        <v>4506</v>
      </c>
      <c r="R145" s="173" t="s">
        <v>4506</v>
      </c>
      <c r="S145" s="173" t="s">
        <v>4506</v>
      </c>
      <c r="T145" s="173" t="s">
        <v>4506</v>
      </c>
      <c r="U145" s="173" t="s">
        <v>4506</v>
      </c>
      <c r="V145" s="173" t="s">
        <v>4506</v>
      </c>
      <c r="W145" s="173" t="s">
        <v>4506</v>
      </c>
      <c r="X145" s="173" t="s">
        <v>4506</v>
      </c>
      <c r="Y145" s="173" t="s">
        <v>4506</v>
      </c>
    </row>
    <row r="146" ht="11.25" customHeight="1">
      <c r="D146" s="149" t="s">
        <v>599</v>
      </c>
      <c r="E146" s="150" t="s">
        <v>103</v>
      </c>
      <c r="F146" s="151" t="s">
        <v>600</v>
      </c>
      <c r="G146" s="150" t="s">
        <v>601</v>
      </c>
      <c r="H146" s="150" t="s">
        <v>602</v>
      </c>
      <c r="I146" s="151"/>
      <c r="J146" s="126">
        <v>2</v>
      </c>
      <c r="K146" s="150"/>
      <c r="L146" s="147">
        <f>IF(("Reference probe"&lt;&gt;"Reference probe"),"N","Y")</f>
      </c>
      <c r="M146" s="173" t="s">
        <v>4506</v>
      </c>
      <c r="N146" s="173" t="s">
        <v>4506</v>
      </c>
      <c r="O146" s="173" t="s">
        <v>4506</v>
      </c>
      <c r="P146" s="173" t="s">
        <v>4506</v>
      </c>
      <c r="Q146" s="173" t="s">
        <v>4506</v>
      </c>
      <c r="R146" s="173" t="s">
        <v>4506</v>
      </c>
      <c r="S146" s="173" t="s">
        <v>4506</v>
      </c>
      <c r="T146" s="173" t="s">
        <v>4506</v>
      </c>
      <c r="U146" s="173" t="s">
        <v>4506</v>
      </c>
      <c r="V146" s="173" t="s">
        <v>4506</v>
      </c>
      <c r="W146" s="173" t="s">
        <v>4506</v>
      </c>
      <c r="X146" s="173" t="s">
        <v>4506</v>
      </c>
      <c r="Y146" s="173" t="s">
        <v>4506</v>
      </c>
    </row>
    <row r="147" ht="11.25" customHeight="1">
      <c r="D147" s="149" t="s">
        <v>603</v>
      </c>
      <c r="E147" s="150" t="s">
        <v>103</v>
      </c>
      <c r="F147" s="151" t="s">
        <v>604</v>
      </c>
      <c r="G147" s="150" t="s">
        <v>605</v>
      </c>
      <c r="H147" s="150" t="s">
        <v>606</v>
      </c>
      <c r="I147" s="151"/>
      <c r="J147" s="126">
        <v>2</v>
      </c>
      <c r="K147" s="150"/>
      <c r="L147" s="147">
        <f>IF(("Reference probe"&lt;&gt;"Reference probe"),"N","Y")</f>
      </c>
      <c r="M147" s="173" t="s">
        <v>4506</v>
      </c>
      <c r="N147" s="173" t="s">
        <v>4506</v>
      </c>
      <c r="O147" s="173" t="s">
        <v>4506</v>
      </c>
      <c r="P147" s="173" t="s">
        <v>4506</v>
      </c>
      <c r="Q147" s="173" t="s">
        <v>4506</v>
      </c>
      <c r="R147" s="173" t="s">
        <v>4506</v>
      </c>
      <c r="S147" s="173" t="s">
        <v>4506</v>
      </c>
      <c r="T147" s="173" t="s">
        <v>4506</v>
      </c>
      <c r="U147" s="173" t="s">
        <v>4506</v>
      </c>
      <c r="V147" s="173" t="s">
        <v>4506</v>
      </c>
      <c r="W147" s="173" t="s">
        <v>4506</v>
      </c>
      <c r="X147" s="173" t="s">
        <v>4506</v>
      </c>
      <c r="Y147" s="173" t="s">
        <v>4506</v>
      </c>
    </row>
    <row r="148" ht="11.25" customHeight="1">
      <c r="D148" s="149" t="s">
        <v>607</v>
      </c>
      <c r="E148" s="150" t="s">
        <v>103</v>
      </c>
      <c r="F148" s="151" t="s">
        <v>608</v>
      </c>
      <c r="G148" s="150" t="s">
        <v>605</v>
      </c>
      <c r="H148" s="150" t="s">
        <v>609</v>
      </c>
      <c r="I148" s="151"/>
      <c r="J148" s="126">
        <v>2</v>
      </c>
      <c r="K148" s="150"/>
      <c r="L148" s="147">
        <f>IF(("Default"&lt;&gt;"Reference probe"),"N","Y")</f>
      </c>
      <c r="M148" s="173" t="s">
        <v>4506</v>
      </c>
      <c r="N148" s="173" t="s">
        <v>4506</v>
      </c>
      <c r="O148" s="173" t="s">
        <v>4506</v>
      </c>
      <c r="P148" s="173" t="s">
        <v>4506</v>
      </c>
      <c r="Q148" s="173" t="s">
        <v>4506</v>
      </c>
      <c r="R148" s="173" t="s">
        <v>4506</v>
      </c>
      <c r="S148" s="173" t="s">
        <v>4506</v>
      </c>
      <c r="T148" s="173" t="s">
        <v>4506</v>
      </c>
      <c r="U148" s="173" t="s">
        <v>4506</v>
      </c>
      <c r="V148" s="173" t="s">
        <v>4506</v>
      </c>
      <c r="W148" s="173" t="s">
        <v>4506</v>
      </c>
      <c r="X148" s="173" t="s">
        <v>4506</v>
      </c>
      <c r="Y148" s="173" t="s">
        <v>4506</v>
      </c>
    </row>
    <row r="149" ht="11.25" customHeight="1">
      <c r="D149" s="149" t="s">
        <v>610</v>
      </c>
      <c r="E149" s="150" t="s">
        <v>103</v>
      </c>
      <c r="F149" s="151" t="s">
        <v>611</v>
      </c>
      <c r="G149" s="150" t="s">
        <v>612</v>
      </c>
      <c r="H149" s="150" t="s">
        <v>613</v>
      </c>
      <c r="I149" s="151"/>
      <c r="J149" s="126">
        <v>2</v>
      </c>
      <c r="K149" s="150"/>
      <c r="L149" s="147">
        <f>IF(("Reference probe"&lt;&gt;"Reference probe"),"N","Y")</f>
      </c>
      <c r="M149" s="173" t="s">
        <v>4506</v>
      </c>
      <c r="N149" s="173" t="s">
        <v>4506</v>
      </c>
      <c r="O149" s="173" t="s">
        <v>4506</v>
      </c>
      <c r="P149" s="173" t="s">
        <v>4506</v>
      </c>
      <c r="Q149" s="173" t="s">
        <v>4506</v>
      </c>
      <c r="R149" s="173" t="s">
        <v>4506</v>
      </c>
      <c r="S149" s="173" t="s">
        <v>4506</v>
      </c>
      <c r="T149" s="173" t="s">
        <v>4506</v>
      </c>
      <c r="U149" s="173" t="s">
        <v>4506</v>
      </c>
      <c r="V149" s="173" t="s">
        <v>4506</v>
      </c>
      <c r="W149" s="173" t="s">
        <v>4506</v>
      </c>
      <c r="X149" s="173" t="s">
        <v>4506</v>
      </c>
      <c r="Y149" s="173" t="s">
        <v>4506</v>
      </c>
    </row>
    <row r="150" ht="11.25" customHeight="1">
      <c r="D150" s="149" t="s">
        <v>614</v>
      </c>
      <c r="E150" s="150" t="s">
        <v>103</v>
      </c>
      <c r="F150" s="151" t="s">
        <v>615</v>
      </c>
      <c r="G150" s="150" t="s">
        <v>616</v>
      </c>
      <c r="H150" s="150" t="s">
        <v>617</v>
      </c>
      <c r="I150" s="151"/>
      <c r="J150" s="126">
        <v>2</v>
      </c>
      <c r="K150" s="150"/>
      <c r="L150" s="147">
        <f>IF(("Default"&lt;&gt;"Reference probe"),"N","Y")</f>
      </c>
      <c r="M150" s="173" t="s">
        <v>4506</v>
      </c>
      <c r="N150" s="173" t="s">
        <v>4506</v>
      </c>
      <c r="O150" s="173" t="s">
        <v>4506</v>
      </c>
      <c r="P150" s="173" t="s">
        <v>4506</v>
      </c>
      <c r="Q150" s="173" t="s">
        <v>4506</v>
      </c>
      <c r="R150" s="173" t="s">
        <v>4506</v>
      </c>
      <c r="S150" s="173" t="s">
        <v>4506</v>
      </c>
      <c r="T150" s="173" t="s">
        <v>4506</v>
      </c>
      <c r="U150" s="173" t="s">
        <v>4506</v>
      </c>
      <c r="V150" s="173" t="s">
        <v>4506</v>
      </c>
      <c r="W150" s="173" t="s">
        <v>4506</v>
      </c>
      <c r="X150" s="173" t="s">
        <v>4506</v>
      </c>
      <c r="Y150" s="173" t="s">
        <v>4506</v>
      </c>
    </row>
    <row r="151" ht="11.25" customHeight="1">
      <c r="D151" s="149" t="s">
        <v>618</v>
      </c>
      <c r="E151" s="150" t="s">
        <v>103</v>
      </c>
      <c r="F151" s="151" t="s">
        <v>619</v>
      </c>
      <c r="G151" s="150" t="s">
        <v>620</v>
      </c>
      <c r="H151" s="150" t="s">
        <v>621</v>
      </c>
      <c r="I151" s="151"/>
      <c r="J151" s="126">
        <v>2</v>
      </c>
      <c r="K151" s="150"/>
      <c r="L151" s="147">
        <f>IF(("Reference probe"&lt;&gt;"Reference probe"),"N","Y")</f>
      </c>
      <c r="M151" s="173" t="s">
        <v>4506</v>
      </c>
      <c r="N151" s="173" t="s">
        <v>4506</v>
      </c>
      <c r="O151" s="173" t="s">
        <v>4506</v>
      </c>
      <c r="P151" s="173" t="s">
        <v>4506</v>
      </c>
      <c r="Q151" s="173" t="s">
        <v>4506</v>
      </c>
      <c r="R151" s="173" t="s">
        <v>4506</v>
      </c>
      <c r="S151" s="173" t="s">
        <v>4506</v>
      </c>
      <c r="T151" s="173" t="s">
        <v>4506</v>
      </c>
      <c r="U151" s="173" t="s">
        <v>4506</v>
      </c>
      <c r="V151" s="173" t="s">
        <v>4506</v>
      </c>
      <c r="W151" s="173" t="s">
        <v>4506</v>
      </c>
      <c r="X151" s="173" t="s">
        <v>4506</v>
      </c>
      <c r="Y151" s="173" t="s">
        <v>4506</v>
      </c>
    </row>
    <row r="152" ht="11.25" customHeight="1">
      <c r="D152" s="149" t="s">
        <v>622</v>
      </c>
      <c r="E152" s="150" t="s">
        <v>103</v>
      </c>
      <c r="F152" s="151" t="s">
        <v>623</v>
      </c>
      <c r="G152" s="150" t="s">
        <v>624</v>
      </c>
      <c r="H152" s="150" t="s">
        <v>625</v>
      </c>
      <c r="I152" s="151"/>
      <c r="J152" s="126">
        <v>2</v>
      </c>
      <c r="K152" s="150"/>
      <c r="L152" s="147">
        <f>IF(("Reference probe"&lt;&gt;"Reference probe"),"N","Y")</f>
      </c>
      <c r="M152" s="173" t="s">
        <v>4506</v>
      </c>
      <c r="N152" s="173" t="s">
        <v>4506</v>
      </c>
      <c r="O152" s="173" t="s">
        <v>4506</v>
      </c>
      <c r="P152" s="173" t="s">
        <v>4506</v>
      </c>
      <c r="Q152" s="173" t="s">
        <v>4506</v>
      </c>
      <c r="R152" s="173" t="s">
        <v>4506</v>
      </c>
      <c r="S152" s="173" t="s">
        <v>4506</v>
      </c>
      <c r="T152" s="173" t="s">
        <v>4506</v>
      </c>
      <c r="U152" s="173" t="s">
        <v>4506</v>
      </c>
      <c r="V152" s="173" t="s">
        <v>4506</v>
      </c>
      <c r="W152" s="173" t="s">
        <v>4506</v>
      </c>
      <c r="X152" s="173" t="s">
        <v>4506</v>
      </c>
      <c r="Y152" s="173" t="s">
        <v>4506</v>
      </c>
    </row>
    <row r="153" ht="11.25" customHeight="1">
      <c r="D153" s="149" t="s">
        <v>626</v>
      </c>
      <c r="E153" s="150" t="s">
        <v>103</v>
      </c>
      <c r="F153" s="151" t="s">
        <v>627</v>
      </c>
      <c r="G153" s="150" t="s">
        <v>624</v>
      </c>
      <c r="H153" s="150" t="s">
        <v>628</v>
      </c>
      <c r="I153" s="151"/>
      <c r="J153" s="126">
        <v>2</v>
      </c>
      <c r="K153" s="150"/>
      <c r="L153" s="147">
        <f>IF(("Reference probe"&lt;&gt;"Reference probe"),"N","Y")</f>
      </c>
      <c r="M153" s="173" t="s">
        <v>4506</v>
      </c>
      <c r="N153" s="173" t="s">
        <v>4506</v>
      </c>
      <c r="O153" s="173" t="s">
        <v>4506</v>
      </c>
      <c r="P153" s="173" t="s">
        <v>4506</v>
      </c>
      <c r="Q153" s="173" t="s">
        <v>4506</v>
      </c>
      <c r="R153" s="173" t="s">
        <v>4506</v>
      </c>
      <c r="S153" s="173" t="s">
        <v>4506</v>
      </c>
      <c r="T153" s="173" t="s">
        <v>4506</v>
      </c>
      <c r="U153" s="173" t="s">
        <v>4506</v>
      </c>
      <c r="V153" s="173" t="s">
        <v>4506</v>
      </c>
      <c r="W153" s="173" t="s">
        <v>4506</v>
      </c>
      <c r="X153" s="173" t="s">
        <v>4506</v>
      </c>
      <c r="Y153" s="173" t="s">
        <v>4506</v>
      </c>
    </row>
    <row r="154" ht="11.25" customHeight="1">
      <c r="D154" s="149" t="s">
        <v>629</v>
      </c>
      <c r="E154" s="150" t="s">
        <v>103</v>
      </c>
      <c r="F154" s="151" t="s">
        <v>630</v>
      </c>
      <c r="G154" s="150" t="s">
        <v>631</v>
      </c>
      <c r="H154" s="150" t="s">
        <v>632</v>
      </c>
      <c r="I154" s="151"/>
      <c r="J154" s="126">
        <v>2</v>
      </c>
      <c r="K154" s="150"/>
      <c r="L154" s="147">
        <f>IF(("Reference probe"&lt;&gt;"Reference probe"),"N","Y")</f>
      </c>
      <c r="M154" s="173" t="s">
        <v>4506</v>
      </c>
      <c r="N154" s="173" t="s">
        <v>4506</v>
      </c>
      <c r="O154" s="173" t="s">
        <v>4506</v>
      </c>
      <c r="P154" s="173" t="s">
        <v>4506</v>
      </c>
      <c r="Q154" s="173" t="s">
        <v>4506</v>
      </c>
      <c r="R154" s="173" t="s">
        <v>4506</v>
      </c>
      <c r="S154" s="173" t="s">
        <v>4506</v>
      </c>
      <c r="T154" s="173" t="s">
        <v>4506</v>
      </c>
      <c r="U154" s="173" t="s">
        <v>4506</v>
      </c>
      <c r="V154" s="173" t="s">
        <v>4506</v>
      </c>
      <c r="W154" s="173" t="s">
        <v>4506</v>
      </c>
      <c r="X154" s="173" t="s">
        <v>4506</v>
      </c>
      <c r="Y154" s="173" t="s">
        <v>4506</v>
      </c>
    </row>
    <row r="155" ht="11.25" customHeight="1">
      <c r="D155" s="149" t="s">
        <v>633</v>
      </c>
      <c r="E155" s="150" t="s">
        <v>103</v>
      </c>
      <c r="F155" s="151" t="s">
        <v>634</v>
      </c>
      <c r="G155" s="150" t="s">
        <v>635</v>
      </c>
      <c r="H155" s="150" t="s">
        <v>636</v>
      </c>
      <c r="I155" s="151"/>
      <c r="J155" s="126">
        <v>2</v>
      </c>
      <c r="K155" s="150"/>
      <c r="L155" s="147">
        <f>IF(("Reference probe"&lt;&gt;"Reference probe"),"N","Y")</f>
      </c>
      <c r="M155" s="173" t="s">
        <v>4506</v>
      </c>
      <c r="N155" s="173" t="s">
        <v>4506</v>
      </c>
      <c r="O155" s="173" t="s">
        <v>4506</v>
      </c>
      <c r="P155" s="173" t="s">
        <v>4506</v>
      </c>
      <c r="Q155" s="173" t="s">
        <v>4506</v>
      </c>
      <c r="R155" s="173" t="s">
        <v>4506</v>
      </c>
      <c r="S155" s="173" t="s">
        <v>4506</v>
      </c>
      <c r="T155" s="173" t="s">
        <v>4506</v>
      </c>
      <c r="U155" s="173" t="s">
        <v>4506</v>
      </c>
      <c r="V155" s="173" t="s">
        <v>4506</v>
      </c>
      <c r="W155" s="173" t="s">
        <v>4506</v>
      </c>
      <c r="X155" s="173" t="s">
        <v>4506</v>
      </c>
      <c r="Y155" s="173" t="s">
        <v>4506</v>
      </c>
    </row>
    <row r="156" ht="11.25" customHeight="1">
      <c r="D156" s="149" t="s">
        <v>637</v>
      </c>
      <c r="E156" s="150" t="s">
        <v>103</v>
      </c>
      <c r="F156" s="151" t="s">
        <v>638</v>
      </c>
      <c r="G156" s="150" t="s">
        <v>639</v>
      </c>
      <c r="H156" s="150" t="s">
        <v>640</v>
      </c>
      <c r="I156" s="151"/>
      <c r="J156" s="126">
        <v>2</v>
      </c>
      <c r="K156" s="150"/>
      <c r="L156" s="147">
        <f>IF(("Reference probe"&lt;&gt;"Reference probe"),"N","Y")</f>
      </c>
      <c r="M156" s="173" t="s">
        <v>4506</v>
      </c>
      <c r="N156" s="173" t="s">
        <v>4506</v>
      </c>
      <c r="O156" s="173" t="s">
        <v>4506</v>
      </c>
      <c r="P156" s="173" t="s">
        <v>4506</v>
      </c>
      <c r="Q156" s="173" t="s">
        <v>4506</v>
      </c>
      <c r="R156" s="173" t="s">
        <v>4506</v>
      </c>
      <c r="S156" s="173" t="s">
        <v>4506</v>
      </c>
      <c r="T156" s="173" t="s">
        <v>4506</v>
      </c>
      <c r="U156" s="173" t="s">
        <v>4506</v>
      </c>
      <c r="V156" s="173" t="s">
        <v>4506</v>
      </c>
      <c r="W156" s="173" t="s">
        <v>4506</v>
      </c>
      <c r="X156" s="173" t="s">
        <v>4506</v>
      </c>
      <c r="Y156" s="173" t="s">
        <v>4506</v>
      </c>
    </row>
    <row r="157" ht="11.25" customHeight="1">
      <c r="D157" s="149" t="s">
        <v>641</v>
      </c>
      <c r="E157" s="150" t="s">
        <v>103</v>
      </c>
      <c r="F157" s="151" t="s">
        <v>642</v>
      </c>
      <c r="G157" s="150" t="s">
        <v>643</v>
      </c>
      <c r="H157" s="150" t="s">
        <v>644</v>
      </c>
      <c r="I157" s="151"/>
      <c r="J157" s="126">
        <v>2</v>
      </c>
      <c r="K157" s="150"/>
      <c r="L157" s="147">
        <f>IF(("Default"&lt;&gt;"Reference probe"),"N","Y")</f>
      </c>
      <c r="M157" s="173" t="s">
        <v>4506</v>
      </c>
      <c r="N157" s="173" t="s">
        <v>4506</v>
      </c>
      <c r="O157" s="173" t="s">
        <v>4506</v>
      </c>
      <c r="P157" s="173" t="s">
        <v>4506</v>
      </c>
      <c r="Q157" s="173" t="s">
        <v>4506</v>
      </c>
      <c r="R157" s="173" t="s">
        <v>4506</v>
      </c>
      <c r="S157" s="173" t="s">
        <v>4506</v>
      </c>
      <c r="T157" s="173" t="s">
        <v>4506</v>
      </c>
      <c r="U157" s="173" t="s">
        <v>4506</v>
      </c>
      <c r="V157" s="173" t="s">
        <v>4506</v>
      </c>
      <c r="W157" s="173" t="s">
        <v>4506</v>
      </c>
      <c r="X157" s="173" t="s">
        <v>4506</v>
      </c>
      <c r="Y157" s="173" t="s">
        <v>4506</v>
      </c>
    </row>
    <row r="158" ht="11.25" customHeight="1">
      <c r="D158" s="149" t="s">
        <v>645</v>
      </c>
      <c r="E158" s="150" t="s">
        <v>103</v>
      </c>
      <c r="F158" s="151" t="s">
        <v>646</v>
      </c>
      <c r="G158" s="150" t="s">
        <v>643</v>
      </c>
      <c r="H158" s="150" t="s">
        <v>647</v>
      </c>
      <c r="I158" s="151"/>
      <c r="J158" s="126">
        <v>2</v>
      </c>
      <c r="K158" s="150"/>
      <c r="L158" s="147">
        <f>IF(("Reference probe"&lt;&gt;"Reference probe"),"N","Y")</f>
      </c>
      <c r="M158" s="173" t="s">
        <v>4506</v>
      </c>
      <c r="N158" s="173" t="s">
        <v>4506</v>
      </c>
      <c r="O158" s="173" t="s">
        <v>4506</v>
      </c>
      <c r="P158" s="173" t="s">
        <v>4506</v>
      </c>
      <c r="Q158" s="173" t="s">
        <v>4506</v>
      </c>
      <c r="R158" s="173" t="s">
        <v>4506</v>
      </c>
      <c r="S158" s="173" t="s">
        <v>4506</v>
      </c>
      <c r="T158" s="173" t="s">
        <v>4506</v>
      </c>
      <c r="U158" s="173" t="s">
        <v>4506</v>
      </c>
      <c r="V158" s="173" t="s">
        <v>4506</v>
      </c>
      <c r="W158" s="173" t="s">
        <v>4506</v>
      </c>
      <c r="X158" s="173" t="s">
        <v>4506</v>
      </c>
      <c r="Y158" s="173" t="s">
        <v>4506</v>
      </c>
    </row>
    <row r="159" ht="11.25" customHeight="1">
      <c r="D159" s="149" t="s">
        <v>648</v>
      </c>
      <c r="E159" s="150" t="s">
        <v>103</v>
      </c>
      <c r="F159" s="151" t="s">
        <v>649</v>
      </c>
      <c r="G159" s="150" t="s">
        <v>650</v>
      </c>
      <c r="H159" s="150" t="s">
        <v>651</v>
      </c>
      <c r="I159" s="151"/>
      <c r="J159" s="126">
        <v>2</v>
      </c>
      <c r="K159" s="150"/>
      <c r="L159" s="147">
        <f>IF(("Reference probe"&lt;&gt;"Reference probe"),"N","Y")</f>
      </c>
      <c r="M159" s="173" t="s">
        <v>4506</v>
      </c>
      <c r="N159" s="173" t="s">
        <v>4506</v>
      </c>
      <c r="O159" s="173" t="s">
        <v>4506</v>
      </c>
      <c r="P159" s="173" t="s">
        <v>4506</v>
      </c>
      <c r="Q159" s="173" t="s">
        <v>4506</v>
      </c>
      <c r="R159" s="173" t="s">
        <v>4506</v>
      </c>
      <c r="S159" s="173" t="s">
        <v>4506</v>
      </c>
      <c r="T159" s="173" t="s">
        <v>4506</v>
      </c>
      <c r="U159" s="173" t="s">
        <v>4506</v>
      </c>
      <c r="V159" s="173" t="s">
        <v>4506</v>
      </c>
      <c r="W159" s="173" t="s">
        <v>4506</v>
      </c>
      <c r="X159" s="173" t="s">
        <v>4506</v>
      </c>
      <c r="Y159" s="173" t="s">
        <v>4506</v>
      </c>
    </row>
    <row r="160" ht="11.25" customHeight="1">
      <c r="D160" s="149" t="s">
        <v>652</v>
      </c>
      <c r="E160" s="150" t="s">
        <v>103</v>
      </c>
      <c r="F160" s="151" t="s">
        <v>653</v>
      </c>
      <c r="G160" s="150" t="s">
        <v>650</v>
      </c>
      <c r="H160" s="150" t="s">
        <v>654</v>
      </c>
      <c r="I160" s="151"/>
      <c r="J160" s="126">
        <v>2</v>
      </c>
      <c r="K160" s="150"/>
      <c r="L160" s="147">
        <f>IF(("Reference probe"&lt;&gt;"Reference probe"),"N","Y")</f>
      </c>
      <c r="M160" s="173" t="s">
        <v>4506</v>
      </c>
      <c r="N160" s="173" t="s">
        <v>4506</v>
      </c>
      <c r="O160" s="173" t="s">
        <v>4506</v>
      </c>
      <c r="P160" s="173" t="s">
        <v>4506</v>
      </c>
      <c r="Q160" s="173" t="s">
        <v>4506</v>
      </c>
      <c r="R160" s="173" t="s">
        <v>4506</v>
      </c>
      <c r="S160" s="173" t="s">
        <v>4506</v>
      </c>
      <c r="T160" s="173" t="s">
        <v>4506</v>
      </c>
      <c r="U160" s="173" t="s">
        <v>4506</v>
      </c>
      <c r="V160" s="173" t="s">
        <v>4506</v>
      </c>
      <c r="W160" s="173" t="s">
        <v>4506</v>
      </c>
      <c r="X160" s="173" t="s">
        <v>4506</v>
      </c>
      <c r="Y160" s="173" t="s">
        <v>4506</v>
      </c>
    </row>
    <row r="161" ht="11.25" customHeight="1">
      <c r="D161" s="149" t="s">
        <v>655</v>
      </c>
      <c r="E161" s="150" t="s">
        <v>103</v>
      </c>
      <c r="F161" s="151" t="s">
        <v>656</v>
      </c>
      <c r="G161" s="150" t="s">
        <v>657</v>
      </c>
      <c r="H161" s="150" t="s">
        <v>658</v>
      </c>
      <c r="I161" s="151"/>
      <c r="J161" s="126">
        <v>2</v>
      </c>
      <c r="K161" s="150"/>
      <c r="L161" s="147">
        <f>IF(("Default"&lt;&gt;"Reference probe"),"N","Y")</f>
      </c>
      <c r="M161" s="173" t="s">
        <v>4506</v>
      </c>
      <c r="N161" s="173" t="s">
        <v>4506</v>
      </c>
      <c r="O161" s="173" t="s">
        <v>4506</v>
      </c>
      <c r="P161" s="173" t="s">
        <v>4506</v>
      </c>
      <c r="Q161" s="173" t="s">
        <v>4506</v>
      </c>
      <c r="R161" s="173" t="s">
        <v>4506</v>
      </c>
      <c r="S161" s="173" t="s">
        <v>4506</v>
      </c>
      <c r="T161" s="173" t="s">
        <v>4506</v>
      </c>
      <c r="U161" s="173" t="s">
        <v>4506</v>
      </c>
      <c r="V161" s="173" t="s">
        <v>4506</v>
      </c>
      <c r="W161" s="173" t="s">
        <v>4506</v>
      </c>
      <c r="X161" s="173" t="s">
        <v>4506</v>
      </c>
      <c r="Y161" s="173" t="s">
        <v>4506</v>
      </c>
    </row>
    <row r="162" ht="11.25" customHeight="1">
      <c r="D162" s="149" t="s">
        <v>659</v>
      </c>
      <c r="E162" s="150" t="s">
        <v>103</v>
      </c>
      <c r="F162" s="151" t="s">
        <v>660</v>
      </c>
      <c r="G162" s="150" t="s">
        <v>657</v>
      </c>
      <c r="H162" s="150" t="s">
        <v>661</v>
      </c>
      <c r="I162" s="151"/>
      <c r="J162" s="126">
        <v>2</v>
      </c>
      <c r="K162" s="150"/>
      <c r="L162" s="147">
        <f>IF(("Reference probe"&lt;&gt;"Reference probe"),"N","Y")</f>
      </c>
      <c r="M162" s="173" t="s">
        <v>4506</v>
      </c>
      <c r="N162" s="173" t="s">
        <v>4506</v>
      </c>
      <c r="O162" s="173" t="s">
        <v>4506</v>
      </c>
      <c r="P162" s="173" t="s">
        <v>4506</v>
      </c>
      <c r="Q162" s="173" t="s">
        <v>4506</v>
      </c>
      <c r="R162" s="173" t="s">
        <v>4506</v>
      </c>
      <c r="S162" s="173" t="s">
        <v>4506</v>
      </c>
      <c r="T162" s="173" t="s">
        <v>4506</v>
      </c>
      <c r="U162" s="173" t="s">
        <v>4506</v>
      </c>
      <c r="V162" s="173" t="s">
        <v>4506</v>
      </c>
      <c r="W162" s="173" t="s">
        <v>4506</v>
      </c>
      <c r="X162" s="173" t="s">
        <v>4506</v>
      </c>
      <c r="Y162" s="173" t="s">
        <v>4506</v>
      </c>
    </row>
    <row r="163" ht="11.25" customHeight="1">
      <c r="D163" s="149" t="s">
        <v>662</v>
      </c>
      <c r="E163" s="150" t="s">
        <v>103</v>
      </c>
      <c r="F163" s="151" t="s">
        <v>663</v>
      </c>
      <c r="G163" s="150" t="s">
        <v>657</v>
      </c>
      <c r="H163" s="150" t="s">
        <v>664</v>
      </c>
      <c r="I163" s="151"/>
      <c r="J163" s="126">
        <v>2</v>
      </c>
      <c r="K163" s="150"/>
      <c r="L163" s="147">
        <f>IF(("Reference probe"&lt;&gt;"Reference probe"),"N","Y")</f>
      </c>
      <c r="M163" s="173" t="s">
        <v>4506</v>
      </c>
      <c r="N163" s="173" t="s">
        <v>4506</v>
      </c>
      <c r="O163" s="173" t="s">
        <v>4506</v>
      </c>
      <c r="P163" s="173" t="s">
        <v>4506</v>
      </c>
      <c r="Q163" s="173" t="s">
        <v>4506</v>
      </c>
      <c r="R163" s="173" t="s">
        <v>4506</v>
      </c>
      <c r="S163" s="173" t="s">
        <v>4506</v>
      </c>
      <c r="T163" s="173" t="s">
        <v>4506</v>
      </c>
      <c r="U163" s="173" t="s">
        <v>4506</v>
      </c>
      <c r="V163" s="173" t="s">
        <v>4506</v>
      </c>
      <c r="W163" s="173" t="s">
        <v>4506</v>
      </c>
      <c r="X163" s="173" t="s">
        <v>4506</v>
      </c>
      <c r="Y163" s="173" t="s">
        <v>4506</v>
      </c>
    </row>
    <row r="164" ht="11.25" customHeight="1">
      <c r="D164" s="149" t="s">
        <v>665</v>
      </c>
      <c r="E164" s="150" t="s">
        <v>103</v>
      </c>
      <c r="F164" s="151" t="s">
        <v>666</v>
      </c>
      <c r="G164" s="150" t="s">
        <v>667</v>
      </c>
      <c r="H164" s="150" t="s">
        <v>668</v>
      </c>
      <c r="I164" s="151"/>
      <c r="J164" s="126">
        <v>2</v>
      </c>
      <c r="K164" s="150"/>
      <c r="L164" s="147">
        <f>IF(("Reference probe"&lt;&gt;"Reference probe"),"N","Y")</f>
      </c>
      <c r="M164" s="173" t="s">
        <v>4506</v>
      </c>
      <c r="N164" s="173" t="s">
        <v>4506</v>
      </c>
      <c r="O164" s="173" t="s">
        <v>4506</v>
      </c>
      <c r="P164" s="173" t="s">
        <v>4506</v>
      </c>
      <c r="Q164" s="173" t="s">
        <v>4506</v>
      </c>
      <c r="R164" s="173" t="s">
        <v>4506</v>
      </c>
      <c r="S164" s="173" t="s">
        <v>4506</v>
      </c>
      <c r="T164" s="173" t="s">
        <v>4506</v>
      </c>
      <c r="U164" s="173" t="s">
        <v>4506</v>
      </c>
      <c r="V164" s="173" t="s">
        <v>4506</v>
      </c>
      <c r="W164" s="173" t="s">
        <v>4506</v>
      </c>
      <c r="X164" s="173" t="s">
        <v>4506</v>
      </c>
      <c r="Y164" s="173" t="s">
        <v>4506</v>
      </c>
    </row>
    <row r="165" ht="11.25" customHeight="1">
      <c r="D165" s="149" t="s">
        <v>669</v>
      </c>
      <c r="E165" s="150" t="s">
        <v>103</v>
      </c>
      <c r="F165" s="151" t="s">
        <v>670</v>
      </c>
      <c r="G165" s="150" t="s">
        <v>667</v>
      </c>
      <c r="H165" s="150" t="s">
        <v>671</v>
      </c>
      <c r="I165" s="151"/>
      <c r="J165" s="126">
        <v>2</v>
      </c>
      <c r="K165" s="150"/>
      <c r="L165" s="147">
        <f>IF(("Default"&lt;&gt;"Reference probe"),"N","Y")</f>
      </c>
      <c r="M165" s="173" t="s">
        <v>4506</v>
      </c>
      <c r="N165" s="173" t="s">
        <v>4506</v>
      </c>
      <c r="O165" s="173" t="s">
        <v>4506</v>
      </c>
      <c r="P165" s="173" t="s">
        <v>4506</v>
      </c>
      <c r="Q165" s="173" t="s">
        <v>4506</v>
      </c>
      <c r="R165" s="173" t="s">
        <v>4506</v>
      </c>
      <c r="S165" s="173" t="s">
        <v>4506</v>
      </c>
      <c r="T165" s="173" t="s">
        <v>4506</v>
      </c>
      <c r="U165" s="173" t="s">
        <v>4506</v>
      </c>
      <c r="V165" s="173" t="s">
        <v>4506</v>
      </c>
      <c r="W165" s="173" t="s">
        <v>4506</v>
      </c>
      <c r="X165" s="173" t="s">
        <v>4506</v>
      </c>
      <c r="Y165" s="173" t="s">
        <v>4506</v>
      </c>
    </row>
    <row r="166" ht="11.25" customHeight="1">
      <c r="D166" s="149" t="s">
        <v>672</v>
      </c>
      <c r="E166" s="150" t="s">
        <v>103</v>
      </c>
      <c r="F166" s="151" t="s">
        <v>673</v>
      </c>
      <c r="G166" s="150" t="s">
        <v>674</v>
      </c>
      <c r="H166" s="150" t="s">
        <v>675</v>
      </c>
      <c r="I166" s="151"/>
      <c r="J166" s="126">
        <v>2</v>
      </c>
      <c r="K166" s="150"/>
      <c r="L166" s="147">
        <f>IF(("Reference probe"&lt;&gt;"Reference probe"),"N","Y")</f>
      </c>
      <c r="M166" s="173" t="s">
        <v>4506</v>
      </c>
      <c r="N166" s="173" t="s">
        <v>4506</v>
      </c>
      <c r="O166" s="173" t="s">
        <v>4506</v>
      </c>
      <c r="P166" s="173" t="s">
        <v>4506</v>
      </c>
      <c r="Q166" s="173" t="s">
        <v>4506</v>
      </c>
      <c r="R166" s="173" t="s">
        <v>4506</v>
      </c>
      <c r="S166" s="173" t="s">
        <v>4506</v>
      </c>
      <c r="T166" s="173" t="s">
        <v>4506</v>
      </c>
      <c r="U166" s="173" t="s">
        <v>4506</v>
      </c>
      <c r="V166" s="173" t="s">
        <v>4506</v>
      </c>
      <c r="W166" s="173" t="s">
        <v>4506</v>
      </c>
      <c r="X166" s="173" t="s">
        <v>4506</v>
      </c>
      <c r="Y166" s="173" t="s">
        <v>4506</v>
      </c>
    </row>
    <row r="167" ht="11.25" customHeight="1">
      <c r="D167" s="149" t="s">
        <v>676</v>
      </c>
      <c r="E167" s="150" t="s">
        <v>103</v>
      </c>
      <c r="F167" s="151" t="s">
        <v>677</v>
      </c>
      <c r="G167" s="150" t="s">
        <v>674</v>
      </c>
      <c r="H167" s="150" t="s">
        <v>678</v>
      </c>
      <c r="I167" s="151"/>
      <c r="J167" s="126">
        <v>2</v>
      </c>
      <c r="K167" s="150"/>
      <c r="L167" s="147">
        <f>IF(("Reference probe"&lt;&gt;"Reference probe"),"N","Y")</f>
      </c>
      <c r="M167" s="173" t="s">
        <v>4506</v>
      </c>
      <c r="N167" s="173" t="s">
        <v>4506</v>
      </c>
      <c r="O167" s="173" t="s">
        <v>4506</v>
      </c>
      <c r="P167" s="173" t="s">
        <v>4506</v>
      </c>
      <c r="Q167" s="173" t="s">
        <v>4506</v>
      </c>
      <c r="R167" s="173" t="s">
        <v>4506</v>
      </c>
      <c r="S167" s="173" t="s">
        <v>4506</v>
      </c>
      <c r="T167" s="173" t="s">
        <v>4506</v>
      </c>
      <c r="U167" s="173" t="s">
        <v>4506</v>
      </c>
      <c r="V167" s="173" t="s">
        <v>4506</v>
      </c>
      <c r="W167" s="173" t="s">
        <v>4506</v>
      </c>
      <c r="X167" s="173" t="s">
        <v>4506</v>
      </c>
      <c r="Y167" s="173" t="s">
        <v>4506</v>
      </c>
    </row>
    <row r="168" ht="11.25" customHeight="1">
      <c r="D168" s="149" t="s">
        <v>679</v>
      </c>
      <c r="E168" s="150" t="s">
        <v>103</v>
      </c>
      <c r="F168" s="151" t="s">
        <v>680</v>
      </c>
      <c r="G168" s="150" t="s">
        <v>674</v>
      </c>
      <c r="H168" s="150" t="s">
        <v>681</v>
      </c>
      <c r="I168" s="151"/>
      <c r="J168" s="126">
        <v>2</v>
      </c>
      <c r="K168" s="150"/>
      <c r="L168" s="147">
        <f>IF(("Reference probe"&lt;&gt;"Reference probe"),"N","Y")</f>
      </c>
      <c r="M168" s="173" t="s">
        <v>4506</v>
      </c>
      <c r="N168" s="173" t="s">
        <v>4506</v>
      </c>
      <c r="O168" s="173" t="s">
        <v>4506</v>
      </c>
      <c r="P168" s="173" t="s">
        <v>4506</v>
      </c>
      <c r="Q168" s="173" t="s">
        <v>4506</v>
      </c>
      <c r="R168" s="173" t="s">
        <v>4506</v>
      </c>
      <c r="S168" s="173" t="s">
        <v>4506</v>
      </c>
      <c r="T168" s="173" t="s">
        <v>4506</v>
      </c>
      <c r="U168" s="173" t="s">
        <v>4506</v>
      </c>
      <c r="V168" s="173" t="s">
        <v>4506</v>
      </c>
      <c r="W168" s="173" t="s">
        <v>4506</v>
      </c>
      <c r="X168" s="173" t="s">
        <v>4506</v>
      </c>
      <c r="Y168" s="173" t="s">
        <v>4506</v>
      </c>
    </row>
    <row r="169" ht="11.25" customHeight="1">
      <c r="D169" s="149" t="s">
        <v>682</v>
      </c>
      <c r="E169" s="150" t="s">
        <v>103</v>
      </c>
      <c r="F169" s="151" t="s">
        <v>683</v>
      </c>
      <c r="G169" s="150" t="s">
        <v>674</v>
      </c>
      <c r="H169" s="150" t="s">
        <v>684</v>
      </c>
      <c r="I169" s="151"/>
      <c r="J169" s="126">
        <v>2</v>
      </c>
      <c r="K169" s="150"/>
      <c r="L169" s="147">
        <f>IF(("Reference probe"&lt;&gt;"Reference probe"),"N","Y")</f>
      </c>
      <c r="M169" s="173" t="s">
        <v>4506</v>
      </c>
      <c r="N169" s="173" t="s">
        <v>4506</v>
      </c>
      <c r="O169" s="173" t="s">
        <v>4506</v>
      </c>
      <c r="P169" s="173" t="s">
        <v>4506</v>
      </c>
      <c r="Q169" s="173" t="s">
        <v>4506</v>
      </c>
      <c r="R169" s="173" t="s">
        <v>4506</v>
      </c>
      <c r="S169" s="173" t="s">
        <v>4506</v>
      </c>
      <c r="T169" s="173" t="s">
        <v>4506</v>
      </c>
      <c r="U169" s="173" t="s">
        <v>4506</v>
      </c>
      <c r="V169" s="173" t="s">
        <v>4506</v>
      </c>
      <c r="W169" s="173" t="s">
        <v>4506</v>
      </c>
      <c r="X169" s="173" t="s">
        <v>4506</v>
      </c>
      <c r="Y169" s="173" t="s">
        <v>4506</v>
      </c>
    </row>
    <row r="170" ht="11.25" customHeight="1">
      <c r="D170" s="149" t="s">
        <v>685</v>
      </c>
      <c r="E170" s="150" t="s">
        <v>103</v>
      </c>
      <c r="F170" s="151" t="s">
        <v>686</v>
      </c>
      <c r="G170" s="150" t="s">
        <v>687</v>
      </c>
      <c r="H170" s="150" t="s">
        <v>688</v>
      </c>
      <c r="I170" s="151"/>
      <c r="J170" s="126">
        <v>2</v>
      </c>
      <c r="K170" s="150"/>
      <c r="L170" s="147">
        <f>IF(("Reference probe"&lt;&gt;"Reference probe"),"N","Y")</f>
      </c>
      <c r="M170" s="173" t="s">
        <v>4506</v>
      </c>
      <c r="N170" s="173" t="s">
        <v>4506</v>
      </c>
      <c r="O170" s="173" t="s">
        <v>4506</v>
      </c>
      <c r="P170" s="173" t="s">
        <v>4506</v>
      </c>
      <c r="Q170" s="173" t="s">
        <v>4506</v>
      </c>
      <c r="R170" s="173" t="s">
        <v>4506</v>
      </c>
      <c r="S170" s="173" t="s">
        <v>4506</v>
      </c>
      <c r="T170" s="173" t="s">
        <v>4506</v>
      </c>
      <c r="U170" s="173" t="s">
        <v>4506</v>
      </c>
      <c r="V170" s="173" t="s">
        <v>4506</v>
      </c>
      <c r="W170" s="173" t="s">
        <v>4506</v>
      </c>
      <c r="X170" s="173" t="s">
        <v>4506</v>
      </c>
      <c r="Y170" s="173" t="s">
        <v>4506</v>
      </c>
    </row>
    <row r="171" ht="11.25" customHeight="1">
      <c r="D171" s="149" t="s">
        <v>689</v>
      </c>
      <c r="E171" s="150" t="s">
        <v>103</v>
      </c>
      <c r="F171" s="151" t="s">
        <v>690</v>
      </c>
      <c r="G171" s="150" t="s">
        <v>687</v>
      </c>
      <c r="H171" s="150" t="s">
        <v>691</v>
      </c>
      <c r="I171" s="151"/>
      <c r="J171" s="126">
        <v>2</v>
      </c>
      <c r="K171" s="150"/>
      <c r="L171" s="147">
        <f>IF(("Reference probe"&lt;&gt;"Reference probe"),"N","Y")</f>
      </c>
      <c r="M171" s="173" t="s">
        <v>4506</v>
      </c>
      <c r="N171" s="173" t="s">
        <v>4506</v>
      </c>
      <c r="O171" s="173" t="s">
        <v>4506</v>
      </c>
      <c r="P171" s="173" t="s">
        <v>4506</v>
      </c>
      <c r="Q171" s="173" t="s">
        <v>4506</v>
      </c>
      <c r="R171" s="173" t="s">
        <v>4506</v>
      </c>
      <c r="S171" s="173" t="s">
        <v>4506</v>
      </c>
      <c r="T171" s="173" t="s">
        <v>4506</v>
      </c>
      <c r="U171" s="173" t="s">
        <v>4506</v>
      </c>
      <c r="V171" s="173" t="s">
        <v>4506</v>
      </c>
      <c r="W171" s="173" t="s">
        <v>4506</v>
      </c>
      <c r="X171" s="173" t="s">
        <v>4506</v>
      </c>
      <c r="Y171" s="173" t="s">
        <v>4506</v>
      </c>
    </row>
    <row r="172" ht="11.25" customHeight="1">
      <c r="D172" s="149" t="s">
        <v>692</v>
      </c>
      <c r="E172" s="150" t="s">
        <v>103</v>
      </c>
      <c r="F172" s="151" t="s">
        <v>693</v>
      </c>
      <c r="G172" s="150" t="s">
        <v>694</v>
      </c>
      <c r="H172" s="150" t="s">
        <v>695</v>
      </c>
      <c r="I172" s="151"/>
      <c r="J172" s="126">
        <v>2</v>
      </c>
      <c r="K172" s="150"/>
      <c r="L172" s="147">
        <f>IF(("Reference probe"&lt;&gt;"Reference probe"),"N","Y")</f>
      </c>
      <c r="M172" s="173" t="s">
        <v>4506</v>
      </c>
      <c r="N172" s="173" t="s">
        <v>4506</v>
      </c>
      <c r="O172" s="173" t="s">
        <v>4506</v>
      </c>
      <c r="P172" s="173" t="s">
        <v>4506</v>
      </c>
      <c r="Q172" s="173" t="s">
        <v>4506</v>
      </c>
      <c r="R172" s="173" t="s">
        <v>4506</v>
      </c>
      <c r="S172" s="173" t="s">
        <v>4506</v>
      </c>
      <c r="T172" s="173" t="s">
        <v>4506</v>
      </c>
      <c r="U172" s="173" t="s">
        <v>4506</v>
      </c>
      <c r="V172" s="173" t="s">
        <v>4506</v>
      </c>
      <c r="W172" s="173" t="s">
        <v>4506</v>
      </c>
      <c r="X172" s="173" t="s">
        <v>4506</v>
      </c>
      <c r="Y172" s="173" t="s">
        <v>4506</v>
      </c>
    </row>
    <row r="173" ht="11.25" customHeight="1">
      <c r="D173" s="149" t="s">
        <v>696</v>
      </c>
      <c r="E173" s="150" t="s">
        <v>103</v>
      </c>
      <c r="F173" s="151" t="s">
        <v>697</v>
      </c>
      <c r="G173" s="150" t="s">
        <v>698</v>
      </c>
      <c r="H173" s="150" t="s">
        <v>699</v>
      </c>
      <c r="I173" s="151"/>
      <c r="J173" s="126">
        <v>2</v>
      </c>
      <c r="K173" s="150"/>
      <c r="L173" s="147">
        <f>IF(("Reference probe"&lt;&gt;"Reference probe"),"N","Y")</f>
      </c>
      <c r="M173" s="173" t="s">
        <v>4506</v>
      </c>
      <c r="N173" s="173" t="s">
        <v>4506</v>
      </c>
      <c r="O173" s="173" t="s">
        <v>4506</v>
      </c>
      <c r="P173" s="173" t="s">
        <v>4506</v>
      </c>
      <c r="Q173" s="173" t="s">
        <v>4506</v>
      </c>
      <c r="R173" s="173" t="s">
        <v>4506</v>
      </c>
      <c r="S173" s="173" t="s">
        <v>4506</v>
      </c>
      <c r="T173" s="173" t="s">
        <v>4506</v>
      </c>
      <c r="U173" s="173" t="s">
        <v>4506</v>
      </c>
      <c r="V173" s="173" t="s">
        <v>4506</v>
      </c>
      <c r="W173" s="173" t="s">
        <v>4506</v>
      </c>
      <c r="X173" s="173" t="s">
        <v>4506</v>
      </c>
      <c r="Y173" s="173" t="s">
        <v>4506</v>
      </c>
    </row>
    <row r="174" ht="11.25" customHeight="1">
      <c r="D174" s="149" t="s">
        <v>700</v>
      </c>
      <c r="E174" s="150" t="s">
        <v>103</v>
      </c>
      <c r="F174" s="151" t="s">
        <v>701</v>
      </c>
      <c r="G174" s="150" t="s">
        <v>698</v>
      </c>
      <c r="H174" s="150" t="s">
        <v>702</v>
      </c>
      <c r="I174" s="151"/>
      <c r="J174" s="126">
        <v>2</v>
      </c>
      <c r="K174" s="150"/>
      <c r="L174" s="147">
        <f>IF(("Reference probe"&lt;&gt;"Reference probe"),"N","Y")</f>
      </c>
      <c r="M174" s="173" t="s">
        <v>4506</v>
      </c>
      <c r="N174" s="173" t="s">
        <v>4506</v>
      </c>
      <c r="O174" s="173" t="s">
        <v>4506</v>
      </c>
      <c r="P174" s="173" t="s">
        <v>4506</v>
      </c>
      <c r="Q174" s="173" t="s">
        <v>4506</v>
      </c>
      <c r="R174" s="173" t="s">
        <v>4506</v>
      </c>
      <c r="S174" s="173" t="s">
        <v>4506</v>
      </c>
      <c r="T174" s="173" t="s">
        <v>4506</v>
      </c>
      <c r="U174" s="173" t="s">
        <v>4506</v>
      </c>
      <c r="V174" s="173" t="s">
        <v>4506</v>
      </c>
      <c r="W174" s="173" t="s">
        <v>4506</v>
      </c>
      <c r="X174" s="173" t="s">
        <v>4506</v>
      </c>
      <c r="Y174" s="173" t="s">
        <v>4506</v>
      </c>
    </row>
    <row r="175" ht="11.25" customHeight="1">
      <c r="D175" s="149" t="s">
        <v>703</v>
      </c>
      <c r="E175" s="150" t="s">
        <v>103</v>
      </c>
      <c r="F175" s="151" t="s">
        <v>704</v>
      </c>
      <c r="G175" s="150" t="s">
        <v>698</v>
      </c>
      <c r="H175" s="150" t="s">
        <v>705</v>
      </c>
      <c r="I175" s="151"/>
      <c r="J175" s="126">
        <v>2</v>
      </c>
      <c r="K175" s="150"/>
      <c r="L175" s="147">
        <f>IF(("Reference probe"&lt;&gt;"Reference probe"),"N","Y")</f>
      </c>
      <c r="M175" s="173" t="s">
        <v>4506</v>
      </c>
      <c r="N175" s="173" t="s">
        <v>4506</v>
      </c>
      <c r="O175" s="173" t="s">
        <v>4506</v>
      </c>
      <c r="P175" s="173" t="s">
        <v>4506</v>
      </c>
      <c r="Q175" s="173" t="s">
        <v>4506</v>
      </c>
      <c r="R175" s="173" t="s">
        <v>4506</v>
      </c>
      <c r="S175" s="173" t="s">
        <v>4506</v>
      </c>
      <c r="T175" s="173" t="s">
        <v>4506</v>
      </c>
      <c r="U175" s="173" t="s">
        <v>4506</v>
      </c>
      <c r="V175" s="173" t="s">
        <v>4506</v>
      </c>
      <c r="W175" s="173" t="s">
        <v>4506</v>
      </c>
      <c r="X175" s="173" t="s">
        <v>4506</v>
      </c>
      <c r="Y175" s="173" t="s">
        <v>4506</v>
      </c>
    </row>
    <row r="176" ht="11.25" customHeight="1">
      <c r="D176" s="149" t="s">
        <v>706</v>
      </c>
      <c r="E176" s="150" t="s">
        <v>103</v>
      </c>
      <c r="F176" s="151" t="s">
        <v>707</v>
      </c>
      <c r="G176" s="150" t="s">
        <v>708</v>
      </c>
      <c r="H176" s="150" t="s">
        <v>709</v>
      </c>
      <c r="I176" s="151"/>
      <c r="J176" s="126">
        <v>2</v>
      </c>
      <c r="K176" s="150"/>
      <c r="L176" s="147">
        <f>IF(("Reference probe"&lt;&gt;"Reference probe"),"N","Y")</f>
      </c>
      <c r="M176" s="173" t="s">
        <v>4506</v>
      </c>
      <c r="N176" s="173" t="s">
        <v>4506</v>
      </c>
      <c r="O176" s="173" t="s">
        <v>4506</v>
      </c>
      <c r="P176" s="173" t="s">
        <v>4506</v>
      </c>
      <c r="Q176" s="173" t="s">
        <v>4506</v>
      </c>
      <c r="R176" s="173" t="s">
        <v>4506</v>
      </c>
      <c r="S176" s="173" t="s">
        <v>4506</v>
      </c>
      <c r="T176" s="173" t="s">
        <v>4506</v>
      </c>
      <c r="U176" s="173" t="s">
        <v>4506</v>
      </c>
      <c r="V176" s="173" t="s">
        <v>4506</v>
      </c>
      <c r="W176" s="173" t="s">
        <v>4506</v>
      </c>
      <c r="X176" s="173" t="s">
        <v>4506</v>
      </c>
      <c r="Y176" s="173" t="s">
        <v>4506</v>
      </c>
    </row>
    <row r="177" ht="11.25" customHeight="1">
      <c r="D177" s="149" t="s">
        <v>710</v>
      </c>
      <c r="E177" s="150" t="s">
        <v>103</v>
      </c>
      <c r="F177" s="151" t="s">
        <v>711</v>
      </c>
      <c r="G177" s="150" t="s">
        <v>712</v>
      </c>
      <c r="H177" s="150" t="s">
        <v>713</v>
      </c>
      <c r="I177" s="151"/>
      <c r="J177" s="126">
        <v>2</v>
      </c>
      <c r="K177" s="150"/>
      <c r="L177" s="147">
        <f>IF(("Reference probe"&lt;&gt;"Reference probe"),"N","Y")</f>
      </c>
      <c r="M177" s="173" t="s">
        <v>4506</v>
      </c>
      <c r="N177" s="173" t="s">
        <v>4506</v>
      </c>
      <c r="O177" s="173" t="s">
        <v>4506</v>
      </c>
      <c r="P177" s="173" t="s">
        <v>4506</v>
      </c>
      <c r="Q177" s="173" t="s">
        <v>4506</v>
      </c>
      <c r="R177" s="173" t="s">
        <v>4506</v>
      </c>
      <c r="S177" s="173" t="s">
        <v>4506</v>
      </c>
      <c r="T177" s="173" t="s">
        <v>4506</v>
      </c>
      <c r="U177" s="173" t="s">
        <v>4506</v>
      </c>
      <c r="V177" s="173" t="s">
        <v>4506</v>
      </c>
      <c r="W177" s="173" t="s">
        <v>4506</v>
      </c>
      <c r="X177" s="173" t="s">
        <v>4506</v>
      </c>
      <c r="Y177" s="173" t="s">
        <v>4506</v>
      </c>
    </row>
    <row r="178" ht="11.25" customHeight="1">
      <c r="D178" s="149" t="s">
        <v>714</v>
      </c>
      <c r="E178" s="150" t="s">
        <v>103</v>
      </c>
      <c r="F178" s="151" t="s">
        <v>715</v>
      </c>
      <c r="G178" s="150" t="s">
        <v>712</v>
      </c>
      <c r="H178" s="150" t="s">
        <v>716</v>
      </c>
      <c r="I178" s="151"/>
      <c r="J178" s="126">
        <v>2</v>
      </c>
      <c r="K178" s="150"/>
      <c r="L178" s="147">
        <f>IF(("Reference probe"&lt;&gt;"Reference probe"),"N","Y")</f>
      </c>
      <c r="M178" s="173" t="s">
        <v>4506</v>
      </c>
      <c r="N178" s="173" t="s">
        <v>4506</v>
      </c>
      <c r="O178" s="173" t="s">
        <v>4506</v>
      </c>
      <c r="P178" s="173" t="s">
        <v>4506</v>
      </c>
      <c r="Q178" s="173" t="s">
        <v>4506</v>
      </c>
      <c r="R178" s="173" t="s">
        <v>4506</v>
      </c>
      <c r="S178" s="173" t="s">
        <v>4506</v>
      </c>
      <c r="T178" s="173" t="s">
        <v>4506</v>
      </c>
      <c r="U178" s="173" t="s">
        <v>4506</v>
      </c>
      <c r="V178" s="173" t="s">
        <v>4506</v>
      </c>
      <c r="W178" s="173" t="s">
        <v>4506</v>
      </c>
      <c r="X178" s="173" t="s">
        <v>4506</v>
      </c>
      <c r="Y178" s="173" t="s">
        <v>4506</v>
      </c>
    </row>
    <row r="179" ht="11.25" customHeight="1">
      <c r="D179" s="149" t="s">
        <v>717</v>
      </c>
      <c r="E179" s="150" t="s">
        <v>103</v>
      </c>
      <c r="F179" s="151" t="s">
        <v>718</v>
      </c>
      <c r="G179" s="150" t="s">
        <v>719</v>
      </c>
      <c r="H179" s="150" t="s">
        <v>720</v>
      </c>
      <c r="I179" s="151"/>
      <c r="J179" s="126">
        <v>2</v>
      </c>
      <c r="K179" s="150"/>
      <c r="L179" s="147">
        <f>IF(("Reference probe"&lt;&gt;"Reference probe"),"N","Y")</f>
      </c>
      <c r="M179" s="173" t="s">
        <v>4506</v>
      </c>
      <c r="N179" s="173" t="s">
        <v>4506</v>
      </c>
      <c r="O179" s="173" t="s">
        <v>4506</v>
      </c>
      <c r="P179" s="173" t="s">
        <v>4506</v>
      </c>
      <c r="Q179" s="173" t="s">
        <v>4506</v>
      </c>
      <c r="R179" s="173" t="s">
        <v>4506</v>
      </c>
      <c r="S179" s="173" t="s">
        <v>4506</v>
      </c>
      <c r="T179" s="173" t="s">
        <v>4506</v>
      </c>
      <c r="U179" s="173" t="s">
        <v>4506</v>
      </c>
      <c r="V179" s="173" t="s">
        <v>4506</v>
      </c>
      <c r="W179" s="173" t="s">
        <v>4506</v>
      </c>
      <c r="X179" s="173" t="s">
        <v>4506</v>
      </c>
      <c r="Y179" s="173" t="s">
        <v>4506</v>
      </c>
    </row>
    <row r="180" ht="11.25" customHeight="1">
      <c r="D180" s="149" t="s">
        <v>721</v>
      </c>
      <c r="E180" s="150" t="s">
        <v>103</v>
      </c>
      <c r="F180" s="151" t="s">
        <v>722</v>
      </c>
      <c r="G180" s="150" t="s">
        <v>719</v>
      </c>
      <c r="H180" s="150" t="s">
        <v>723</v>
      </c>
      <c r="I180" s="151"/>
      <c r="J180" s="126">
        <v>2</v>
      </c>
      <c r="K180" s="150"/>
      <c r="L180" s="147">
        <f>IF(("Reference probe"&lt;&gt;"Reference probe"),"N","Y")</f>
      </c>
      <c r="M180" s="173" t="s">
        <v>4506</v>
      </c>
      <c r="N180" s="173" t="s">
        <v>4506</v>
      </c>
      <c r="O180" s="173" t="s">
        <v>4506</v>
      </c>
      <c r="P180" s="173" t="s">
        <v>4506</v>
      </c>
      <c r="Q180" s="173" t="s">
        <v>4506</v>
      </c>
      <c r="R180" s="173" t="s">
        <v>4506</v>
      </c>
      <c r="S180" s="173" t="s">
        <v>4506</v>
      </c>
      <c r="T180" s="173" t="s">
        <v>4506</v>
      </c>
      <c r="U180" s="173" t="s">
        <v>4506</v>
      </c>
      <c r="V180" s="173" t="s">
        <v>4506</v>
      </c>
      <c r="W180" s="173" t="s">
        <v>4506</v>
      </c>
      <c r="X180" s="173" t="s">
        <v>4506</v>
      </c>
      <c r="Y180" s="173" t="s">
        <v>4506</v>
      </c>
    </row>
    <row r="181" ht="11.25" customHeight="1">
      <c r="D181" s="149" t="s">
        <v>724</v>
      </c>
      <c r="E181" s="150" t="s">
        <v>103</v>
      </c>
      <c r="F181" s="151" t="s">
        <v>725</v>
      </c>
      <c r="G181" s="150" t="s">
        <v>719</v>
      </c>
      <c r="H181" s="150" t="s">
        <v>726</v>
      </c>
      <c r="I181" s="151"/>
      <c r="J181" s="126">
        <v>2</v>
      </c>
      <c r="K181" s="150"/>
      <c r="L181" s="147">
        <f>IF(("Reference probe"&lt;&gt;"Reference probe"),"N","Y")</f>
      </c>
      <c r="M181" s="173" t="s">
        <v>4506</v>
      </c>
      <c r="N181" s="173" t="s">
        <v>4506</v>
      </c>
      <c r="O181" s="173" t="s">
        <v>4506</v>
      </c>
      <c r="P181" s="173" t="s">
        <v>4506</v>
      </c>
      <c r="Q181" s="173" t="s">
        <v>4506</v>
      </c>
      <c r="R181" s="173" t="s">
        <v>4506</v>
      </c>
      <c r="S181" s="173" t="s">
        <v>4506</v>
      </c>
      <c r="T181" s="173" t="s">
        <v>4506</v>
      </c>
      <c r="U181" s="173" t="s">
        <v>4506</v>
      </c>
      <c r="V181" s="173" t="s">
        <v>4506</v>
      </c>
      <c r="W181" s="173" t="s">
        <v>4506</v>
      </c>
      <c r="X181" s="173" t="s">
        <v>4506</v>
      </c>
      <c r="Y181" s="173" t="s">
        <v>4506</v>
      </c>
    </row>
    <row r="182" ht="11.25" customHeight="1">
      <c r="D182" s="149" t="s">
        <v>727</v>
      </c>
      <c r="E182" s="150" t="s">
        <v>103</v>
      </c>
      <c r="F182" s="151" t="s">
        <v>728</v>
      </c>
      <c r="G182" s="150" t="s">
        <v>729</v>
      </c>
      <c r="H182" s="150" t="s">
        <v>730</v>
      </c>
      <c r="I182" s="151"/>
      <c r="J182" s="126">
        <v>2</v>
      </c>
      <c r="K182" s="150"/>
      <c r="L182" s="147">
        <f>IF(("Reference probe"&lt;&gt;"Reference probe"),"N","Y")</f>
      </c>
      <c r="M182" s="173" t="s">
        <v>4506</v>
      </c>
      <c r="N182" s="173" t="s">
        <v>4506</v>
      </c>
      <c r="O182" s="173" t="s">
        <v>4506</v>
      </c>
      <c r="P182" s="173" t="s">
        <v>4506</v>
      </c>
      <c r="Q182" s="173" t="s">
        <v>4506</v>
      </c>
      <c r="R182" s="173" t="s">
        <v>4506</v>
      </c>
      <c r="S182" s="173" t="s">
        <v>4506</v>
      </c>
      <c r="T182" s="173" t="s">
        <v>4506</v>
      </c>
      <c r="U182" s="173" t="s">
        <v>4506</v>
      </c>
      <c r="V182" s="173" t="s">
        <v>4506</v>
      </c>
      <c r="W182" s="173" t="s">
        <v>4506</v>
      </c>
      <c r="X182" s="173" t="s">
        <v>4506</v>
      </c>
      <c r="Y182" s="173" t="s">
        <v>4506</v>
      </c>
    </row>
    <row r="183" ht="11.25" customHeight="1">
      <c r="D183" s="149" t="s">
        <v>731</v>
      </c>
      <c r="E183" s="150" t="s">
        <v>103</v>
      </c>
      <c r="F183" s="151" t="s">
        <v>732</v>
      </c>
      <c r="G183" s="150" t="s">
        <v>733</v>
      </c>
      <c r="H183" s="150" t="s">
        <v>734</v>
      </c>
      <c r="I183" s="151"/>
      <c r="J183" s="126">
        <v>2</v>
      </c>
      <c r="K183" s="150"/>
      <c r="L183" s="147">
        <f>IF(("Reference probe"&lt;&gt;"Reference probe"),"N","Y")</f>
      </c>
      <c r="M183" s="173" t="s">
        <v>4506</v>
      </c>
      <c r="N183" s="173" t="s">
        <v>4506</v>
      </c>
      <c r="O183" s="173" t="s">
        <v>4506</v>
      </c>
      <c r="P183" s="173" t="s">
        <v>4506</v>
      </c>
      <c r="Q183" s="173" t="s">
        <v>4506</v>
      </c>
      <c r="R183" s="173" t="s">
        <v>4506</v>
      </c>
      <c r="S183" s="173" t="s">
        <v>4506</v>
      </c>
      <c r="T183" s="173" t="s">
        <v>4506</v>
      </c>
      <c r="U183" s="173" t="s">
        <v>4506</v>
      </c>
      <c r="V183" s="173" t="s">
        <v>4506</v>
      </c>
      <c r="W183" s="173" t="s">
        <v>4506</v>
      </c>
      <c r="X183" s="173" t="s">
        <v>4506</v>
      </c>
      <c r="Y183" s="173" t="s">
        <v>4506</v>
      </c>
    </row>
    <row r="184" ht="11.25" customHeight="1">
      <c r="D184" s="149" t="s">
        <v>735</v>
      </c>
      <c r="E184" s="150" t="s">
        <v>103</v>
      </c>
      <c r="F184" s="151" t="s">
        <v>736</v>
      </c>
      <c r="G184" s="150" t="s">
        <v>733</v>
      </c>
      <c r="H184" s="150" t="s">
        <v>737</v>
      </c>
      <c r="I184" s="151"/>
      <c r="J184" s="126">
        <v>2</v>
      </c>
      <c r="K184" s="150"/>
      <c r="L184" s="147">
        <f>IF(("Reference probe"&lt;&gt;"Reference probe"),"N","Y")</f>
      </c>
      <c r="M184" s="173" t="s">
        <v>4506</v>
      </c>
      <c r="N184" s="173" t="s">
        <v>4506</v>
      </c>
      <c r="O184" s="173" t="s">
        <v>4506</v>
      </c>
      <c r="P184" s="173" t="s">
        <v>4506</v>
      </c>
      <c r="Q184" s="173" t="s">
        <v>4506</v>
      </c>
      <c r="R184" s="173" t="s">
        <v>4506</v>
      </c>
      <c r="S184" s="173" t="s">
        <v>4506</v>
      </c>
      <c r="T184" s="173" t="s">
        <v>4506</v>
      </c>
      <c r="U184" s="173" t="s">
        <v>4506</v>
      </c>
      <c r="V184" s="173" t="s">
        <v>4506</v>
      </c>
      <c r="W184" s="173" t="s">
        <v>4506</v>
      </c>
      <c r="X184" s="173" t="s">
        <v>4506</v>
      </c>
      <c r="Y184" s="173" t="s">
        <v>4506</v>
      </c>
    </row>
    <row r="185" ht="11.25" customHeight="1">
      <c r="D185" s="149" t="s">
        <v>738</v>
      </c>
      <c r="E185" s="150" t="s">
        <v>103</v>
      </c>
      <c r="F185" s="151" t="s">
        <v>739</v>
      </c>
      <c r="G185" s="150" t="s">
        <v>740</v>
      </c>
      <c r="H185" s="150" t="s">
        <v>741</v>
      </c>
      <c r="I185" s="151"/>
      <c r="J185" s="126">
        <v>2</v>
      </c>
      <c r="K185" s="150"/>
      <c r="L185" s="147">
        <f>IF(("Reference probe"&lt;&gt;"Reference probe"),"N","Y")</f>
      </c>
      <c r="M185" s="173" t="s">
        <v>4506</v>
      </c>
      <c r="N185" s="173" t="s">
        <v>4506</v>
      </c>
      <c r="O185" s="173" t="s">
        <v>4506</v>
      </c>
      <c r="P185" s="173" t="s">
        <v>4506</v>
      </c>
      <c r="Q185" s="173" t="s">
        <v>4506</v>
      </c>
      <c r="R185" s="173" t="s">
        <v>4506</v>
      </c>
      <c r="S185" s="173" t="s">
        <v>4506</v>
      </c>
      <c r="T185" s="173" t="s">
        <v>4506</v>
      </c>
      <c r="U185" s="173" t="s">
        <v>4506</v>
      </c>
      <c r="V185" s="173" t="s">
        <v>4506</v>
      </c>
      <c r="W185" s="173" t="s">
        <v>4506</v>
      </c>
      <c r="X185" s="173" t="s">
        <v>4506</v>
      </c>
      <c r="Y185" s="173" t="s">
        <v>4506</v>
      </c>
    </row>
    <row r="186" ht="11.25" customHeight="1">
      <c r="D186" s="149" t="s">
        <v>742</v>
      </c>
      <c r="E186" s="150" t="s">
        <v>103</v>
      </c>
      <c r="F186" s="151" t="s">
        <v>743</v>
      </c>
      <c r="G186" s="150" t="s">
        <v>740</v>
      </c>
      <c r="H186" s="150" t="s">
        <v>744</v>
      </c>
      <c r="I186" s="151"/>
      <c r="J186" s="126">
        <v>2</v>
      </c>
      <c r="K186" s="150"/>
      <c r="L186" s="147">
        <f>IF(("Reference probe"&lt;&gt;"Reference probe"),"N","Y")</f>
      </c>
      <c r="M186" s="173" t="s">
        <v>4506</v>
      </c>
      <c r="N186" s="173" t="s">
        <v>4506</v>
      </c>
      <c r="O186" s="173" t="s">
        <v>4506</v>
      </c>
      <c r="P186" s="173" t="s">
        <v>4506</v>
      </c>
      <c r="Q186" s="173" t="s">
        <v>4506</v>
      </c>
      <c r="R186" s="173" t="s">
        <v>4506</v>
      </c>
      <c r="S186" s="173" t="s">
        <v>4506</v>
      </c>
      <c r="T186" s="173" t="s">
        <v>4506</v>
      </c>
      <c r="U186" s="173" t="s">
        <v>4506</v>
      </c>
      <c r="V186" s="173" t="s">
        <v>4506</v>
      </c>
      <c r="W186" s="173" t="s">
        <v>4506</v>
      </c>
      <c r="X186" s="173" t="s">
        <v>4506</v>
      </c>
      <c r="Y186" s="173" t="s">
        <v>4506</v>
      </c>
    </row>
    <row r="187" ht="11.25" customHeight="1">
      <c r="D187" s="149" t="s">
        <v>745</v>
      </c>
      <c r="E187" s="150" t="s">
        <v>103</v>
      </c>
      <c r="F187" s="151" t="s">
        <v>746</v>
      </c>
      <c r="G187" s="150" t="s">
        <v>740</v>
      </c>
      <c r="H187" s="150" t="s">
        <v>747</v>
      </c>
      <c r="I187" s="151"/>
      <c r="J187" s="126">
        <v>2</v>
      </c>
      <c r="K187" s="150"/>
      <c r="L187" s="147">
        <f>IF(("Reference probe"&lt;&gt;"Reference probe"),"N","Y")</f>
      </c>
      <c r="M187" s="173" t="s">
        <v>4506</v>
      </c>
      <c r="N187" s="173" t="s">
        <v>4506</v>
      </c>
      <c r="O187" s="173" t="s">
        <v>4506</v>
      </c>
      <c r="P187" s="173" t="s">
        <v>4506</v>
      </c>
      <c r="Q187" s="173" t="s">
        <v>4506</v>
      </c>
      <c r="R187" s="173" t="s">
        <v>4506</v>
      </c>
      <c r="S187" s="173" t="s">
        <v>4506</v>
      </c>
      <c r="T187" s="173" t="s">
        <v>4506</v>
      </c>
      <c r="U187" s="173" t="s">
        <v>4506</v>
      </c>
      <c r="V187" s="173" t="s">
        <v>4506</v>
      </c>
      <c r="W187" s="173" t="s">
        <v>4506</v>
      </c>
      <c r="X187" s="173" t="s">
        <v>4506</v>
      </c>
      <c r="Y187" s="173" t="s">
        <v>4506</v>
      </c>
    </row>
    <row r="188" ht="11.25" customHeight="1">
      <c r="D188" s="149" t="s">
        <v>748</v>
      </c>
      <c r="E188" s="150" t="s">
        <v>103</v>
      </c>
      <c r="F188" s="151" t="s">
        <v>749</v>
      </c>
      <c r="G188" s="150" t="s">
        <v>750</v>
      </c>
      <c r="H188" s="150" t="s">
        <v>751</v>
      </c>
      <c r="I188" s="151"/>
      <c r="J188" s="126">
        <v>2</v>
      </c>
      <c r="K188" s="150"/>
      <c r="L188" s="147">
        <f>IF(("Reference probe"&lt;&gt;"Reference probe"),"N","Y")</f>
      </c>
      <c r="M188" s="173" t="s">
        <v>4506</v>
      </c>
      <c r="N188" s="173" t="s">
        <v>4506</v>
      </c>
      <c r="O188" s="173" t="s">
        <v>4506</v>
      </c>
      <c r="P188" s="173" t="s">
        <v>4506</v>
      </c>
      <c r="Q188" s="173" t="s">
        <v>4506</v>
      </c>
      <c r="R188" s="173" t="s">
        <v>4506</v>
      </c>
      <c r="S188" s="173" t="s">
        <v>4506</v>
      </c>
      <c r="T188" s="173" t="s">
        <v>4506</v>
      </c>
      <c r="U188" s="173" t="s">
        <v>4506</v>
      </c>
      <c r="V188" s="173" t="s">
        <v>4506</v>
      </c>
      <c r="W188" s="173" t="s">
        <v>4506</v>
      </c>
      <c r="X188" s="173" t="s">
        <v>4506</v>
      </c>
      <c r="Y188" s="173" t="s">
        <v>4506</v>
      </c>
    </row>
    <row r="189" ht="11.25" customHeight="1">
      <c r="D189" s="149" t="s">
        <v>752</v>
      </c>
      <c r="E189" s="150" t="s">
        <v>103</v>
      </c>
      <c r="F189" s="151" t="s">
        <v>753</v>
      </c>
      <c r="G189" s="150" t="s">
        <v>750</v>
      </c>
      <c r="H189" s="150" t="s">
        <v>754</v>
      </c>
      <c r="I189" s="151"/>
      <c r="J189" s="126">
        <v>2</v>
      </c>
      <c r="K189" s="150" t="s">
        <v>152</v>
      </c>
      <c r="L189" s="147">
        <f>IF(("Default"&lt;&gt;"Reference probe"),"N","Y")</f>
      </c>
      <c r="M189" s="173" t="s">
        <v>4506</v>
      </c>
      <c r="N189" s="173" t="s">
        <v>4506</v>
      </c>
      <c r="O189" s="173" t="s">
        <v>4506</v>
      </c>
      <c r="P189" s="173" t="s">
        <v>4506</v>
      </c>
      <c r="Q189" s="173" t="s">
        <v>4506</v>
      </c>
      <c r="R189" s="173" t="s">
        <v>4506</v>
      </c>
      <c r="S189" s="173" t="s">
        <v>4506</v>
      </c>
      <c r="T189" s="173" t="s">
        <v>4506</v>
      </c>
      <c r="U189" s="173" t="s">
        <v>4506</v>
      </c>
      <c r="V189" s="173" t="s">
        <v>4506</v>
      </c>
      <c r="W189" s="173" t="s">
        <v>4506</v>
      </c>
      <c r="X189" s="173" t="s">
        <v>4506</v>
      </c>
      <c r="Y189" s="173" t="s">
        <v>4506</v>
      </c>
    </row>
    <row r="190" ht="11.25" customHeight="1">
      <c r="D190" s="149" t="s">
        <v>755</v>
      </c>
      <c r="E190" s="150" t="s">
        <v>103</v>
      </c>
      <c r="F190" s="151" t="s">
        <v>756</v>
      </c>
      <c r="G190" s="150" t="s">
        <v>750</v>
      </c>
      <c r="H190" s="150" t="s">
        <v>757</v>
      </c>
      <c r="I190" s="151"/>
      <c r="J190" s="126">
        <v>2</v>
      </c>
      <c r="K190" s="150"/>
      <c r="L190" s="147">
        <f>IF(("Reference probe"&lt;&gt;"Reference probe"),"N","Y")</f>
      </c>
      <c r="M190" s="173" t="s">
        <v>4506</v>
      </c>
      <c r="N190" s="173" t="s">
        <v>4506</v>
      </c>
      <c r="O190" s="173" t="s">
        <v>4506</v>
      </c>
      <c r="P190" s="173" t="s">
        <v>4506</v>
      </c>
      <c r="Q190" s="173" t="s">
        <v>4506</v>
      </c>
      <c r="R190" s="173" t="s">
        <v>4506</v>
      </c>
      <c r="S190" s="173" t="s">
        <v>4506</v>
      </c>
      <c r="T190" s="173" t="s">
        <v>4506</v>
      </c>
      <c r="U190" s="173" t="s">
        <v>4506</v>
      </c>
      <c r="V190" s="173" t="s">
        <v>4506</v>
      </c>
      <c r="W190" s="173" t="s">
        <v>4506</v>
      </c>
      <c r="X190" s="173" t="s">
        <v>4506</v>
      </c>
      <c r="Y190" s="173" t="s">
        <v>4506</v>
      </c>
    </row>
    <row r="191" ht="11.25" customHeight="1">
      <c r="D191" s="149" t="s">
        <v>758</v>
      </c>
      <c r="E191" s="150" t="s">
        <v>103</v>
      </c>
      <c r="F191" s="151" t="s">
        <v>759</v>
      </c>
      <c r="G191" s="150" t="s">
        <v>760</v>
      </c>
      <c r="H191" s="150" t="s">
        <v>761</v>
      </c>
      <c r="I191" s="151"/>
      <c r="J191" s="126">
        <v>2</v>
      </c>
      <c r="K191" s="150"/>
      <c r="L191" s="147">
        <f>IF(("Reference probe"&lt;&gt;"Reference probe"),"N","Y")</f>
      </c>
      <c r="M191" s="173" t="s">
        <v>4506</v>
      </c>
      <c r="N191" s="173" t="s">
        <v>4506</v>
      </c>
      <c r="O191" s="173" t="s">
        <v>4506</v>
      </c>
      <c r="P191" s="173" t="s">
        <v>4506</v>
      </c>
      <c r="Q191" s="173" t="s">
        <v>4506</v>
      </c>
      <c r="R191" s="173" t="s">
        <v>4506</v>
      </c>
      <c r="S191" s="173" t="s">
        <v>4506</v>
      </c>
      <c r="T191" s="173" t="s">
        <v>4506</v>
      </c>
      <c r="U191" s="173" t="s">
        <v>4506</v>
      </c>
      <c r="V191" s="173" t="s">
        <v>4506</v>
      </c>
      <c r="W191" s="173" t="s">
        <v>4506</v>
      </c>
      <c r="X191" s="173" t="s">
        <v>4506</v>
      </c>
      <c r="Y191" s="173" t="s">
        <v>4506</v>
      </c>
    </row>
    <row r="192" ht="11.25" customHeight="1">
      <c r="D192" s="149" t="s">
        <v>762</v>
      </c>
      <c r="E192" s="150" t="s">
        <v>103</v>
      </c>
      <c r="F192" s="151" t="s">
        <v>763</v>
      </c>
      <c r="G192" s="150" t="s">
        <v>764</v>
      </c>
      <c r="H192" s="150" t="s">
        <v>765</v>
      </c>
      <c r="I192" s="151"/>
      <c r="J192" s="126">
        <v>2</v>
      </c>
      <c r="K192" s="150"/>
      <c r="L192" s="147">
        <f>IF(("Reference probe"&lt;&gt;"Reference probe"),"N","Y")</f>
      </c>
      <c r="M192" s="173" t="s">
        <v>4506</v>
      </c>
      <c r="N192" s="173" t="s">
        <v>4506</v>
      </c>
      <c r="O192" s="173" t="s">
        <v>4506</v>
      </c>
      <c r="P192" s="173" t="s">
        <v>4506</v>
      </c>
      <c r="Q192" s="173" t="s">
        <v>4506</v>
      </c>
      <c r="R192" s="173" t="s">
        <v>4506</v>
      </c>
      <c r="S192" s="173" t="s">
        <v>4506</v>
      </c>
      <c r="T192" s="173" t="s">
        <v>4506</v>
      </c>
      <c r="U192" s="173" t="s">
        <v>4506</v>
      </c>
      <c r="V192" s="173" t="s">
        <v>4506</v>
      </c>
      <c r="W192" s="173" t="s">
        <v>4506</v>
      </c>
      <c r="X192" s="173" t="s">
        <v>4506</v>
      </c>
      <c r="Y192" s="173" t="s">
        <v>4506</v>
      </c>
    </row>
    <row r="193" ht="11.25" customHeight="1">
      <c r="D193" s="149" t="s">
        <v>766</v>
      </c>
      <c r="E193" s="150" t="s">
        <v>103</v>
      </c>
      <c r="F193" s="151" t="s">
        <v>767</v>
      </c>
      <c r="G193" s="150" t="s">
        <v>768</v>
      </c>
      <c r="H193" s="150" t="s">
        <v>769</v>
      </c>
      <c r="I193" s="151"/>
      <c r="J193" s="126">
        <v>2</v>
      </c>
      <c r="K193" s="150"/>
      <c r="L193" s="147">
        <f>IF(("Reference probe"&lt;&gt;"Reference probe"),"N","Y")</f>
      </c>
      <c r="M193" s="173" t="s">
        <v>4506</v>
      </c>
      <c r="N193" s="173" t="s">
        <v>4506</v>
      </c>
      <c r="O193" s="173" t="s">
        <v>4506</v>
      </c>
      <c r="P193" s="173" t="s">
        <v>4506</v>
      </c>
      <c r="Q193" s="173" t="s">
        <v>4506</v>
      </c>
      <c r="R193" s="173" t="s">
        <v>4506</v>
      </c>
      <c r="S193" s="173" t="s">
        <v>4506</v>
      </c>
      <c r="T193" s="173" t="s">
        <v>4506</v>
      </c>
      <c r="U193" s="173" t="s">
        <v>4506</v>
      </c>
      <c r="V193" s="173" t="s">
        <v>4506</v>
      </c>
      <c r="W193" s="173" t="s">
        <v>4506</v>
      </c>
      <c r="X193" s="173" t="s">
        <v>4506</v>
      </c>
      <c r="Y193" s="173" t="s">
        <v>4506</v>
      </c>
    </row>
    <row r="194" ht="11.25" customHeight="1">
      <c r="D194" s="149" t="s">
        <v>770</v>
      </c>
      <c r="E194" s="150" t="s">
        <v>103</v>
      </c>
      <c r="F194" s="151" t="s">
        <v>771</v>
      </c>
      <c r="G194" s="150" t="s">
        <v>768</v>
      </c>
      <c r="H194" s="150" t="s">
        <v>772</v>
      </c>
      <c r="I194" s="151"/>
      <c r="J194" s="126">
        <v>2</v>
      </c>
      <c r="K194" s="150"/>
      <c r="L194" s="147">
        <f>IF(("Reference probe"&lt;&gt;"Reference probe"),"N","Y")</f>
      </c>
      <c r="M194" s="173" t="s">
        <v>4506</v>
      </c>
      <c r="N194" s="173" t="s">
        <v>4506</v>
      </c>
      <c r="O194" s="173" t="s">
        <v>4506</v>
      </c>
      <c r="P194" s="173" t="s">
        <v>4506</v>
      </c>
      <c r="Q194" s="173" t="s">
        <v>4506</v>
      </c>
      <c r="R194" s="173" t="s">
        <v>4506</v>
      </c>
      <c r="S194" s="173" t="s">
        <v>4506</v>
      </c>
      <c r="T194" s="173" t="s">
        <v>4506</v>
      </c>
      <c r="U194" s="173" t="s">
        <v>4506</v>
      </c>
      <c r="V194" s="173" t="s">
        <v>4506</v>
      </c>
      <c r="W194" s="173" t="s">
        <v>4506</v>
      </c>
      <c r="X194" s="173" t="s">
        <v>4506</v>
      </c>
      <c r="Y194" s="173" t="s">
        <v>4506</v>
      </c>
    </row>
    <row r="195" ht="11.25" customHeight="1">
      <c r="D195" s="149" t="s">
        <v>773</v>
      </c>
      <c r="E195" s="150" t="s">
        <v>103</v>
      </c>
      <c r="F195" s="151" t="s">
        <v>774</v>
      </c>
      <c r="G195" s="150" t="s">
        <v>775</v>
      </c>
      <c r="H195" s="150" t="s">
        <v>776</v>
      </c>
      <c r="I195" s="151"/>
      <c r="J195" s="126">
        <v>2</v>
      </c>
      <c r="K195" s="150"/>
      <c r="L195" s="147">
        <f>IF(("Reference probe"&lt;&gt;"Reference probe"),"N","Y")</f>
      </c>
      <c r="M195" s="173" t="s">
        <v>4506</v>
      </c>
      <c r="N195" s="173" t="s">
        <v>4506</v>
      </c>
      <c r="O195" s="173" t="s">
        <v>4506</v>
      </c>
      <c r="P195" s="173" t="s">
        <v>4506</v>
      </c>
      <c r="Q195" s="173" t="s">
        <v>4506</v>
      </c>
      <c r="R195" s="173" t="s">
        <v>4506</v>
      </c>
      <c r="S195" s="173" t="s">
        <v>4506</v>
      </c>
      <c r="T195" s="173" t="s">
        <v>4506</v>
      </c>
      <c r="U195" s="173" t="s">
        <v>4506</v>
      </c>
      <c r="V195" s="173" t="s">
        <v>4506</v>
      </c>
      <c r="W195" s="173" t="s">
        <v>4506</v>
      </c>
      <c r="X195" s="173" t="s">
        <v>4506</v>
      </c>
      <c r="Y195" s="173" t="s">
        <v>4506</v>
      </c>
    </row>
    <row r="196" ht="11.25" customHeight="1">
      <c r="D196" s="149" t="s">
        <v>777</v>
      </c>
      <c r="E196" s="150" t="s">
        <v>103</v>
      </c>
      <c r="F196" s="151" t="s">
        <v>778</v>
      </c>
      <c r="G196" s="150" t="s">
        <v>775</v>
      </c>
      <c r="H196" s="150" t="s">
        <v>779</v>
      </c>
      <c r="I196" s="151"/>
      <c r="J196" s="126">
        <v>2</v>
      </c>
      <c r="K196" s="150"/>
      <c r="L196" s="147">
        <f>IF(("Reference probe"&lt;&gt;"Reference probe"),"N","Y")</f>
      </c>
      <c r="M196" s="173" t="s">
        <v>4506</v>
      </c>
      <c r="N196" s="173" t="s">
        <v>4506</v>
      </c>
      <c r="O196" s="173" t="s">
        <v>4506</v>
      </c>
      <c r="P196" s="173" t="s">
        <v>4506</v>
      </c>
      <c r="Q196" s="173" t="s">
        <v>4506</v>
      </c>
      <c r="R196" s="173" t="s">
        <v>4506</v>
      </c>
      <c r="S196" s="173" t="s">
        <v>4506</v>
      </c>
      <c r="T196" s="173" t="s">
        <v>4506</v>
      </c>
      <c r="U196" s="173" t="s">
        <v>4506</v>
      </c>
      <c r="V196" s="173" t="s">
        <v>4506</v>
      </c>
      <c r="W196" s="173" t="s">
        <v>4506</v>
      </c>
      <c r="X196" s="173" t="s">
        <v>4506</v>
      </c>
      <c r="Y196" s="173" t="s">
        <v>4506</v>
      </c>
    </row>
    <row r="197" ht="11.25" customHeight="1">
      <c r="D197" s="149" t="s">
        <v>780</v>
      </c>
      <c r="E197" s="150" t="s">
        <v>103</v>
      </c>
      <c r="F197" s="151" t="s">
        <v>781</v>
      </c>
      <c r="G197" s="150" t="s">
        <v>782</v>
      </c>
      <c r="H197" s="150" t="s">
        <v>783</v>
      </c>
      <c r="I197" s="151"/>
      <c r="J197" s="126">
        <v>2</v>
      </c>
      <c r="K197" s="150"/>
      <c r="L197" s="147">
        <f>IF(("Reference probe"&lt;&gt;"Reference probe"),"N","Y")</f>
      </c>
      <c r="M197" s="173" t="s">
        <v>4506</v>
      </c>
      <c r="N197" s="173" t="s">
        <v>4506</v>
      </c>
      <c r="O197" s="173" t="s">
        <v>4506</v>
      </c>
      <c r="P197" s="173" t="s">
        <v>4506</v>
      </c>
      <c r="Q197" s="173" t="s">
        <v>4506</v>
      </c>
      <c r="R197" s="173" t="s">
        <v>4506</v>
      </c>
      <c r="S197" s="173" t="s">
        <v>4506</v>
      </c>
      <c r="T197" s="173" t="s">
        <v>4506</v>
      </c>
      <c r="U197" s="173" t="s">
        <v>4506</v>
      </c>
      <c r="V197" s="173" t="s">
        <v>4506</v>
      </c>
      <c r="W197" s="173" t="s">
        <v>4506</v>
      </c>
      <c r="X197" s="173" t="s">
        <v>4506</v>
      </c>
      <c r="Y197" s="173" t="s">
        <v>4506</v>
      </c>
    </row>
    <row r="198" ht="11.25" customHeight="1">
      <c r="D198" s="149" t="s">
        <v>784</v>
      </c>
      <c r="E198" s="150" t="s">
        <v>103</v>
      </c>
      <c r="F198" s="151" t="s">
        <v>785</v>
      </c>
      <c r="G198" s="150" t="s">
        <v>786</v>
      </c>
      <c r="H198" s="150" t="s">
        <v>787</v>
      </c>
      <c r="I198" s="151"/>
      <c r="J198" s="126">
        <v>2</v>
      </c>
      <c r="K198" s="150"/>
      <c r="L198" s="147">
        <f>IF(("Reference probe"&lt;&gt;"Reference probe"),"N","Y")</f>
      </c>
      <c r="M198" s="173" t="s">
        <v>4506</v>
      </c>
      <c r="N198" s="173" t="s">
        <v>4506</v>
      </c>
      <c r="O198" s="173" t="s">
        <v>4506</v>
      </c>
      <c r="P198" s="173" t="s">
        <v>4506</v>
      </c>
      <c r="Q198" s="173" t="s">
        <v>4506</v>
      </c>
      <c r="R198" s="173" t="s">
        <v>4506</v>
      </c>
      <c r="S198" s="173" t="s">
        <v>4506</v>
      </c>
      <c r="T198" s="173" t="s">
        <v>4506</v>
      </c>
      <c r="U198" s="173" t="s">
        <v>4506</v>
      </c>
      <c r="V198" s="173" t="s">
        <v>4506</v>
      </c>
      <c r="W198" s="173" t="s">
        <v>4506</v>
      </c>
      <c r="X198" s="173" t="s">
        <v>4506</v>
      </c>
      <c r="Y198" s="173" t="s">
        <v>4506</v>
      </c>
    </row>
    <row r="199" ht="11.25" customHeight="1">
      <c r="D199" s="149" t="s">
        <v>788</v>
      </c>
      <c r="E199" s="150" t="s">
        <v>103</v>
      </c>
      <c r="F199" s="151" t="s">
        <v>789</v>
      </c>
      <c r="G199" s="150" t="s">
        <v>786</v>
      </c>
      <c r="H199" s="150" t="s">
        <v>790</v>
      </c>
      <c r="I199" s="151"/>
      <c r="J199" s="126">
        <v>2</v>
      </c>
      <c r="K199" s="150"/>
      <c r="L199" s="147">
        <f>IF(("Reference probe"&lt;&gt;"Reference probe"),"N","Y")</f>
      </c>
      <c r="M199" s="173" t="s">
        <v>4506</v>
      </c>
      <c r="N199" s="173" t="s">
        <v>4506</v>
      </c>
      <c r="O199" s="173" t="s">
        <v>4506</v>
      </c>
      <c r="P199" s="173" t="s">
        <v>4506</v>
      </c>
      <c r="Q199" s="173" t="s">
        <v>4506</v>
      </c>
      <c r="R199" s="173" t="s">
        <v>4506</v>
      </c>
      <c r="S199" s="173" t="s">
        <v>4506</v>
      </c>
      <c r="T199" s="173" t="s">
        <v>4506</v>
      </c>
      <c r="U199" s="173" t="s">
        <v>4506</v>
      </c>
      <c r="V199" s="173" t="s">
        <v>4506</v>
      </c>
      <c r="W199" s="173" t="s">
        <v>4506</v>
      </c>
      <c r="X199" s="173" t="s">
        <v>4506</v>
      </c>
      <c r="Y199" s="173" t="s">
        <v>4506</v>
      </c>
    </row>
    <row r="200" ht="11.25" customHeight="1">
      <c r="D200" s="149" t="s">
        <v>791</v>
      </c>
      <c r="E200" s="150" t="s">
        <v>103</v>
      </c>
      <c r="F200" s="151" t="s">
        <v>792</v>
      </c>
      <c r="G200" s="150" t="s">
        <v>786</v>
      </c>
      <c r="H200" s="150" t="s">
        <v>793</v>
      </c>
      <c r="I200" s="151"/>
      <c r="J200" s="126">
        <v>2</v>
      </c>
      <c r="K200" s="150"/>
      <c r="L200" s="147">
        <f>IF(("Reference probe"&lt;&gt;"Reference probe"),"N","Y")</f>
      </c>
      <c r="M200" s="173" t="s">
        <v>4506</v>
      </c>
      <c r="N200" s="173" t="s">
        <v>4506</v>
      </c>
      <c r="O200" s="173" t="s">
        <v>4506</v>
      </c>
      <c r="P200" s="173" t="s">
        <v>4506</v>
      </c>
      <c r="Q200" s="173" t="s">
        <v>4506</v>
      </c>
      <c r="R200" s="173" t="s">
        <v>4506</v>
      </c>
      <c r="S200" s="173" t="s">
        <v>4506</v>
      </c>
      <c r="T200" s="173" t="s">
        <v>4506</v>
      </c>
      <c r="U200" s="173" t="s">
        <v>4506</v>
      </c>
      <c r="V200" s="173" t="s">
        <v>4506</v>
      </c>
      <c r="W200" s="173" t="s">
        <v>4506</v>
      </c>
      <c r="X200" s="173" t="s">
        <v>4506</v>
      </c>
      <c r="Y200" s="173" t="s">
        <v>4506</v>
      </c>
    </row>
    <row r="201" ht="11.25" customHeight="1">
      <c r="D201" s="149" t="s">
        <v>794</v>
      </c>
      <c r="E201" s="150" t="s">
        <v>103</v>
      </c>
      <c r="F201" s="151" t="s">
        <v>795</v>
      </c>
      <c r="G201" s="150" t="s">
        <v>796</v>
      </c>
      <c r="H201" s="150" t="s">
        <v>797</v>
      </c>
      <c r="I201" s="151"/>
      <c r="J201" s="126">
        <v>2</v>
      </c>
      <c r="K201" s="150"/>
      <c r="L201" s="147">
        <f>IF(("Default"&lt;&gt;"Reference probe"),"N","Y")</f>
      </c>
      <c r="M201" s="173" t="s">
        <v>4506</v>
      </c>
      <c r="N201" s="173" t="s">
        <v>4506</v>
      </c>
      <c r="O201" s="173" t="s">
        <v>4506</v>
      </c>
      <c r="P201" s="173" t="s">
        <v>4506</v>
      </c>
      <c r="Q201" s="173" t="s">
        <v>4506</v>
      </c>
      <c r="R201" s="173" t="s">
        <v>4506</v>
      </c>
      <c r="S201" s="173" t="s">
        <v>4506</v>
      </c>
      <c r="T201" s="173" t="s">
        <v>4506</v>
      </c>
      <c r="U201" s="173" t="s">
        <v>4506</v>
      </c>
      <c r="V201" s="173" t="s">
        <v>4506</v>
      </c>
      <c r="W201" s="173" t="s">
        <v>4506</v>
      </c>
      <c r="X201" s="173" t="s">
        <v>4506</v>
      </c>
      <c r="Y201" s="173" t="s">
        <v>4506</v>
      </c>
    </row>
    <row r="202" ht="11.25" customHeight="1">
      <c r="D202" s="149" t="s">
        <v>798</v>
      </c>
      <c r="E202" s="150" t="s">
        <v>103</v>
      </c>
      <c r="F202" s="151" t="s">
        <v>799</v>
      </c>
      <c r="G202" s="150" t="s">
        <v>800</v>
      </c>
      <c r="H202" s="150" t="s">
        <v>801</v>
      </c>
      <c r="I202" s="151"/>
      <c r="J202" s="126">
        <v>2</v>
      </c>
      <c r="K202" s="150"/>
      <c r="L202" s="147">
        <f>IF(("Reference probe"&lt;&gt;"Reference probe"),"N","Y")</f>
      </c>
      <c r="M202" s="173" t="s">
        <v>4506</v>
      </c>
      <c r="N202" s="173" t="s">
        <v>4506</v>
      </c>
      <c r="O202" s="173" t="s">
        <v>4506</v>
      </c>
      <c r="P202" s="173" t="s">
        <v>4506</v>
      </c>
      <c r="Q202" s="173" t="s">
        <v>4506</v>
      </c>
      <c r="R202" s="173" t="s">
        <v>4506</v>
      </c>
      <c r="S202" s="173" t="s">
        <v>4506</v>
      </c>
      <c r="T202" s="173" t="s">
        <v>4506</v>
      </c>
      <c r="U202" s="173" t="s">
        <v>4506</v>
      </c>
      <c r="V202" s="173" t="s">
        <v>4506</v>
      </c>
      <c r="W202" s="173" t="s">
        <v>4506</v>
      </c>
      <c r="X202" s="173" t="s">
        <v>4506</v>
      </c>
      <c r="Y202" s="173" t="s">
        <v>4506</v>
      </c>
    </row>
    <row r="203" ht="11.25" customHeight="1">
      <c r="D203" s="149" t="s">
        <v>802</v>
      </c>
      <c r="E203" s="150" t="s">
        <v>103</v>
      </c>
      <c r="F203" s="151" t="s">
        <v>803</v>
      </c>
      <c r="G203" s="150" t="s">
        <v>800</v>
      </c>
      <c r="H203" s="150" t="s">
        <v>804</v>
      </c>
      <c r="I203" s="151"/>
      <c r="J203" s="126">
        <v>2</v>
      </c>
      <c r="K203" s="150"/>
      <c r="L203" s="147">
        <f>IF(("Default"&lt;&gt;"Reference probe"),"N","Y")</f>
      </c>
      <c r="M203" s="173" t="s">
        <v>4506</v>
      </c>
      <c r="N203" s="173" t="s">
        <v>4506</v>
      </c>
      <c r="O203" s="173" t="s">
        <v>4506</v>
      </c>
      <c r="P203" s="173" t="s">
        <v>4506</v>
      </c>
      <c r="Q203" s="173" t="s">
        <v>4506</v>
      </c>
      <c r="R203" s="173" t="s">
        <v>4506</v>
      </c>
      <c r="S203" s="173" t="s">
        <v>4506</v>
      </c>
      <c r="T203" s="173" t="s">
        <v>4506</v>
      </c>
      <c r="U203" s="173" t="s">
        <v>4506</v>
      </c>
      <c r="V203" s="173" t="s">
        <v>4506</v>
      </c>
      <c r="W203" s="173" t="s">
        <v>4506</v>
      </c>
      <c r="X203" s="173" t="s">
        <v>4506</v>
      </c>
      <c r="Y203" s="173" t="s">
        <v>4506</v>
      </c>
    </row>
    <row r="204" ht="11.25" customHeight="1">
      <c r="D204" s="149" t="s">
        <v>805</v>
      </c>
      <c r="E204" s="150" t="s">
        <v>103</v>
      </c>
      <c r="F204" s="151" t="s">
        <v>806</v>
      </c>
      <c r="G204" s="150" t="s">
        <v>807</v>
      </c>
      <c r="H204" s="150" t="s">
        <v>808</v>
      </c>
      <c r="I204" s="151"/>
      <c r="J204" s="126">
        <v>2</v>
      </c>
      <c r="K204" s="150"/>
      <c r="L204" s="147">
        <f>IF(("Reference probe"&lt;&gt;"Reference probe"),"N","Y")</f>
      </c>
      <c r="M204" s="173" t="s">
        <v>4506</v>
      </c>
      <c r="N204" s="173" t="s">
        <v>4506</v>
      </c>
      <c r="O204" s="173" t="s">
        <v>4506</v>
      </c>
      <c r="P204" s="173" t="s">
        <v>4506</v>
      </c>
      <c r="Q204" s="173" t="s">
        <v>4506</v>
      </c>
      <c r="R204" s="173" t="s">
        <v>4506</v>
      </c>
      <c r="S204" s="173" t="s">
        <v>4506</v>
      </c>
      <c r="T204" s="173" t="s">
        <v>4506</v>
      </c>
      <c r="U204" s="173" t="s">
        <v>4506</v>
      </c>
      <c r="V204" s="173" t="s">
        <v>4506</v>
      </c>
      <c r="W204" s="173" t="s">
        <v>4506</v>
      </c>
      <c r="X204" s="173" t="s">
        <v>4506</v>
      </c>
      <c r="Y204" s="173" t="s">
        <v>4506</v>
      </c>
    </row>
    <row r="205" ht="11.25" customHeight="1">
      <c r="D205" s="149" t="s">
        <v>809</v>
      </c>
      <c r="E205" s="150" t="s">
        <v>103</v>
      </c>
      <c r="F205" s="151" t="s">
        <v>810</v>
      </c>
      <c r="G205" s="150" t="s">
        <v>807</v>
      </c>
      <c r="H205" s="150" t="s">
        <v>811</v>
      </c>
      <c r="I205" s="151"/>
      <c r="J205" s="126">
        <v>2</v>
      </c>
      <c r="K205" s="150"/>
      <c r="L205" s="147">
        <f>IF(("Reference probe"&lt;&gt;"Reference probe"),"N","Y")</f>
      </c>
      <c r="M205" s="173" t="s">
        <v>4506</v>
      </c>
      <c r="N205" s="173" t="s">
        <v>4506</v>
      </c>
      <c r="O205" s="173" t="s">
        <v>4506</v>
      </c>
      <c r="P205" s="173" t="s">
        <v>4506</v>
      </c>
      <c r="Q205" s="173" t="s">
        <v>4506</v>
      </c>
      <c r="R205" s="173" t="s">
        <v>4506</v>
      </c>
      <c r="S205" s="173" t="s">
        <v>4506</v>
      </c>
      <c r="T205" s="173" t="s">
        <v>4506</v>
      </c>
      <c r="U205" s="173" t="s">
        <v>4506</v>
      </c>
      <c r="V205" s="173" t="s">
        <v>4506</v>
      </c>
      <c r="W205" s="173" t="s">
        <v>4506</v>
      </c>
      <c r="X205" s="173" t="s">
        <v>4506</v>
      </c>
      <c r="Y205" s="173" t="s">
        <v>4506</v>
      </c>
    </row>
    <row r="206" ht="11.25" customHeight="1">
      <c r="D206" s="149" t="s">
        <v>812</v>
      </c>
      <c r="E206" s="150" t="s">
        <v>103</v>
      </c>
      <c r="F206" s="151" t="s">
        <v>813</v>
      </c>
      <c r="G206" s="150" t="s">
        <v>814</v>
      </c>
      <c r="H206" s="150" t="s">
        <v>815</v>
      </c>
      <c r="I206" s="151"/>
      <c r="J206" s="126">
        <v>2</v>
      </c>
      <c r="K206" s="150"/>
      <c r="L206" s="147">
        <f>IF(("Default"&lt;&gt;"Reference probe"),"N","Y")</f>
      </c>
      <c r="M206" s="173" t="s">
        <v>4506</v>
      </c>
      <c r="N206" s="173" t="s">
        <v>4506</v>
      </c>
      <c r="O206" s="173" t="s">
        <v>4506</v>
      </c>
      <c r="P206" s="173" t="s">
        <v>4506</v>
      </c>
      <c r="Q206" s="173" t="s">
        <v>4506</v>
      </c>
      <c r="R206" s="173" t="s">
        <v>4506</v>
      </c>
      <c r="S206" s="173" t="s">
        <v>4506</v>
      </c>
      <c r="T206" s="173" t="s">
        <v>4506</v>
      </c>
      <c r="U206" s="173" t="s">
        <v>4506</v>
      </c>
      <c r="V206" s="173" t="s">
        <v>4506</v>
      </c>
      <c r="W206" s="173" t="s">
        <v>4506</v>
      </c>
      <c r="X206" s="173" t="s">
        <v>4506</v>
      </c>
      <c r="Y206" s="173" t="s">
        <v>4506</v>
      </c>
    </row>
    <row r="207" ht="11.25" customHeight="1">
      <c r="D207" s="149" t="s">
        <v>816</v>
      </c>
      <c r="E207" s="150" t="s">
        <v>103</v>
      </c>
      <c r="F207" s="151" t="s">
        <v>817</v>
      </c>
      <c r="G207" s="150" t="s">
        <v>818</v>
      </c>
      <c r="H207" s="150" t="s">
        <v>819</v>
      </c>
      <c r="I207" s="151"/>
      <c r="J207" s="126">
        <v>2</v>
      </c>
      <c r="K207" s="150"/>
      <c r="L207" s="147">
        <f>IF(("Reference probe"&lt;&gt;"Reference probe"),"N","Y")</f>
      </c>
      <c r="M207" s="173" t="s">
        <v>4506</v>
      </c>
      <c r="N207" s="173" t="s">
        <v>4506</v>
      </c>
      <c r="O207" s="173" t="s">
        <v>4506</v>
      </c>
      <c r="P207" s="173" t="s">
        <v>4506</v>
      </c>
      <c r="Q207" s="173" t="s">
        <v>4506</v>
      </c>
      <c r="R207" s="173" t="s">
        <v>4506</v>
      </c>
      <c r="S207" s="173" t="s">
        <v>4506</v>
      </c>
      <c r="T207" s="173" t="s">
        <v>4506</v>
      </c>
      <c r="U207" s="173" t="s">
        <v>4506</v>
      </c>
      <c r="V207" s="173" t="s">
        <v>4506</v>
      </c>
      <c r="W207" s="173" t="s">
        <v>4506</v>
      </c>
      <c r="X207" s="173" t="s">
        <v>4506</v>
      </c>
      <c r="Y207" s="173" t="s">
        <v>4506</v>
      </c>
    </row>
    <row r="208" ht="11.25" customHeight="1">
      <c r="D208" s="149" t="s">
        <v>820</v>
      </c>
      <c r="E208" s="150" t="s">
        <v>103</v>
      </c>
      <c r="F208" s="151" t="s">
        <v>821</v>
      </c>
      <c r="G208" s="150" t="s">
        <v>822</v>
      </c>
      <c r="H208" s="150" t="s">
        <v>823</v>
      </c>
      <c r="I208" s="151"/>
      <c r="J208" s="126">
        <v>2</v>
      </c>
      <c r="K208" s="150"/>
      <c r="L208" s="147">
        <f>IF(("Reference probe"&lt;&gt;"Reference probe"),"N","Y")</f>
      </c>
      <c r="M208" s="173" t="s">
        <v>4506</v>
      </c>
      <c r="N208" s="173" t="s">
        <v>4506</v>
      </c>
      <c r="O208" s="173" t="s">
        <v>4506</v>
      </c>
      <c r="P208" s="173" t="s">
        <v>4506</v>
      </c>
      <c r="Q208" s="173" t="s">
        <v>4506</v>
      </c>
      <c r="R208" s="173" t="s">
        <v>4506</v>
      </c>
      <c r="S208" s="173" t="s">
        <v>4506</v>
      </c>
      <c r="T208" s="173" t="s">
        <v>4506</v>
      </c>
      <c r="U208" s="173" t="s">
        <v>4506</v>
      </c>
      <c r="V208" s="173" t="s">
        <v>4506</v>
      </c>
      <c r="W208" s="173" t="s">
        <v>4506</v>
      </c>
      <c r="X208" s="173" t="s">
        <v>4506</v>
      </c>
      <c r="Y208" s="173" t="s">
        <v>4506</v>
      </c>
    </row>
    <row r="209" ht="11.25" customHeight="1">
      <c r="D209" s="149" t="s">
        <v>824</v>
      </c>
      <c r="E209" s="150" t="s">
        <v>103</v>
      </c>
      <c r="F209" s="151" t="s">
        <v>825</v>
      </c>
      <c r="G209" s="150" t="s">
        <v>822</v>
      </c>
      <c r="H209" s="150" t="s">
        <v>826</v>
      </c>
      <c r="I209" s="151"/>
      <c r="J209" s="126">
        <v>2</v>
      </c>
      <c r="K209" s="150"/>
      <c r="L209" s="147">
        <f>IF(("Reference probe"&lt;&gt;"Reference probe"),"N","Y")</f>
      </c>
      <c r="M209" s="173" t="s">
        <v>4506</v>
      </c>
      <c r="N209" s="173" t="s">
        <v>4506</v>
      </c>
      <c r="O209" s="173" t="s">
        <v>4506</v>
      </c>
      <c r="P209" s="173" t="s">
        <v>4506</v>
      </c>
      <c r="Q209" s="173" t="s">
        <v>4506</v>
      </c>
      <c r="R209" s="173" t="s">
        <v>4506</v>
      </c>
      <c r="S209" s="173" t="s">
        <v>4506</v>
      </c>
      <c r="T209" s="173" t="s">
        <v>4506</v>
      </c>
      <c r="U209" s="173" t="s">
        <v>4506</v>
      </c>
      <c r="V209" s="173" t="s">
        <v>4506</v>
      </c>
      <c r="W209" s="173" t="s">
        <v>4506</v>
      </c>
      <c r="X209" s="173" t="s">
        <v>4506</v>
      </c>
      <c r="Y209" s="173" t="s">
        <v>4506</v>
      </c>
    </row>
    <row r="210" ht="11.25" customHeight="1">
      <c r="D210" s="149" t="s">
        <v>827</v>
      </c>
      <c r="E210" s="150" t="s">
        <v>103</v>
      </c>
      <c r="F210" s="151" t="s">
        <v>828</v>
      </c>
      <c r="G210" s="150" t="s">
        <v>822</v>
      </c>
      <c r="H210" s="150" t="s">
        <v>829</v>
      </c>
      <c r="I210" s="151"/>
      <c r="J210" s="126">
        <v>2</v>
      </c>
      <c r="K210" s="150"/>
      <c r="L210" s="147">
        <f>IF(("Reference probe"&lt;&gt;"Reference probe"),"N","Y")</f>
      </c>
      <c r="M210" s="173" t="s">
        <v>4506</v>
      </c>
      <c r="N210" s="173" t="s">
        <v>4506</v>
      </c>
      <c r="O210" s="173" t="s">
        <v>4506</v>
      </c>
      <c r="P210" s="173" t="s">
        <v>4506</v>
      </c>
      <c r="Q210" s="173" t="s">
        <v>4506</v>
      </c>
      <c r="R210" s="173" t="s">
        <v>4506</v>
      </c>
      <c r="S210" s="173" t="s">
        <v>4506</v>
      </c>
      <c r="T210" s="173" t="s">
        <v>4506</v>
      </c>
      <c r="U210" s="173" t="s">
        <v>4506</v>
      </c>
      <c r="V210" s="173" t="s">
        <v>4506</v>
      </c>
      <c r="W210" s="173" t="s">
        <v>4506</v>
      </c>
      <c r="X210" s="173" t="s">
        <v>4506</v>
      </c>
      <c r="Y210" s="173" t="s">
        <v>4506</v>
      </c>
    </row>
    <row r="211" ht="11.25" customHeight="1">
      <c r="D211" s="149" t="s">
        <v>830</v>
      </c>
      <c r="E211" s="150" t="s">
        <v>103</v>
      </c>
      <c r="F211" s="151" t="s">
        <v>831</v>
      </c>
      <c r="G211" s="150" t="s">
        <v>822</v>
      </c>
      <c r="H211" s="150" t="s">
        <v>832</v>
      </c>
      <c r="I211" s="151"/>
      <c r="J211" s="126">
        <v>2</v>
      </c>
      <c r="K211" s="150"/>
      <c r="L211" s="147">
        <f>IF(("Reference probe"&lt;&gt;"Reference probe"),"N","Y")</f>
      </c>
      <c r="M211" s="173" t="s">
        <v>4506</v>
      </c>
      <c r="N211" s="173" t="s">
        <v>4506</v>
      </c>
      <c r="O211" s="173" t="s">
        <v>4506</v>
      </c>
      <c r="P211" s="173" t="s">
        <v>4506</v>
      </c>
      <c r="Q211" s="173" t="s">
        <v>4506</v>
      </c>
      <c r="R211" s="173" t="s">
        <v>4506</v>
      </c>
      <c r="S211" s="173" t="s">
        <v>4506</v>
      </c>
      <c r="T211" s="173" t="s">
        <v>4506</v>
      </c>
      <c r="U211" s="173" t="s">
        <v>4506</v>
      </c>
      <c r="V211" s="173" t="s">
        <v>4506</v>
      </c>
      <c r="W211" s="173" t="s">
        <v>4506</v>
      </c>
      <c r="X211" s="173" t="s">
        <v>4506</v>
      </c>
      <c r="Y211" s="173" t="s">
        <v>4506</v>
      </c>
    </row>
    <row r="212" ht="11.25" customHeight="1">
      <c r="D212" s="149" t="s">
        <v>833</v>
      </c>
      <c r="E212" s="150" t="s">
        <v>103</v>
      </c>
      <c r="F212" s="151" t="s">
        <v>834</v>
      </c>
      <c r="G212" s="150" t="s">
        <v>835</v>
      </c>
      <c r="H212" s="150" t="s">
        <v>836</v>
      </c>
      <c r="I212" s="151"/>
      <c r="J212" s="126">
        <v>2</v>
      </c>
      <c r="K212" s="150" t="s">
        <v>199</v>
      </c>
      <c r="L212" s="147">
        <f>IF(("Reference probe"&lt;&gt;"Reference probe"),"N","Y")</f>
      </c>
      <c r="M212" s="173" t="s">
        <v>4506</v>
      </c>
      <c r="N212" s="173" t="s">
        <v>4506</v>
      </c>
      <c r="O212" s="173" t="s">
        <v>4506</v>
      </c>
      <c r="P212" s="173" t="s">
        <v>4506</v>
      </c>
      <c r="Q212" s="173" t="s">
        <v>4506</v>
      </c>
      <c r="R212" s="173" t="s">
        <v>4506</v>
      </c>
      <c r="S212" s="173" t="s">
        <v>4506</v>
      </c>
      <c r="T212" s="173" t="s">
        <v>4506</v>
      </c>
      <c r="U212" s="173" t="s">
        <v>4506</v>
      </c>
      <c r="V212" s="173" t="s">
        <v>4506</v>
      </c>
      <c r="W212" s="173" t="s">
        <v>4506</v>
      </c>
      <c r="X212" s="173" t="s">
        <v>4506</v>
      </c>
      <c r="Y212" s="173" t="s">
        <v>4506</v>
      </c>
    </row>
    <row r="213" ht="11.25" customHeight="1">
      <c r="D213" s="149" t="s">
        <v>837</v>
      </c>
      <c r="E213" s="150" t="s">
        <v>103</v>
      </c>
      <c r="F213" s="151" t="s">
        <v>838</v>
      </c>
      <c r="G213" s="150" t="s">
        <v>839</v>
      </c>
      <c r="H213" s="150" t="s">
        <v>840</v>
      </c>
      <c r="I213" s="151"/>
      <c r="J213" s="126">
        <v>2</v>
      </c>
      <c r="K213" s="150"/>
      <c r="L213" s="147">
        <f>IF(("Reference probe"&lt;&gt;"Reference probe"),"N","Y")</f>
      </c>
      <c r="M213" s="173" t="s">
        <v>4506</v>
      </c>
      <c r="N213" s="173" t="s">
        <v>4506</v>
      </c>
      <c r="O213" s="173" t="s">
        <v>4506</v>
      </c>
      <c r="P213" s="173" t="s">
        <v>4506</v>
      </c>
      <c r="Q213" s="173" t="s">
        <v>4506</v>
      </c>
      <c r="R213" s="173" t="s">
        <v>4506</v>
      </c>
      <c r="S213" s="173" t="s">
        <v>4506</v>
      </c>
      <c r="T213" s="173" t="s">
        <v>4506</v>
      </c>
      <c r="U213" s="173" t="s">
        <v>4506</v>
      </c>
      <c r="V213" s="173" t="s">
        <v>4506</v>
      </c>
      <c r="W213" s="173" t="s">
        <v>4506</v>
      </c>
      <c r="X213" s="173" t="s">
        <v>4506</v>
      </c>
      <c r="Y213" s="173" t="s">
        <v>4506</v>
      </c>
    </row>
    <row r="214" ht="11.25" customHeight="1">
      <c r="D214" s="149" t="s">
        <v>841</v>
      </c>
      <c r="E214" s="150" t="s">
        <v>103</v>
      </c>
      <c r="F214" s="151" t="s">
        <v>842</v>
      </c>
      <c r="G214" s="150" t="s">
        <v>839</v>
      </c>
      <c r="H214" s="150" t="s">
        <v>843</v>
      </c>
      <c r="I214" s="151"/>
      <c r="J214" s="126">
        <v>2</v>
      </c>
      <c r="K214" s="150"/>
      <c r="L214" s="147">
        <f>IF(("Reference probe"&lt;&gt;"Reference probe"),"N","Y")</f>
      </c>
      <c r="M214" s="173" t="s">
        <v>4506</v>
      </c>
      <c r="N214" s="173" t="s">
        <v>4506</v>
      </c>
      <c r="O214" s="173" t="s">
        <v>4506</v>
      </c>
      <c r="P214" s="173" t="s">
        <v>4506</v>
      </c>
      <c r="Q214" s="173" t="s">
        <v>4506</v>
      </c>
      <c r="R214" s="173" t="s">
        <v>4506</v>
      </c>
      <c r="S214" s="173" t="s">
        <v>4506</v>
      </c>
      <c r="T214" s="173" t="s">
        <v>4506</v>
      </c>
      <c r="U214" s="173" t="s">
        <v>4506</v>
      </c>
      <c r="V214" s="173" t="s">
        <v>4506</v>
      </c>
      <c r="W214" s="173" t="s">
        <v>4506</v>
      </c>
      <c r="X214" s="173" t="s">
        <v>4506</v>
      </c>
      <c r="Y214" s="173" t="s">
        <v>4506</v>
      </c>
    </row>
    <row r="215" ht="11.25" customHeight="1">
      <c r="D215" s="149" t="s">
        <v>844</v>
      </c>
      <c r="E215" s="150" t="s">
        <v>103</v>
      </c>
      <c r="F215" s="151" t="s">
        <v>845</v>
      </c>
      <c r="G215" s="150" t="s">
        <v>839</v>
      </c>
      <c r="H215" s="150" t="s">
        <v>846</v>
      </c>
      <c r="I215" s="151"/>
      <c r="J215" s="126">
        <v>2</v>
      </c>
      <c r="K215" s="150"/>
      <c r="L215" s="147">
        <f>IF(("Reference probe"&lt;&gt;"Reference probe"),"N","Y")</f>
      </c>
      <c r="M215" s="173" t="s">
        <v>4506</v>
      </c>
      <c r="N215" s="173" t="s">
        <v>4506</v>
      </c>
      <c r="O215" s="173" t="s">
        <v>4506</v>
      </c>
      <c r="P215" s="173" t="s">
        <v>4506</v>
      </c>
      <c r="Q215" s="173" t="s">
        <v>4506</v>
      </c>
      <c r="R215" s="173" t="s">
        <v>4506</v>
      </c>
      <c r="S215" s="173" t="s">
        <v>4506</v>
      </c>
      <c r="T215" s="173" t="s">
        <v>4506</v>
      </c>
      <c r="U215" s="173" t="s">
        <v>4506</v>
      </c>
      <c r="V215" s="173" t="s">
        <v>4506</v>
      </c>
      <c r="W215" s="173" t="s">
        <v>4506</v>
      </c>
      <c r="X215" s="173" t="s">
        <v>4506</v>
      </c>
      <c r="Y215" s="173" t="s">
        <v>4506</v>
      </c>
    </row>
    <row r="216" ht="11.25" customHeight="1">
      <c r="D216" s="149" t="s">
        <v>847</v>
      </c>
      <c r="E216" s="150" t="s">
        <v>103</v>
      </c>
      <c r="F216" s="151" t="s">
        <v>848</v>
      </c>
      <c r="G216" s="150" t="s">
        <v>849</v>
      </c>
      <c r="H216" s="150" t="s">
        <v>850</v>
      </c>
      <c r="I216" s="151"/>
      <c r="J216" s="126">
        <v>2</v>
      </c>
      <c r="K216" s="150"/>
      <c r="L216" s="147">
        <f>IF(("Reference probe"&lt;&gt;"Reference probe"),"N","Y")</f>
      </c>
      <c r="M216" s="173" t="s">
        <v>4506</v>
      </c>
      <c r="N216" s="173" t="s">
        <v>4506</v>
      </c>
      <c r="O216" s="173" t="s">
        <v>4506</v>
      </c>
      <c r="P216" s="173" t="s">
        <v>4506</v>
      </c>
      <c r="Q216" s="173" t="s">
        <v>4506</v>
      </c>
      <c r="R216" s="173" t="s">
        <v>4506</v>
      </c>
      <c r="S216" s="173" t="s">
        <v>4506</v>
      </c>
      <c r="T216" s="173" t="s">
        <v>4506</v>
      </c>
      <c r="U216" s="173" t="s">
        <v>4506</v>
      </c>
      <c r="V216" s="173" t="s">
        <v>4506</v>
      </c>
      <c r="W216" s="173" t="s">
        <v>4506</v>
      </c>
      <c r="X216" s="173" t="s">
        <v>4506</v>
      </c>
      <c r="Y216" s="173" t="s">
        <v>4506</v>
      </c>
    </row>
    <row r="217" ht="11.25" customHeight="1">
      <c r="D217" s="149" t="s">
        <v>851</v>
      </c>
      <c r="E217" s="150" t="s">
        <v>103</v>
      </c>
      <c r="F217" s="151" t="s">
        <v>852</v>
      </c>
      <c r="G217" s="150" t="s">
        <v>853</v>
      </c>
      <c r="H217" s="150" t="s">
        <v>854</v>
      </c>
      <c r="I217" s="151"/>
      <c r="J217" s="126">
        <v>2</v>
      </c>
      <c r="K217" s="150"/>
      <c r="L217" s="147">
        <f>IF(("Default"&lt;&gt;"Reference probe"),"N","Y")</f>
      </c>
      <c r="M217" s="173" t="s">
        <v>4506</v>
      </c>
      <c r="N217" s="173" t="s">
        <v>4506</v>
      </c>
      <c r="O217" s="173" t="s">
        <v>4506</v>
      </c>
      <c r="P217" s="173" t="s">
        <v>4506</v>
      </c>
      <c r="Q217" s="173" t="s">
        <v>4506</v>
      </c>
      <c r="R217" s="173" t="s">
        <v>4506</v>
      </c>
      <c r="S217" s="173" t="s">
        <v>4506</v>
      </c>
      <c r="T217" s="173" t="s">
        <v>4506</v>
      </c>
      <c r="U217" s="173" t="s">
        <v>4506</v>
      </c>
      <c r="V217" s="173" t="s">
        <v>4506</v>
      </c>
      <c r="W217" s="173" t="s">
        <v>4506</v>
      </c>
      <c r="X217" s="173" t="s">
        <v>4506</v>
      </c>
      <c r="Y217" s="173" t="s">
        <v>4506</v>
      </c>
    </row>
    <row r="218" ht="11.25" customHeight="1">
      <c r="D218" s="149" t="s">
        <v>855</v>
      </c>
      <c r="E218" s="150" t="s">
        <v>103</v>
      </c>
      <c r="F218" s="151" t="s">
        <v>856</v>
      </c>
      <c r="G218" s="150" t="s">
        <v>853</v>
      </c>
      <c r="H218" s="150" t="s">
        <v>857</v>
      </c>
      <c r="I218" s="151"/>
      <c r="J218" s="126">
        <v>2</v>
      </c>
      <c r="K218" s="150"/>
      <c r="L218" s="147">
        <f>IF(("Reference probe"&lt;&gt;"Reference probe"),"N","Y")</f>
      </c>
      <c r="M218" s="173" t="s">
        <v>4506</v>
      </c>
      <c r="N218" s="173" t="s">
        <v>4506</v>
      </c>
      <c r="O218" s="173" t="s">
        <v>4506</v>
      </c>
      <c r="P218" s="173" t="s">
        <v>4506</v>
      </c>
      <c r="Q218" s="173" t="s">
        <v>4506</v>
      </c>
      <c r="R218" s="173" t="s">
        <v>4506</v>
      </c>
      <c r="S218" s="173" t="s">
        <v>4506</v>
      </c>
      <c r="T218" s="173" t="s">
        <v>4506</v>
      </c>
      <c r="U218" s="173" t="s">
        <v>4506</v>
      </c>
      <c r="V218" s="173" t="s">
        <v>4506</v>
      </c>
      <c r="W218" s="173" t="s">
        <v>4506</v>
      </c>
      <c r="X218" s="173" t="s">
        <v>4506</v>
      </c>
      <c r="Y218" s="173" t="s">
        <v>4506</v>
      </c>
    </row>
    <row r="219" ht="11.25" customHeight="1">
      <c r="D219" s="149" t="s">
        <v>858</v>
      </c>
      <c r="E219" s="150" t="s">
        <v>103</v>
      </c>
      <c r="F219" s="151" t="s">
        <v>859</v>
      </c>
      <c r="G219" s="150" t="s">
        <v>860</v>
      </c>
      <c r="H219" s="150" t="s">
        <v>861</v>
      </c>
      <c r="I219" s="151"/>
      <c r="J219" s="126">
        <v>2</v>
      </c>
      <c r="K219" s="150"/>
      <c r="L219" s="147">
        <f>IF(("Reference probe"&lt;&gt;"Reference probe"),"N","Y")</f>
      </c>
      <c r="M219" s="173" t="s">
        <v>4506</v>
      </c>
      <c r="N219" s="173" t="s">
        <v>4506</v>
      </c>
      <c r="O219" s="173" t="s">
        <v>4506</v>
      </c>
      <c r="P219" s="173" t="s">
        <v>4506</v>
      </c>
      <c r="Q219" s="173" t="s">
        <v>4506</v>
      </c>
      <c r="R219" s="173" t="s">
        <v>4506</v>
      </c>
      <c r="S219" s="173" t="s">
        <v>4506</v>
      </c>
      <c r="T219" s="173" t="s">
        <v>4506</v>
      </c>
      <c r="U219" s="173" t="s">
        <v>4506</v>
      </c>
      <c r="V219" s="173" t="s">
        <v>4506</v>
      </c>
      <c r="W219" s="173" t="s">
        <v>4506</v>
      </c>
      <c r="X219" s="173" t="s">
        <v>4506</v>
      </c>
      <c r="Y219" s="173" t="s">
        <v>4506</v>
      </c>
    </row>
    <row r="220" ht="11.25" customHeight="1">
      <c r="D220" s="149" t="s">
        <v>862</v>
      </c>
      <c r="E220" s="150" t="s">
        <v>103</v>
      </c>
      <c r="F220" s="151" t="s">
        <v>863</v>
      </c>
      <c r="G220" s="150" t="s">
        <v>860</v>
      </c>
      <c r="H220" s="150" t="s">
        <v>864</v>
      </c>
      <c r="I220" s="151"/>
      <c r="J220" s="126">
        <v>2</v>
      </c>
      <c r="K220" s="150"/>
      <c r="L220" s="147">
        <f>IF(("Default"&lt;&gt;"Reference probe"),"N","Y")</f>
      </c>
      <c r="M220" s="173" t="s">
        <v>4506</v>
      </c>
      <c r="N220" s="173" t="s">
        <v>4506</v>
      </c>
      <c r="O220" s="173" t="s">
        <v>4506</v>
      </c>
      <c r="P220" s="173" t="s">
        <v>4506</v>
      </c>
      <c r="Q220" s="173" t="s">
        <v>4506</v>
      </c>
      <c r="R220" s="173" t="s">
        <v>4506</v>
      </c>
      <c r="S220" s="173" t="s">
        <v>4506</v>
      </c>
      <c r="T220" s="173" t="s">
        <v>4506</v>
      </c>
      <c r="U220" s="173" t="s">
        <v>4506</v>
      </c>
      <c r="V220" s="173" t="s">
        <v>4506</v>
      </c>
      <c r="W220" s="173" t="s">
        <v>4506</v>
      </c>
      <c r="X220" s="173" t="s">
        <v>4506</v>
      </c>
      <c r="Y220" s="173" t="s">
        <v>4506</v>
      </c>
    </row>
    <row r="221" ht="11.25" customHeight="1">
      <c r="D221" s="149" t="s">
        <v>865</v>
      </c>
      <c r="E221" s="150" t="s">
        <v>103</v>
      </c>
      <c r="F221" s="151" t="s">
        <v>866</v>
      </c>
      <c r="G221" s="150" t="s">
        <v>867</v>
      </c>
      <c r="H221" s="150" t="s">
        <v>868</v>
      </c>
      <c r="I221" s="151"/>
      <c r="J221" s="126">
        <v>2</v>
      </c>
      <c r="K221" s="150"/>
      <c r="L221" s="147">
        <f>IF(("Reference probe"&lt;&gt;"Reference probe"),"N","Y")</f>
      </c>
      <c r="M221" s="173" t="s">
        <v>4506</v>
      </c>
      <c r="N221" s="173" t="s">
        <v>4506</v>
      </c>
      <c r="O221" s="173" t="s">
        <v>4506</v>
      </c>
      <c r="P221" s="173" t="s">
        <v>4506</v>
      </c>
      <c r="Q221" s="173" t="s">
        <v>4506</v>
      </c>
      <c r="R221" s="173" t="s">
        <v>4506</v>
      </c>
      <c r="S221" s="173" t="s">
        <v>4506</v>
      </c>
      <c r="T221" s="173" t="s">
        <v>4506</v>
      </c>
      <c r="U221" s="173" t="s">
        <v>4506</v>
      </c>
      <c r="V221" s="173" t="s">
        <v>4506</v>
      </c>
      <c r="W221" s="173" t="s">
        <v>4506</v>
      </c>
      <c r="X221" s="173" t="s">
        <v>4506</v>
      </c>
      <c r="Y221" s="173" t="s">
        <v>4506</v>
      </c>
    </row>
    <row r="222" ht="11.25" customHeight="1">
      <c r="D222" s="149" t="s">
        <v>869</v>
      </c>
      <c r="E222" s="150" t="s">
        <v>103</v>
      </c>
      <c r="F222" s="151" t="s">
        <v>870</v>
      </c>
      <c r="G222" s="150" t="s">
        <v>867</v>
      </c>
      <c r="H222" s="150" t="s">
        <v>871</v>
      </c>
      <c r="I222" s="151"/>
      <c r="J222" s="126">
        <v>2</v>
      </c>
      <c r="K222" s="150"/>
      <c r="L222" s="147">
        <f>IF(("Reference probe"&lt;&gt;"Reference probe"),"N","Y")</f>
      </c>
      <c r="M222" s="173" t="s">
        <v>4506</v>
      </c>
      <c r="N222" s="173" t="s">
        <v>4506</v>
      </c>
      <c r="O222" s="173" t="s">
        <v>4506</v>
      </c>
      <c r="P222" s="173" t="s">
        <v>4506</v>
      </c>
      <c r="Q222" s="173" t="s">
        <v>4506</v>
      </c>
      <c r="R222" s="173" t="s">
        <v>4506</v>
      </c>
      <c r="S222" s="173" t="s">
        <v>4506</v>
      </c>
      <c r="T222" s="173" t="s">
        <v>4506</v>
      </c>
      <c r="U222" s="173" t="s">
        <v>4506</v>
      </c>
      <c r="V222" s="173" t="s">
        <v>4506</v>
      </c>
      <c r="W222" s="173" t="s">
        <v>4506</v>
      </c>
      <c r="X222" s="173" t="s">
        <v>4506</v>
      </c>
      <c r="Y222" s="173" t="s">
        <v>4506</v>
      </c>
    </row>
    <row r="223" ht="11.25" customHeight="1">
      <c r="D223" s="149" t="s">
        <v>872</v>
      </c>
      <c r="E223" s="150" t="s">
        <v>103</v>
      </c>
      <c r="F223" s="151" t="s">
        <v>873</v>
      </c>
      <c r="G223" s="150" t="s">
        <v>867</v>
      </c>
      <c r="H223" s="150" t="s">
        <v>874</v>
      </c>
      <c r="I223" s="151"/>
      <c r="J223" s="126">
        <v>2</v>
      </c>
      <c r="K223" s="150"/>
      <c r="L223" s="147">
        <f>IF(("Reference probe"&lt;&gt;"Reference probe"),"N","Y")</f>
      </c>
      <c r="M223" s="173" t="s">
        <v>4506</v>
      </c>
      <c r="N223" s="173" t="s">
        <v>4506</v>
      </c>
      <c r="O223" s="173" t="s">
        <v>4506</v>
      </c>
      <c r="P223" s="173" t="s">
        <v>4506</v>
      </c>
      <c r="Q223" s="173" t="s">
        <v>4506</v>
      </c>
      <c r="R223" s="173" t="s">
        <v>4506</v>
      </c>
      <c r="S223" s="173" t="s">
        <v>4506</v>
      </c>
      <c r="T223" s="173" t="s">
        <v>4506</v>
      </c>
      <c r="U223" s="173" t="s">
        <v>4506</v>
      </c>
      <c r="V223" s="173" t="s">
        <v>4506</v>
      </c>
      <c r="W223" s="173" t="s">
        <v>4506</v>
      </c>
      <c r="X223" s="173" t="s">
        <v>4506</v>
      </c>
      <c r="Y223" s="173" t="s">
        <v>4506</v>
      </c>
    </row>
    <row r="224" ht="11.25" customHeight="1">
      <c r="D224" s="149" t="s">
        <v>875</v>
      </c>
      <c r="E224" s="150" t="s">
        <v>103</v>
      </c>
      <c r="F224" s="151" t="s">
        <v>876</v>
      </c>
      <c r="G224" s="150" t="s">
        <v>877</v>
      </c>
      <c r="H224" s="150" t="s">
        <v>878</v>
      </c>
      <c r="I224" s="151"/>
      <c r="J224" s="126">
        <v>2</v>
      </c>
      <c r="K224" s="150"/>
      <c r="L224" s="147">
        <f>IF(("Reference probe"&lt;&gt;"Reference probe"),"N","Y")</f>
      </c>
      <c r="M224" s="173" t="s">
        <v>4506</v>
      </c>
      <c r="N224" s="173" t="s">
        <v>4506</v>
      </c>
      <c r="O224" s="173" t="s">
        <v>4506</v>
      </c>
      <c r="P224" s="173" t="s">
        <v>4506</v>
      </c>
      <c r="Q224" s="173" t="s">
        <v>4506</v>
      </c>
      <c r="R224" s="173" t="s">
        <v>4506</v>
      </c>
      <c r="S224" s="173" t="s">
        <v>4506</v>
      </c>
      <c r="T224" s="173" t="s">
        <v>4506</v>
      </c>
      <c r="U224" s="173" t="s">
        <v>4506</v>
      </c>
      <c r="V224" s="173" t="s">
        <v>4506</v>
      </c>
      <c r="W224" s="173" t="s">
        <v>4506</v>
      </c>
      <c r="X224" s="173" t="s">
        <v>4506</v>
      </c>
      <c r="Y224" s="173" t="s">
        <v>4506</v>
      </c>
    </row>
    <row r="225" ht="11.25" customHeight="1">
      <c r="D225" s="149" t="s">
        <v>879</v>
      </c>
      <c r="E225" s="150" t="s">
        <v>103</v>
      </c>
      <c r="F225" s="151" t="s">
        <v>880</v>
      </c>
      <c r="G225" s="150" t="s">
        <v>881</v>
      </c>
      <c r="H225" s="150" t="s">
        <v>882</v>
      </c>
      <c r="I225" s="151"/>
      <c r="J225" s="126">
        <v>2</v>
      </c>
      <c r="K225" s="150"/>
      <c r="L225" s="147">
        <f>IF(("Reference probe"&lt;&gt;"Reference probe"),"N","Y")</f>
      </c>
      <c r="M225" s="173" t="s">
        <v>4506</v>
      </c>
      <c r="N225" s="173" t="s">
        <v>4506</v>
      </c>
      <c r="O225" s="173" t="s">
        <v>4506</v>
      </c>
      <c r="P225" s="173" t="s">
        <v>4506</v>
      </c>
      <c r="Q225" s="173" t="s">
        <v>4506</v>
      </c>
      <c r="R225" s="173" t="s">
        <v>4506</v>
      </c>
      <c r="S225" s="173" t="s">
        <v>4506</v>
      </c>
      <c r="T225" s="173" t="s">
        <v>4506</v>
      </c>
      <c r="U225" s="173" t="s">
        <v>4506</v>
      </c>
      <c r="V225" s="173" t="s">
        <v>4506</v>
      </c>
      <c r="W225" s="173" t="s">
        <v>4506</v>
      </c>
      <c r="X225" s="173" t="s">
        <v>4506</v>
      </c>
      <c r="Y225" s="173" t="s">
        <v>4506</v>
      </c>
    </row>
    <row r="226" ht="11.25" customHeight="1">
      <c r="D226" s="149" t="s">
        <v>883</v>
      </c>
      <c r="E226" s="150" t="s">
        <v>103</v>
      </c>
      <c r="F226" s="151" t="s">
        <v>884</v>
      </c>
      <c r="G226" s="150" t="s">
        <v>885</v>
      </c>
      <c r="H226" s="150" t="s">
        <v>886</v>
      </c>
      <c r="I226" s="151"/>
      <c r="J226" s="126">
        <v>2</v>
      </c>
      <c r="K226" s="150"/>
      <c r="L226" s="147">
        <f>IF(("Reference probe"&lt;&gt;"Reference probe"),"N","Y")</f>
      </c>
      <c r="M226" s="173" t="s">
        <v>4506</v>
      </c>
      <c r="N226" s="173" t="s">
        <v>4506</v>
      </c>
      <c r="O226" s="173" t="s">
        <v>4506</v>
      </c>
      <c r="P226" s="173" t="s">
        <v>4506</v>
      </c>
      <c r="Q226" s="173" t="s">
        <v>4506</v>
      </c>
      <c r="R226" s="173" t="s">
        <v>4506</v>
      </c>
      <c r="S226" s="173" t="s">
        <v>4506</v>
      </c>
      <c r="T226" s="173" t="s">
        <v>4506</v>
      </c>
      <c r="U226" s="173" t="s">
        <v>4506</v>
      </c>
      <c r="V226" s="173" t="s">
        <v>4506</v>
      </c>
      <c r="W226" s="173" t="s">
        <v>4506</v>
      </c>
      <c r="X226" s="173" t="s">
        <v>4506</v>
      </c>
      <c r="Y226" s="173" t="s">
        <v>4506</v>
      </c>
    </row>
    <row r="227" ht="11.25" customHeight="1">
      <c r="D227" s="149" t="s">
        <v>887</v>
      </c>
      <c r="E227" s="150" t="s">
        <v>103</v>
      </c>
      <c r="F227" s="151" t="s">
        <v>888</v>
      </c>
      <c r="G227" s="150" t="s">
        <v>889</v>
      </c>
      <c r="H227" s="150" t="s">
        <v>890</v>
      </c>
      <c r="I227" s="151"/>
      <c r="J227" s="126">
        <v>2</v>
      </c>
      <c r="K227" s="150"/>
      <c r="L227" s="147">
        <f>IF(("Reference probe"&lt;&gt;"Reference probe"),"N","Y")</f>
      </c>
      <c r="M227" s="173" t="s">
        <v>4506</v>
      </c>
      <c r="N227" s="173" t="s">
        <v>4506</v>
      </c>
      <c r="O227" s="173" t="s">
        <v>4506</v>
      </c>
      <c r="P227" s="173" t="s">
        <v>4506</v>
      </c>
      <c r="Q227" s="173" t="s">
        <v>4506</v>
      </c>
      <c r="R227" s="173" t="s">
        <v>4506</v>
      </c>
      <c r="S227" s="173" t="s">
        <v>4506</v>
      </c>
      <c r="T227" s="173" t="s">
        <v>4506</v>
      </c>
      <c r="U227" s="173" t="s">
        <v>4506</v>
      </c>
      <c r="V227" s="173" t="s">
        <v>4506</v>
      </c>
      <c r="W227" s="173" t="s">
        <v>4506</v>
      </c>
      <c r="X227" s="173" t="s">
        <v>4506</v>
      </c>
      <c r="Y227" s="173" t="s">
        <v>4506</v>
      </c>
    </row>
    <row r="228" ht="11.25" customHeight="1">
      <c r="D228" s="149" t="s">
        <v>891</v>
      </c>
      <c r="E228" s="150" t="s">
        <v>103</v>
      </c>
      <c r="F228" s="151" t="s">
        <v>892</v>
      </c>
      <c r="G228" s="150" t="s">
        <v>889</v>
      </c>
      <c r="H228" s="150" t="s">
        <v>893</v>
      </c>
      <c r="I228" s="151"/>
      <c r="J228" s="126">
        <v>2</v>
      </c>
      <c r="K228" s="150"/>
      <c r="L228" s="147">
        <f>IF(("Default"&lt;&gt;"Reference probe"),"N","Y")</f>
      </c>
      <c r="M228" s="173" t="s">
        <v>4506</v>
      </c>
      <c r="N228" s="173" t="s">
        <v>4506</v>
      </c>
      <c r="O228" s="173" t="s">
        <v>4506</v>
      </c>
      <c r="P228" s="173" t="s">
        <v>4506</v>
      </c>
      <c r="Q228" s="173" t="s">
        <v>4506</v>
      </c>
      <c r="R228" s="173" t="s">
        <v>4506</v>
      </c>
      <c r="S228" s="173" t="s">
        <v>4506</v>
      </c>
      <c r="T228" s="173" t="s">
        <v>4506</v>
      </c>
      <c r="U228" s="173" t="s">
        <v>4506</v>
      </c>
      <c r="V228" s="173" t="s">
        <v>4506</v>
      </c>
      <c r="W228" s="173" t="s">
        <v>4506</v>
      </c>
      <c r="X228" s="173" t="s">
        <v>4506</v>
      </c>
      <c r="Y228" s="173" t="s">
        <v>4506</v>
      </c>
    </row>
    <row r="229" ht="11.25" customHeight="1">
      <c r="D229" s="149" t="s">
        <v>894</v>
      </c>
      <c r="E229" s="150" t="s">
        <v>103</v>
      </c>
      <c r="F229" s="151" t="s">
        <v>895</v>
      </c>
      <c r="G229" s="150" t="s">
        <v>889</v>
      </c>
      <c r="H229" s="150" t="s">
        <v>896</v>
      </c>
      <c r="I229" s="151"/>
      <c r="J229" s="126">
        <v>2</v>
      </c>
      <c r="K229" s="150" t="s">
        <v>199</v>
      </c>
      <c r="L229" s="147">
        <f>IF(("Reference probe"&lt;&gt;"Reference probe"),"N","Y")</f>
      </c>
      <c r="M229" s="173" t="s">
        <v>4506</v>
      </c>
      <c r="N229" s="173" t="s">
        <v>4506</v>
      </c>
      <c r="O229" s="173" t="s">
        <v>4506</v>
      </c>
      <c r="P229" s="173" t="s">
        <v>4506</v>
      </c>
      <c r="Q229" s="173" t="s">
        <v>4506</v>
      </c>
      <c r="R229" s="173" t="s">
        <v>4506</v>
      </c>
      <c r="S229" s="173" t="s">
        <v>4506</v>
      </c>
      <c r="T229" s="173" t="s">
        <v>4506</v>
      </c>
      <c r="U229" s="173" t="s">
        <v>4506</v>
      </c>
      <c r="V229" s="173" t="s">
        <v>4506</v>
      </c>
      <c r="W229" s="173" t="s">
        <v>4506</v>
      </c>
      <c r="X229" s="173" t="s">
        <v>4506</v>
      </c>
      <c r="Y229" s="173" t="s">
        <v>4506</v>
      </c>
    </row>
    <row r="230" ht="11.25" customHeight="1">
      <c r="D230" s="149" t="s">
        <v>897</v>
      </c>
      <c r="E230" s="150" t="s">
        <v>103</v>
      </c>
      <c r="F230" s="151" t="s">
        <v>898</v>
      </c>
      <c r="G230" s="150" t="s">
        <v>899</v>
      </c>
      <c r="H230" s="150" t="s">
        <v>900</v>
      </c>
      <c r="I230" s="151"/>
      <c r="J230" s="126">
        <v>2</v>
      </c>
      <c r="K230" s="150"/>
      <c r="L230" s="147">
        <f>IF(("Reference probe"&lt;&gt;"Reference probe"),"N","Y")</f>
      </c>
      <c r="M230" s="173" t="s">
        <v>4506</v>
      </c>
      <c r="N230" s="173" t="s">
        <v>4506</v>
      </c>
      <c r="O230" s="173" t="s">
        <v>4506</v>
      </c>
      <c r="P230" s="173" t="s">
        <v>4506</v>
      </c>
      <c r="Q230" s="173" t="s">
        <v>4506</v>
      </c>
      <c r="R230" s="173" t="s">
        <v>4506</v>
      </c>
      <c r="S230" s="173" t="s">
        <v>4506</v>
      </c>
      <c r="T230" s="173" t="s">
        <v>4506</v>
      </c>
      <c r="U230" s="173" t="s">
        <v>4506</v>
      </c>
      <c r="V230" s="173" t="s">
        <v>4506</v>
      </c>
      <c r="W230" s="173" t="s">
        <v>4506</v>
      </c>
      <c r="X230" s="173" t="s">
        <v>4506</v>
      </c>
      <c r="Y230" s="173" t="s">
        <v>4506</v>
      </c>
    </row>
    <row r="231" ht="11.25" customHeight="1">
      <c r="D231" s="149" t="s">
        <v>901</v>
      </c>
      <c r="E231" s="150" t="s">
        <v>103</v>
      </c>
      <c r="F231" s="151" t="s">
        <v>902</v>
      </c>
      <c r="G231" s="150" t="s">
        <v>899</v>
      </c>
      <c r="H231" s="150" t="s">
        <v>903</v>
      </c>
      <c r="I231" s="151"/>
      <c r="J231" s="126">
        <v>2</v>
      </c>
      <c r="K231" s="150"/>
      <c r="L231" s="147">
        <f>IF(("Reference probe"&lt;&gt;"Reference probe"),"N","Y")</f>
      </c>
      <c r="M231" s="173" t="s">
        <v>4506</v>
      </c>
      <c r="N231" s="173" t="s">
        <v>4506</v>
      </c>
      <c r="O231" s="173" t="s">
        <v>4506</v>
      </c>
      <c r="P231" s="173" t="s">
        <v>4506</v>
      </c>
      <c r="Q231" s="173" t="s">
        <v>4506</v>
      </c>
      <c r="R231" s="173" t="s">
        <v>4506</v>
      </c>
      <c r="S231" s="173" t="s">
        <v>4506</v>
      </c>
      <c r="T231" s="173" t="s">
        <v>4506</v>
      </c>
      <c r="U231" s="173" t="s">
        <v>4506</v>
      </c>
      <c r="V231" s="173" t="s">
        <v>4506</v>
      </c>
      <c r="W231" s="173" t="s">
        <v>4506</v>
      </c>
      <c r="X231" s="173" t="s">
        <v>4506</v>
      </c>
      <c r="Y231" s="173" t="s">
        <v>4506</v>
      </c>
    </row>
    <row r="232" ht="11.25" customHeight="1">
      <c r="D232" s="149" t="s">
        <v>904</v>
      </c>
      <c r="E232" s="150" t="s">
        <v>103</v>
      </c>
      <c r="F232" s="151" t="s">
        <v>905</v>
      </c>
      <c r="G232" s="150" t="s">
        <v>899</v>
      </c>
      <c r="H232" s="150" t="s">
        <v>906</v>
      </c>
      <c r="I232" s="151"/>
      <c r="J232" s="126">
        <v>2</v>
      </c>
      <c r="K232" s="150"/>
      <c r="L232" s="147">
        <f>IF(("Reference probe"&lt;&gt;"Reference probe"),"N","Y")</f>
      </c>
      <c r="M232" s="173" t="s">
        <v>4506</v>
      </c>
      <c r="N232" s="173" t="s">
        <v>4506</v>
      </c>
      <c r="O232" s="173" t="s">
        <v>4506</v>
      </c>
      <c r="P232" s="173" t="s">
        <v>4506</v>
      </c>
      <c r="Q232" s="173" t="s">
        <v>4506</v>
      </c>
      <c r="R232" s="173" t="s">
        <v>4506</v>
      </c>
      <c r="S232" s="173" t="s">
        <v>4506</v>
      </c>
      <c r="T232" s="173" t="s">
        <v>4506</v>
      </c>
      <c r="U232" s="173" t="s">
        <v>4506</v>
      </c>
      <c r="V232" s="173" t="s">
        <v>4506</v>
      </c>
      <c r="W232" s="173" t="s">
        <v>4506</v>
      </c>
      <c r="X232" s="173" t="s">
        <v>4506</v>
      </c>
      <c r="Y232" s="173" t="s">
        <v>4506</v>
      </c>
    </row>
    <row r="233" ht="11.25" customHeight="1">
      <c r="D233" s="149" t="s">
        <v>907</v>
      </c>
      <c r="E233" s="150" t="s">
        <v>103</v>
      </c>
      <c r="F233" s="151" t="s">
        <v>908</v>
      </c>
      <c r="G233" s="150" t="s">
        <v>909</v>
      </c>
      <c r="H233" s="150" t="s">
        <v>910</v>
      </c>
      <c r="I233" s="151"/>
      <c r="J233" s="126">
        <v>2</v>
      </c>
      <c r="K233" s="150"/>
      <c r="L233" s="147">
        <f>IF(("Reference probe"&lt;&gt;"Reference probe"),"N","Y")</f>
      </c>
      <c r="M233" s="173" t="s">
        <v>4506</v>
      </c>
      <c r="N233" s="173" t="s">
        <v>4506</v>
      </c>
      <c r="O233" s="173" t="s">
        <v>4506</v>
      </c>
      <c r="P233" s="173" t="s">
        <v>4506</v>
      </c>
      <c r="Q233" s="173" t="s">
        <v>4506</v>
      </c>
      <c r="R233" s="173" t="s">
        <v>4506</v>
      </c>
      <c r="S233" s="173" t="s">
        <v>4506</v>
      </c>
      <c r="T233" s="173" t="s">
        <v>4506</v>
      </c>
      <c r="U233" s="173" t="s">
        <v>4506</v>
      </c>
      <c r="V233" s="173" t="s">
        <v>4506</v>
      </c>
      <c r="W233" s="173" t="s">
        <v>4506</v>
      </c>
      <c r="X233" s="173" t="s">
        <v>4506</v>
      </c>
      <c r="Y233" s="173" t="s">
        <v>4506</v>
      </c>
    </row>
    <row r="234" ht="11.25" customHeight="1">
      <c r="D234" s="149" t="s">
        <v>911</v>
      </c>
      <c r="E234" s="150" t="s">
        <v>103</v>
      </c>
      <c r="F234" s="151" t="s">
        <v>912</v>
      </c>
      <c r="G234" s="150" t="s">
        <v>909</v>
      </c>
      <c r="H234" s="150" t="s">
        <v>913</v>
      </c>
      <c r="I234" s="151"/>
      <c r="J234" s="126">
        <v>2</v>
      </c>
      <c r="K234" s="150"/>
      <c r="L234" s="147">
        <f>IF(("Reference probe"&lt;&gt;"Reference probe"),"N","Y")</f>
      </c>
      <c r="M234" s="173" t="s">
        <v>4506</v>
      </c>
      <c r="N234" s="173" t="s">
        <v>4506</v>
      </c>
      <c r="O234" s="173" t="s">
        <v>4506</v>
      </c>
      <c r="P234" s="173" t="s">
        <v>4506</v>
      </c>
      <c r="Q234" s="173" t="s">
        <v>4506</v>
      </c>
      <c r="R234" s="173" t="s">
        <v>4506</v>
      </c>
      <c r="S234" s="173" t="s">
        <v>4506</v>
      </c>
      <c r="T234" s="173" t="s">
        <v>4506</v>
      </c>
      <c r="U234" s="173" t="s">
        <v>4506</v>
      </c>
      <c r="V234" s="173" t="s">
        <v>4506</v>
      </c>
      <c r="W234" s="173" t="s">
        <v>4506</v>
      </c>
      <c r="X234" s="173" t="s">
        <v>4506</v>
      </c>
      <c r="Y234" s="173" t="s">
        <v>4506</v>
      </c>
    </row>
    <row r="235" ht="11.25" customHeight="1">
      <c r="D235" s="149" t="s">
        <v>914</v>
      </c>
      <c r="E235" s="150" t="s">
        <v>103</v>
      </c>
      <c r="F235" s="151" t="s">
        <v>915</v>
      </c>
      <c r="G235" s="150" t="s">
        <v>916</v>
      </c>
      <c r="H235" s="150" t="s">
        <v>917</v>
      </c>
      <c r="I235" s="151"/>
      <c r="J235" s="126">
        <v>2</v>
      </c>
      <c r="K235" s="150"/>
      <c r="L235" s="147">
        <f>IF(("Reference probe"&lt;&gt;"Reference probe"),"N","Y")</f>
      </c>
      <c r="M235" s="173" t="s">
        <v>4506</v>
      </c>
      <c r="N235" s="173" t="s">
        <v>4506</v>
      </c>
      <c r="O235" s="173" t="s">
        <v>4506</v>
      </c>
      <c r="P235" s="173" t="s">
        <v>4506</v>
      </c>
      <c r="Q235" s="173" t="s">
        <v>4506</v>
      </c>
      <c r="R235" s="173" t="s">
        <v>4506</v>
      </c>
      <c r="S235" s="173" t="s">
        <v>4506</v>
      </c>
      <c r="T235" s="173" t="s">
        <v>4506</v>
      </c>
      <c r="U235" s="173" t="s">
        <v>4506</v>
      </c>
      <c r="V235" s="173" t="s">
        <v>4506</v>
      </c>
      <c r="W235" s="173" t="s">
        <v>4506</v>
      </c>
      <c r="X235" s="173" t="s">
        <v>4506</v>
      </c>
      <c r="Y235" s="173" t="s">
        <v>4506</v>
      </c>
    </row>
    <row r="236" ht="11.25" customHeight="1">
      <c r="D236" s="149" t="s">
        <v>918</v>
      </c>
      <c r="E236" s="150" t="s">
        <v>103</v>
      </c>
      <c r="F236" s="151" t="s">
        <v>919</v>
      </c>
      <c r="G236" s="150" t="s">
        <v>916</v>
      </c>
      <c r="H236" s="150" t="s">
        <v>920</v>
      </c>
      <c r="I236" s="151"/>
      <c r="J236" s="126">
        <v>2</v>
      </c>
      <c r="K236" s="150"/>
      <c r="L236" s="147">
        <f>IF(("Reference probe"&lt;&gt;"Reference probe"),"N","Y")</f>
      </c>
      <c r="M236" s="173" t="s">
        <v>4506</v>
      </c>
      <c r="N236" s="173" t="s">
        <v>4506</v>
      </c>
      <c r="O236" s="173" t="s">
        <v>4506</v>
      </c>
      <c r="P236" s="173" t="s">
        <v>4506</v>
      </c>
      <c r="Q236" s="173" t="s">
        <v>4506</v>
      </c>
      <c r="R236" s="173" t="s">
        <v>4506</v>
      </c>
      <c r="S236" s="173" t="s">
        <v>4506</v>
      </c>
      <c r="T236" s="173" t="s">
        <v>4506</v>
      </c>
      <c r="U236" s="173" t="s">
        <v>4506</v>
      </c>
      <c r="V236" s="173" t="s">
        <v>4506</v>
      </c>
      <c r="W236" s="173" t="s">
        <v>4506</v>
      </c>
      <c r="X236" s="173" t="s">
        <v>4506</v>
      </c>
      <c r="Y236" s="173" t="s">
        <v>4506</v>
      </c>
    </row>
    <row r="237" ht="11.25" customHeight="1">
      <c r="D237" s="149" t="s">
        <v>921</v>
      </c>
      <c r="E237" s="150" t="s">
        <v>103</v>
      </c>
      <c r="F237" s="151" t="s">
        <v>922</v>
      </c>
      <c r="G237" s="150" t="s">
        <v>923</v>
      </c>
      <c r="H237" s="150" t="s">
        <v>924</v>
      </c>
      <c r="I237" s="151"/>
      <c r="J237" s="126">
        <v>2</v>
      </c>
      <c r="K237" s="150"/>
      <c r="L237" s="147">
        <f>IF(("Reference probe"&lt;&gt;"Reference probe"),"N","Y")</f>
      </c>
      <c r="M237" s="173" t="s">
        <v>4506</v>
      </c>
      <c r="N237" s="173" t="s">
        <v>4506</v>
      </c>
      <c r="O237" s="173" t="s">
        <v>4506</v>
      </c>
      <c r="P237" s="173" t="s">
        <v>4506</v>
      </c>
      <c r="Q237" s="173" t="s">
        <v>4506</v>
      </c>
      <c r="R237" s="173" t="s">
        <v>4506</v>
      </c>
      <c r="S237" s="173" t="s">
        <v>4506</v>
      </c>
      <c r="T237" s="173" t="s">
        <v>4506</v>
      </c>
      <c r="U237" s="173" t="s">
        <v>4506</v>
      </c>
      <c r="V237" s="173" t="s">
        <v>4506</v>
      </c>
      <c r="W237" s="173" t="s">
        <v>4506</v>
      </c>
      <c r="X237" s="173" t="s">
        <v>4506</v>
      </c>
      <c r="Y237" s="173" t="s">
        <v>4506</v>
      </c>
    </row>
    <row r="238" ht="11.25" customHeight="1">
      <c r="D238" s="149" t="s">
        <v>925</v>
      </c>
      <c r="E238" s="150" t="s">
        <v>103</v>
      </c>
      <c r="F238" s="151" t="s">
        <v>926</v>
      </c>
      <c r="G238" s="150" t="s">
        <v>927</v>
      </c>
      <c r="H238" s="150" t="s">
        <v>928</v>
      </c>
      <c r="I238" s="151"/>
      <c r="J238" s="126">
        <v>2</v>
      </c>
      <c r="K238" s="150"/>
      <c r="L238" s="147">
        <f>IF(("Default"&lt;&gt;"Reference probe"),"N","Y")</f>
      </c>
      <c r="M238" s="173" t="s">
        <v>4506</v>
      </c>
      <c r="N238" s="173" t="s">
        <v>4506</v>
      </c>
      <c r="O238" s="173" t="s">
        <v>4506</v>
      </c>
      <c r="P238" s="173" t="s">
        <v>4506</v>
      </c>
      <c r="Q238" s="173" t="s">
        <v>4506</v>
      </c>
      <c r="R238" s="173" t="s">
        <v>4506</v>
      </c>
      <c r="S238" s="173" t="s">
        <v>4506</v>
      </c>
      <c r="T238" s="173" t="s">
        <v>4506</v>
      </c>
      <c r="U238" s="173" t="s">
        <v>4506</v>
      </c>
      <c r="V238" s="173" t="s">
        <v>4506</v>
      </c>
      <c r="W238" s="173" t="s">
        <v>4506</v>
      </c>
      <c r="X238" s="173" t="s">
        <v>4506</v>
      </c>
      <c r="Y238" s="173" t="s">
        <v>4506</v>
      </c>
    </row>
    <row r="239" ht="11.25" customHeight="1">
      <c r="D239" s="149" t="s">
        <v>929</v>
      </c>
      <c r="E239" s="150" t="s">
        <v>103</v>
      </c>
      <c r="F239" s="151" t="s">
        <v>930</v>
      </c>
      <c r="G239" s="150" t="s">
        <v>927</v>
      </c>
      <c r="H239" s="150" t="s">
        <v>931</v>
      </c>
      <c r="I239" s="151"/>
      <c r="J239" s="126">
        <v>2</v>
      </c>
      <c r="K239" s="150"/>
      <c r="L239" s="147">
        <f>IF(("Reference probe"&lt;&gt;"Reference probe"),"N","Y")</f>
      </c>
      <c r="M239" s="173" t="s">
        <v>4506</v>
      </c>
      <c r="N239" s="173" t="s">
        <v>4506</v>
      </c>
      <c r="O239" s="173" t="s">
        <v>4506</v>
      </c>
      <c r="P239" s="173" t="s">
        <v>4506</v>
      </c>
      <c r="Q239" s="173" t="s">
        <v>4506</v>
      </c>
      <c r="R239" s="173" t="s">
        <v>4506</v>
      </c>
      <c r="S239" s="173" t="s">
        <v>4506</v>
      </c>
      <c r="T239" s="173" t="s">
        <v>4506</v>
      </c>
      <c r="U239" s="173" t="s">
        <v>4506</v>
      </c>
      <c r="V239" s="173" t="s">
        <v>4506</v>
      </c>
      <c r="W239" s="173" t="s">
        <v>4506</v>
      </c>
      <c r="X239" s="173" t="s">
        <v>4506</v>
      </c>
      <c r="Y239" s="173" t="s">
        <v>4506</v>
      </c>
    </row>
    <row r="240" ht="11.25" customHeight="1">
      <c r="D240" s="149" t="s">
        <v>932</v>
      </c>
      <c r="E240" s="150" t="s">
        <v>103</v>
      </c>
      <c r="F240" s="151" t="s">
        <v>933</v>
      </c>
      <c r="G240" s="150" t="s">
        <v>934</v>
      </c>
      <c r="H240" s="150" t="s">
        <v>935</v>
      </c>
      <c r="I240" s="151"/>
      <c r="J240" s="126">
        <v>2</v>
      </c>
      <c r="K240" s="150"/>
      <c r="L240" s="147">
        <f>IF(("Default"&lt;&gt;"Reference probe"),"N","Y")</f>
      </c>
      <c r="M240" s="173" t="s">
        <v>4506</v>
      </c>
      <c r="N240" s="173" t="s">
        <v>4506</v>
      </c>
      <c r="O240" s="173" t="s">
        <v>4506</v>
      </c>
      <c r="P240" s="173" t="s">
        <v>4506</v>
      </c>
      <c r="Q240" s="173" t="s">
        <v>4506</v>
      </c>
      <c r="R240" s="173" t="s">
        <v>4506</v>
      </c>
      <c r="S240" s="173" t="s">
        <v>4506</v>
      </c>
      <c r="T240" s="173" t="s">
        <v>4506</v>
      </c>
      <c r="U240" s="173" t="s">
        <v>4506</v>
      </c>
      <c r="V240" s="173" t="s">
        <v>4506</v>
      </c>
      <c r="W240" s="173" t="s">
        <v>4506</v>
      </c>
      <c r="X240" s="173" t="s">
        <v>4506</v>
      </c>
      <c r="Y240" s="173" t="s">
        <v>4506</v>
      </c>
    </row>
    <row r="241" ht="11.25" customHeight="1">
      <c r="D241" s="149" t="s">
        <v>936</v>
      </c>
      <c r="E241" s="150" t="s">
        <v>103</v>
      </c>
      <c r="F241" s="151" t="s">
        <v>937</v>
      </c>
      <c r="G241" s="150" t="s">
        <v>938</v>
      </c>
      <c r="H241" s="150" t="s">
        <v>939</v>
      </c>
      <c r="I241" s="151"/>
      <c r="J241" s="126">
        <v>2</v>
      </c>
      <c r="K241" s="150"/>
      <c r="L241" s="147">
        <f>IF(("Reference probe"&lt;&gt;"Reference probe"),"N","Y")</f>
      </c>
      <c r="M241" s="173" t="s">
        <v>4506</v>
      </c>
      <c r="N241" s="173" t="s">
        <v>4506</v>
      </c>
      <c r="O241" s="173" t="s">
        <v>4506</v>
      </c>
      <c r="P241" s="173" t="s">
        <v>4506</v>
      </c>
      <c r="Q241" s="173" t="s">
        <v>4506</v>
      </c>
      <c r="R241" s="173" t="s">
        <v>4506</v>
      </c>
      <c r="S241" s="173" t="s">
        <v>4506</v>
      </c>
      <c r="T241" s="173" t="s">
        <v>4506</v>
      </c>
      <c r="U241" s="173" t="s">
        <v>4506</v>
      </c>
      <c r="V241" s="173" t="s">
        <v>4506</v>
      </c>
      <c r="W241" s="173" t="s">
        <v>4506</v>
      </c>
      <c r="X241" s="173" t="s">
        <v>4506</v>
      </c>
      <c r="Y241" s="173" t="s">
        <v>4506</v>
      </c>
    </row>
    <row r="242" ht="11.25" customHeight="1">
      <c r="D242" s="149" t="s">
        <v>940</v>
      </c>
      <c r="E242" s="150" t="s">
        <v>103</v>
      </c>
      <c r="F242" s="151" t="s">
        <v>941</v>
      </c>
      <c r="G242" s="150" t="s">
        <v>938</v>
      </c>
      <c r="H242" s="150" t="s">
        <v>942</v>
      </c>
      <c r="I242" s="151"/>
      <c r="J242" s="126">
        <v>2</v>
      </c>
      <c r="K242" s="150"/>
      <c r="L242" s="147">
        <f>IF(("Reference probe"&lt;&gt;"Reference probe"),"N","Y")</f>
      </c>
      <c r="M242" s="173" t="s">
        <v>4506</v>
      </c>
      <c r="N242" s="173" t="s">
        <v>4506</v>
      </c>
      <c r="O242" s="173" t="s">
        <v>4506</v>
      </c>
      <c r="P242" s="173" t="s">
        <v>4506</v>
      </c>
      <c r="Q242" s="173" t="s">
        <v>4506</v>
      </c>
      <c r="R242" s="173" t="s">
        <v>4506</v>
      </c>
      <c r="S242" s="173" t="s">
        <v>4506</v>
      </c>
      <c r="T242" s="173" t="s">
        <v>4506</v>
      </c>
      <c r="U242" s="173" t="s">
        <v>4506</v>
      </c>
      <c r="V242" s="173" t="s">
        <v>4506</v>
      </c>
      <c r="W242" s="173" t="s">
        <v>4506</v>
      </c>
      <c r="X242" s="173" t="s">
        <v>4506</v>
      </c>
      <c r="Y242" s="173" t="s">
        <v>4506</v>
      </c>
    </row>
    <row r="243" ht="11.25" customHeight="1">
      <c r="D243" s="149" t="s">
        <v>943</v>
      </c>
      <c r="E243" s="150" t="s">
        <v>103</v>
      </c>
      <c r="F243" s="151" t="s">
        <v>944</v>
      </c>
      <c r="G243" s="150" t="s">
        <v>945</v>
      </c>
      <c r="H243" s="150" t="s">
        <v>946</v>
      </c>
      <c r="I243" s="151"/>
      <c r="J243" s="126">
        <v>2</v>
      </c>
      <c r="K243" s="150"/>
      <c r="L243" s="147">
        <f>IF(("Reference probe"&lt;&gt;"Reference probe"),"N","Y")</f>
      </c>
      <c r="M243" s="173" t="s">
        <v>4506</v>
      </c>
      <c r="N243" s="173" t="s">
        <v>4506</v>
      </c>
      <c r="O243" s="173" t="s">
        <v>4506</v>
      </c>
      <c r="P243" s="173" t="s">
        <v>4506</v>
      </c>
      <c r="Q243" s="173" t="s">
        <v>4506</v>
      </c>
      <c r="R243" s="173" t="s">
        <v>4506</v>
      </c>
      <c r="S243" s="173" t="s">
        <v>4506</v>
      </c>
      <c r="T243" s="173" t="s">
        <v>4506</v>
      </c>
      <c r="U243" s="173" t="s">
        <v>4506</v>
      </c>
      <c r="V243" s="173" t="s">
        <v>4506</v>
      </c>
      <c r="W243" s="173" t="s">
        <v>4506</v>
      </c>
      <c r="X243" s="173" t="s">
        <v>4506</v>
      </c>
      <c r="Y243" s="173" t="s">
        <v>4506</v>
      </c>
    </row>
    <row r="244" ht="11.25" customHeight="1">
      <c r="D244" s="149" t="s">
        <v>947</v>
      </c>
      <c r="E244" s="150" t="s">
        <v>103</v>
      </c>
      <c r="F244" s="151" t="s">
        <v>948</v>
      </c>
      <c r="G244" s="150" t="s">
        <v>949</v>
      </c>
      <c r="H244" s="150" t="s">
        <v>950</v>
      </c>
      <c r="I244" s="151"/>
      <c r="J244" s="126">
        <v>2</v>
      </c>
      <c r="K244" s="150"/>
      <c r="L244" s="147">
        <f>IF(("Reference probe"&lt;&gt;"Reference probe"),"N","Y")</f>
      </c>
      <c r="M244" s="173" t="s">
        <v>4506</v>
      </c>
      <c r="N244" s="173" t="s">
        <v>4506</v>
      </c>
      <c r="O244" s="173" t="s">
        <v>4506</v>
      </c>
      <c r="P244" s="173" t="s">
        <v>4506</v>
      </c>
      <c r="Q244" s="173" t="s">
        <v>4506</v>
      </c>
      <c r="R244" s="173" t="s">
        <v>4506</v>
      </c>
      <c r="S244" s="173" t="s">
        <v>4506</v>
      </c>
      <c r="T244" s="173" t="s">
        <v>4506</v>
      </c>
      <c r="U244" s="173" t="s">
        <v>4506</v>
      </c>
      <c r="V244" s="173" t="s">
        <v>4506</v>
      </c>
      <c r="W244" s="173" t="s">
        <v>4506</v>
      </c>
      <c r="X244" s="173" t="s">
        <v>4506</v>
      </c>
      <c r="Y244" s="173" t="s">
        <v>4506</v>
      </c>
    </row>
    <row r="245" ht="11.25" customHeight="1">
      <c r="D245" s="149" t="s">
        <v>951</v>
      </c>
      <c r="E245" s="150" t="s">
        <v>103</v>
      </c>
      <c r="F245" s="151" t="s">
        <v>952</v>
      </c>
      <c r="G245" s="150" t="s">
        <v>953</v>
      </c>
      <c r="H245" s="150" t="s">
        <v>954</v>
      </c>
      <c r="I245" s="151"/>
      <c r="J245" s="126">
        <v>2</v>
      </c>
      <c r="K245" s="150"/>
      <c r="L245" s="147">
        <f>IF(("Reference probe"&lt;&gt;"Reference probe"),"N","Y")</f>
      </c>
      <c r="M245" s="173" t="s">
        <v>4506</v>
      </c>
      <c r="N245" s="173" t="s">
        <v>4506</v>
      </c>
      <c r="O245" s="173" t="s">
        <v>4506</v>
      </c>
      <c r="P245" s="173" t="s">
        <v>4506</v>
      </c>
      <c r="Q245" s="173" t="s">
        <v>4506</v>
      </c>
      <c r="R245" s="173" t="s">
        <v>4506</v>
      </c>
      <c r="S245" s="173" t="s">
        <v>4506</v>
      </c>
      <c r="T245" s="173" t="s">
        <v>4506</v>
      </c>
      <c r="U245" s="173" t="s">
        <v>4506</v>
      </c>
      <c r="V245" s="173" t="s">
        <v>4506</v>
      </c>
      <c r="W245" s="173" t="s">
        <v>4506</v>
      </c>
      <c r="X245" s="173" t="s">
        <v>4506</v>
      </c>
      <c r="Y245" s="173" t="s">
        <v>4506</v>
      </c>
    </row>
    <row r="246" ht="11.25" customHeight="1">
      <c r="D246" s="149" t="s">
        <v>955</v>
      </c>
      <c r="E246" s="150" t="s">
        <v>103</v>
      </c>
      <c r="F246" s="151" t="s">
        <v>956</v>
      </c>
      <c r="G246" s="150" t="s">
        <v>957</v>
      </c>
      <c r="H246" s="150" t="s">
        <v>958</v>
      </c>
      <c r="I246" s="151"/>
      <c r="J246" s="126">
        <v>2</v>
      </c>
      <c r="K246" s="150"/>
      <c r="L246" s="147">
        <f>IF(("Reference probe"&lt;&gt;"Reference probe"),"N","Y")</f>
      </c>
      <c r="M246" s="173" t="s">
        <v>4506</v>
      </c>
      <c r="N246" s="173" t="s">
        <v>4506</v>
      </c>
      <c r="O246" s="173" t="s">
        <v>4506</v>
      </c>
      <c r="P246" s="173" t="s">
        <v>4506</v>
      </c>
      <c r="Q246" s="173" t="s">
        <v>4506</v>
      </c>
      <c r="R246" s="173" t="s">
        <v>4506</v>
      </c>
      <c r="S246" s="173" t="s">
        <v>4506</v>
      </c>
      <c r="T246" s="173" t="s">
        <v>4506</v>
      </c>
      <c r="U246" s="173" t="s">
        <v>4506</v>
      </c>
      <c r="V246" s="173" t="s">
        <v>4506</v>
      </c>
      <c r="W246" s="173" t="s">
        <v>4506</v>
      </c>
      <c r="X246" s="173" t="s">
        <v>4506</v>
      </c>
      <c r="Y246" s="173" t="s">
        <v>4506</v>
      </c>
    </row>
    <row r="247" ht="11.25" customHeight="1">
      <c r="D247" s="149" t="s">
        <v>959</v>
      </c>
      <c r="E247" s="150" t="s">
        <v>103</v>
      </c>
      <c r="F247" s="151" t="s">
        <v>960</v>
      </c>
      <c r="G247" s="150" t="s">
        <v>957</v>
      </c>
      <c r="H247" s="150" t="s">
        <v>961</v>
      </c>
      <c r="I247" s="151"/>
      <c r="J247" s="126">
        <v>2</v>
      </c>
      <c r="K247" s="150"/>
      <c r="L247" s="147">
        <f>IF(("Reference probe"&lt;&gt;"Reference probe"),"N","Y")</f>
      </c>
      <c r="M247" s="173" t="s">
        <v>4506</v>
      </c>
      <c r="N247" s="173" t="s">
        <v>4506</v>
      </c>
      <c r="O247" s="173" t="s">
        <v>4506</v>
      </c>
      <c r="P247" s="173" t="s">
        <v>4506</v>
      </c>
      <c r="Q247" s="173" t="s">
        <v>4506</v>
      </c>
      <c r="R247" s="173" t="s">
        <v>4506</v>
      </c>
      <c r="S247" s="173" t="s">
        <v>4506</v>
      </c>
      <c r="T247" s="173" t="s">
        <v>4506</v>
      </c>
      <c r="U247" s="173" t="s">
        <v>4506</v>
      </c>
      <c r="V247" s="173" t="s">
        <v>4506</v>
      </c>
      <c r="W247" s="173" t="s">
        <v>4506</v>
      </c>
      <c r="X247" s="173" t="s">
        <v>4506</v>
      </c>
      <c r="Y247" s="173" t="s">
        <v>4506</v>
      </c>
    </row>
    <row r="248" ht="11.25" customHeight="1">
      <c r="D248" s="149" t="s">
        <v>962</v>
      </c>
      <c r="E248" s="150" t="s">
        <v>103</v>
      </c>
      <c r="F248" s="151" t="s">
        <v>963</v>
      </c>
      <c r="G248" s="150" t="s">
        <v>964</v>
      </c>
      <c r="H248" s="150" t="s">
        <v>965</v>
      </c>
      <c r="I248" s="151"/>
      <c r="J248" s="126">
        <v>2</v>
      </c>
      <c r="K248" s="150"/>
      <c r="L248" s="147">
        <f>IF(("Reference probe"&lt;&gt;"Reference probe"),"N","Y")</f>
      </c>
      <c r="M248" s="173" t="s">
        <v>4506</v>
      </c>
      <c r="N248" s="173" t="s">
        <v>4506</v>
      </c>
      <c r="O248" s="173" t="s">
        <v>4506</v>
      </c>
      <c r="P248" s="173" t="s">
        <v>4506</v>
      </c>
      <c r="Q248" s="173" t="s">
        <v>4506</v>
      </c>
      <c r="R248" s="173" t="s">
        <v>4506</v>
      </c>
      <c r="S248" s="173" t="s">
        <v>4506</v>
      </c>
      <c r="T248" s="173" t="s">
        <v>4506</v>
      </c>
      <c r="U248" s="173" t="s">
        <v>4506</v>
      </c>
      <c r="V248" s="173" t="s">
        <v>4506</v>
      </c>
      <c r="W248" s="173" t="s">
        <v>4506</v>
      </c>
      <c r="X248" s="173" t="s">
        <v>4506</v>
      </c>
      <c r="Y248" s="173" t="s">
        <v>4506</v>
      </c>
    </row>
    <row r="249" ht="11.25" customHeight="1">
      <c r="D249" s="149" t="s">
        <v>966</v>
      </c>
      <c r="E249" s="150" t="s">
        <v>103</v>
      </c>
      <c r="F249" s="151" t="s">
        <v>967</v>
      </c>
      <c r="G249" s="150" t="s">
        <v>968</v>
      </c>
      <c r="H249" s="150" t="s">
        <v>969</v>
      </c>
      <c r="I249" s="151"/>
      <c r="J249" s="126">
        <v>2</v>
      </c>
      <c r="K249" s="150"/>
      <c r="L249" s="147">
        <f>IF(("Reference probe"&lt;&gt;"Reference probe"),"N","Y")</f>
      </c>
      <c r="M249" s="173" t="s">
        <v>4506</v>
      </c>
      <c r="N249" s="173" t="s">
        <v>4506</v>
      </c>
      <c r="O249" s="173" t="s">
        <v>4506</v>
      </c>
      <c r="P249" s="173" t="s">
        <v>4506</v>
      </c>
      <c r="Q249" s="173" t="s">
        <v>4506</v>
      </c>
      <c r="R249" s="173" t="s">
        <v>4506</v>
      </c>
      <c r="S249" s="173" t="s">
        <v>4506</v>
      </c>
      <c r="T249" s="173" t="s">
        <v>4506</v>
      </c>
      <c r="U249" s="173" t="s">
        <v>4506</v>
      </c>
      <c r="V249" s="173" t="s">
        <v>4506</v>
      </c>
      <c r="W249" s="173" t="s">
        <v>4506</v>
      </c>
      <c r="X249" s="173" t="s">
        <v>4506</v>
      </c>
      <c r="Y249" s="173" t="s">
        <v>4506</v>
      </c>
    </row>
    <row r="250" ht="11.25" customHeight="1">
      <c r="D250" s="149" t="s">
        <v>970</v>
      </c>
      <c r="E250" s="150" t="s">
        <v>103</v>
      </c>
      <c r="F250" s="151" t="s">
        <v>971</v>
      </c>
      <c r="G250" s="150" t="s">
        <v>968</v>
      </c>
      <c r="H250" s="150" t="s">
        <v>972</v>
      </c>
      <c r="I250" s="151"/>
      <c r="J250" s="126">
        <v>2</v>
      </c>
      <c r="K250" s="150"/>
      <c r="L250" s="147">
        <f>IF(("Reference probe"&lt;&gt;"Reference probe"),"N","Y")</f>
      </c>
      <c r="M250" s="173" t="s">
        <v>4506</v>
      </c>
      <c r="N250" s="173" t="s">
        <v>4506</v>
      </c>
      <c r="O250" s="173" t="s">
        <v>4506</v>
      </c>
      <c r="P250" s="173" t="s">
        <v>4506</v>
      </c>
      <c r="Q250" s="173" t="s">
        <v>4506</v>
      </c>
      <c r="R250" s="173" t="s">
        <v>4506</v>
      </c>
      <c r="S250" s="173" t="s">
        <v>4506</v>
      </c>
      <c r="T250" s="173" t="s">
        <v>4506</v>
      </c>
      <c r="U250" s="173" t="s">
        <v>4506</v>
      </c>
      <c r="V250" s="173" t="s">
        <v>4506</v>
      </c>
      <c r="W250" s="173" t="s">
        <v>4506</v>
      </c>
      <c r="X250" s="173" t="s">
        <v>4506</v>
      </c>
      <c r="Y250" s="173" t="s">
        <v>4506</v>
      </c>
    </row>
    <row r="251" ht="11.25" customHeight="1">
      <c r="D251" s="149" t="s">
        <v>973</v>
      </c>
      <c r="E251" s="150" t="s">
        <v>103</v>
      </c>
      <c r="F251" s="151" t="s">
        <v>974</v>
      </c>
      <c r="G251" s="150" t="s">
        <v>975</v>
      </c>
      <c r="H251" s="150" t="s">
        <v>976</v>
      </c>
      <c r="I251" s="151"/>
      <c r="J251" s="126">
        <v>2</v>
      </c>
      <c r="K251" s="150"/>
      <c r="L251" s="147">
        <f>IF(("Reference probe"&lt;&gt;"Reference probe"),"N","Y")</f>
      </c>
      <c r="M251" s="173" t="s">
        <v>4506</v>
      </c>
      <c r="N251" s="173" t="s">
        <v>4506</v>
      </c>
      <c r="O251" s="173" t="s">
        <v>4506</v>
      </c>
      <c r="P251" s="173" t="s">
        <v>4506</v>
      </c>
      <c r="Q251" s="173" t="s">
        <v>4506</v>
      </c>
      <c r="R251" s="173" t="s">
        <v>4506</v>
      </c>
      <c r="S251" s="173" t="s">
        <v>4506</v>
      </c>
      <c r="T251" s="173" t="s">
        <v>4506</v>
      </c>
      <c r="U251" s="173" t="s">
        <v>4506</v>
      </c>
      <c r="V251" s="173" t="s">
        <v>4506</v>
      </c>
      <c r="W251" s="173" t="s">
        <v>4506</v>
      </c>
      <c r="X251" s="173" t="s">
        <v>4506</v>
      </c>
      <c r="Y251" s="173" t="s">
        <v>4506</v>
      </c>
    </row>
    <row r="252" ht="11.25" customHeight="1">
      <c r="D252" s="149" t="s">
        <v>977</v>
      </c>
      <c r="E252" s="150" t="s">
        <v>103</v>
      </c>
      <c r="F252" s="151" t="s">
        <v>978</v>
      </c>
      <c r="G252" s="150" t="s">
        <v>979</v>
      </c>
      <c r="H252" s="150" t="s">
        <v>980</v>
      </c>
      <c r="I252" s="151"/>
      <c r="J252" s="126">
        <v>2</v>
      </c>
      <c r="K252" s="150"/>
      <c r="L252" s="147">
        <f>IF(("Default"&lt;&gt;"Reference probe"),"N","Y")</f>
      </c>
      <c r="M252" s="173" t="s">
        <v>4506</v>
      </c>
      <c r="N252" s="173" t="s">
        <v>4506</v>
      </c>
      <c r="O252" s="173" t="s">
        <v>4506</v>
      </c>
      <c r="P252" s="173" t="s">
        <v>4506</v>
      </c>
      <c r="Q252" s="173" t="s">
        <v>4506</v>
      </c>
      <c r="R252" s="173" t="s">
        <v>4506</v>
      </c>
      <c r="S252" s="173" t="s">
        <v>4506</v>
      </c>
      <c r="T252" s="173" t="s">
        <v>4506</v>
      </c>
      <c r="U252" s="173" t="s">
        <v>4506</v>
      </c>
      <c r="V252" s="173" t="s">
        <v>4506</v>
      </c>
      <c r="W252" s="173" t="s">
        <v>4506</v>
      </c>
      <c r="X252" s="173" t="s">
        <v>4506</v>
      </c>
      <c r="Y252" s="173" t="s">
        <v>4506</v>
      </c>
    </row>
    <row r="253" ht="11.25" customHeight="1">
      <c r="D253" s="149" t="s">
        <v>981</v>
      </c>
      <c r="E253" s="150" t="s">
        <v>103</v>
      </c>
      <c r="F253" s="151" t="s">
        <v>982</v>
      </c>
      <c r="G253" s="150" t="s">
        <v>983</v>
      </c>
      <c r="H253" s="150" t="s">
        <v>984</v>
      </c>
      <c r="I253" s="151"/>
      <c r="J253" s="126">
        <v>2</v>
      </c>
      <c r="K253" s="150"/>
      <c r="L253" s="147">
        <f>IF(("Reference probe"&lt;&gt;"Reference probe"),"N","Y")</f>
      </c>
      <c r="M253" s="173" t="s">
        <v>4506</v>
      </c>
      <c r="N253" s="173" t="s">
        <v>4506</v>
      </c>
      <c r="O253" s="173" t="s">
        <v>4506</v>
      </c>
      <c r="P253" s="173" t="s">
        <v>4506</v>
      </c>
      <c r="Q253" s="173" t="s">
        <v>4506</v>
      </c>
      <c r="R253" s="173" t="s">
        <v>4506</v>
      </c>
      <c r="S253" s="173" t="s">
        <v>4506</v>
      </c>
      <c r="T253" s="173" t="s">
        <v>4506</v>
      </c>
      <c r="U253" s="173" t="s">
        <v>4506</v>
      </c>
      <c r="V253" s="173" t="s">
        <v>4506</v>
      </c>
      <c r="W253" s="173" t="s">
        <v>4506</v>
      </c>
      <c r="X253" s="173" t="s">
        <v>4506</v>
      </c>
      <c r="Y253" s="173" t="s">
        <v>4506</v>
      </c>
    </row>
    <row r="254" ht="11.25" customHeight="1">
      <c r="D254" s="149" t="s">
        <v>985</v>
      </c>
      <c r="E254" s="150" t="s">
        <v>103</v>
      </c>
      <c r="F254" s="151" t="s">
        <v>986</v>
      </c>
      <c r="G254" s="150" t="s">
        <v>987</v>
      </c>
      <c r="H254" s="150" t="s">
        <v>988</v>
      </c>
      <c r="I254" s="151"/>
      <c r="J254" s="126">
        <v>2</v>
      </c>
      <c r="K254" s="150"/>
      <c r="L254" s="147">
        <f>IF(("Reference probe"&lt;&gt;"Reference probe"),"N","Y")</f>
      </c>
      <c r="M254" s="173" t="s">
        <v>4506</v>
      </c>
      <c r="N254" s="173" t="s">
        <v>4506</v>
      </c>
      <c r="O254" s="173" t="s">
        <v>4506</v>
      </c>
      <c r="P254" s="173" t="s">
        <v>4506</v>
      </c>
      <c r="Q254" s="173" t="s">
        <v>4506</v>
      </c>
      <c r="R254" s="173" t="s">
        <v>4506</v>
      </c>
      <c r="S254" s="173" t="s">
        <v>4506</v>
      </c>
      <c r="T254" s="173" t="s">
        <v>4506</v>
      </c>
      <c r="U254" s="173" t="s">
        <v>4506</v>
      </c>
      <c r="V254" s="173" t="s">
        <v>4506</v>
      </c>
      <c r="W254" s="173" t="s">
        <v>4506</v>
      </c>
      <c r="X254" s="173" t="s">
        <v>4506</v>
      </c>
      <c r="Y254" s="173" t="s">
        <v>4506</v>
      </c>
    </row>
    <row r="255" ht="11.25" customHeight="1">
      <c r="D255" s="149" t="s">
        <v>989</v>
      </c>
      <c r="E255" s="150" t="s">
        <v>103</v>
      </c>
      <c r="F255" s="151" t="s">
        <v>990</v>
      </c>
      <c r="G255" s="150" t="s">
        <v>991</v>
      </c>
      <c r="H255" s="150" t="s">
        <v>992</v>
      </c>
      <c r="I255" s="151"/>
      <c r="J255" s="126">
        <v>2</v>
      </c>
      <c r="K255" s="150"/>
      <c r="L255" s="147">
        <f>IF(("Reference probe"&lt;&gt;"Reference probe"),"N","Y")</f>
      </c>
      <c r="M255" s="173" t="s">
        <v>4506</v>
      </c>
      <c r="N255" s="173" t="s">
        <v>4506</v>
      </c>
      <c r="O255" s="173" t="s">
        <v>4506</v>
      </c>
      <c r="P255" s="173" t="s">
        <v>4506</v>
      </c>
      <c r="Q255" s="173" t="s">
        <v>4506</v>
      </c>
      <c r="R255" s="173" t="s">
        <v>4506</v>
      </c>
      <c r="S255" s="173" t="s">
        <v>4506</v>
      </c>
      <c r="T255" s="173" t="s">
        <v>4506</v>
      </c>
      <c r="U255" s="173" t="s">
        <v>4506</v>
      </c>
      <c r="V255" s="173" t="s">
        <v>4506</v>
      </c>
      <c r="W255" s="173" t="s">
        <v>4506</v>
      </c>
      <c r="X255" s="173" t="s">
        <v>4506</v>
      </c>
      <c r="Y255" s="173" t="s">
        <v>4506</v>
      </c>
    </row>
    <row r="256" ht="11.25" customHeight="1">
      <c r="D256" s="149" t="s">
        <v>993</v>
      </c>
      <c r="E256" s="150" t="s">
        <v>103</v>
      </c>
      <c r="F256" s="151" t="s">
        <v>994</v>
      </c>
      <c r="G256" s="150" t="s">
        <v>991</v>
      </c>
      <c r="H256" s="150" t="s">
        <v>995</v>
      </c>
      <c r="I256" s="151"/>
      <c r="J256" s="126">
        <v>2</v>
      </c>
      <c r="K256" s="150"/>
      <c r="L256" s="147">
        <f>IF(("Reference probe"&lt;&gt;"Reference probe"),"N","Y")</f>
      </c>
      <c r="M256" s="173" t="s">
        <v>4506</v>
      </c>
      <c r="N256" s="173" t="s">
        <v>4506</v>
      </c>
      <c r="O256" s="173" t="s">
        <v>4506</v>
      </c>
      <c r="P256" s="173" t="s">
        <v>4506</v>
      </c>
      <c r="Q256" s="173" t="s">
        <v>4506</v>
      </c>
      <c r="R256" s="173" t="s">
        <v>4506</v>
      </c>
      <c r="S256" s="173" t="s">
        <v>4506</v>
      </c>
      <c r="T256" s="173" t="s">
        <v>4506</v>
      </c>
      <c r="U256" s="173" t="s">
        <v>4506</v>
      </c>
      <c r="V256" s="173" t="s">
        <v>4506</v>
      </c>
      <c r="W256" s="173" t="s">
        <v>4506</v>
      </c>
      <c r="X256" s="173" t="s">
        <v>4506</v>
      </c>
      <c r="Y256" s="173" t="s">
        <v>4506</v>
      </c>
    </row>
    <row r="257" ht="11.25" customHeight="1">
      <c r="D257" s="149" t="s">
        <v>996</v>
      </c>
      <c r="E257" s="150" t="s">
        <v>103</v>
      </c>
      <c r="F257" s="151" t="s">
        <v>997</v>
      </c>
      <c r="G257" s="150" t="s">
        <v>998</v>
      </c>
      <c r="H257" s="150" t="s">
        <v>999</v>
      </c>
      <c r="I257" s="151"/>
      <c r="J257" s="126">
        <v>2</v>
      </c>
      <c r="K257" s="150"/>
      <c r="L257" s="147">
        <f>IF(("Reference probe"&lt;&gt;"Reference probe"),"N","Y")</f>
      </c>
      <c r="M257" s="173" t="s">
        <v>4506</v>
      </c>
      <c r="N257" s="173" t="s">
        <v>4506</v>
      </c>
      <c r="O257" s="173" t="s">
        <v>4506</v>
      </c>
      <c r="P257" s="173" t="s">
        <v>4506</v>
      </c>
      <c r="Q257" s="173" t="s">
        <v>4506</v>
      </c>
      <c r="R257" s="173" t="s">
        <v>4506</v>
      </c>
      <c r="S257" s="173" t="s">
        <v>4506</v>
      </c>
      <c r="T257" s="173" t="s">
        <v>4506</v>
      </c>
      <c r="U257" s="173" t="s">
        <v>4506</v>
      </c>
      <c r="V257" s="173" t="s">
        <v>4506</v>
      </c>
      <c r="W257" s="173" t="s">
        <v>4506</v>
      </c>
      <c r="X257" s="173" t="s">
        <v>4506</v>
      </c>
      <c r="Y257" s="173" t="s">
        <v>4506</v>
      </c>
    </row>
    <row r="258" ht="11.25" customHeight="1">
      <c r="D258" s="149" t="s">
        <v>1000</v>
      </c>
      <c r="E258" s="150" t="s">
        <v>103</v>
      </c>
      <c r="F258" s="151" t="s">
        <v>1001</v>
      </c>
      <c r="G258" s="150" t="s">
        <v>998</v>
      </c>
      <c r="H258" s="150" t="s">
        <v>1002</v>
      </c>
      <c r="I258" s="151"/>
      <c r="J258" s="126">
        <v>2</v>
      </c>
      <c r="K258" s="150"/>
      <c r="L258" s="147">
        <f>IF(("Reference probe"&lt;&gt;"Reference probe"),"N","Y")</f>
      </c>
      <c r="M258" s="173" t="s">
        <v>4506</v>
      </c>
      <c r="N258" s="173" t="s">
        <v>4506</v>
      </c>
      <c r="O258" s="173" t="s">
        <v>4506</v>
      </c>
      <c r="P258" s="173" t="s">
        <v>4506</v>
      </c>
      <c r="Q258" s="173" t="s">
        <v>4506</v>
      </c>
      <c r="R258" s="173" t="s">
        <v>4506</v>
      </c>
      <c r="S258" s="173" t="s">
        <v>4506</v>
      </c>
      <c r="T258" s="173" t="s">
        <v>4506</v>
      </c>
      <c r="U258" s="173" t="s">
        <v>4506</v>
      </c>
      <c r="V258" s="173" t="s">
        <v>4506</v>
      </c>
      <c r="W258" s="173" t="s">
        <v>4506</v>
      </c>
      <c r="X258" s="173" t="s">
        <v>4506</v>
      </c>
      <c r="Y258" s="173" t="s">
        <v>4506</v>
      </c>
    </row>
    <row r="259" ht="11.25" customHeight="1">
      <c r="D259" s="149" t="s">
        <v>1003</v>
      </c>
      <c r="E259" s="150" t="s">
        <v>103</v>
      </c>
      <c r="F259" s="151" t="s">
        <v>1004</v>
      </c>
      <c r="G259" s="150" t="s">
        <v>1005</v>
      </c>
      <c r="H259" s="150" t="s">
        <v>1006</v>
      </c>
      <c r="I259" s="151"/>
      <c r="J259" s="126">
        <v>2</v>
      </c>
      <c r="K259" s="150"/>
      <c r="L259" s="147">
        <f>IF(("Reference probe"&lt;&gt;"Reference probe"),"N","Y")</f>
      </c>
      <c r="M259" s="173" t="s">
        <v>4506</v>
      </c>
      <c r="N259" s="173" t="s">
        <v>4506</v>
      </c>
      <c r="O259" s="173" t="s">
        <v>4506</v>
      </c>
      <c r="P259" s="173" t="s">
        <v>4506</v>
      </c>
      <c r="Q259" s="173" t="s">
        <v>4506</v>
      </c>
      <c r="R259" s="173" t="s">
        <v>4506</v>
      </c>
      <c r="S259" s="173" t="s">
        <v>4506</v>
      </c>
      <c r="T259" s="173" t="s">
        <v>4506</v>
      </c>
      <c r="U259" s="173" t="s">
        <v>4506</v>
      </c>
      <c r="V259" s="173" t="s">
        <v>4506</v>
      </c>
      <c r="W259" s="173" t="s">
        <v>4506</v>
      </c>
      <c r="X259" s="173" t="s">
        <v>4506</v>
      </c>
      <c r="Y259" s="173" t="s">
        <v>4506</v>
      </c>
    </row>
    <row r="260" ht="11.25" customHeight="1">
      <c r="D260" s="149" t="s">
        <v>1007</v>
      </c>
      <c r="E260" s="150" t="s">
        <v>103</v>
      </c>
      <c r="F260" s="151" t="s">
        <v>1008</v>
      </c>
      <c r="G260" s="150" t="s">
        <v>1009</v>
      </c>
      <c r="H260" s="150" t="s">
        <v>1010</v>
      </c>
      <c r="I260" s="151"/>
      <c r="J260" s="126">
        <v>2</v>
      </c>
      <c r="K260" s="150"/>
      <c r="L260" s="147">
        <f>IF(("Reference probe"&lt;&gt;"Reference probe"),"N","Y")</f>
      </c>
      <c r="M260" s="173" t="s">
        <v>4506</v>
      </c>
      <c r="N260" s="173" t="s">
        <v>4506</v>
      </c>
      <c r="O260" s="173" t="s">
        <v>4506</v>
      </c>
      <c r="P260" s="173" t="s">
        <v>4506</v>
      </c>
      <c r="Q260" s="173" t="s">
        <v>4506</v>
      </c>
      <c r="R260" s="173" t="s">
        <v>4506</v>
      </c>
      <c r="S260" s="173" t="s">
        <v>4506</v>
      </c>
      <c r="T260" s="173" t="s">
        <v>4506</v>
      </c>
      <c r="U260" s="173" t="s">
        <v>4506</v>
      </c>
      <c r="V260" s="173" t="s">
        <v>4506</v>
      </c>
      <c r="W260" s="173" t="s">
        <v>4506</v>
      </c>
      <c r="X260" s="173" t="s">
        <v>4506</v>
      </c>
      <c r="Y260" s="173" t="s">
        <v>4506</v>
      </c>
    </row>
    <row r="261" ht="11.25" customHeight="1">
      <c r="D261" s="149" t="s">
        <v>1011</v>
      </c>
      <c r="E261" s="150" t="s">
        <v>103</v>
      </c>
      <c r="F261" s="151" t="s">
        <v>1012</v>
      </c>
      <c r="G261" s="150" t="s">
        <v>1009</v>
      </c>
      <c r="H261" s="150" t="s">
        <v>1013</v>
      </c>
      <c r="I261" s="151"/>
      <c r="J261" s="126">
        <v>2</v>
      </c>
      <c r="K261" s="150"/>
      <c r="L261" s="147">
        <f>IF(("Default"&lt;&gt;"Reference probe"),"N","Y")</f>
      </c>
      <c r="M261" s="173" t="s">
        <v>4506</v>
      </c>
      <c r="N261" s="173" t="s">
        <v>4506</v>
      </c>
      <c r="O261" s="173" t="s">
        <v>4506</v>
      </c>
      <c r="P261" s="173" t="s">
        <v>4506</v>
      </c>
      <c r="Q261" s="173" t="s">
        <v>4506</v>
      </c>
      <c r="R261" s="173" t="s">
        <v>4506</v>
      </c>
      <c r="S261" s="173" t="s">
        <v>4506</v>
      </c>
      <c r="T261" s="173" t="s">
        <v>4506</v>
      </c>
      <c r="U261" s="173" t="s">
        <v>4506</v>
      </c>
      <c r="V261" s="173" t="s">
        <v>4506</v>
      </c>
      <c r="W261" s="173" t="s">
        <v>4506</v>
      </c>
      <c r="X261" s="173" t="s">
        <v>4506</v>
      </c>
      <c r="Y261" s="173" t="s">
        <v>4506</v>
      </c>
    </row>
    <row r="262" ht="11.25" customHeight="1">
      <c r="D262" s="149" t="s">
        <v>1014</v>
      </c>
      <c r="E262" s="150" t="s">
        <v>103</v>
      </c>
      <c r="F262" s="151" t="s">
        <v>1015</v>
      </c>
      <c r="G262" s="150" t="s">
        <v>1016</v>
      </c>
      <c r="H262" s="150" t="s">
        <v>1017</v>
      </c>
      <c r="I262" s="151"/>
      <c r="J262" s="126">
        <v>2</v>
      </c>
      <c r="K262" s="150"/>
      <c r="L262" s="147">
        <f>IF(("Default"&lt;&gt;"Reference probe"),"N","Y")</f>
      </c>
      <c r="M262" s="173" t="s">
        <v>4506</v>
      </c>
      <c r="N262" s="173" t="s">
        <v>4506</v>
      </c>
      <c r="O262" s="173" t="s">
        <v>4506</v>
      </c>
      <c r="P262" s="173" t="s">
        <v>4506</v>
      </c>
      <c r="Q262" s="173" t="s">
        <v>4506</v>
      </c>
      <c r="R262" s="173" t="s">
        <v>4506</v>
      </c>
      <c r="S262" s="173" t="s">
        <v>4506</v>
      </c>
      <c r="T262" s="173" t="s">
        <v>4506</v>
      </c>
      <c r="U262" s="173" t="s">
        <v>4506</v>
      </c>
      <c r="V262" s="173" t="s">
        <v>4506</v>
      </c>
      <c r="W262" s="173" t="s">
        <v>4506</v>
      </c>
      <c r="X262" s="173" t="s">
        <v>4506</v>
      </c>
      <c r="Y262" s="173" t="s">
        <v>4506</v>
      </c>
    </row>
    <row r="263" ht="11.25" customHeight="1">
      <c r="D263" s="149" t="s">
        <v>1018</v>
      </c>
      <c r="E263" s="150" t="s">
        <v>103</v>
      </c>
      <c r="F263" s="151" t="s">
        <v>1019</v>
      </c>
      <c r="G263" s="150" t="s">
        <v>1016</v>
      </c>
      <c r="H263" s="150" t="s">
        <v>1020</v>
      </c>
      <c r="I263" s="151"/>
      <c r="J263" s="126">
        <v>2</v>
      </c>
      <c r="K263" s="150"/>
      <c r="L263" s="147">
        <f>IF(("Default"&lt;&gt;"Reference probe"),"N","Y")</f>
      </c>
      <c r="M263" s="173" t="s">
        <v>4506</v>
      </c>
      <c r="N263" s="173" t="s">
        <v>4506</v>
      </c>
      <c r="O263" s="173" t="s">
        <v>4506</v>
      </c>
      <c r="P263" s="173" t="s">
        <v>4506</v>
      </c>
      <c r="Q263" s="173" t="s">
        <v>4506</v>
      </c>
      <c r="R263" s="173" t="s">
        <v>4506</v>
      </c>
      <c r="S263" s="173" t="s">
        <v>4506</v>
      </c>
      <c r="T263" s="173" t="s">
        <v>4506</v>
      </c>
      <c r="U263" s="173" t="s">
        <v>4506</v>
      </c>
      <c r="V263" s="173" t="s">
        <v>4506</v>
      </c>
      <c r="W263" s="173" t="s">
        <v>4506</v>
      </c>
      <c r="X263" s="173" t="s">
        <v>4506</v>
      </c>
      <c r="Y263" s="173" t="s">
        <v>4506</v>
      </c>
    </row>
    <row r="264" ht="11.25" customHeight="1">
      <c r="D264" s="149" t="s">
        <v>1021</v>
      </c>
      <c r="E264" s="150" t="s">
        <v>103</v>
      </c>
      <c r="F264" s="151" t="s">
        <v>1022</v>
      </c>
      <c r="G264" s="150" t="s">
        <v>1023</v>
      </c>
      <c r="H264" s="150" t="s">
        <v>1024</v>
      </c>
      <c r="I264" s="151"/>
      <c r="J264" s="126">
        <v>2</v>
      </c>
      <c r="K264" s="150"/>
      <c r="L264" s="147">
        <f>IF(("Reference probe"&lt;&gt;"Reference probe"),"N","Y")</f>
      </c>
      <c r="M264" s="173" t="s">
        <v>4506</v>
      </c>
      <c r="N264" s="173" t="s">
        <v>4506</v>
      </c>
      <c r="O264" s="173" t="s">
        <v>4506</v>
      </c>
      <c r="P264" s="173" t="s">
        <v>4506</v>
      </c>
      <c r="Q264" s="173" t="s">
        <v>4506</v>
      </c>
      <c r="R264" s="173" t="s">
        <v>4506</v>
      </c>
      <c r="S264" s="173" t="s">
        <v>4506</v>
      </c>
      <c r="T264" s="173" t="s">
        <v>4506</v>
      </c>
      <c r="U264" s="173" t="s">
        <v>4506</v>
      </c>
      <c r="V264" s="173" t="s">
        <v>4506</v>
      </c>
      <c r="W264" s="173" t="s">
        <v>4506</v>
      </c>
      <c r="X264" s="173" t="s">
        <v>4506</v>
      </c>
      <c r="Y264" s="173" t="s">
        <v>4506</v>
      </c>
    </row>
    <row r="265" ht="11.25" customHeight="1">
      <c r="D265" s="149" t="s">
        <v>1025</v>
      </c>
      <c r="E265" s="150" t="s">
        <v>103</v>
      </c>
      <c r="F265" s="151" t="s">
        <v>1026</v>
      </c>
      <c r="G265" s="150" t="s">
        <v>1023</v>
      </c>
      <c r="H265" s="150" t="s">
        <v>1027</v>
      </c>
      <c r="I265" s="151"/>
      <c r="J265" s="126">
        <v>2</v>
      </c>
      <c r="K265" s="150" t="s">
        <v>199</v>
      </c>
      <c r="L265" s="147">
        <f>IF(("Reference probe"&lt;&gt;"Reference probe"),"N","Y")</f>
      </c>
      <c r="M265" s="173" t="s">
        <v>4506</v>
      </c>
      <c r="N265" s="173" t="s">
        <v>4506</v>
      </c>
      <c r="O265" s="173" t="s">
        <v>4506</v>
      </c>
      <c r="P265" s="173" t="s">
        <v>4506</v>
      </c>
      <c r="Q265" s="173" t="s">
        <v>4506</v>
      </c>
      <c r="R265" s="173" t="s">
        <v>4506</v>
      </c>
      <c r="S265" s="173" t="s">
        <v>4506</v>
      </c>
      <c r="T265" s="173" t="s">
        <v>4506</v>
      </c>
      <c r="U265" s="173" t="s">
        <v>4506</v>
      </c>
      <c r="V265" s="173" t="s">
        <v>4506</v>
      </c>
      <c r="W265" s="173" t="s">
        <v>4506</v>
      </c>
      <c r="X265" s="173" t="s">
        <v>4506</v>
      </c>
      <c r="Y265" s="173" t="s">
        <v>4506</v>
      </c>
    </row>
    <row r="266" ht="11.25" customHeight="1">
      <c r="D266" s="149" t="s">
        <v>1028</v>
      </c>
      <c r="E266" s="150" t="s">
        <v>103</v>
      </c>
      <c r="F266" s="151" t="s">
        <v>1029</v>
      </c>
      <c r="G266" s="150" t="s">
        <v>1030</v>
      </c>
      <c r="H266" s="150" t="s">
        <v>1031</v>
      </c>
      <c r="I266" s="151"/>
      <c r="J266" s="126">
        <v>2</v>
      </c>
      <c r="K266" s="150"/>
      <c r="L266" s="147">
        <f>IF(("Reference probe"&lt;&gt;"Reference probe"),"N","Y")</f>
      </c>
      <c r="M266" s="173" t="s">
        <v>4506</v>
      </c>
      <c r="N266" s="173" t="s">
        <v>4506</v>
      </c>
      <c r="O266" s="173" t="s">
        <v>4506</v>
      </c>
      <c r="P266" s="173" t="s">
        <v>4506</v>
      </c>
      <c r="Q266" s="173" t="s">
        <v>4506</v>
      </c>
      <c r="R266" s="173" t="s">
        <v>4506</v>
      </c>
      <c r="S266" s="173" t="s">
        <v>4506</v>
      </c>
      <c r="T266" s="173" t="s">
        <v>4506</v>
      </c>
      <c r="U266" s="173" t="s">
        <v>4506</v>
      </c>
      <c r="V266" s="173" t="s">
        <v>4506</v>
      </c>
      <c r="W266" s="173" t="s">
        <v>4506</v>
      </c>
      <c r="X266" s="173" t="s">
        <v>4506</v>
      </c>
      <c r="Y266" s="173" t="s">
        <v>4506</v>
      </c>
    </row>
    <row r="267" ht="11.25" customHeight="1">
      <c r="D267" s="149" t="s">
        <v>1032</v>
      </c>
      <c r="E267" s="150" t="s">
        <v>103</v>
      </c>
      <c r="F267" s="151" t="s">
        <v>1033</v>
      </c>
      <c r="G267" s="150" t="s">
        <v>1034</v>
      </c>
      <c r="H267" s="150" t="s">
        <v>1035</v>
      </c>
      <c r="I267" s="151"/>
      <c r="J267" s="126">
        <v>2</v>
      </c>
      <c r="K267" s="150"/>
      <c r="L267" s="147">
        <f>IF(("Reference probe"&lt;&gt;"Reference probe"),"N","Y")</f>
      </c>
      <c r="M267" s="173" t="s">
        <v>4506</v>
      </c>
      <c r="N267" s="173" t="s">
        <v>4506</v>
      </c>
      <c r="O267" s="173" t="s">
        <v>4506</v>
      </c>
      <c r="P267" s="173" t="s">
        <v>4506</v>
      </c>
      <c r="Q267" s="173" t="s">
        <v>4506</v>
      </c>
      <c r="R267" s="173" t="s">
        <v>4506</v>
      </c>
      <c r="S267" s="173" t="s">
        <v>4506</v>
      </c>
      <c r="T267" s="173" t="s">
        <v>4506</v>
      </c>
      <c r="U267" s="173" t="s">
        <v>4506</v>
      </c>
      <c r="V267" s="173" t="s">
        <v>4506</v>
      </c>
      <c r="W267" s="173" t="s">
        <v>4506</v>
      </c>
      <c r="X267" s="173" t="s">
        <v>4506</v>
      </c>
      <c r="Y267" s="173" t="s">
        <v>4506</v>
      </c>
    </row>
    <row r="268" ht="11.25" customHeight="1">
      <c r="D268" s="149" t="s">
        <v>1036</v>
      </c>
      <c r="E268" s="150" t="s">
        <v>103</v>
      </c>
      <c r="F268" s="151" t="s">
        <v>1037</v>
      </c>
      <c r="G268" s="150" t="s">
        <v>1034</v>
      </c>
      <c r="H268" s="150" t="s">
        <v>1038</v>
      </c>
      <c r="I268" s="151"/>
      <c r="J268" s="126">
        <v>2</v>
      </c>
      <c r="K268" s="150"/>
      <c r="L268" s="147">
        <f>IF(("Reference probe"&lt;&gt;"Reference probe"),"N","Y")</f>
      </c>
      <c r="M268" s="173" t="s">
        <v>4506</v>
      </c>
      <c r="N268" s="173" t="s">
        <v>4506</v>
      </c>
      <c r="O268" s="173" t="s">
        <v>4506</v>
      </c>
      <c r="P268" s="173" t="s">
        <v>4506</v>
      </c>
      <c r="Q268" s="173" t="s">
        <v>4506</v>
      </c>
      <c r="R268" s="173" t="s">
        <v>4506</v>
      </c>
      <c r="S268" s="173" t="s">
        <v>4506</v>
      </c>
      <c r="T268" s="173" t="s">
        <v>4506</v>
      </c>
      <c r="U268" s="173" t="s">
        <v>4506</v>
      </c>
      <c r="V268" s="173" t="s">
        <v>4506</v>
      </c>
      <c r="W268" s="173" t="s">
        <v>4506</v>
      </c>
      <c r="X268" s="173" t="s">
        <v>4506</v>
      </c>
      <c r="Y268" s="173" t="s">
        <v>4506</v>
      </c>
    </row>
    <row r="269" ht="11.25" customHeight="1">
      <c r="D269" s="149" t="s">
        <v>1039</v>
      </c>
      <c r="E269" s="150" t="s">
        <v>103</v>
      </c>
      <c r="F269" s="151" t="s">
        <v>1040</v>
      </c>
      <c r="G269" s="150" t="s">
        <v>1041</v>
      </c>
      <c r="H269" s="150" t="s">
        <v>1042</v>
      </c>
      <c r="I269" s="151"/>
      <c r="J269" s="126">
        <v>2</v>
      </c>
      <c r="K269" s="150"/>
      <c r="L269" s="147">
        <f>IF(("Reference probe"&lt;&gt;"Reference probe"),"N","Y")</f>
      </c>
      <c r="M269" s="173" t="s">
        <v>4506</v>
      </c>
      <c r="N269" s="173" t="s">
        <v>4506</v>
      </c>
      <c r="O269" s="173" t="s">
        <v>4506</v>
      </c>
      <c r="P269" s="173" t="s">
        <v>4506</v>
      </c>
      <c r="Q269" s="173" t="s">
        <v>4506</v>
      </c>
      <c r="R269" s="173" t="s">
        <v>4506</v>
      </c>
      <c r="S269" s="173" t="s">
        <v>4506</v>
      </c>
      <c r="T269" s="173" t="s">
        <v>4506</v>
      </c>
      <c r="U269" s="173" t="s">
        <v>4506</v>
      </c>
      <c r="V269" s="173" t="s">
        <v>4506</v>
      </c>
      <c r="W269" s="173" t="s">
        <v>4506</v>
      </c>
      <c r="X269" s="173" t="s">
        <v>4506</v>
      </c>
      <c r="Y269" s="173" t="s">
        <v>4506</v>
      </c>
    </row>
    <row r="270" ht="11.25" customHeight="1">
      <c r="D270" s="149" t="s">
        <v>1043</v>
      </c>
      <c r="E270" s="150" t="s">
        <v>103</v>
      </c>
      <c r="F270" s="151" t="s">
        <v>1044</v>
      </c>
      <c r="G270" s="150" t="s">
        <v>1045</v>
      </c>
      <c r="H270" s="150" t="s">
        <v>1046</v>
      </c>
      <c r="I270" s="151"/>
      <c r="J270" s="126">
        <v>2</v>
      </c>
      <c r="K270" s="150"/>
      <c r="L270" s="147">
        <f>IF(("Default"&lt;&gt;"Reference probe"),"N","Y")</f>
      </c>
      <c r="M270" s="173" t="s">
        <v>4506</v>
      </c>
      <c r="N270" s="173" t="s">
        <v>4506</v>
      </c>
      <c r="O270" s="173" t="s">
        <v>4506</v>
      </c>
      <c r="P270" s="173" t="s">
        <v>4506</v>
      </c>
      <c r="Q270" s="173" t="s">
        <v>4506</v>
      </c>
      <c r="R270" s="173" t="s">
        <v>4506</v>
      </c>
      <c r="S270" s="173" t="s">
        <v>4506</v>
      </c>
      <c r="T270" s="173" t="s">
        <v>4506</v>
      </c>
      <c r="U270" s="173" t="s">
        <v>4506</v>
      </c>
      <c r="V270" s="173" t="s">
        <v>4506</v>
      </c>
      <c r="W270" s="173" t="s">
        <v>4506</v>
      </c>
      <c r="X270" s="173" t="s">
        <v>4506</v>
      </c>
      <c r="Y270" s="173" t="s">
        <v>4506</v>
      </c>
    </row>
    <row r="271" ht="11.25" customHeight="1">
      <c r="D271" s="149" t="s">
        <v>1047</v>
      </c>
      <c r="E271" s="150" t="s">
        <v>103</v>
      </c>
      <c r="F271" s="151" t="s">
        <v>1048</v>
      </c>
      <c r="G271" s="150" t="s">
        <v>1049</v>
      </c>
      <c r="H271" s="150" t="s">
        <v>1050</v>
      </c>
      <c r="I271" s="151"/>
      <c r="J271" s="126">
        <v>2</v>
      </c>
      <c r="K271" s="150"/>
      <c r="L271" s="147">
        <f>IF(("Reference probe"&lt;&gt;"Reference probe"),"N","Y")</f>
      </c>
      <c r="M271" s="173" t="s">
        <v>4506</v>
      </c>
      <c r="N271" s="173" t="s">
        <v>4506</v>
      </c>
      <c r="O271" s="173" t="s">
        <v>4506</v>
      </c>
      <c r="P271" s="173" t="s">
        <v>4506</v>
      </c>
      <c r="Q271" s="173" t="s">
        <v>4506</v>
      </c>
      <c r="R271" s="173" t="s">
        <v>4506</v>
      </c>
      <c r="S271" s="173" t="s">
        <v>4506</v>
      </c>
      <c r="T271" s="173" t="s">
        <v>4506</v>
      </c>
      <c r="U271" s="173" t="s">
        <v>4506</v>
      </c>
      <c r="V271" s="173" t="s">
        <v>4506</v>
      </c>
      <c r="W271" s="173" t="s">
        <v>4506</v>
      </c>
      <c r="X271" s="173" t="s">
        <v>4506</v>
      </c>
      <c r="Y271" s="173" t="s">
        <v>4506</v>
      </c>
    </row>
    <row r="272" ht="11.25" customHeight="1">
      <c r="D272" s="149" t="s">
        <v>1051</v>
      </c>
      <c r="E272" s="150" t="s">
        <v>103</v>
      </c>
      <c r="F272" s="151" t="s">
        <v>1052</v>
      </c>
      <c r="G272" s="150" t="s">
        <v>1053</v>
      </c>
      <c r="H272" s="150" t="s">
        <v>1054</v>
      </c>
      <c r="I272" s="151"/>
      <c r="J272" s="126">
        <v>2</v>
      </c>
      <c r="K272" s="150"/>
      <c r="L272" s="147">
        <f>IF(("Reference probe"&lt;&gt;"Reference probe"),"N","Y")</f>
      </c>
      <c r="M272" s="173" t="s">
        <v>4506</v>
      </c>
      <c r="N272" s="173" t="s">
        <v>4506</v>
      </c>
      <c r="O272" s="173" t="s">
        <v>4506</v>
      </c>
      <c r="P272" s="173" t="s">
        <v>4506</v>
      </c>
      <c r="Q272" s="173" t="s">
        <v>4506</v>
      </c>
      <c r="R272" s="173" t="s">
        <v>4506</v>
      </c>
      <c r="S272" s="173" t="s">
        <v>4506</v>
      </c>
      <c r="T272" s="173" t="s">
        <v>4506</v>
      </c>
      <c r="U272" s="173" t="s">
        <v>4506</v>
      </c>
      <c r="V272" s="173" t="s">
        <v>4506</v>
      </c>
      <c r="W272" s="173" t="s">
        <v>4506</v>
      </c>
      <c r="X272" s="173" t="s">
        <v>4506</v>
      </c>
      <c r="Y272" s="173" t="s">
        <v>4506</v>
      </c>
    </row>
    <row r="273" ht="11.25" customHeight="1">
      <c r="D273" s="149" t="s">
        <v>1055</v>
      </c>
      <c r="E273" s="150" t="s">
        <v>103</v>
      </c>
      <c r="F273" s="151" t="s">
        <v>1056</v>
      </c>
      <c r="G273" s="150" t="s">
        <v>1053</v>
      </c>
      <c r="H273" s="150" t="s">
        <v>1057</v>
      </c>
      <c r="I273" s="151"/>
      <c r="J273" s="126">
        <v>2</v>
      </c>
      <c r="K273" s="150"/>
      <c r="L273" s="147">
        <f>IF(("Reference probe"&lt;&gt;"Reference probe"),"N","Y")</f>
      </c>
      <c r="M273" s="173" t="s">
        <v>4506</v>
      </c>
      <c r="N273" s="173" t="s">
        <v>4506</v>
      </c>
      <c r="O273" s="173" t="s">
        <v>4506</v>
      </c>
      <c r="P273" s="173" t="s">
        <v>4506</v>
      </c>
      <c r="Q273" s="173" t="s">
        <v>4506</v>
      </c>
      <c r="R273" s="173" t="s">
        <v>4506</v>
      </c>
      <c r="S273" s="173" t="s">
        <v>4506</v>
      </c>
      <c r="T273" s="173" t="s">
        <v>4506</v>
      </c>
      <c r="U273" s="173" t="s">
        <v>4506</v>
      </c>
      <c r="V273" s="173" t="s">
        <v>4506</v>
      </c>
      <c r="W273" s="173" t="s">
        <v>4506</v>
      </c>
      <c r="X273" s="173" t="s">
        <v>4506</v>
      </c>
      <c r="Y273" s="173" t="s">
        <v>4506</v>
      </c>
    </row>
    <row r="274" ht="11.25" customHeight="1">
      <c r="D274" s="149" t="s">
        <v>1058</v>
      </c>
      <c r="E274" s="150" t="s">
        <v>103</v>
      </c>
      <c r="F274" s="151" t="s">
        <v>1059</v>
      </c>
      <c r="G274" s="150" t="s">
        <v>1060</v>
      </c>
      <c r="H274" s="150" t="s">
        <v>1061</v>
      </c>
      <c r="I274" s="151"/>
      <c r="J274" s="126">
        <v>2</v>
      </c>
      <c r="K274" s="150"/>
      <c r="L274" s="147">
        <f>IF(("Default"&lt;&gt;"Reference probe"),"N","Y")</f>
      </c>
      <c r="M274" s="173" t="s">
        <v>4506</v>
      </c>
      <c r="N274" s="173" t="s">
        <v>4506</v>
      </c>
      <c r="O274" s="173" t="s">
        <v>4506</v>
      </c>
      <c r="P274" s="173" t="s">
        <v>4506</v>
      </c>
      <c r="Q274" s="173" t="s">
        <v>4506</v>
      </c>
      <c r="R274" s="173" t="s">
        <v>4506</v>
      </c>
      <c r="S274" s="173" t="s">
        <v>4506</v>
      </c>
      <c r="T274" s="173" t="s">
        <v>4506</v>
      </c>
      <c r="U274" s="173" t="s">
        <v>4506</v>
      </c>
      <c r="V274" s="173" t="s">
        <v>4506</v>
      </c>
      <c r="W274" s="173" t="s">
        <v>4506</v>
      </c>
      <c r="X274" s="173" t="s">
        <v>4506</v>
      </c>
      <c r="Y274" s="173" t="s">
        <v>4506</v>
      </c>
    </row>
    <row r="275" ht="11.25" customHeight="1">
      <c r="D275" s="149" t="s">
        <v>1062</v>
      </c>
      <c r="E275" s="150" t="s">
        <v>103</v>
      </c>
      <c r="F275" s="151" t="s">
        <v>1063</v>
      </c>
      <c r="G275" s="150" t="s">
        <v>1060</v>
      </c>
      <c r="H275" s="150" t="s">
        <v>1064</v>
      </c>
      <c r="I275" s="151"/>
      <c r="J275" s="126">
        <v>2</v>
      </c>
      <c r="K275" s="150"/>
      <c r="L275" s="147">
        <f>IF(("Reference probe"&lt;&gt;"Reference probe"),"N","Y")</f>
      </c>
      <c r="M275" s="173" t="s">
        <v>4506</v>
      </c>
      <c r="N275" s="173" t="s">
        <v>4506</v>
      </c>
      <c r="O275" s="173" t="s">
        <v>4506</v>
      </c>
      <c r="P275" s="173" t="s">
        <v>4506</v>
      </c>
      <c r="Q275" s="173" t="s">
        <v>4506</v>
      </c>
      <c r="R275" s="173" t="s">
        <v>4506</v>
      </c>
      <c r="S275" s="173" t="s">
        <v>4506</v>
      </c>
      <c r="T275" s="173" t="s">
        <v>4506</v>
      </c>
      <c r="U275" s="173" t="s">
        <v>4506</v>
      </c>
      <c r="V275" s="173" t="s">
        <v>4506</v>
      </c>
      <c r="W275" s="173" t="s">
        <v>4506</v>
      </c>
      <c r="X275" s="173" t="s">
        <v>4506</v>
      </c>
      <c r="Y275" s="173" t="s">
        <v>4506</v>
      </c>
    </row>
    <row r="276" ht="11.25" customHeight="1">
      <c r="D276" s="149" t="s">
        <v>1065</v>
      </c>
      <c r="E276" s="150" t="s">
        <v>103</v>
      </c>
      <c r="F276" s="151" t="s">
        <v>1066</v>
      </c>
      <c r="G276" s="150" t="s">
        <v>1067</v>
      </c>
      <c r="H276" s="150" t="s">
        <v>1068</v>
      </c>
      <c r="I276" s="151"/>
      <c r="J276" s="126">
        <v>2</v>
      </c>
      <c r="K276" s="150"/>
      <c r="L276" s="147">
        <f>IF(("Reference probe"&lt;&gt;"Reference probe"),"N","Y")</f>
      </c>
      <c r="M276" s="173" t="s">
        <v>4506</v>
      </c>
      <c r="N276" s="173" t="s">
        <v>4506</v>
      </c>
      <c r="O276" s="173" t="s">
        <v>4506</v>
      </c>
      <c r="P276" s="173" t="s">
        <v>4506</v>
      </c>
      <c r="Q276" s="173" t="s">
        <v>4506</v>
      </c>
      <c r="R276" s="173" t="s">
        <v>4506</v>
      </c>
      <c r="S276" s="173" t="s">
        <v>4506</v>
      </c>
      <c r="T276" s="173" t="s">
        <v>4506</v>
      </c>
      <c r="U276" s="173" t="s">
        <v>4506</v>
      </c>
      <c r="V276" s="173" t="s">
        <v>4506</v>
      </c>
      <c r="W276" s="173" t="s">
        <v>4506</v>
      </c>
      <c r="X276" s="173" t="s">
        <v>4506</v>
      </c>
      <c r="Y276" s="173" t="s">
        <v>4506</v>
      </c>
    </row>
    <row r="277" ht="11.25" customHeight="1">
      <c r="D277" s="149" t="s">
        <v>1069</v>
      </c>
      <c r="E277" s="150" t="s">
        <v>103</v>
      </c>
      <c r="F277" s="151" t="s">
        <v>1070</v>
      </c>
      <c r="G277" s="150" t="s">
        <v>1067</v>
      </c>
      <c r="H277" s="150" t="s">
        <v>1071</v>
      </c>
      <c r="I277" s="151"/>
      <c r="J277" s="126">
        <v>2</v>
      </c>
      <c r="K277" s="150"/>
      <c r="L277" s="147">
        <f>IF(("Reference probe"&lt;&gt;"Reference probe"),"N","Y")</f>
      </c>
      <c r="M277" s="173" t="s">
        <v>4506</v>
      </c>
      <c r="N277" s="173" t="s">
        <v>4506</v>
      </c>
      <c r="O277" s="173" t="s">
        <v>4506</v>
      </c>
      <c r="P277" s="173" t="s">
        <v>4506</v>
      </c>
      <c r="Q277" s="173" t="s">
        <v>4506</v>
      </c>
      <c r="R277" s="173" t="s">
        <v>4506</v>
      </c>
      <c r="S277" s="173" t="s">
        <v>4506</v>
      </c>
      <c r="T277" s="173" t="s">
        <v>4506</v>
      </c>
      <c r="U277" s="173" t="s">
        <v>4506</v>
      </c>
      <c r="V277" s="173" t="s">
        <v>4506</v>
      </c>
      <c r="W277" s="173" t="s">
        <v>4506</v>
      </c>
      <c r="X277" s="173" t="s">
        <v>4506</v>
      </c>
      <c r="Y277" s="173" t="s">
        <v>4506</v>
      </c>
    </row>
    <row r="278" ht="11.25" customHeight="1">
      <c r="D278" s="149" t="s">
        <v>1072</v>
      </c>
      <c r="E278" s="150" t="s">
        <v>103</v>
      </c>
      <c r="F278" s="151" t="s">
        <v>1073</v>
      </c>
      <c r="G278" s="150" t="s">
        <v>1074</v>
      </c>
      <c r="H278" s="150" t="s">
        <v>1075</v>
      </c>
      <c r="I278" s="151"/>
      <c r="J278" s="126">
        <v>2</v>
      </c>
      <c r="K278" s="150"/>
      <c r="L278" s="147">
        <f>IF(("Default"&lt;&gt;"Reference probe"),"N","Y")</f>
      </c>
      <c r="M278" s="173" t="s">
        <v>4506</v>
      </c>
      <c r="N278" s="173" t="s">
        <v>4506</v>
      </c>
      <c r="O278" s="173" t="s">
        <v>4506</v>
      </c>
      <c r="P278" s="173" t="s">
        <v>4506</v>
      </c>
      <c r="Q278" s="173" t="s">
        <v>4506</v>
      </c>
      <c r="R278" s="173" t="s">
        <v>4506</v>
      </c>
      <c r="S278" s="173" t="s">
        <v>4506</v>
      </c>
      <c r="T278" s="173" t="s">
        <v>4506</v>
      </c>
      <c r="U278" s="173" t="s">
        <v>4506</v>
      </c>
      <c r="V278" s="173" t="s">
        <v>4506</v>
      </c>
      <c r="W278" s="173" t="s">
        <v>4506</v>
      </c>
      <c r="X278" s="173" t="s">
        <v>4506</v>
      </c>
      <c r="Y278" s="173" t="s">
        <v>4506</v>
      </c>
    </row>
    <row r="279" ht="11.25" customHeight="1">
      <c r="D279" s="149" t="s">
        <v>1076</v>
      </c>
      <c r="E279" s="150" t="s">
        <v>103</v>
      </c>
      <c r="F279" s="151" t="s">
        <v>1077</v>
      </c>
      <c r="G279" s="150" t="s">
        <v>1074</v>
      </c>
      <c r="H279" s="150" t="s">
        <v>1078</v>
      </c>
      <c r="I279" s="151"/>
      <c r="J279" s="126">
        <v>2</v>
      </c>
      <c r="K279" s="150"/>
      <c r="L279" s="147">
        <f>IF(("Reference probe"&lt;&gt;"Reference probe"),"N","Y")</f>
      </c>
      <c r="M279" s="173" t="s">
        <v>4506</v>
      </c>
      <c r="N279" s="173" t="s">
        <v>4506</v>
      </c>
      <c r="O279" s="173" t="s">
        <v>4506</v>
      </c>
      <c r="P279" s="173" t="s">
        <v>4506</v>
      </c>
      <c r="Q279" s="173" t="s">
        <v>4506</v>
      </c>
      <c r="R279" s="173" t="s">
        <v>4506</v>
      </c>
      <c r="S279" s="173" t="s">
        <v>4506</v>
      </c>
      <c r="T279" s="173" t="s">
        <v>4506</v>
      </c>
      <c r="U279" s="173" t="s">
        <v>4506</v>
      </c>
      <c r="V279" s="173" t="s">
        <v>4506</v>
      </c>
      <c r="W279" s="173" t="s">
        <v>4506</v>
      </c>
      <c r="X279" s="173" t="s">
        <v>4506</v>
      </c>
      <c r="Y279" s="173" t="s">
        <v>4506</v>
      </c>
    </row>
    <row r="280" ht="11.25" customHeight="1">
      <c r="D280" s="149" t="s">
        <v>1079</v>
      </c>
      <c r="E280" s="150" t="s">
        <v>103</v>
      </c>
      <c r="F280" s="151" t="s">
        <v>1080</v>
      </c>
      <c r="G280" s="150" t="s">
        <v>1081</v>
      </c>
      <c r="H280" s="150" t="s">
        <v>1082</v>
      </c>
      <c r="I280" s="151"/>
      <c r="J280" s="126">
        <v>2</v>
      </c>
      <c r="K280" s="150"/>
      <c r="L280" s="147">
        <f>IF(("Reference probe"&lt;&gt;"Reference probe"),"N","Y")</f>
      </c>
      <c r="M280" s="173" t="s">
        <v>4506</v>
      </c>
      <c r="N280" s="173" t="s">
        <v>4506</v>
      </c>
      <c r="O280" s="173" t="s">
        <v>4506</v>
      </c>
      <c r="P280" s="173" t="s">
        <v>4506</v>
      </c>
      <c r="Q280" s="173" t="s">
        <v>4506</v>
      </c>
      <c r="R280" s="173" t="s">
        <v>4506</v>
      </c>
      <c r="S280" s="173" t="s">
        <v>4506</v>
      </c>
      <c r="T280" s="173" t="s">
        <v>4506</v>
      </c>
      <c r="U280" s="173" t="s">
        <v>4506</v>
      </c>
      <c r="V280" s="173" t="s">
        <v>4506</v>
      </c>
      <c r="W280" s="173" t="s">
        <v>4506</v>
      </c>
      <c r="X280" s="173" t="s">
        <v>4506</v>
      </c>
      <c r="Y280" s="173" t="s">
        <v>4506</v>
      </c>
    </row>
    <row r="281" ht="11.25" customHeight="1">
      <c r="D281" s="149" t="s">
        <v>1083</v>
      </c>
      <c r="E281" s="150" t="s">
        <v>103</v>
      </c>
      <c r="F281" s="151" t="s">
        <v>1084</v>
      </c>
      <c r="G281" s="150" t="s">
        <v>1081</v>
      </c>
      <c r="H281" s="150" t="s">
        <v>1085</v>
      </c>
      <c r="I281" s="151"/>
      <c r="J281" s="126">
        <v>2</v>
      </c>
      <c r="K281" s="150"/>
      <c r="L281" s="147">
        <f>IF(("Reference probe"&lt;&gt;"Reference probe"),"N","Y")</f>
      </c>
      <c r="M281" s="173" t="s">
        <v>4506</v>
      </c>
      <c r="N281" s="173" t="s">
        <v>4506</v>
      </c>
      <c r="O281" s="173" t="s">
        <v>4506</v>
      </c>
      <c r="P281" s="173" t="s">
        <v>4506</v>
      </c>
      <c r="Q281" s="173" t="s">
        <v>4506</v>
      </c>
      <c r="R281" s="173" t="s">
        <v>4506</v>
      </c>
      <c r="S281" s="173" t="s">
        <v>4506</v>
      </c>
      <c r="T281" s="173" t="s">
        <v>4506</v>
      </c>
      <c r="U281" s="173" t="s">
        <v>4506</v>
      </c>
      <c r="V281" s="173" t="s">
        <v>4506</v>
      </c>
      <c r="W281" s="173" t="s">
        <v>4506</v>
      </c>
      <c r="X281" s="173" t="s">
        <v>4506</v>
      </c>
      <c r="Y281" s="173" t="s">
        <v>4506</v>
      </c>
    </row>
    <row r="282" ht="11.25" customHeight="1">
      <c r="D282" s="149" t="s">
        <v>1086</v>
      </c>
      <c r="E282" s="150" t="s">
        <v>103</v>
      </c>
      <c r="F282" s="151" t="s">
        <v>1087</v>
      </c>
      <c r="G282" s="150" t="s">
        <v>1088</v>
      </c>
      <c r="H282" s="150" t="s">
        <v>1089</v>
      </c>
      <c r="I282" s="151"/>
      <c r="J282" s="126">
        <v>2</v>
      </c>
      <c r="K282" s="150"/>
      <c r="L282" s="147">
        <f>IF(("Reference probe"&lt;&gt;"Reference probe"),"N","Y")</f>
      </c>
      <c r="M282" s="173" t="s">
        <v>4506</v>
      </c>
      <c r="N282" s="173" t="s">
        <v>4506</v>
      </c>
      <c r="O282" s="173" t="s">
        <v>4506</v>
      </c>
      <c r="P282" s="173" t="s">
        <v>4506</v>
      </c>
      <c r="Q282" s="173" t="s">
        <v>4506</v>
      </c>
      <c r="R282" s="173" t="s">
        <v>4506</v>
      </c>
      <c r="S282" s="173" t="s">
        <v>4506</v>
      </c>
      <c r="T282" s="173" t="s">
        <v>4506</v>
      </c>
      <c r="U282" s="173" t="s">
        <v>4506</v>
      </c>
      <c r="V282" s="173" t="s">
        <v>4506</v>
      </c>
      <c r="W282" s="173" t="s">
        <v>4506</v>
      </c>
      <c r="X282" s="173" t="s">
        <v>4506</v>
      </c>
      <c r="Y282" s="173" t="s">
        <v>4506</v>
      </c>
    </row>
    <row r="283" ht="11.25" customHeight="1">
      <c r="D283" s="149" t="s">
        <v>1090</v>
      </c>
      <c r="E283" s="150" t="s">
        <v>103</v>
      </c>
      <c r="F283" s="151" t="s">
        <v>1091</v>
      </c>
      <c r="G283" s="150" t="s">
        <v>1092</v>
      </c>
      <c r="H283" s="150" t="s">
        <v>1093</v>
      </c>
      <c r="I283" s="151"/>
      <c r="J283" s="126">
        <v>2</v>
      </c>
      <c r="K283" s="150"/>
      <c r="L283" s="147">
        <f>IF(("Reference probe"&lt;&gt;"Reference probe"),"N","Y")</f>
      </c>
      <c r="M283" s="173" t="s">
        <v>4506</v>
      </c>
      <c r="N283" s="173" t="s">
        <v>4506</v>
      </c>
      <c r="O283" s="173" t="s">
        <v>4506</v>
      </c>
      <c r="P283" s="173" t="s">
        <v>4506</v>
      </c>
      <c r="Q283" s="173" t="s">
        <v>4506</v>
      </c>
      <c r="R283" s="173" t="s">
        <v>4506</v>
      </c>
      <c r="S283" s="173" t="s">
        <v>4506</v>
      </c>
      <c r="T283" s="173" t="s">
        <v>4506</v>
      </c>
      <c r="U283" s="173" t="s">
        <v>4506</v>
      </c>
      <c r="V283" s="173" t="s">
        <v>4506</v>
      </c>
      <c r="W283" s="173" t="s">
        <v>4506</v>
      </c>
      <c r="X283" s="173" t="s">
        <v>4506</v>
      </c>
      <c r="Y283" s="173" t="s">
        <v>4506</v>
      </c>
    </row>
    <row r="284" ht="11.25" customHeight="1">
      <c r="D284" s="149" t="s">
        <v>1094</v>
      </c>
      <c r="E284" s="150" t="s">
        <v>103</v>
      </c>
      <c r="F284" s="151" t="s">
        <v>1095</v>
      </c>
      <c r="G284" s="150" t="s">
        <v>1096</v>
      </c>
      <c r="H284" s="150" t="s">
        <v>1097</v>
      </c>
      <c r="I284" s="151"/>
      <c r="J284" s="126">
        <v>2</v>
      </c>
      <c r="K284" s="150"/>
      <c r="L284" s="147">
        <f>IF(("Reference probe"&lt;&gt;"Reference probe"),"N","Y")</f>
      </c>
      <c r="M284" s="173" t="s">
        <v>4506</v>
      </c>
      <c r="N284" s="173" t="s">
        <v>4506</v>
      </c>
      <c r="O284" s="173" t="s">
        <v>4506</v>
      </c>
      <c r="P284" s="173" t="s">
        <v>4506</v>
      </c>
      <c r="Q284" s="173" t="s">
        <v>4506</v>
      </c>
      <c r="R284" s="173" t="s">
        <v>4506</v>
      </c>
      <c r="S284" s="173" t="s">
        <v>4506</v>
      </c>
      <c r="T284" s="173" t="s">
        <v>4506</v>
      </c>
      <c r="U284" s="173" t="s">
        <v>4506</v>
      </c>
      <c r="V284" s="173" t="s">
        <v>4506</v>
      </c>
      <c r="W284" s="173" t="s">
        <v>4506</v>
      </c>
      <c r="X284" s="173" t="s">
        <v>4506</v>
      </c>
      <c r="Y284" s="173" t="s">
        <v>4506</v>
      </c>
    </row>
    <row r="285" ht="11.25" customHeight="1">
      <c r="D285" s="149" t="s">
        <v>1098</v>
      </c>
      <c r="E285" s="150" t="s">
        <v>103</v>
      </c>
      <c r="F285" s="151" t="s">
        <v>1099</v>
      </c>
      <c r="G285" s="150" t="s">
        <v>1096</v>
      </c>
      <c r="H285" s="150" t="s">
        <v>1100</v>
      </c>
      <c r="I285" s="151"/>
      <c r="J285" s="126">
        <v>2</v>
      </c>
      <c r="K285" s="150"/>
      <c r="L285" s="147">
        <f>IF(("Reference probe"&lt;&gt;"Reference probe"),"N","Y")</f>
      </c>
      <c r="M285" s="173" t="s">
        <v>4506</v>
      </c>
      <c r="N285" s="173" t="s">
        <v>4506</v>
      </c>
      <c r="O285" s="173" t="s">
        <v>4506</v>
      </c>
      <c r="P285" s="173" t="s">
        <v>4506</v>
      </c>
      <c r="Q285" s="173" t="s">
        <v>4506</v>
      </c>
      <c r="R285" s="173" t="s">
        <v>4506</v>
      </c>
      <c r="S285" s="173" t="s">
        <v>4506</v>
      </c>
      <c r="T285" s="173" t="s">
        <v>4506</v>
      </c>
      <c r="U285" s="173" t="s">
        <v>4506</v>
      </c>
      <c r="V285" s="173" t="s">
        <v>4506</v>
      </c>
      <c r="W285" s="173" t="s">
        <v>4506</v>
      </c>
      <c r="X285" s="173" t="s">
        <v>4506</v>
      </c>
      <c r="Y285" s="173" t="s">
        <v>4506</v>
      </c>
    </row>
    <row r="286" ht="11.25" customHeight="1">
      <c r="D286" s="149" t="s">
        <v>1101</v>
      </c>
      <c r="E286" s="150" t="s">
        <v>103</v>
      </c>
      <c r="F286" s="151" t="s">
        <v>1102</v>
      </c>
      <c r="G286" s="150" t="s">
        <v>1096</v>
      </c>
      <c r="H286" s="150" t="s">
        <v>1103</v>
      </c>
      <c r="I286" s="151"/>
      <c r="J286" s="126">
        <v>2</v>
      </c>
      <c r="K286" s="150" t="s">
        <v>199</v>
      </c>
      <c r="L286" s="147">
        <f>IF(("Reference probe"&lt;&gt;"Reference probe"),"N","Y")</f>
      </c>
      <c r="M286" s="173" t="s">
        <v>4506</v>
      </c>
      <c r="N286" s="173" t="s">
        <v>4506</v>
      </c>
      <c r="O286" s="173" t="s">
        <v>4506</v>
      </c>
      <c r="P286" s="173" t="s">
        <v>4506</v>
      </c>
      <c r="Q286" s="173" t="s">
        <v>4506</v>
      </c>
      <c r="R286" s="173" t="s">
        <v>4506</v>
      </c>
      <c r="S286" s="173" t="s">
        <v>4506</v>
      </c>
      <c r="T286" s="173" t="s">
        <v>4506</v>
      </c>
      <c r="U286" s="173" t="s">
        <v>4506</v>
      </c>
      <c r="V286" s="173" t="s">
        <v>4506</v>
      </c>
      <c r="W286" s="173" t="s">
        <v>4506</v>
      </c>
      <c r="X286" s="173" t="s">
        <v>4506</v>
      </c>
      <c r="Y286" s="173" t="s">
        <v>4506</v>
      </c>
    </row>
    <row r="287" ht="11.25" customHeight="1">
      <c r="D287" s="149" t="s">
        <v>1104</v>
      </c>
      <c r="E287" s="150" t="s">
        <v>103</v>
      </c>
      <c r="F287" s="151" t="s">
        <v>1105</v>
      </c>
      <c r="G287" s="150" t="s">
        <v>1106</v>
      </c>
      <c r="H287" s="150" t="s">
        <v>1107</v>
      </c>
      <c r="I287" s="151"/>
      <c r="J287" s="126">
        <v>2</v>
      </c>
      <c r="K287" s="150"/>
      <c r="L287" s="147">
        <f>IF(("Reference probe"&lt;&gt;"Reference probe"),"N","Y")</f>
      </c>
      <c r="M287" s="173" t="s">
        <v>4506</v>
      </c>
      <c r="N287" s="173" t="s">
        <v>4506</v>
      </c>
      <c r="O287" s="173" t="s">
        <v>4506</v>
      </c>
      <c r="P287" s="173" t="s">
        <v>4506</v>
      </c>
      <c r="Q287" s="173" t="s">
        <v>4506</v>
      </c>
      <c r="R287" s="173" t="s">
        <v>4506</v>
      </c>
      <c r="S287" s="173" t="s">
        <v>4506</v>
      </c>
      <c r="T287" s="173" t="s">
        <v>4506</v>
      </c>
      <c r="U287" s="173" t="s">
        <v>4506</v>
      </c>
      <c r="V287" s="173" t="s">
        <v>4506</v>
      </c>
      <c r="W287" s="173" t="s">
        <v>4506</v>
      </c>
      <c r="X287" s="173" t="s">
        <v>4506</v>
      </c>
      <c r="Y287" s="173" t="s">
        <v>4506</v>
      </c>
    </row>
    <row r="288" ht="11.25" customHeight="1">
      <c r="D288" s="149" t="s">
        <v>1108</v>
      </c>
      <c r="E288" s="150" t="s">
        <v>103</v>
      </c>
      <c r="F288" s="151" t="s">
        <v>1109</v>
      </c>
      <c r="G288" s="150" t="s">
        <v>1106</v>
      </c>
      <c r="H288" s="150" t="s">
        <v>1110</v>
      </c>
      <c r="I288" s="151"/>
      <c r="J288" s="126">
        <v>2</v>
      </c>
      <c r="K288" s="150"/>
      <c r="L288" s="147">
        <f>IF(("Default"&lt;&gt;"Reference probe"),"N","Y")</f>
      </c>
      <c r="M288" s="173" t="s">
        <v>4506</v>
      </c>
      <c r="N288" s="173" t="s">
        <v>4506</v>
      </c>
      <c r="O288" s="173" t="s">
        <v>4506</v>
      </c>
      <c r="P288" s="173" t="s">
        <v>4506</v>
      </c>
      <c r="Q288" s="173" t="s">
        <v>4506</v>
      </c>
      <c r="R288" s="173" t="s">
        <v>4506</v>
      </c>
      <c r="S288" s="173" t="s">
        <v>4506</v>
      </c>
      <c r="T288" s="173" t="s">
        <v>4506</v>
      </c>
      <c r="U288" s="173" t="s">
        <v>4506</v>
      </c>
      <c r="V288" s="173" t="s">
        <v>4506</v>
      </c>
      <c r="W288" s="173" t="s">
        <v>4506</v>
      </c>
      <c r="X288" s="173" t="s">
        <v>4506</v>
      </c>
      <c r="Y288" s="173" t="s">
        <v>4506</v>
      </c>
    </row>
    <row r="289" ht="11.25" customHeight="1">
      <c r="D289" s="149" t="s">
        <v>1111</v>
      </c>
      <c r="E289" s="150" t="s">
        <v>103</v>
      </c>
      <c r="F289" s="151" t="s">
        <v>1112</v>
      </c>
      <c r="G289" s="150" t="s">
        <v>1106</v>
      </c>
      <c r="H289" s="150" t="s">
        <v>1113</v>
      </c>
      <c r="I289" s="151"/>
      <c r="J289" s="126">
        <v>2</v>
      </c>
      <c r="K289" s="150"/>
      <c r="L289" s="147">
        <f>IF(("Reference probe"&lt;&gt;"Reference probe"),"N","Y")</f>
      </c>
      <c r="M289" s="173" t="s">
        <v>4506</v>
      </c>
      <c r="N289" s="173" t="s">
        <v>4506</v>
      </c>
      <c r="O289" s="173" t="s">
        <v>4506</v>
      </c>
      <c r="P289" s="173" t="s">
        <v>4506</v>
      </c>
      <c r="Q289" s="173" t="s">
        <v>4506</v>
      </c>
      <c r="R289" s="173" t="s">
        <v>4506</v>
      </c>
      <c r="S289" s="173" t="s">
        <v>4506</v>
      </c>
      <c r="T289" s="173" t="s">
        <v>4506</v>
      </c>
      <c r="U289" s="173" t="s">
        <v>4506</v>
      </c>
      <c r="V289" s="173" t="s">
        <v>4506</v>
      </c>
      <c r="W289" s="173" t="s">
        <v>4506</v>
      </c>
      <c r="X289" s="173" t="s">
        <v>4506</v>
      </c>
      <c r="Y289" s="173" t="s">
        <v>4506</v>
      </c>
    </row>
    <row r="290" ht="11.25" customHeight="1">
      <c r="D290" s="149" t="s">
        <v>1114</v>
      </c>
      <c r="E290" s="150" t="s">
        <v>103</v>
      </c>
      <c r="F290" s="151" t="s">
        <v>1115</v>
      </c>
      <c r="G290" s="150" t="s">
        <v>1116</v>
      </c>
      <c r="H290" s="150" t="s">
        <v>1117</v>
      </c>
      <c r="I290" s="151"/>
      <c r="J290" s="126">
        <v>2</v>
      </c>
      <c r="K290" s="150"/>
      <c r="L290" s="147">
        <f>IF(("Reference probe"&lt;&gt;"Reference probe"),"N","Y")</f>
      </c>
      <c r="M290" s="173" t="s">
        <v>4506</v>
      </c>
      <c r="N290" s="173" t="s">
        <v>4506</v>
      </c>
      <c r="O290" s="173" t="s">
        <v>4506</v>
      </c>
      <c r="P290" s="173" t="s">
        <v>4506</v>
      </c>
      <c r="Q290" s="173" t="s">
        <v>4506</v>
      </c>
      <c r="R290" s="173" t="s">
        <v>4506</v>
      </c>
      <c r="S290" s="173" t="s">
        <v>4506</v>
      </c>
      <c r="T290" s="173" t="s">
        <v>4506</v>
      </c>
      <c r="U290" s="173" t="s">
        <v>4506</v>
      </c>
      <c r="V290" s="173" t="s">
        <v>4506</v>
      </c>
      <c r="W290" s="173" t="s">
        <v>4506</v>
      </c>
      <c r="X290" s="173" t="s">
        <v>4506</v>
      </c>
      <c r="Y290" s="173" t="s">
        <v>4506</v>
      </c>
    </row>
    <row r="291" ht="11.25" customHeight="1">
      <c r="D291" s="149" t="s">
        <v>1118</v>
      </c>
      <c r="E291" s="150" t="s">
        <v>103</v>
      </c>
      <c r="F291" s="151" t="s">
        <v>1119</v>
      </c>
      <c r="G291" s="150" t="s">
        <v>1116</v>
      </c>
      <c r="H291" s="150" t="s">
        <v>1120</v>
      </c>
      <c r="I291" s="151"/>
      <c r="J291" s="126">
        <v>2</v>
      </c>
      <c r="K291" s="150"/>
      <c r="L291" s="147">
        <f>IF(("Reference probe"&lt;&gt;"Reference probe"),"N","Y")</f>
      </c>
      <c r="M291" s="173" t="s">
        <v>4506</v>
      </c>
      <c r="N291" s="173" t="s">
        <v>4506</v>
      </c>
      <c r="O291" s="173" t="s">
        <v>4506</v>
      </c>
      <c r="P291" s="173" t="s">
        <v>4506</v>
      </c>
      <c r="Q291" s="173" t="s">
        <v>4506</v>
      </c>
      <c r="R291" s="173" t="s">
        <v>4506</v>
      </c>
      <c r="S291" s="173" t="s">
        <v>4506</v>
      </c>
      <c r="T291" s="173" t="s">
        <v>4506</v>
      </c>
      <c r="U291" s="173" t="s">
        <v>4506</v>
      </c>
      <c r="V291" s="173" t="s">
        <v>4506</v>
      </c>
      <c r="W291" s="173" t="s">
        <v>4506</v>
      </c>
      <c r="X291" s="173" t="s">
        <v>4506</v>
      </c>
      <c r="Y291" s="173" t="s">
        <v>4506</v>
      </c>
    </row>
    <row r="292" ht="11.25" customHeight="1">
      <c r="D292" s="149" t="s">
        <v>1121</v>
      </c>
      <c r="E292" s="150" t="s">
        <v>103</v>
      </c>
      <c r="F292" s="151" t="s">
        <v>1122</v>
      </c>
      <c r="G292" s="150" t="s">
        <v>1123</v>
      </c>
      <c r="H292" s="150" t="s">
        <v>1124</v>
      </c>
      <c r="I292" s="151"/>
      <c r="J292" s="126">
        <v>2</v>
      </c>
      <c r="K292" s="150"/>
      <c r="L292" s="147">
        <f>IF(("Reference probe"&lt;&gt;"Reference probe"),"N","Y")</f>
      </c>
      <c r="M292" s="173" t="s">
        <v>4506</v>
      </c>
      <c r="N292" s="173" t="s">
        <v>4506</v>
      </c>
      <c r="O292" s="173" t="s">
        <v>4506</v>
      </c>
      <c r="P292" s="173" t="s">
        <v>4506</v>
      </c>
      <c r="Q292" s="173" t="s">
        <v>4506</v>
      </c>
      <c r="R292" s="173" t="s">
        <v>4506</v>
      </c>
      <c r="S292" s="173" t="s">
        <v>4506</v>
      </c>
      <c r="T292" s="173" t="s">
        <v>4506</v>
      </c>
      <c r="U292" s="173" t="s">
        <v>4506</v>
      </c>
      <c r="V292" s="173" t="s">
        <v>4506</v>
      </c>
      <c r="W292" s="173" t="s">
        <v>4506</v>
      </c>
      <c r="X292" s="173" t="s">
        <v>4506</v>
      </c>
      <c r="Y292" s="173" t="s">
        <v>4506</v>
      </c>
    </row>
    <row r="293" ht="11.25" customHeight="1">
      <c r="D293" s="149" t="s">
        <v>1125</v>
      </c>
      <c r="E293" s="150" t="s">
        <v>103</v>
      </c>
      <c r="F293" s="151" t="s">
        <v>1126</v>
      </c>
      <c r="G293" s="150" t="s">
        <v>1127</v>
      </c>
      <c r="H293" s="150" t="s">
        <v>1128</v>
      </c>
      <c r="I293" s="151"/>
      <c r="J293" s="126">
        <v>2</v>
      </c>
      <c r="K293" s="150"/>
      <c r="L293" s="147">
        <f>IF(("Default"&lt;&gt;"Reference probe"),"N","Y")</f>
      </c>
      <c r="M293" s="173" t="s">
        <v>4506</v>
      </c>
      <c r="N293" s="173" t="s">
        <v>4506</v>
      </c>
      <c r="O293" s="173" t="s">
        <v>4506</v>
      </c>
      <c r="P293" s="173" t="s">
        <v>4506</v>
      </c>
      <c r="Q293" s="173" t="s">
        <v>4506</v>
      </c>
      <c r="R293" s="173" t="s">
        <v>4506</v>
      </c>
      <c r="S293" s="173" t="s">
        <v>4506</v>
      </c>
      <c r="T293" s="173" t="s">
        <v>4506</v>
      </c>
      <c r="U293" s="173" t="s">
        <v>4506</v>
      </c>
      <c r="V293" s="173" t="s">
        <v>4506</v>
      </c>
      <c r="W293" s="173" t="s">
        <v>4506</v>
      </c>
      <c r="X293" s="173" t="s">
        <v>4506</v>
      </c>
      <c r="Y293" s="173" t="s">
        <v>4506</v>
      </c>
    </row>
    <row r="294" ht="11.25" customHeight="1">
      <c r="D294" s="149" t="s">
        <v>1129</v>
      </c>
      <c r="E294" s="150" t="s">
        <v>103</v>
      </c>
      <c r="F294" s="151" t="s">
        <v>1130</v>
      </c>
      <c r="G294" s="150" t="s">
        <v>1127</v>
      </c>
      <c r="H294" s="150" t="s">
        <v>1131</v>
      </c>
      <c r="I294" s="151"/>
      <c r="J294" s="126">
        <v>2</v>
      </c>
      <c r="K294" s="150"/>
      <c r="L294" s="147">
        <f>IF(("Reference probe"&lt;&gt;"Reference probe"),"N","Y")</f>
      </c>
      <c r="M294" s="173" t="s">
        <v>4506</v>
      </c>
      <c r="N294" s="173" t="s">
        <v>4506</v>
      </c>
      <c r="O294" s="173" t="s">
        <v>4506</v>
      </c>
      <c r="P294" s="173" t="s">
        <v>4506</v>
      </c>
      <c r="Q294" s="173" t="s">
        <v>4506</v>
      </c>
      <c r="R294" s="173" t="s">
        <v>4506</v>
      </c>
      <c r="S294" s="173" t="s">
        <v>4506</v>
      </c>
      <c r="T294" s="173" t="s">
        <v>4506</v>
      </c>
      <c r="U294" s="173" t="s">
        <v>4506</v>
      </c>
      <c r="V294" s="173" t="s">
        <v>4506</v>
      </c>
      <c r="W294" s="173" t="s">
        <v>4506</v>
      </c>
      <c r="X294" s="173" t="s">
        <v>4506</v>
      </c>
      <c r="Y294" s="173" t="s">
        <v>4506</v>
      </c>
    </row>
    <row r="295" ht="11.25" customHeight="1">
      <c r="D295" s="149" t="s">
        <v>1132</v>
      </c>
      <c r="E295" s="150" t="s">
        <v>103</v>
      </c>
      <c r="F295" s="151" t="s">
        <v>1133</v>
      </c>
      <c r="G295" s="150" t="s">
        <v>1127</v>
      </c>
      <c r="H295" s="150" t="s">
        <v>1134</v>
      </c>
      <c r="I295" s="151"/>
      <c r="J295" s="126">
        <v>2</v>
      </c>
      <c r="K295" s="150"/>
      <c r="L295" s="147">
        <f>IF(("Default"&lt;&gt;"Reference probe"),"N","Y")</f>
      </c>
      <c r="M295" s="173" t="s">
        <v>4506</v>
      </c>
      <c r="N295" s="173" t="s">
        <v>4506</v>
      </c>
      <c r="O295" s="173" t="s">
        <v>4506</v>
      </c>
      <c r="P295" s="173" t="s">
        <v>4506</v>
      </c>
      <c r="Q295" s="173" t="s">
        <v>4506</v>
      </c>
      <c r="R295" s="173" t="s">
        <v>4506</v>
      </c>
      <c r="S295" s="173" t="s">
        <v>4506</v>
      </c>
      <c r="T295" s="173" t="s">
        <v>4506</v>
      </c>
      <c r="U295" s="173" t="s">
        <v>4506</v>
      </c>
      <c r="V295" s="173" t="s">
        <v>4506</v>
      </c>
      <c r="W295" s="173" t="s">
        <v>4506</v>
      </c>
      <c r="X295" s="173" t="s">
        <v>4506</v>
      </c>
      <c r="Y295" s="173" t="s">
        <v>4506</v>
      </c>
    </row>
    <row r="296" ht="11.25" customHeight="1">
      <c r="D296" s="149" t="s">
        <v>1135</v>
      </c>
      <c r="E296" s="150" t="s">
        <v>103</v>
      </c>
      <c r="F296" s="151" t="s">
        <v>1136</v>
      </c>
      <c r="G296" s="150" t="s">
        <v>1137</v>
      </c>
      <c r="H296" s="150" t="s">
        <v>1138</v>
      </c>
      <c r="I296" s="151"/>
      <c r="J296" s="126">
        <v>2</v>
      </c>
      <c r="K296" s="150" t="s">
        <v>152</v>
      </c>
      <c r="L296" s="147">
        <f>IF(("Default"&lt;&gt;"Reference probe"),"N","Y")</f>
      </c>
      <c r="M296" s="173" t="s">
        <v>4506</v>
      </c>
      <c r="N296" s="173" t="s">
        <v>4506</v>
      </c>
      <c r="O296" s="173" t="s">
        <v>4506</v>
      </c>
      <c r="P296" s="173" t="s">
        <v>4506</v>
      </c>
      <c r="Q296" s="173" t="s">
        <v>4506</v>
      </c>
      <c r="R296" s="173" t="s">
        <v>4506</v>
      </c>
      <c r="S296" s="173" t="s">
        <v>4506</v>
      </c>
      <c r="T296" s="173" t="s">
        <v>4506</v>
      </c>
      <c r="U296" s="173" t="s">
        <v>4506</v>
      </c>
      <c r="V296" s="173" t="s">
        <v>4506</v>
      </c>
      <c r="W296" s="173" t="s">
        <v>4506</v>
      </c>
      <c r="X296" s="173" t="s">
        <v>4506</v>
      </c>
      <c r="Y296" s="173" t="s">
        <v>4506</v>
      </c>
    </row>
    <row r="297" ht="11.25" customHeight="1">
      <c r="D297" s="149" t="s">
        <v>1139</v>
      </c>
      <c r="E297" s="150" t="s">
        <v>103</v>
      </c>
      <c r="F297" s="151" t="s">
        <v>1140</v>
      </c>
      <c r="G297" s="150" t="s">
        <v>1137</v>
      </c>
      <c r="H297" s="150" t="s">
        <v>1141</v>
      </c>
      <c r="I297" s="151"/>
      <c r="J297" s="126">
        <v>2</v>
      </c>
      <c r="K297" s="150"/>
      <c r="L297" s="147">
        <f>IF(("Reference probe"&lt;&gt;"Reference probe"),"N","Y")</f>
      </c>
      <c r="M297" s="173" t="s">
        <v>4506</v>
      </c>
      <c r="N297" s="173" t="s">
        <v>4506</v>
      </c>
      <c r="O297" s="173" t="s">
        <v>4506</v>
      </c>
      <c r="P297" s="173" t="s">
        <v>4506</v>
      </c>
      <c r="Q297" s="173" t="s">
        <v>4506</v>
      </c>
      <c r="R297" s="173" t="s">
        <v>4506</v>
      </c>
      <c r="S297" s="173" t="s">
        <v>4506</v>
      </c>
      <c r="T297" s="173" t="s">
        <v>4506</v>
      </c>
      <c r="U297" s="173" t="s">
        <v>4506</v>
      </c>
      <c r="V297" s="173" t="s">
        <v>4506</v>
      </c>
      <c r="W297" s="173" t="s">
        <v>4506</v>
      </c>
      <c r="X297" s="173" t="s">
        <v>4506</v>
      </c>
      <c r="Y297" s="173" t="s">
        <v>4506</v>
      </c>
    </row>
    <row r="298" ht="11.25" customHeight="1">
      <c r="D298" s="149" t="s">
        <v>1142</v>
      </c>
      <c r="E298" s="150" t="s">
        <v>103</v>
      </c>
      <c r="F298" s="151" t="s">
        <v>1143</v>
      </c>
      <c r="G298" s="150" t="s">
        <v>1144</v>
      </c>
      <c r="H298" s="150" t="s">
        <v>1145</v>
      </c>
      <c r="I298" s="151"/>
      <c r="J298" s="126">
        <v>2</v>
      </c>
      <c r="K298" s="150"/>
      <c r="L298" s="147">
        <f>IF(("Default"&lt;&gt;"Reference probe"),"N","Y")</f>
      </c>
      <c r="M298" s="173" t="s">
        <v>4506</v>
      </c>
      <c r="N298" s="173" t="s">
        <v>4506</v>
      </c>
      <c r="O298" s="173" t="s">
        <v>4506</v>
      </c>
      <c r="P298" s="173" t="s">
        <v>4506</v>
      </c>
      <c r="Q298" s="173" t="s">
        <v>4506</v>
      </c>
      <c r="R298" s="173" t="s">
        <v>4506</v>
      </c>
      <c r="S298" s="173" t="s">
        <v>4506</v>
      </c>
      <c r="T298" s="173" t="s">
        <v>4506</v>
      </c>
      <c r="U298" s="173" t="s">
        <v>4506</v>
      </c>
      <c r="V298" s="173" t="s">
        <v>4506</v>
      </c>
      <c r="W298" s="173" t="s">
        <v>4506</v>
      </c>
      <c r="X298" s="173" t="s">
        <v>4506</v>
      </c>
      <c r="Y298" s="173" t="s">
        <v>4506</v>
      </c>
    </row>
    <row r="299" ht="11.25" customHeight="1">
      <c r="D299" s="149" t="s">
        <v>1146</v>
      </c>
      <c r="E299" s="150" t="s">
        <v>103</v>
      </c>
      <c r="F299" s="151" t="s">
        <v>1147</v>
      </c>
      <c r="G299" s="150" t="s">
        <v>1148</v>
      </c>
      <c r="H299" s="150" t="s">
        <v>1149</v>
      </c>
      <c r="I299" s="151"/>
      <c r="J299" s="126">
        <v>2</v>
      </c>
      <c r="K299" s="150"/>
      <c r="L299" s="147">
        <f>IF(("Reference probe"&lt;&gt;"Reference probe"),"N","Y")</f>
      </c>
      <c r="M299" s="173" t="s">
        <v>4506</v>
      </c>
      <c r="N299" s="173" t="s">
        <v>4506</v>
      </c>
      <c r="O299" s="173" t="s">
        <v>4506</v>
      </c>
      <c r="P299" s="173" t="s">
        <v>4506</v>
      </c>
      <c r="Q299" s="173" t="s">
        <v>4506</v>
      </c>
      <c r="R299" s="173" t="s">
        <v>4506</v>
      </c>
      <c r="S299" s="173" t="s">
        <v>4506</v>
      </c>
      <c r="T299" s="173" t="s">
        <v>4506</v>
      </c>
      <c r="U299" s="173" t="s">
        <v>4506</v>
      </c>
      <c r="V299" s="173" t="s">
        <v>4506</v>
      </c>
      <c r="W299" s="173" t="s">
        <v>4506</v>
      </c>
      <c r="X299" s="173" t="s">
        <v>4506</v>
      </c>
      <c r="Y299" s="173" t="s">
        <v>4506</v>
      </c>
    </row>
    <row r="300" ht="11.25" customHeight="1">
      <c r="D300" s="149" t="s">
        <v>1150</v>
      </c>
      <c r="E300" s="150" t="s">
        <v>103</v>
      </c>
      <c r="F300" s="151" t="s">
        <v>1151</v>
      </c>
      <c r="G300" s="150" t="s">
        <v>1148</v>
      </c>
      <c r="H300" s="150" t="s">
        <v>1152</v>
      </c>
      <c r="I300" s="151"/>
      <c r="J300" s="126">
        <v>2</v>
      </c>
      <c r="K300" s="150"/>
      <c r="L300" s="147">
        <f>IF(("Reference probe"&lt;&gt;"Reference probe"),"N","Y")</f>
      </c>
      <c r="M300" s="173" t="s">
        <v>4506</v>
      </c>
      <c r="N300" s="173" t="s">
        <v>4506</v>
      </c>
      <c r="O300" s="173" t="s">
        <v>4506</v>
      </c>
      <c r="P300" s="173" t="s">
        <v>4506</v>
      </c>
      <c r="Q300" s="173" t="s">
        <v>4506</v>
      </c>
      <c r="R300" s="173" t="s">
        <v>4506</v>
      </c>
      <c r="S300" s="173" t="s">
        <v>4506</v>
      </c>
      <c r="T300" s="173" t="s">
        <v>4506</v>
      </c>
      <c r="U300" s="173" t="s">
        <v>4506</v>
      </c>
      <c r="V300" s="173" t="s">
        <v>4506</v>
      </c>
      <c r="W300" s="173" t="s">
        <v>4506</v>
      </c>
      <c r="X300" s="173" t="s">
        <v>4506</v>
      </c>
      <c r="Y300" s="173" t="s">
        <v>4506</v>
      </c>
    </row>
    <row r="301" ht="11.25" customHeight="1">
      <c r="D301" s="149" t="s">
        <v>1153</v>
      </c>
      <c r="E301" s="150" t="s">
        <v>103</v>
      </c>
      <c r="F301" s="151" t="s">
        <v>1154</v>
      </c>
      <c r="G301" s="150" t="s">
        <v>1148</v>
      </c>
      <c r="H301" s="150" t="s">
        <v>1155</v>
      </c>
      <c r="I301" s="151"/>
      <c r="J301" s="126">
        <v>2</v>
      </c>
      <c r="K301" s="150"/>
      <c r="L301" s="147">
        <f>IF(("Reference probe"&lt;&gt;"Reference probe"),"N","Y")</f>
      </c>
      <c r="M301" s="173" t="s">
        <v>4506</v>
      </c>
      <c r="N301" s="173" t="s">
        <v>4506</v>
      </c>
      <c r="O301" s="173" t="s">
        <v>4506</v>
      </c>
      <c r="P301" s="173" t="s">
        <v>4506</v>
      </c>
      <c r="Q301" s="173" t="s">
        <v>4506</v>
      </c>
      <c r="R301" s="173" t="s">
        <v>4506</v>
      </c>
      <c r="S301" s="173" t="s">
        <v>4506</v>
      </c>
      <c r="T301" s="173" t="s">
        <v>4506</v>
      </c>
      <c r="U301" s="173" t="s">
        <v>4506</v>
      </c>
      <c r="V301" s="173" t="s">
        <v>4506</v>
      </c>
      <c r="W301" s="173" t="s">
        <v>4506</v>
      </c>
      <c r="X301" s="173" t="s">
        <v>4506</v>
      </c>
      <c r="Y301" s="173" t="s">
        <v>4506</v>
      </c>
    </row>
    <row r="302" ht="11.25" customHeight="1">
      <c r="D302" s="149" t="s">
        <v>1156</v>
      </c>
      <c r="E302" s="150" t="s">
        <v>103</v>
      </c>
      <c r="F302" s="151" t="s">
        <v>1157</v>
      </c>
      <c r="G302" s="150" t="s">
        <v>1158</v>
      </c>
      <c r="H302" s="150" t="s">
        <v>1159</v>
      </c>
      <c r="I302" s="151"/>
      <c r="J302" s="126">
        <v>2</v>
      </c>
      <c r="K302" s="150" t="s">
        <v>199</v>
      </c>
      <c r="L302" s="147">
        <f>IF(("Reference probe"&lt;&gt;"Reference probe"),"N","Y")</f>
      </c>
      <c r="M302" s="173" t="s">
        <v>4506</v>
      </c>
      <c r="N302" s="173" t="s">
        <v>4506</v>
      </c>
      <c r="O302" s="173" t="s">
        <v>4506</v>
      </c>
      <c r="P302" s="173" t="s">
        <v>4506</v>
      </c>
      <c r="Q302" s="173" t="s">
        <v>4506</v>
      </c>
      <c r="R302" s="173" t="s">
        <v>4506</v>
      </c>
      <c r="S302" s="173" t="s">
        <v>4506</v>
      </c>
      <c r="T302" s="173" t="s">
        <v>4506</v>
      </c>
      <c r="U302" s="173" t="s">
        <v>4506</v>
      </c>
      <c r="V302" s="173" t="s">
        <v>4506</v>
      </c>
      <c r="W302" s="173" t="s">
        <v>4506</v>
      </c>
      <c r="X302" s="173" t="s">
        <v>4506</v>
      </c>
      <c r="Y302" s="173" t="s">
        <v>4506</v>
      </c>
    </row>
    <row r="303" ht="11.25" customHeight="1">
      <c r="D303" s="149" t="s">
        <v>1160</v>
      </c>
      <c r="E303" s="150" t="s">
        <v>103</v>
      </c>
      <c r="F303" s="151" t="s">
        <v>1161</v>
      </c>
      <c r="G303" s="150" t="s">
        <v>1162</v>
      </c>
      <c r="H303" s="150" t="s">
        <v>1163</v>
      </c>
      <c r="I303" s="151"/>
      <c r="J303" s="126">
        <v>2</v>
      </c>
      <c r="K303" s="150"/>
      <c r="L303" s="147">
        <f>IF(("Reference probe"&lt;&gt;"Reference probe"),"N","Y")</f>
      </c>
      <c r="M303" s="173" t="s">
        <v>4506</v>
      </c>
      <c r="N303" s="173" t="s">
        <v>4506</v>
      </c>
      <c r="O303" s="173" t="s">
        <v>4506</v>
      </c>
      <c r="P303" s="173" t="s">
        <v>4506</v>
      </c>
      <c r="Q303" s="173" t="s">
        <v>4506</v>
      </c>
      <c r="R303" s="173" t="s">
        <v>4506</v>
      </c>
      <c r="S303" s="173" t="s">
        <v>4506</v>
      </c>
      <c r="T303" s="173" t="s">
        <v>4506</v>
      </c>
      <c r="U303" s="173" t="s">
        <v>4506</v>
      </c>
      <c r="V303" s="173" t="s">
        <v>4506</v>
      </c>
      <c r="W303" s="173" t="s">
        <v>4506</v>
      </c>
      <c r="X303" s="173" t="s">
        <v>4506</v>
      </c>
      <c r="Y303" s="173" t="s">
        <v>4506</v>
      </c>
    </row>
    <row r="304" ht="11.25" customHeight="1">
      <c r="D304" s="149" t="s">
        <v>1164</v>
      </c>
      <c r="E304" s="150" t="s">
        <v>103</v>
      </c>
      <c r="F304" s="151" t="s">
        <v>1165</v>
      </c>
      <c r="G304" s="150" t="s">
        <v>1162</v>
      </c>
      <c r="H304" s="150" t="s">
        <v>1166</v>
      </c>
      <c r="I304" s="151"/>
      <c r="J304" s="126">
        <v>2</v>
      </c>
      <c r="K304" s="150"/>
      <c r="L304" s="147">
        <f>IF(("Default"&lt;&gt;"Reference probe"),"N","Y")</f>
      </c>
      <c r="M304" s="173" t="s">
        <v>4506</v>
      </c>
      <c r="N304" s="173" t="s">
        <v>4506</v>
      </c>
      <c r="O304" s="173" t="s">
        <v>4506</v>
      </c>
      <c r="P304" s="173" t="s">
        <v>4506</v>
      </c>
      <c r="Q304" s="173" t="s">
        <v>4506</v>
      </c>
      <c r="R304" s="173" t="s">
        <v>4506</v>
      </c>
      <c r="S304" s="173" t="s">
        <v>4506</v>
      </c>
      <c r="T304" s="173" t="s">
        <v>4506</v>
      </c>
      <c r="U304" s="173" t="s">
        <v>4506</v>
      </c>
      <c r="V304" s="173" t="s">
        <v>4506</v>
      </c>
      <c r="W304" s="173" t="s">
        <v>4506</v>
      </c>
      <c r="X304" s="173" t="s">
        <v>4506</v>
      </c>
      <c r="Y304" s="173" t="s">
        <v>4506</v>
      </c>
    </row>
    <row r="305" ht="11.25" customHeight="1">
      <c r="D305" s="149" t="s">
        <v>1167</v>
      </c>
      <c r="E305" s="150" t="s">
        <v>103</v>
      </c>
      <c r="F305" s="151" t="s">
        <v>1168</v>
      </c>
      <c r="G305" s="150" t="s">
        <v>1169</v>
      </c>
      <c r="H305" s="150" t="s">
        <v>1170</v>
      </c>
      <c r="I305" s="151"/>
      <c r="J305" s="126">
        <v>2</v>
      </c>
      <c r="K305" s="150"/>
      <c r="L305" s="147">
        <f>IF(("Reference probe"&lt;&gt;"Reference probe"),"N","Y")</f>
      </c>
      <c r="M305" s="173" t="s">
        <v>4506</v>
      </c>
      <c r="N305" s="173" t="s">
        <v>4506</v>
      </c>
      <c r="O305" s="173" t="s">
        <v>4506</v>
      </c>
      <c r="P305" s="173" t="s">
        <v>4506</v>
      </c>
      <c r="Q305" s="173" t="s">
        <v>4506</v>
      </c>
      <c r="R305" s="173" t="s">
        <v>4506</v>
      </c>
      <c r="S305" s="173" t="s">
        <v>4506</v>
      </c>
      <c r="T305" s="173" t="s">
        <v>4506</v>
      </c>
      <c r="U305" s="173" t="s">
        <v>4506</v>
      </c>
      <c r="V305" s="173" t="s">
        <v>4506</v>
      </c>
      <c r="W305" s="173" t="s">
        <v>4506</v>
      </c>
      <c r="X305" s="173" t="s">
        <v>4506</v>
      </c>
      <c r="Y305" s="173" t="s">
        <v>4506</v>
      </c>
    </row>
    <row r="306" ht="11.25" customHeight="1">
      <c r="D306" s="149" t="s">
        <v>1171</v>
      </c>
      <c r="E306" s="150" t="s">
        <v>103</v>
      </c>
      <c r="F306" s="151" t="s">
        <v>1172</v>
      </c>
      <c r="G306" s="150" t="s">
        <v>1173</v>
      </c>
      <c r="H306" s="150" t="s">
        <v>1174</v>
      </c>
      <c r="I306" s="151"/>
      <c r="J306" s="126">
        <v>2</v>
      </c>
      <c r="K306" s="150"/>
      <c r="L306" s="147">
        <f>IF(("Reference probe"&lt;&gt;"Reference probe"),"N","Y")</f>
      </c>
      <c r="M306" s="173" t="s">
        <v>4506</v>
      </c>
      <c r="N306" s="173" t="s">
        <v>4506</v>
      </c>
      <c r="O306" s="173" t="s">
        <v>4506</v>
      </c>
      <c r="P306" s="173" t="s">
        <v>4506</v>
      </c>
      <c r="Q306" s="173" t="s">
        <v>4506</v>
      </c>
      <c r="R306" s="173" t="s">
        <v>4506</v>
      </c>
      <c r="S306" s="173" t="s">
        <v>4506</v>
      </c>
      <c r="T306" s="173" t="s">
        <v>4506</v>
      </c>
      <c r="U306" s="173" t="s">
        <v>4506</v>
      </c>
      <c r="V306" s="173" t="s">
        <v>4506</v>
      </c>
      <c r="W306" s="173" t="s">
        <v>4506</v>
      </c>
      <c r="X306" s="173" t="s">
        <v>4506</v>
      </c>
      <c r="Y306" s="173" t="s">
        <v>4506</v>
      </c>
    </row>
    <row r="307" ht="11.25" customHeight="1">
      <c r="D307" s="149" t="s">
        <v>1175</v>
      </c>
      <c r="E307" s="150" t="s">
        <v>103</v>
      </c>
      <c r="F307" s="151" t="s">
        <v>1176</v>
      </c>
      <c r="G307" s="150" t="s">
        <v>1177</v>
      </c>
      <c r="H307" s="150" t="s">
        <v>1178</v>
      </c>
      <c r="I307" s="151"/>
      <c r="J307" s="126">
        <v>2</v>
      </c>
      <c r="K307" s="150"/>
      <c r="L307" s="147">
        <f>IF(("Reference probe"&lt;&gt;"Reference probe"),"N","Y")</f>
      </c>
      <c r="M307" s="173" t="s">
        <v>4506</v>
      </c>
      <c r="N307" s="173" t="s">
        <v>4506</v>
      </c>
      <c r="O307" s="173" t="s">
        <v>4506</v>
      </c>
      <c r="P307" s="173" t="s">
        <v>4506</v>
      </c>
      <c r="Q307" s="173" t="s">
        <v>4506</v>
      </c>
      <c r="R307" s="173" t="s">
        <v>4506</v>
      </c>
      <c r="S307" s="173" t="s">
        <v>4506</v>
      </c>
      <c r="T307" s="173" t="s">
        <v>4506</v>
      </c>
      <c r="U307" s="173" t="s">
        <v>4506</v>
      </c>
      <c r="V307" s="173" t="s">
        <v>4506</v>
      </c>
      <c r="W307" s="173" t="s">
        <v>4506</v>
      </c>
      <c r="X307" s="173" t="s">
        <v>4506</v>
      </c>
      <c r="Y307" s="173" t="s">
        <v>4506</v>
      </c>
    </row>
    <row r="308" ht="11.25" customHeight="1">
      <c r="D308" s="149" t="s">
        <v>1179</v>
      </c>
      <c r="E308" s="150" t="s">
        <v>103</v>
      </c>
      <c r="F308" s="151" t="s">
        <v>1180</v>
      </c>
      <c r="G308" s="150" t="s">
        <v>1181</v>
      </c>
      <c r="H308" s="150" t="s">
        <v>1182</v>
      </c>
      <c r="I308" s="151"/>
      <c r="J308" s="126">
        <v>2</v>
      </c>
      <c r="K308" s="150"/>
      <c r="L308" s="147">
        <f>IF(("Reference probe"&lt;&gt;"Reference probe"),"N","Y")</f>
      </c>
      <c r="M308" s="173" t="s">
        <v>4506</v>
      </c>
      <c r="N308" s="173" t="s">
        <v>4506</v>
      </c>
      <c r="O308" s="173" t="s">
        <v>4506</v>
      </c>
      <c r="P308" s="173" t="s">
        <v>4506</v>
      </c>
      <c r="Q308" s="173" t="s">
        <v>4506</v>
      </c>
      <c r="R308" s="173" t="s">
        <v>4506</v>
      </c>
      <c r="S308" s="173" t="s">
        <v>4506</v>
      </c>
      <c r="T308" s="173" t="s">
        <v>4506</v>
      </c>
      <c r="U308" s="173" t="s">
        <v>4506</v>
      </c>
      <c r="V308" s="173" t="s">
        <v>4506</v>
      </c>
      <c r="W308" s="173" t="s">
        <v>4506</v>
      </c>
      <c r="X308" s="173" t="s">
        <v>4506</v>
      </c>
      <c r="Y308" s="173" t="s">
        <v>4506</v>
      </c>
    </row>
    <row r="309" ht="11.25" customHeight="1">
      <c r="D309" s="149" t="s">
        <v>1183</v>
      </c>
      <c r="E309" s="150" t="s">
        <v>103</v>
      </c>
      <c r="F309" s="151" t="s">
        <v>1184</v>
      </c>
      <c r="G309" s="150" t="s">
        <v>1181</v>
      </c>
      <c r="H309" s="150" t="s">
        <v>1185</v>
      </c>
      <c r="I309" s="151"/>
      <c r="J309" s="126">
        <v>2</v>
      </c>
      <c r="K309" s="150"/>
      <c r="L309" s="147">
        <f>IF(("Reference probe"&lt;&gt;"Reference probe"),"N","Y")</f>
      </c>
      <c r="M309" s="173" t="s">
        <v>4506</v>
      </c>
      <c r="N309" s="173" t="s">
        <v>4506</v>
      </c>
      <c r="O309" s="173" t="s">
        <v>4506</v>
      </c>
      <c r="P309" s="173" t="s">
        <v>4506</v>
      </c>
      <c r="Q309" s="173" t="s">
        <v>4506</v>
      </c>
      <c r="R309" s="173" t="s">
        <v>4506</v>
      </c>
      <c r="S309" s="173" t="s">
        <v>4506</v>
      </c>
      <c r="T309" s="173" t="s">
        <v>4506</v>
      </c>
      <c r="U309" s="173" t="s">
        <v>4506</v>
      </c>
      <c r="V309" s="173" t="s">
        <v>4506</v>
      </c>
      <c r="W309" s="173" t="s">
        <v>4506</v>
      </c>
      <c r="X309" s="173" t="s">
        <v>4506</v>
      </c>
      <c r="Y309" s="173" t="s">
        <v>4506</v>
      </c>
    </row>
    <row r="310" ht="11.25" customHeight="1">
      <c r="D310" s="149" t="s">
        <v>1186</v>
      </c>
      <c r="E310" s="150" t="s">
        <v>103</v>
      </c>
      <c r="F310" s="151" t="s">
        <v>1187</v>
      </c>
      <c r="G310" s="150" t="s">
        <v>1181</v>
      </c>
      <c r="H310" s="150" t="s">
        <v>1188</v>
      </c>
      <c r="I310" s="151"/>
      <c r="J310" s="126">
        <v>2</v>
      </c>
      <c r="K310" s="150"/>
      <c r="L310" s="147">
        <f>IF(("Reference probe"&lt;&gt;"Reference probe"),"N","Y")</f>
      </c>
      <c r="M310" s="173" t="s">
        <v>4506</v>
      </c>
      <c r="N310" s="173" t="s">
        <v>4506</v>
      </c>
      <c r="O310" s="173" t="s">
        <v>4506</v>
      </c>
      <c r="P310" s="173" t="s">
        <v>4506</v>
      </c>
      <c r="Q310" s="173" t="s">
        <v>4506</v>
      </c>
      <c r="R310" s="173" t="s">
        <v>4506</v>
      </c>
      <c r="S310" s="173" t="s">
        <v>4506</v>
      </c>
      <c r="T310" s="173" t="s">
        <v>4506</v>
      </c>
      <c r="U310" s="173" t="s">
        <v>4506</v>
      </c>
      <c r="V310" s="173" t="s">
        <v>4506</v>
      </c>
      <c r="W310" s="173" t="s">
        <v>4506</v>
      </c>
      <c r="X310" s="173" t="s">
        <v>4506</v>
      </c>
      <c r="Y310" s="173" t="s">
        <v>4506</v>
      </c>
    </row>
    <row r="311" ht="11.25" customHeight="1">
      <c r="D311" s="149" t="s">
        <v>1189</v>
      </c>
      <c r="E311" s="150" t="s">
        <v>103</v>
      </c>
      <c r="F311" s="151" t="s">
        <v>1190</v>
      </c>
      <c r="G311" s="150" t="s">
        <v>1191</v>
      </c>
      <c r="H311" s="150" t="s">
        <v>1192</v>
      </c>
      <c r="I311" s="151"/>
      <c r="J311" s="126">
        <v>2</v>
      </c>
      <c r="K311" s="150"/>
      <c r="L311" s="147">
        <f>IF(("Reference probe"&lt;&gt;"Reference probe"),"N","Y")</f>
      </c>
      <c r="M311" s="173" t="s">
        <v>4506</v>
      </c>
      <c r="N311" s="173" t="s">
        <v>4506</v>
      </c>
      <c r="O311" s="173" t="s">
        <v>4506</v>
      </c>
      <c r="P311" s="173" t="s">
        <v>4506</v>
      </c>
      <c r="Q311" s="173" t="s">
        <v>4506</v>
      </c>
      <c r="R311" s="173" t="s">
        <v>4506</v>
      </c>
      <c r="S311" s="173" t="s">
        <v>4506</v>
      </c>
      <c r="T311" s="173" t="s">
        <v>4506</v>
      </c>
      <c r="U311" s="173" t="s">
        <v>4506</v>
      </c>
      <c r="V311" s="173" t="s">
        <v>4506</v>
      </c>
      <c r="W311" s="173" t="s">
        <v>4506</v>
      </c>
      <c r="X311" s="173" t="s">
        <v>4506</v>
      </c>
      <c r="Y311" s="173" t="s">
        <v>4506</v>
      </c>
    </row>
    <row r="312" ht="11.25" customHeight="1">
      <c r="D312" s="149" t="s">
        <v>1193</v>
      </c>
      <c r="E312" s="150" t="s">
        <v>103</v>
      </c>
      <c r="F312" s="151" t="s">
        <v>1194</v>
      </c>
      <c r="G312" s="150" t="s">
        <v>1191</v>
      </c>
      <c r="H312" s="150" t="s">
        <v>1195</v>
      </c>
      <c r="I312" s="151"/>
      <c r="J312" s="126">
        <v>2</v>
      </c>
      <c r="K312" s="150"/>
      <c r="L312" s="147">
        <f>IF(("Reference probe"&lt;&gt;"Reference probe"),"N","Y")</f>
      </c>
      <c r="M312" s="173" t="s">
        <v>4506</v>
      </c>
      <c r="N312" s="173" t="s">
        <v>4506</v>
      </c>
      <c r="O312" s="173" t="s">
        <v>4506</v>
      </c>
      <c r="P312" s="173" t="s">
        <v>4506</v>
      </c>
      <c r="Q312" s="173" t="s">
        <v>4506</v>
      </c>
      <c r="R312" s="173" t="s">
        <v>4506</v>
      </c>
      <c r="S312" s="173" t="s">
        <v>4506</v>
      </c>
      <c r="T312" s="173" t="s">
        <v>4506</v>
      </c>
      <c r="U312" s="173" t="s">
        <v>4506</v>
      </c>
      <c r="V312" s="173" t="s">
        <v>4506</v>
      </c>
      <c r="W312" s="173" t="s">
        <v>4506</v>
      </c>
      <c r="X312" s="173" t="s">
        <v>4506</v>
      </c>
      <c r="Y312" s="173" t="s">
        <v>4506</v>
      </c>
    </row>
    <row r="313" ht="11.25" customHeight="1">
      <c r="D313" s="149" t="s">
        <v>1196</v>
      </c>
      <c r="E313" s="150" t="s">
        <v>103</v>
      </c>
      <c r="F313" s="151" t="s">
        <v>1197</v>
      </c>
      <c r="G313" s="150" t="s">
        <v>1198</v>
      </c>
      <c r="H313" s="150" t="s">
        <v>1199</v>
      </c>
      <c r="I313" s="151"/>
      <c r="J313" s="126">
        <v>2</v>
      </c>
      <c r="K313" s="150"/>
      <c r="L313" s="147">
        <f>IF(("Default"&lt;&gt;"Reference probe"),"N","Y")</f>
      </c>
      <c r="M313" s="173" t="s">
        <v>4506</v>
      </c>
      <c r="N313" s="173" t="s">
        <v>4506</v>
      </c>
      <c r="O313" s="173" t="s">
        <v>4506</v>
      </c>
      <c r="P313" s="173" t="s">
        <v>4506</v>
      </c>
      <c r="Q313" s="173" t="s">
        <v>4506</v>
      </c>
      <c r="R313" s="173" t="s">
        <v>4506</v>
      </c>
      <c r="S313" s="173" t="s">
        <v>4506</v>
      </c>
      <c r="T313" s="173" t="s">
        <v>4506</v>
      </c>
      <c r="U313" s="173" t="s">
        <v>4506</v>
      </c>
      <c r="V313" s="173" t="s">
        <v>4506</v>
      </c>
      <c r="W313" s="173" t="s">
        <v>4506</v>
      </c>
      <c r="X313" s="173" t="s">
        <v>4506</v>
      </c>
      <c r="Y313" s="173" t="s">
        <v>4506</v>
      </c>
    </row>
    <row r="314" ht="11.25" customHeight="1">
      <c r="D314" s="149" t="s">
        <v>1200</v>
      </c>
      <c r="E314" s="150" t="s">
        <v>103</v>
      </c>
      <c r="F314" s="151" t="s">
        <v>1201</v>
      </c>
      <c r="G314" s="150" t="s">
        <v>1202</v>
      </c>
      <c r="H314" s="150" t="s">
        <v>1203</v>
      </c>
      <c r="I314" s="151"/>
      <c r="J314" s="126">
        <v>2</v>
      </c>
      <c r="K314" s="150"/>
      <c r="L314" s="147">
        <f>IF(("Reference probe"&lt;&gt;"Reference probe"),"N","Y")</f>
      </c>
      <c r="M314" s="173" t="s">
        <v>4506</v>
      </c>
      <c r="N314" s="173" t="s">
        <v>4506</v>
      </c>
      <c r="O314" s="173" t="s">
        <v>4506</v>
      </c>
      <c r="P314" s="173" t="s">
        <v>4506</v>
      </c>
      <c r="Q314" s="173" t="s">
        <v>4506</v>
      </c>
      <c r="R314" s="173" t="s">
        <v>4506</v>
      </c>
      <c r="S314" s="173" t="s">
        <v>4506</v>
      </c>
      <c r="T314" s="173" t="s">
        <v>4506</v>
      </c>
      <c r="U314" s="173" t="s">
        <v>4506</v>
      </c>
      <c r="V314" s="173" t="s">
        <v>4506</v>
      </c>
      <c r="W314" s="173" t="s">
        <v>4506</v>
      </c>
      <c r="X314" s="173" t="s">
        <v>4506</v>
      </c>
      <c r="Y314" s="173" t="s">
        <v>4506</v>
      </c>
    </row>
    <row r="315" ht="11.25" customHeight="1">
      <c r="D315" s="149" t="s">
        <v>1204</v>
      </c>
      <c r="E315" s="150" t="s">
        <v>103</v>
      </c>
      <c r="F315" s="151" t="s">
        <v>1205</v>
      </c>
      <c r="G315" s="150" t="s">
        <v>1202</v>
      </c>
      <c r="H315" s="150" t="s">
        <v>1206</v>
      </c>
      <c r="I315" s="151"/>
      <c r="J315" s="126">
        <v>2</v>
      </c>
      <c r="K315" s="150"/>
      <c r="L315" s="147">
        <f>IF(("Reference probe"&lt;&gt;"Reference probe"),"N","Y")</f>
      </c>
      <c r="M315" s="173" t="s">
        <v>4506</v>
      </c>
      <c r="N315" s="173" t="s">
        <v>4506</v>
      </c>
      <c r="O315" s="173" t="s">
        <v>4506</v>
      </c>
      <c r="P315" s="173" t="s">
        <v>4506</v>
      </c>
      <c r="Q315" s="173" t="s">
        <v>4506</v>
      </c>
      <c r="R315" s="173" t="s">
        <v>4506</v>
      </c>
      <c r="S315" s="173" t="s">
        <v>4506</v>
      </c>
      <c r="T315" s="173" t="s">
        <v>4506</v>
      </c>
      <c r="U315" s="173" t="s">
        <v>4506</v>
      </c>
      <c r="V315" s="173" t="s">
        <v>4506</v>
      </c>
      <c r="W315" s="173" t="s">
        <v>4506</v>
      </c>
      <c r="X315" s="173" t="s">
        <v>4506</v>
      </c>
      <c r="Y315" s="173" t="s">
        <v>4506</v>
      </c>
    </row>
    <row r="316" ht="11.25" customHeight="1">
      <c r="D316" s="149" t="s">
        <v>1207</v>
      </c>
      <c r="E316" s="150" t="s">
        <v>103</v>
      </c>
      <c r="F316" s="151" t="s">
        <v>1208</v>
      </c>
      <c r="G316" s="150" t="s">
        <v>1202</v>
      </c>
      <c r="H316" s="150" t="s">
        <v>1209</v>
      </c>
      <c r="I316" s="151"/>
      <c r="J316" s="126">
        <v>2</v>
      </c>
      <c r="K316" s="150"/>
      <c r="L316" s="147">
        <f>IF(("Reference probe"&lt;&gt;"Reference probe"),"N","Y")</f>
      </c>
      <c r="M316" s="173" t="s">
        <v>4506</v>
      </c>
      <c r="N316" s="173" t="s">
        <v>4506</v>
      </c>
      <c r="O316" s="173" t="s">
        <v>4506</v>
      </c>
      <c r="P316" s="173" t="s">
        <v>4506</v>
      </c>
      <c r="Q316" s="173" t="s">
        <v>4506</v>
      </c>
      <c r="R316" s="173" t="s">
        <v>4506</v>
      </c>
      <c r="S316" s="173" t="s">
        <v>4506</v>
      </c>
      <c r="T316" s="173" t="s">
        <v>4506</v>
      </c>
      <c r="U316" s="173" t="s">
        <v>4506</v>
      </c>
      <c r="V316" s="173" t="s">
        <v>4506</v>
      </c>
      <c r="W316" s="173" t="s">
        <v>4506</v>
      </c>
      <c r="X316" s="173" t="s">
        <v>4506</v>
      </c>
      <c r="Y316" s="173" t="s">
        <v>4506</v>
      </c>
    </row>
    <row r="317" ht="11.25" customHeight="1">
      <c r="D317" s="149" t="s">
        <v>1210</v>
      </c>
      <c r="E317" s="150" t="s">
        <v>103</v>
      </c>
      <c r="F317" s="151" t="s">
        <v>1211</v>
      </c>
      <c r="G317" s="150" t="s">
        <v>1212</v>
      </c>
      <c r="H317" s="150" t="s">
        <v>1213</v>
      </c>
      <c r="I317" s="151"/>
      <c r="J317" s="126">
        <v>2</v>
      </c>
      <c r="K317" s="150"/>
      <c r="L317" s="147">
        <f>IF(("Reference probe"&lt;&gt;"Reference probe"),"N","Y")</f>
      </c>
      <c r="M317" s="173" t="s">
        <v>4506</v>
      </c>
      <c r="N317" s="173" t="s">
        <v>4506</v>
      </c>
      <c r="O317" s="173" t="s">
        <v>4506</v>
      </c>
      <c r="P317" s="173" t="s">
        <v>4506</v>
      </c>
      <c r="Q317" s="173" t="s">
        <v>4506</v>
      </c>
      <c r="R317" s="173" t="s">
        <v>4506</v>
      </c>
      <c r="S317" s="173" t="s">
        <v>4506</v>
      </c>
      <c r="T317" s="173" t="s">
        <v>4506</v>
      </c>
      <c r="U317" s="173" t="s">
        <v>4506</v>
      </c>
      <c r="V317" s="173" t="s">
        <v>4506</v>
      </c>
      <c r="W317" s="173" t="s">
        <v>4506</v>
      </c>
      <c r="X317" s="173" t="s">
        <v>4506</v>
      </c>
      <c r="Y317" s="173" t="s">
        <v>4506</v>
      </c>
    </row>
    <row r="318" ht="11.25" customHeight="1">
      <c r="D318" s="149" t="s">
        <v>1214</v>
      </c>
      <c r="E318" s="150" t="s">
        <v>103</v>
      </c>
      <c r="F318" s="151" t="s">
        <v>1215</v>
      </c>
      <c r="G318" s="150" t="s">
        <v>1216</v>
      </c>
      <c r="H318" s="150" t="s">
        <v>1217</v>
      </c>
      <c r="I318" s="151"/>
      <c r="J318" s="126">
        <v>2</v>
      </c>
      <c r="K318" s="150"/>
      <c r="L318" s="147">
        <f>IF(("Reference probe"&lt;&gt;"Reference probe"),"N","Y")</f>
      </c>
      <c r="M318" s="173" t="s">
        <v>4506</v>
      </c>
      <c r="N318" s="173" t="s">
        <v>4506</v>
      </c>
      <c r="O318" s="173" t="s">
        <v>4506</v>
      </c>
      <c r="P318" s="173" t="s">
        <v>4506</v>
      </c>
      <c r="Q318" s="173" t="s">
        <v>4506</v>
      </c>
      <c r="R318" s="173" t="s">
        <v>4506</v>
      </c>
      <c r="S318" s="173" t="s">
        <v>4506</v>
      </c>
      <c r="T318" s="173" t="s">
        <v>4506</v>
      </c>
      <c r="U318" s="173" t="s">
        <v>4506</v>
      </c>
      <c r="V318" s="173" t="s">
        <v>4506</v>
      </c>
      <c r="W318" s="173" t="s">
        <v>4506</v>
      </c>
      <c r="X318" s="173" t="s">
        <v>4506</v>
      </c>
      <c r="Y318" s="173" t="s">
        <v>4506</v>
      </c>
    </row>
    <row r="319" ht="11.25" customHeight="1">
      <c r="D319" s="149" t="s">
        <v>1218</v>
      </c>
      <c r="E319" s="150" t="s">
        <v>103</v>
      </c>
      <c r="F319" s="151" t="s">
        <v>1219</v>
      </c>
      <c r="G319" s="150" t="s">
        <v>1216</v>
      </c>
      <c r="H319" s="150" t="s">
        <v>1220</v>
      </c>
      <c r="I319" s="151"/>
      <c r="J319" s="126">
        <v>2</v>
      </c>
      <c r="K319" s="150"/>
      <c r="L319" s="147">
        <f>IF(("Reference probe"&lt;&gt;"Reference probe"),"N","Y")</f>
      </c>
      <c r="M319" s="173" t="s">
        <v>4506</v>
      </c>
      <c r="N319" s="173" t="s">
        <v>4506</v>
      </c>
      <c r="O319" s="173" t="s">
        <v>4506</v>
      </c>
      <c r="P319" s="173" t="s">
        <v>4506</v>
      </c>
      <c r="Q319" s="173" t="s">
        <v>4506</v>
      </c>
      <c r="R319" s="173" t="s">
        <v>4506</v>
      </c>
      <c r="S319" s="173" t="s">
        <v>4506</v>
      </c>
      <c r="T319" s="173" t="s">
        <v>4506</v>
      </c>
      <c r="U319" s="173" t="s">
        <v>4506</v>
      </c>
      <c r="V319" s="173" t="s">
        <v>4506</v>
      </c>
      <c r="W319" s="173" t="s">
        <v>4506</v>
      </c>
      <c r="X319" s="173" t="s">
        <v>4506</v>
      </c>
      <c r="Y319" s="173" t="s">
        <v>4506</v>
      </c>
    </row>
    <row r="320" ht="11.25" customHeight="1">
      <c r="D320" s="149" t="s">
        <v>1221</v>
      </c>
      <c r="E320" s="150" t="s">
        <v>103</v>
      </c>
      <c r="F320" s="151" t="s">
        <v>1222</v>
      </c>
      <c r="G320" s="150" t="s">
        <v>1223</v>
      </c>
      <c r="H320" s="150" t="s">
        <v>1224</v>
      </c>
      <c r="I320" s="151"/>
      <c r="J320" s="126">
        <v>2</v>
      </c>
      <c r="K320" s="150"/>
      <c r="L320" s="147">
        <f>IF(("Reference probe"&lt;&gt;"Reference probe"),"N","Y")</f>
      </c>
      <c r="M320" s="173" t="s">
        <v>4506</v>
      </c>
      <c r="N320" s="173" t="s">
        <v>4506</v>
      </c>
      <c r="O320" s="173" t="s">
        <v>4506</v>
      </c>
      <c r="P320" s="173" t="s">
        <v>4506</v>
      </c>
      <c r="Q320" s="173" t="s">
        <v>4506</v>
      </c>
      <c r="R320" s="173" t="s">
        <v>4506</v>
      </c>
      <c r="S320" s="173" t="s">
        <v>4506</v>
      </c>
      <c r="T320" s="173" t="s">
        <v>4506</v>
      </c>
      <c r="U320" s="173" t="s">
        <v>4506</v>
      </c>
      <c r="V320" s="173" t="s">
        <v>4506</v>
      </c>
      <c r="W320" s="173" t="s">
        <v>4506</v>
      </c>
      <c r="X320" s="173" t="s">
        <v>4506</v>
      </c>
      <c r="Y320" s="173" t="s">
        <v>4506</v>
      </c>
    </row>
    <row r="321" ht="11.25" customHeight="1">
      <c r="D321" s="149" t="s">
        <v>1225</v>
      </c>
      <c r="E321" s="150" t="s">
        <v>103</v>
      </c>
      <c r="F321" s="151" t="s">
        <v>1226</v>
      </c>
      <c r="G321" s="150" t="s">
        <v>1223</v>
      </c>
      <c r="H321" s="150" t="s">
        <v>1227</v>
      </c>
      <c r="I321" s="151"/>
      <c r="J321" s="126">
        <v>2</v>
      </c>
      <c r="K321" s="150"/>
      <c r="L321" s="147">
        <f>IF(("Reference probe"&lt;&gt;"Reference probe"),"N","Y")</f>
      </c>
      <c r="M321" s="173" t="s">
        <v>4506</v>
      </c>
      <c r="N321" s="173" t="s">
        <v>4506</v>
      </c>
      <c r="O321" s="173" t="s">
        <v>4506</v>
      </c>
      <c r="P321" s="173" t="s">
        <v>4506</v>
      </c>
      <c r="Q321" s="173" t="s">
        <v>4506</v>
      </c>
      <c r="R321" s="173" t="s">
        <v>4506</v>
      </c>
      <c r="S321" s="173" t="s">
        <v>4506</v>
      </c>
      <c r="T321" s="173" t="s">
        <v>4506</v>
      </c>
      <c r="U321" s="173" t="s">
        <v>4506</v>
      </c>
      <c r="V321" s="173" t="s">
        <v>4506</v>
      </c>
      <c r="W321" s="173" t="s">
        <v>4506</v>
      </c>
      <c r="X321" s="173" t="s">
        <v>4506</v>
      </c>
      <c r="Y321" s="173" t="s">
        <v>4506</v>
      </c>
    </row>
    <row r="322" ht="11.25" customHeight="1">
      <c r="D322" s="149" t="s">
        <v>1228</v>
      </c>
      <c r="E322" s="150" t="s">
        <v>103</v>
      </c>
      <c r="F322" s="151" t="s">
        <v>1229</v>
      </c>
      <c r="G322" s="150" t="s">
        <v>1230</v>
      </c>
      <c r="H322" s="150" t="s">
        <v>1231</v>
      </c>
      <c r="I322" s="151"/>
      <c r="J322" s="126">
        <v>2</v>
      </c>
      <c r="K322" s="150"/>
      <c r="L322" s="147">
        <f>IF(("Reference probe"&lt;&gt;"Reference probe"),"N","Y")</f>
      </c>
      <c r="M322" s="173" t="s">
        <v>4506</v>
      </c>
      <c r="N322" s="173" t="s">
        <v>4506</v>
      </c>
      <c r="O322" s="173" t="s">
        <v>4506</v>
      </c>
      <c r="P322" s="173" t="s">
        <v>4506</v>
      </c>
      <c r="Q322" s="173" t="s">
        <v>4506</v>
      </c>
      <c r="R322" s="173" t="s">
        <v>4506</v>
      </c>
      <c r="S322" s="173" t="s">
        <v>4506</v>
      </c>
      <c r="T322" s="173" t="s">
        <v>4506</v>
      </c>
      <c r="U322" s="173" t="s">
        <v>4506</v>
      </c>
      <c r="V322" s="173" t="s">
        <v>4506</v>
      </c>
      <c r="W322" s="173" t="s">
        <v>4506</v>
      </c>
      <c r="X322" s="173" t="s">
        <v>4506</v>
      </c>
      <c r="Y322" s="173" t="s">
        <v>4506</v>
      </c>
    </row>
    <row r="323" ht="11.25" customHeight="1">
      <c r="D323" s="149" t="s">
        <v>1232</v>
      </c>
      <c r="E323" s="150" t="s">
        <v>103</v>
      </c>
      <c r="F323" s="151" t="s">
        <v>1233</v>
      </c>
      <c r="G323" s="150" t="s">
        <v>1230</v>
      </c>
      <c r="H323" s="150" t="s">
        <v>1234</v>
      </c>
      <c r="I323" s="151"/>
      <c r="J323" s="126">
        <v>2</v>
      </c>
      <c r="K323" s="150"/>
      <c r="L323" s="147">
        <f>IF(("Default"&lt;&gt;"Reference probe"),"N","Y")</f>
      </c>
      <c r="M323" s="173" t="s">
        <v>4506</v>
      </c>
      <c r="N323" s="173" t="s">
        <v>4506</v>
      </c>
      <c r="O323" s="173" t="s">
        <v>4506</v>
      </c>
      <c r="P323" s="173" t="s">
        <v>4506</v>
      </c>
      <c r="Q323" s="173" t="s">
        <v>4506</v>
      </c>
      <c r="R323" s="173" t="s">
        <v>4506</v>
      </c>
      <c r="S323" s="173" t="s">
        <v>4506</v>
      </c>
      <c r="T323" s="173" t="s">
        <v>4506</v>
      </c>
      <c r="U323" s="173" t="s">
        <v>4506</v>
      </c>
      <c r="V323" s="173" t="s">
        <v>4506</v>
      </c>
      <c r="W323" s="173" t="s">
        <v>4506</v>
      </c>
      <c r="X323" s="173" t="s">
        <v>4506</v>
      </c>
      <c r="Y323" s="173" t="s">
        <v>4506</v>
      </c>
    </row>
    <row r="324" ht="11.25" customHeight="1">
      <c r="D324" s="149" t="s">
        <v>1235</v>
      </c>
      <c r="E324" s="150" t="s">
        <v>103</v>
      </c>
      <c r="F324" s="151" t="s">
        <v>1236</v>
      </c>
      <c r="G324" s="150" t="s">
        <v>1237</v>
      </c>
      <c r="H324" s="150" t="s">
        <v>1238</v>
      </c>
      <c r="I324" s="151"/>
      <c r="J324" s="126">
        <v>2</v>
      </c>
      <c r="K324" s="150"/>
      <c r="L324" s="147">
        <f>IF(("Default"&lt;&gt;"Reference probe"),"N","Y")</f>
      </c>
      <c r="M324" s="173" t="s">
        <v>4506</v>
      </c>
      <c r="N324" s="173" t="s">
        <v>4506</v>
      </c>
      <c r="O324" s="173" t="s">
        <v>4506</v>
      </c>
      <c r="P324" s="173" t="s">
        <v>4506</v>
      </c>
      <c r="Q324" s="173" t="s">
        <v>4506</v>
      </c>
      <c r="R324" s="173" t="s">
        <v>4506</v>
      </c>
      <c r="S324" s="173" t="s">
        <v>4506</v>
      </c>
      <c r="T324" s="173" t="s">
        <v>4506</v>
      </c>
      <c r="U324" s="173" t="s">
        <v>4506</v>
      </c>
      <c r="V324" s="173" t="s">
        <v>4506</v>
      </c>
      <c r="W324" s="173" t="s">
        <v>4506</v>
      </c>
      <c r="X324" s="173" t="s">
        <v>4506</v>
      </c>
      <c r="Y324" s="173" t="s">
        <v>4506</v>
      </c>
    </row>
    <row r="325" ht="11.25" customHeight="1">
      <c r="D325" s="149" t="s">
        <v>1239</v>
      </c>
      <c r="E325" s="150" t="s">
        <v>103</v>
      </c>
      <c r="F325" s="151" t="s">
        <v>1240</v>
      </c>
      <c r="G325" s="150" t="s">
        <v>1241</v>
      </c>
      <c r="H325" s="150" t="s">
        <v>1242</v>
      </c>
      <c r="I325" s="151"/>
      <c r="J325" s="126">
        <v>2</v>
      </c>
      <c r="K325" s="150"/>
      <c r="L325" s="147">
        <f>IF(("Reference probe"&lt;&gt;"Reference probe"),"N","Y")</f>
      </c>
      <c r="M325" s="173" t="s">
        <v>4506</v>
      </c>
      <c r="N325" s="173" t="s">
        <v>4506</v>
      </c>
      <c r="O325" s="173" t="s">
        <v>4506</v>
      </c>
      <c r="P325" s="173" t="s">
        <v>4506</v>
      </c>
      <c r="Q325" s="173" t="s">
        <v>4506</v>
      </c>
      <c r="R325" s="173" t="s">
        <v>4506</v>
      </c>
      <c r="S325" s="173" t="s">
        <v>4506</v>
      </c>
      <c r="T325" s="173" t="s">
        <v>4506</v>
      </c>
      <c r="U325" s="173" t="s">
        <v>4506</v>
      </c>
      <c r="V325" s="173" t="s">
        <v>4506</v>
      </c>
      <c r="W325" s="173" t="s">
        <v>4506</v>
      </c>
      <c r="X325" s="173" t="s">
        <v>4506</v>
      </c>
      <c r="Y325" s="173" t="s">
        <v>4506</v>
      </c>
    </row>
    <row r="326" ht="11.25" customHeight="1">
      <c r="D326" s="149" t="s">
        <v>1243</v>
      </c>
      <c r="E326" s="150" t="s">
        <v>103</v>
      </c>
      <c r="F326" s="151" t="s">
        <v>1244</v>
      </c>
      <c r="G326" s="150" t="s">
        <v>1245</v>
      </c>
      <c r="H326" s="150" t="s">
        <v>1246</v>
      </c>
      <c r="I326" s="151"/>
      <c r="J326" s="126">
        <v>2</v>
      </c>
      <c r="K326" s="150"/>
      <c r="L326" s="147">
        <f>IF(("Reference probe"&lt;&gt;"Reference probe"),"N","Y")</f>
      </c>
      <c r="M326" s="173" t="s">
        <v>4506</v>
      </c>
      <c r="N326" s="173" t="s">
        <v>4506</v>
      </c>
      <c r="O326" s="173" t="s">
        <v>4506</v>
      </c>
      <c r="P326" s="173" t="s">
        <v>4506</v>
      </c>
      <c r="Q326" s="173" t="s">
        <v>4506</v>
      </c>
      <c r="R326" s="173" t="s">
        <v>4506</v>
      </c>
      <c r="S326" s="173" t="s">
        <v>4506</v>
      </c>
      <c r="T326" s="173" t="s">
        <v>4506</v>
      </c>
      <c r="U326" s="173" t="s">
        <v>4506</v>
      </c>
      <c r="V326" s="173" t="s">
        <v>4506</v>
      </c>
      <c r="W326" s="173" t="s">
        <v>4506</v>
      </c>
      <c r="X326" s="173" t="s">
        <v>4506</v>
      </c>
      <c r="Y326" s="173" t="s">
        <v>4506</v>
      </c>
    </row>
    <row r="327" ht="11.25" customHeight="1">
      <c r="D327" s="149" t="s">
        <v>1247</v>
      </c>
      <c r="E327" s="150" t="s">
        <v>103</v>
      </c>
      <c r="F327" s="151" t="s">
        <v>1248</v>
      </c>
      <c r="G327" s="150" t="s">
        <v>1249</v>
      </c>
      <c r="H327" s="150" t="s">
        <v>1250</v>
      </c>
      <c r="I327" s="151"/>
      <c r="J327" s="126">
        <v>2</v>
      </c>
      <c r="K327" s="150"/>
      <c r="L327" s="147">
        <f>IF(("Reference probe"&lt;&gt;"Reference probe"),"N","Y")</f>
      </c>
      <c r="M327" s="173" t="s">
        <v>4506</v>
      </c>
      <c r="N327" s="173" t="s">
        <v>4506</v>
      </c>
      <c r="O327" s="173" t="s">
        <v>4506</v>
      </c>
      <c r="P327" s="173" t="s">
        <v>4506</v>
      </c>
      <c r="Q327" s="173" t="s">
        <v>4506</v>
      </c>
      <c r="R327" s="173" t="s">
        <v>4506</v>
      </c>
      <c r="S327" s="173" t="s">
        <v>4506</v>
      </c>
      <c r="T327" s="173" t="s">
        <v>4506</v>
      </c>
      <c r="U327" s="173" t="s">
        <v>4506</v>
      </c>
      <c r="V327" s="173" t="s">
        <v>4506</v>
      </c>
      <c r="W327" s="173" t="s">
        <v>4506</v>
      </c>
      <c r="X327" s="173" t="s">
        <v>4506</v>
      </c>
      <c r="Y327" s="173" t="s">
        <v>4506</v>
      </c>
    </row>
    <row r="328" ht="11.25" customHeight="1">
      <c r="D328" s="149" t="s">
        <v>1251</v>
      </c>
      <c r="E328" s="150" t="s">
        <v>103</v>
      </c>
      <c r="F328" s="151" t="s">
        <v>1252</v>
      </c>
      <c r="G328" s="150" t="s">
        <v>1249</v>
      </c>
      <c r="H328" s="150" t="s">
        <v>1253</v>
      </c>
      <c r="I328" s="151"/>
      <c r="J328" s="126">
        <v>2</v>
      </c>
      <c r="K328" s="150"/>
      <c r="L328" s="147">
        <f>IF(("Reference probe"&lt;&gt;"Reference probe"),"N","Y")</f>
      </c>
      <c r="M328" s="173" t="s">
        <v>4506</v>
      </c>
      <c r="N328" s="173" t="s">
        <v>4506</v>
      </c>
      <c r="O328" s="173" t="s">
        <v>4506</v>
      </c>
      <c r="P328" s="173" t="s">
        <v>4506</v>
      </c>
      <c r="Q328" s="173" t="s">
        <v>4506</v>
      </c>
      <c r="R328" s="173" t="s">
        <v>4506</v>
      </c>
      <c r="S328" s="173" t="s">
        <v>4506</v>
      </c>
      <c r="T328" s="173" t="s">
        <v>4506</v>
      </c>
      <c r="U328" s="173" t="s">
        <v>4506</v>
      </c>
      <c r="V328" s="173" t="s">
        <v>4506</v>
      </c>
      <c r="W328" s="173" t="s">
        <v>4506</v>
      </c>
      <c r="X328" s="173" t="s">
        <v>4506</v>
      </c>
      <c r="Y328" s="173" t="s">
        <v>4506</v>
      </c>
    </row>
    <row r="329" ht="11.25" customHeight="1">
      <c r="D329" s="149" t="s">
        <v>1254</v>
      </c>
      <c r="E329" s="150" t="s">
        <v>103</v>
      </c>
      <c r="F329" s="151" t="s">
        <v>1255</v>
      </c>
      <c r="G329" s="150" t="s">
        <v>1256</v>
      </c>
      <c r="H329" s="150" t="s">
        <v>1257</v>
      </c>
      <c r="I329" s="151"/>
      <c r="J329" s="126">
        <v>2</v>
      </c>
      <c r="K329" s="150"/>
      <c r="L329" s="147">
        <f>IF(("Reference probe"&lt;&gt;"Reference probe"),"N","Y")</f>
      </c>
      <c r="M329" s="173" t="s">
        <v>4506</v>
      </c>
      <c r="N329" s="173" t="s">
        <v>4506</v>
      </c>
      <c r="O329" s="173" t="s">
        <v>4506</v>
      </c>
      <c r="P329" s="173" t="s">
        <v>4506</v>
      </c>
      <c r="Q329" s="173" t="s">
        <v>4506</v>
      </c>
      <c r="R329" s="173" t="s">
        <v>4506</v>
      </c>
      <c r="S329" s="173" t="s">
        <v>4506</v>
      </c>
      <c r="T329" s="173" t="s">
        <v>4506</v>
      </c>
      <c r="U329" s="173" t="s">
        <v>4506</v>
      </c>
      <c r="V329" s="173" t="s">
        <v>4506</v>
      </c>
      <c r="W329" s="173" t="s">
        <v>4506</v>
      </c>
      <c r="X329" s="173" t="s">
        <v>4506</v>
      </c>
      <c r="Y329" s="173" t="s">
        <v>4506</v>
      </c>
    </row>
    <row r="330" ht="11.25" customHeight="1">
      <c r="D330" s="149" t="s">
        <v>1258</v>
      </c>
      <c r="E330" s="150" t="s">
        <v>103</v>
      </c>
      <c r="F330" s="151" t="s">
        <v>1259</v>
      </c>
      <c r="G330" s="150" t="s">
        <v>1256</v>
      </c>
      <c r="H330" s="150" t="s">
        <v>1260</v>
      </c>
      <c r="I330" s="151"/>
      <c r="J330" s="126">
        <v>2</v>
      </c>
      <c r="K330" s="150"/>
      <c r="L330" s="147">
        <f>IF(("Reference probe"&lt;&gt;"Reference probe"),"N","Y")</f>
      </c>
      <c r="M330" s="173" t="s">
        <v>4506</v>
      </c>
      <c r="N330" s="173" t="s">
        <v>4506</v>
      </c>
      <c r="O330" s="173" t="s">
        <v>4506</v>
      </c>
      <c r="P330" s="173" t="s">
        <v>4506</v>
      </c>
      <c r="Q330" s="173" t="s">
        <v>4506</v>
      </c>
      <c r="R330" s="173" t="s">
        <v>4506</v>
      </c>
      <c r="S330" s="173" t="s">
        <v>4506</v>
      </c>
      <c r="T330" s="173" t="s">
        <v>4506</v>
      </c>
      <c r="U330" s="173" t="s">
        <v>4506</v>
      </c>
      <c r="V330" s="173" t="s">
        <v>4506</v>
      </c>
      <c r="W330" s="173" t="s">
        <v>4506</v>
      </c>
      <c r="X330" s="173" t="s">
        <v>4506</v>
      </c>
      <c r="Y330" s="173" t="s">
        <v>4506</v>
      </c>
    </row>
    <row r="331" ht="11.25" customHeight="1">
      <c r="D331" s="149" t="s">
        <v>1261</v>
      </c>
      <c r="E331" s="150" t="s">
        <v>103</v>
      </c>
      <c r="F331" s="151" t="s">
        <v>1262</v>
      </c>
      <c r="G331" s="150" t="s">
        <v>1256</v>
      </c>
      <c r="H331" s="150" t="s">
        <v>1263</v>
      </c>
      <c r="I331" s="151"/>
      <c r="J331" s="126">
        <v>2</v>
      </c>
      <c r="K331" s="150"/>
      <c r="L331" s="147">
        <f>IF(("Reference probe"&lt;&gt;"Reference probe"),"N","Y")</f>
      </c>
      <c r="M331" s="173" t="s">
        <v>4506</v>
      </c>
      <c r="N331" s="173" t="s">
        <v>4506</v>
      </c>
      <c r="O331" s="173" t="s">
        <v>4506</v>
      </c>
      <c r="P331" s="173" t="s">
        <v>4506</v>
      </c>
      <c r="Q331" s="173" t="s">
        <v>4506</v>
      </c>
      <c r="R331" s="173" t="s">
        <v>4506</v>
      </c>
      <c r="S331" s="173" t="s">
        <v>4506</v>
      </c>
      <c r="T331" s="173" t="s">
        <v>4506</v>
      </c>
      <c r="U331" s="173" t="s">
        <v>4506</v>
      </c>
      <c r="V331" s="173" t="s">
        <v>4506</v>
      </c>
      <c r="W331" s="173" t="s">
        <v>4506</v>
      </c>
      <c r="X331" s="173" t="s">
        <v>4506</v>
      </c>
      <c r="Y331" s="173" t="s">
        <v>4506</v>
      </c>
    </row>
    <row r="332" ht="11.25" customHeight="1">
      <c r="D332" s="149" t="s">
        <v>1264</v>
      </c>
      <c r="E332" s="150" t="s">
        <v>103</v>
      </c>
      <c r="F332" s="151" t="s">
        <v>1265</v>
      </c>
      <c r="G332" s="150" t="s">
        <v>1256</v>
      </c>
      <c r="H332" s="150" t="s">
        <v>1266</v>
      </c>
      <c r="I332" s="151"/>
      <c r="J332" s="126">
        <v>2</v>
      </c>
      <c r="K332" s="150"/>
      <c r="L332" s="147">
        <f>IF(("Reference probe"&lt;&gt;"Reference probe"),"N","Y")</f>
      </c>
      <c r="M332" s="173" t="s">
        <v>4506</v>
      </c>
      <c r="N332" s="173" t="s">
        <v>4506</v>
      </c>
      <c r="O332" s="173" t="s">
        <v>4506</v>
      </c>
      <c r="P332" s="173" t="s">
        <v>4506</v>
      </c>
      <c r="Q332" s="173" t="s">
        <v>4506</v>
      </c>
      <c r="R332" s="173" t="s">
        <v>4506</v>
      </c>
      <c r="S332" s="173" t="s">
        <v>4506</v>
      </c>
      <c r="T332" s="173" t="s">
        <v>4506</v>
      </c>
      <c r="U332" s="173" t="s">
        <v>4506</v>
      </c>
      <c r="V332" s="173" t="s">
        <v>4506</v>
      </c>
      <c r="W332" s="173" t="s">
        <v>4506</v>
      </c>
      <c r="X332" s="173" t="s">
        <v>4506</v>
      </c>
      <c r="Y332" s="173" t="s">
        <v>4506</v>
      </c>
    </row>
    <row r="333" ht="11.25" customHeight="1">
      <c r="D333" s="149" t="s">
        <v>1267</v>
      </c>
      <c r="E333" s="150" t="s">
        <v>103</v>
      </c>
      <c r="F333" s="151" t="s">
        <v>1268</v>
      </c>
      <c r="G333" s="150" t="s">
        <v>1269</v>
      </c>
      <c r="H333" s="150" t="s">
        <v>1270</v>
      </c>
      <c r="I333" s="151"/>
      <c r="J333" s="126">
        <v>2</v>
      </c>
      <c r="K333" s="150"/>
      <c r="L333" s="147">
        <f>IF(("Reference probe"&lt;&gt;"Reference probe"),"N","Y")</f>
      </c>
      <c r="M333" s="173" t="s">
        <v>4506</v>
      </c>
      <c r="N333" s="173" t="s">
        <v>4506</v>
      </c>
      <c r="O333" s="173" t="s">
        <v>4506</v>
      </c>
      <c r="P333" s="173" t="s">
        <v>4506</v>
      </c>
      <c r="Q333" s="173" t="s">
        <v>4506</v>
      </c>
      <c r="R333" s="173" t="s">
        <v>4506</v>
      </c>
      <c r="S333" s="173" t="s">
        <v>4506</v>
      </c>
      <c r="T333" s="173" t="s">
        <v>4506</v>
      </c>
      <c r="U333" s="173" t="s">
        <v>4506</v>
      </c>
      <c r="V333" s="173" t="s">
        <v>4506</v>
      </c>
      <c r="W333" s="173" t="s">
        <v>4506</v>
      </c>
      <c r="X333" s="173" t="s">
        <v>4506</v>
      </c>
      <c r="Y333" s="173" t="s">
        <v>4506</v>
      </c>
    </row>
    <row r="334" ht="11.25" customHeight="1">
      <c r="D334" s="149" t="s">
        <v>1271</v>
      </c>
      <c r="E334" s="150" t="s">
        <v>103</v>
      </c>
      <c r="F334" s="151" t="s">
        <v>1272</v>
      </c>
      <c r="G334" s="150" t="s">
        <v>1269</v>
      </c>
      <c r="H334" s="150" t="s">
        <v>1273</v>
      </c>
      <c r="I334" s="151"/>
      <c r="J334" s="126">
        <v>2</v>
      </c>
      <c r="K334" s="150"/>
      <c r="L334" s="147">
        <f>IF(("Default"&lt;&gt;"Reference probe"),"N","Y")</f>
      </c>
      <c r="M334" s="173" t="s">
        <v>4506</v>
      </c>
      <c r="N334" s="173" t="s">
        <v>4506</v>
      </c>
      <c r="O334" s="173" t="s">
        <v>4506</v>
      </c>
      <c r="P334" s="173" t="s">
        <v>4506</v>
      </c>
      <c r="Q334" s="173" t="s">
        <v>4506</v>
      </c>
      <c r="R334" s="173" t="s">
        <v>4506</v>
      </c>
      <c r="S334" s="173" t="s">
        <v>4506</v>
      </c>
      <c r="T334" s="173" t="s">
        <v>4506</v>
      </c>
      <c r="U334" s="173" t="s">
        <v>4506</v>
      </c>
      <c r="V334" s="173" t="s">
        <v>4506</v>
      </c>
      <c r="W334" s="173" t="s">
        <v>4506</v>
      </c>
      <c r="X334" s="173" t="s">
        <v>4506</v>
      </c>
      <c r="Y334" s="173" t="s">
        <v>4506</v>
      </c>
    </row>
    <row r="335" ht="11.25" customHeight="1">
      <c r="D335" s="149" t="s">
        <v>1274</v>
      </c>
      <c r="E335" s="150" t="s">
        <v>103</v>
      </c>
      <c r="F335" s="151" t="s">
        <v>1275</v>
      </c>
      <c r="G335" s="150" t="s">
        <v>1269</v>
      </c>
      <c r="H335" s="150" t="s">
        <v>1276</v>
      </c>
      <c r="I335" s="151"/>
      <c r="J335" s="126">
        <v>2</v>
      </c>
      <c r="K335" s="150"/>
      <c r="L335" s="147">
        <f>IF(("Default"&lt;&gt;"Reference probe"),"N","Y")</f>
      </c>
      <c r="M335" s="173" t="s">
        <v>4506</v>
      </c>
      <c r="N335" s="173" t="s">
        <v>4506</v>
      </c>
      <c r="O335" s="173" t="s">
        <v>4506</v>
      </c>
      <c r="P335" s="173" t="s">
        <v>4506</v>
      </c>
      <c r="Q335" s="173" t="s">
        <v>4506</v>
      </c>
      <c r="R335" s="173" t="s">
        <v>4506</v>
      </c>
      <c r="S335" s="173" t="s">
        <v>4506</v>
      </c>
      <c r="T335" s="173" t="s">
        <v>4506</v>
      </c>
      <c r="U335" s="173" t="s">
        <v>4506</v>
      </c>
      <c r="V335" s="173" t="s">
        <v>4506</v>
      </c>
      <c r="W335" s="173" t="s">
        <v>4506</v>
      </c>
      <c r="X335" s="173" t="s">
        <v>4506</v>
      </c>
      <c r="Y335" s="173" t="s">
        <v>4506</v>
      </c>
    </row>
    <row r="336" ht="11.25" customHeight="1">
      <c r="D336" s="149" t="s">
        <v>1277</v>
      </c>
      <c r="E336" s="150" t="s">
        <v>103</v>
      </c>
      <c r="F336" s="151" t="s">
        <v>1278</v>
      </c>
      <c r="G336" s="150" t="s">
        <v>1279</v>
      </c>
      <c r="H336" s="150" t="s">
        <v>1280</v>
      </c>
      <c r="I336" s="151"/>
      <c r="J336" s="126">
        <v>2</v>
      </c>
      <c r="K336" s="150"/>
      <c r="L336" s="147">
        <f>IF(("Reference probe"&lt;&gt;"Reference probe"),"N","Y")</f>
      </c>
      <c r="M336" s="173" t="s">
        <v>4506</v>
      </c>
      <c r="N336" s="173" t="s">
        <v>4506</v>
      </c>
      <c r="O336" s="173" t="s">
        <v>4506</v>
      </c>
      <c r="P336" s="173" t="s">
        <v>4506</v>
      </c>
      <c r="Q336" s="173" t="s">
        <v>4506</v>
      </c>
      <c r="R336" s="173" t="s">
        <v>4506</v>
      </c>
      <c r="S336" s="173" t="s">
        <v>4506</v>
      </c>
      <c r="T336" s="173" t="s">
        <v>4506</v>
      </c>
      <c r="U336" s="173" t="s">
        <v>4506</v>
      </c>
      <c r="V336" s="173" t="s">
        <v>4506</v>
      </c>
      <c r="W336" s="173" t="s">
        <v>4506</v>
      </c>
      <c r="X336" s="173" t="s">
        <v>4506</v>
      </c>
      <c r="Y336" s="173" t="s">
        <v>4506</v>
      </c>
    </row>
    <row r="337" ht="11.25" customHeight="1">
      <c r="D337" s="149" t="s">
        <v>1281</v>
      </c>
      <c r="E337" s="150" t="s">
        <v>103</v>
      </c>
      <c r="F337" s="151" t="s">
        <v>1282</v>
      </c>
      <c r="G337" s="150" t="s">
        <v>1283</v>
      </c>
      <c r="H337" s="150" t="s">
        <v>1284</v>
      </c>
      <c r="I337" s="151"/>
      <c r="J337" s="126">
        <v>2</v>
      </c>
      <c r="K337" s="150"/>
      <c r="L337" s="147">
        <f>IF(("Reference probe"&lt;&gt;"Reference probe"),"N","Y")</f>
      </c>
      <c r="M337" s="173" t="s">
        <v>4506</v>
      </c>
      <c r="N337" s="173" t="s">
        <v>4506</v>
      </c>
      <c r="O337" s="173" t="s">
        <v>4506</v>
      </c>
      <c r="P337" s="173" t="s">
        <v>4506</v>
      </c>
      <c r="Q337" s="173" t="s">
        <v>4506</v>
      </c>
      <c r="R337" s="173" t="s">
        <v>4506</v>
      </c>
      <c r="S337" s="173" t="s">
        <v>4506</v>
      </c>
      <c r="T337" s="173" t="s">
        <v>4506</v>
      </c>
      <c r="U337" s="173" t="s">
        <v>4506</v>
      </c>
      <c r="V337" s="173" t="s">
        <v>4506</v>
      </c>
      <c r="W337" s="173" t="s">
        <v>4506</v>
      </c>
      <c r="X337" s="173" t="s">
        <v>4506</v>
      </c>
      <c r="Y337" s="173" t="s">
        <v>4506</v>
      </c>
    </row>
    <row r="338" ht="11.25" customHeight="1">
      <c r="D338" s="149" t="s">
        <v>1285</v>
      </c>
      <c r="E338" s="150" t="s">
        <v>103</v>
      </c>
      <c r="F338" s="151" t="s">
        <v>1286</v>
      </c>
      <c r="G338" s="150" t="s">
        <v>1283</v>
      </c>
      <c r="H338" s="150" t="s">
        <v>1287</v>
      </c>
      <c r="I338" s="151"/>
      <c r="J338" s="126">
        <v>2</v>
      </c>
      <c r="K338" s="150"/>
      <c r="L338" s="147">
        <f>IF(("Reference probe"&lt;&gt;"Reference probe"),"N","Y")</f>
      </c>
      <c r="M338" s="173" t="s">
        <v>4506</v>
      </c>
      <c r="N338" s="173" t="s">
        <v>4506</v>
      </c>
      <c r="O338" s="173" t="s">
        <v>4506</v>
      </c>
      <c r="P338" s="173" t="s">
        <v>4506</v>
      </c>
      <c r="Q338" s="173" t="s">
        <v>4506</v>
      </c>
      <c r="R338" s="173" t="s">
        <v>4506</v>
      </c>
      <c r="S338" s="173" t="s">
        <v>4506</v>
      </c>
      <c r="T338" s="173" t="s">
        <v>4506</v>
      </c>
      <c r="U338" s="173" t="s">
        <v>4506</v>
      </c>
      <c r="V338" s="173" t="s">
        <v>4506</v>
      </c>
      <c r="W338" s="173" t="s">
        <v>4506</v>
      </c>
      <c r="X338" s="173" t="s">
        <v>4506</v>
      </c>
      <c r="Y338" s="173" t="s">
        <v>4506</v>
      </c>
    </row>
    <row r="339" ht="11.25" customHeight="1">
      <c r="D339" s="149" t="s">
        <v>1288</v>
      </c>
      <c r="E339" s="150" t="s">
        <v>103</v>
      </c>
      <c r="F339" s="151" t="s">
        <v>1289</v>
      </c>
      <c r="G339" s="150" t="s">
        <v>1290</v>
      </c>
      <c r="H339" s="150" t="s">
        <v>1291</v>
      </c>
      <c r="I339" s="151"/>
      <c r="J339" s="126">
        <v>2</v>
      </c>
      <c r="K339" s="150"/>
      <c r="L339" s="147">
        <f>IF(("Reference probe"&lt;&gt;"Reference probe"),"N","Y")</f>
      </c>
      <c r="M339" s="173" t="s">
        <v>4506</v>
      </c>
      <c r="N339" s="173" t="s">
        <v>4506</v>
      </c>
      <c r="O339" s="173" t="s">
        <v>4506</v>
      </c>
      <c r="P339" s="173" t="s">
        <v>4506</v>
      </c>
      <c r="Q339" s="173" t="s">
        <v>4506</v>
      </c>
      <c r="R339" s="173" t="s">
        <v>4506</v>
      </c>
      <c r="S339" s="173" t="s">
        <v>4506</v>
      </c>
      <c r="T339" s="173" t="s">
        <v>4506</v>
      </c>
      <c r="U339" s="173" t="s">
        <v>4506</v>
      </c>
      <c r="V339" s="173" t="s">
        <v>4506</v>
      </c>
      <c r="W339" s="173" t="s">
        <v>4506</v>
      </c>
      <c r="X339" s="173" t="s">
        <v>4506</v>
      </c>
      <c r="Y339" s="173" t="s">
        <v>4506</v>
      </c>
    </row>
    <row r="340" ht="11.25" customHeight="1">
      <c r="D340" s="149" t="s">
        <v>1292</v>
      </c>
      <c r="E340" s="150" t="s">
        <v>103</v>
      </c>
      <c r="F340" s="151" t="s">
        <v>1293</v>
      </c>
      <c r="G340" s="150" t="s">
        <v>1294</v>
      </c>
      <c r="H340" s="150" t="s">
        <v>1295</v>
      </c>
      <c r="I340" s="151"/>
      <c r="J340" s="126">
        <v>2</v>
      </c>
      <c r="K340" s="150"/>
      <c r="L340" s="147">
        <f>IF(("Default"&lt;&gt;"Reference probe"),"N","Y")</f>
      </c>
      <c r="M340" s="173" t="s">
        <v>4506</v>
      </c>
      <c r="N340" s="173" t="s">
        <v>4506</v>
      </c>
      <c r="O340" s="173" t="s">
        <v>4506</v>
      </c>
      <c r="P340" s="173" t="s">
        <v>4506</v>
      </c>
      <c r="Q340" s="173" t="s">
        <v>4506</v>
      </c>
      <c r="R340" s="173" t="s">
        <v>4506</v>
      </c>
      <c r="S340" s="173" t="s">
        <v>4506</v>
      </c>
      <c r="T340" s="173" t="s">
        <v>4506</v>
      </c>
      <c r="U340" s="173" t="s">
        <v>4506</v>
      </c>
      <c r="V340" s="173" t="s">
        <v>4506</v>
      </c>
      <c r="W340" s="173" t="s">
        <v>4506</v>
      </c>
      <c r="X340" s="173" t="s">
        <v>4506</v>
      </c>
      <c r="Y340" s="173" t="s">
        <v>4506</v>
      </c>
    </row>
    <row r="341" ht="11.25" customHeight="1">
      <c r="D341" s="149" t="s">
        <v>1296</v>
      </c>
      <c r="E341" s="150" t="s">
        <v>103</v>
      </c>
      <c r="F341" s="151" t="s">
        <v>1297</v>
      </c>
      <c r="G341" s="150" t="s">
        <v>1298</v>
      </c>
      <c r="H341" s="150" t="s">
        <v>1299</v>
      </c>
      <c r="I341" s="151"/>
      <c r="J341" s="126">
        <v>2</v>
      </c>
      <c r="K341" s="150"/>
      <c r="L341" s="147">
        <f>IF(("Reference probe"&lt;&gt;"Reference probe"),"N","Y")</f>
      </c>
      <c r="M341" s="173" t="s">
        <v>4506</v>
      </c>
      <c r="N341" s="173" t="s">
        <v>4506</v>
      </c>
      <c r="O341" s="173" t="s">
        <v>4506</v>
      </c>
      <c r="P341" s="173" t="s">
        <v>4506</v>
      </c>
      <c r="Q341" s="173" t="s">
        <v>4506</v>
      </c>
      <c r="R341" s="173" t="s">
        <v>4506</v>
      </c>
      <c r="S341" s="173" t="s">
        <v>4506</v>
      </c>
      <c r="T341" s="173" t="s">
        <v>4506</v>
      </c>
      <c r="U341" s="173" t="s">
        <v>4506</v>
      </c>
      <c r="V341" s="173" t="s">
        <v>4506</v>
      </c>
      <c r="W341" s="173" t="s">
        <v>4506</v>
      </c>
      <c r="X341" s="173" t="s">
        <v>4506</v>
      </c>
      <c r="Y341" s="173" t="s">
        <v>4506</v>
      </c>
    </row>
    <row r="342" ht="11.25" customHeight="1">
      <c r="D342" s="149" t="s">
        <v>1300</v>
      </c>
      <c r="E342" s="150" t="s">
        <v>103</v>
      </c>
      <c r="F342" s="151" t="s">
        <v>1301</v>
      </c>
      <c r="G342" s="150" t="s">
        <v>1302</v>
      </c>
      <c r="H342" s="150" t="s">
        <v>1303</v>
      </c>
      <c r="I342" s="151"/>
      <c r="J342" s="126">
        <v>2</v>
      </c>
      <c r="K342" s="150"/>
      <c r="L342" s="147">
        <f>IF(("Reference probe"&lt;&gt;"Reference probe"),"N","Y")</f>
      </c>
      <c r="M342" s="173" t="s">
        <v>4506</v>
      </c>
      <c r="N342" s="173" t="s">
        <v>4506</v>
      </c>
      <c r="O342" s="173" t="s">
        <v>4506</v>
      </c>
      <c r="P342" s="173" t="s">
        <v>4506</v>
      </c>
      <c r="Q342" s="173" t="s">
        <v>4506</v>
      </c>
      <c r="R342" s="173" t="s">
        <v>4506</v>
      </c>
      <c r="S342" s="173" t="s">
        <v>4506</v>
      </c>
      <c r="T342" s="173" t="s">
        <v>4506</v>
      </c>
      <c r="U342" s="173" t="s">
        <v>4506</v>
      </c>
      <c r="V342" s="173" t="s">
        <v>4506</v>
      </c>
      <c r="W342" s="173" t="s">
        <v>4506</v>
      </c>
      <c r="X342" s="173" t="s">
        <v>4506</v>
      </c>
      <c r="Y342" s="173" t="s">
        <v>4506</v>
      </c>
    </row>
    <row r="343" ht="11.25" customHeight="1">
      <c r="D343" s="149" t="s">
        <v>1304</v>
      </c>
      <c r="E343" s="150" t="s">
        <v>103</v>
      </c>
      <c r="F343" s="151" t="s">
        <v>1305</v>
      </c>
      <c r="G343" s="150" t="s">
        <v>1302</v>
      </c>
      <c r="H343" s="150" t="s">
        <v>1306</v>
      </c>
      <c r="I343" s="151"/>
      <c r="J343" s="126">
        <v>2</v>
      </c>
      <c r="K343" s="150"/>
      <c r="L343" s="147">
        <f>IF(("Reference probe"&lt;&gt;"Reference probe"),"N","Y")</f>
      </c>
      <c r="M343" s="173" t="s">
        <v>4506</v>
      </c>
      <c r="N343" s="173" t="s">
        <v>4506</v>
      </c>
      <c r="O343" s="173" t="s">
        <v>4506</v>
      </c>
      <c r="P343" s="173" t="s">
        <v>4506</v>
      </c>
      <c r="Q343" s="173" t="s">
        <v>4506</v>
      </c>
      <c r="R343" s="173" t="s">
        <v>4506</v>
      </c>
      <c r="S343" s="173" t="s">
        <v>4506</v>
      </c>
      <c r="T343" s="173" t="s">
        <v>4506</v>
      </c>
      <c r="U343" s="173" t="s">
        <v>4506</v>
      </c>
      <c r="V343" s="173" t="s">
        <v>4506</v>
      </c>
      <c r="W343" s="173" t="s">
        <v>4506</v>
      </c>
      <c r="X343" s="173" t="s">
        <v>4506</v>
      </c>
      <c r="Y343" s="173" t="s">
        <v>4506</v>
      </c>
    </row>
    <row r="344" ht="11.25" customHeight="1">
      <c r="D344" s="149" t="s">
        <v>1307</v>
      </c>
      <c r="E344" s="150" t="s">
        <v>103</v>
      </c>
      <c r="F344" s="151" t="s">
        <v>1308</v>
      </c>
      <c r="G344" s="150" t="s">
        <v>1302</v>
      </c>
      <c r="H344" s="150" t="s">
        <v>1309</v>
      </c>
      <c r="I344" s="151"/>
      <c r="J344" s="126">
        <v>2</v>
      </c>
      <c r="K344" s="150"/>
      <c r="L344" s="147">
        <f>IF(("Reference probe"&lt;&gt;"Reference probe"),"N","Y")</f>
      </c>
      <c r="M344" s="173" t="s">
        <v>4506</v>
      </c>
      <c r="N344" s="173" t="s">
        <v>4506</v>
      </c>
      <c r="O344" s="173" t="s">
        <v>4506</v>
      </c>
      <c r="P344" s="173" t="s">
        <v>4506</v>
      </c>
      <c r="Q344" s="173" t="s">
        <v>4506</v>
      </c>
      <c r="R344" s="173" t="s">
        <v>4506</v>
      </c>
      <c r="S344" s="173" t="s">
        <v>4506</v>
      </c>
      <c r="T344" s="173" t="s">
        <v>4506</v>
      </c>
      <c r="U344" s="173" t="s">
        <v>4506</v>
      </c>
      <c r="V344" s="173" t="s">
        <v>4506</v>
      </c>
      <c r="W344" s="173" t="s">
        <v>4506</v>
      </c>
      <c r="X344" s="173" t="s">
        <v>4506</v>
      </c>
      <c r="Y344" s="173" t="s">
        <v>4506</v>
      </c>
    </row>
    <row r="345" ht="11.25" customHeight="1">
      <c r="D345" s="149" t="s">
        <v>1310</v>
      </c>
      <c r="E345" s="150" t="s">
        <v>103</v>
      </c>
      <c r="F345" s="151" t="s">
        <v>1311</v>
      </c>
      <c r="G345" s="150" t="s">
        <v>1312</v>
      </c>
      <c r="H345" s="150" t="s">
        <v>1313</v>
      </c>
      <c r="I345" s="151"/>
      <c r="J345" s="126">
        <v>2</v>
      </c>
      <c r="K345" s="150"/>
      <c r="L345" s="147">
        <f>IF(("Default"&lt;&gt;"Reference probe"),"N","Y")</f>
      </c>
      <c r="M345" s="173" t="s">
        <v>4506</v>
      </c>
      <c r="N345" s="173" t="s">
        <v>4506</v>
      </c>
      <c r="O345" s="173" t="s">
        <v>4506</v>
      </c>
      <c r="P345" s="173" t="s">
        <v>4506</v>
      </c>
      <c r="Q345" s="173" t="s">
        <v>4506</v>
      </c>
      <c r="R345" s="173" t="s">
        <v>4506</v>
      </c>
      <c r="S345" s="173" t="s">
        <v>4506</v>
      </c>
      <c r="T345" s="173" t="s">
        <v>4506</v>
      </c>
      <c r="U345" s="173" t="s">
        <v>4506</v>
      </c>
      <c r="V345" s="173" t="s">
        <v>4506</v>
      </c>
      <c r="W345" s="173" t="s">
        <v>4506</v>
      </c>
      <c r="X345" s="173" t="s">
        <v>4506</v>
      </c>
      <c r="Y345" s="173" t="s">
        <v>4506</v>
      </c>
    </row>
    <row r="346" ht="11.25" customHeight="1">
      <c r="D346" s="149" t="s">
        <v>1314</v>
      </c>
      <c r="E346" s="150" t="s">
        <v>103</v>
      </c>
      <c r="F346" s="151" t="s">
        <v>1315</v>
      </c>
      <c r="G346" s="150" t="s">
        <v>1312</v>
      </c>
      <c r="H346" s="150" t="s">
        <v>1316</v>
      </c>
      <c r="I346" s="151"/>
      <c r="J346" s="126">
        <v>2</v>
      </c>
      <c r="K346" s="150"/>
      <c r="L346" s="147">
        <f>IF(("Reference probe"&lt;&gt;"Reference probe"),"N","Y")</f>
      </c>
      <c r="M346" s="173" t="s">
        <v>4506</v>
      </c>
      <c r="N346" s="173" t="s">
        <v>4506</v>
      </c>
      <c r="O346" s="173" t="s">
        <v>4506</v>
      </c>
      <c r="P346" s="173" t="s">
        <v>4506</v>
      </c>
      <c r="Q346" s="173" t="s">
        <v>4506</v>
      </c>
      <c r="R346" s="173" t="s">
        <v>4506</v>
      </c>
      <c r="S346" s="173" t="s">
        <v>4506</v>
      </c>
      <c r="T346" s="173" t="s">
        <v>4506</v>
      </c>
      <c r="U346" s="173" t="s">
        <v>4506</v>
      </c>
      <c r="V346" s="173" t="s">
        <v>4506</v>
      </c>
      <c r="W346" s="173" t="s">
        <v>4506</v>
      </c>
      <c r="X346" s="173" t="s">
        <v>4506</v>
      </c>
      <c r="Y346" s="173" t="s">
        <v>4506</v>
      </c>
    </row>
    <row r="347" ht="11.25" customHeight="1">
      <c r="D347" s="149" t="s">
        <v>1317</v>
      </c>
      <c r="E347" s="150" t="s">
        <v>103</v>
      </c>
      <c r="F347" s="151" t="s">
        <v>1318</v>
      </c>
      <c r="G347" s="150" t="s">
        <v>1319</v>
      </c>
      <c r="H347" s="150" t="s">
        <v>1320</v>
      </c>
      <c r="I347" s="151"/>
      <c r="J347" s="126">
        <v>2</v>
      </c>
      <c r="K347" s="150"/>
      <c r="L347" s="147">
        <f>IF(("Reference probe"&lt;&gt;"Reference probe"),"N","Y")</f>
      </c>
      <c r="M347" s="173" t="s">
        <v>4506</v>
      </c>
      <c r="N347" s="173" t="s">
        <v>4506</v>
      </c>
      <c r="O347" s="173" t="s">
        <v>4506</v>
      </c>
      <c r="P347" s="173" t="s">
        <v>4506</v>
      </c>
      <c r="Q347" s="173" t="s">
        <v>4506</v>
      </c>
      <c r="R347" s="173" t="s">
        <v>4506</v>
      </c>
      <c r="S347" s="173" t="s">
        <v>4506</v>
      </c>
      <c r="T347" s="173" t="s">
        <v>4506</v>
      </c>
      <c r="U347" s="173" t="s">
        <v>4506</v>
      </c>
      <c r="V347" s="173" t="s">
        <v>4506</v>
      </c>
      <c r="W347" s="173" t="s">
        <v>4506</v>
      </c>
      <c r="X347" s="173" t="s">
        <v>4506</v>
      </c>
      <c r="Y347" s="173" t="s">
        <v>4506</v>
      </c>
    </row>
    <row r="348" ht="11.25" customHeight="1">
      <c r="D348" s="149" t="s">
        <v>1321</v>
      </c>
      <c r="E348" s="150" t="s">
        <v>103</v>
      </c>
      <c r="F348" s="151" t="s">
        <v>1322</v>
      </c>
      <c r="G348" s="150" t="s">
        <v>1319</v>
      </c>
      <c r="H348" s="150" t="s">
        <v>1323</v>
      </c>
      <c r="I348" s="151"/>
      <c r="J348" s="126">
        <v>2</v>
      </c>
      <c r="K348" s="150"/>
      <c r="L348" s="147">
        <f>IF(("Reference probe"&lt;&gt;"Reference probe"),"N","Y")</f>
      </c>
      <c r="M348" s="173" t="s">
        <v>4506</v>
      </c>
      <c r="N348" s="173" t="s">
        <v>4506</v>
      </c>
      <c r="O348" s="173" t="s">
        <v>4506</v>
      </c>
      <c r="P348" s="173" t="s">
        <v>4506</v>
      </c>
      <c r="Q348" s="173" t="s">
        <v>4506</v>
      </c>
      <c r="R348" s="173" t="s">
        <v>4506</v>
      </c>
      <c r="S348" s="173" t="s">
        <v>4506</v>
      </c>
      <c r="T348" s="173" t="s">
        <v>4506</v>
      </c>
      <c r="U348" s="173" t="s">
        <v>4506</v>
      </c>
      <c r="V348" s="173" t="s">
        <v>4506</v>
      </c>
      <c r="W348" s="173" t="s">
        <v>4506</v>
      </c>
      <c r="X348" s="173" t="s">
        <v>4506</v>
      </c>
      <c r="Y348" s="173" t="s">
        <v>4506</v>
      </c>
    </row>
    <row r="349" ht="11.25" customHeight="1">
      <c r="D349" s="149" t="s">
        <v>1324</v>
      </c>
      <c r="E349" s="150" t="s">
        <v>103</v>
      </c>
      <c r="F349" s="151" t="s">
        <v>1325</v>
      </c>
      <c r="G349" s="150" t="s">
        <v>1319</v>
      </c>
      <c r="H349" s="150" t="s">
        <v>1326</v>
      </c>
      <c r="I349" s="151"/>
      <c r="J349" s="126">
        <v>2</v>
      </c>
      <c r="K349" s="150" t="s">
        <v>199</v>
      </c>
      <c r="L349" s="147">
        <f>IF(("Reference probe"&lt;&gt;"Reference probe"),"N","Y")</f>
      </c>
      <c r="M349" s="173" t="s">
        <v>4506</v>
      </c>
      <c r="N349" s="173" t="s">
        <v>4506</v>
      </c>
      <c r="O349" s="173" t="s">
        <v>4506</v>
      </c>
      <c r="P349" s="173" t="s">
        <v>4506</v>
      </c>
      <c r="Q349" s="173" t="s">
        <v>4506</v>
      </c>
      <c r="R349" s="173" t="s">
        <v>4506</v>
      </c>
      <c r="S349" s="173" t="s">
        <v>4506</v>
      </c>
      <c r="T349" s="173" t="s">
        <v>4506</v>
      </c>
      <c r="U349" s="173" t="s">
        <v>4506</v>
      </c>
      <c r="V349" s="173" t="s">
        <v>4506</v>
      </c>
      <c r="W349" s="173" t="s">
        <v>4506</v>
      </c>
      <c r="X349" s="173" t="s">
        <v>4506</v>
      </c>
      <c r="Y349" s="173" t="s">
        <v>4506</v>
      </c>
    </row>
    <row r="350" ht="11.25" customHeight="1">
      <c r="D350" s="149" t="s">
        <v>1327</v>
      </c>
      <c r="E350" s="150" t="s">
        <v>103</v>
      </c>
      <c r="F350" s="151" t="s">
        <v>1328</v>
      </c>
      <c r="G350" s="150" t="s">
        <v>1329</v>
      </c>
      <c r="H350" s="150" t="s">
        <v>1330</v>
      </c>
      <c r="I350" s="151"/>
      <c r="J350" s="126">
        <v>2</v>
      </c>
      <c r="K350" s="150"/>
      <c r="L350" s="147">
        <f>IF(("Reference probe"&lt;&gt;"Reference probe"),"N","Y")</f>
      </c>
      <c r="M350" s="173" t="s">
        <v>4506</v>
      </c>
      <c r="N350" s="173" t="s">
        <v>4506</v>
      </c>
      <c r="O350" s="173" t="s">
        <v>4506</v>
      </c>
      <c r="P350" s="173" t="s">
        <v>4506</v>
      </c>
      <c r="Q350" s="173" t="s">
        <v>4506</v>
      </c>
      <c r="R350" s="173" t="s">
        <v>4506</v>
      </c>
      <c r="S350" s="173" t="s">
        <v>4506</v>
      </c>
      <c r="T350" s="173" t="s">
        <v>4506</v>
      </c>
      <c r="U350" s="173" t="s">
        <v>4506</v>
      </c>
      <c r="V350" s="173" t="s">
        <v>4506</v>
      </c>
      <c r="W350" s="173" t="s">
        <v>4506</v>
      </c>
      <c r="X350" s="173" t="s">
        <v>4506</v>
      </c>
      <c r="Y350" s="173" t="s">
        <v>4506</v>
      </c>
    </row>
    <row r="351" ht="11.25" customHeight="1">
      <c r="D351" s="149" t="s">
        <v>1331</v>
      </c>
      <c r="E351" s="150" t="s">
        <v>103</v>
      </c>
      <c r="F351" s="151" t="s">
        <v>1332</v>
      </c>
      <c r="G351" s="150" t="s">
        <v>1333</v>
      </c>
      <c r="H351" s="150" t="s">
        <v>1334</v>
      </c>
      <c r="I351" s="151"/>
      <c r="J351" s="126">
        <v>2</v>
      </c>
      <c r="K351" s="150"/>
      <c r="L351" s="147">
        <f>IF(("Reference probe"&lt;&gt;"Reference probe"),"N","Y")</f>
      </c>
      <c r="M351" s="173" t="s">
        <v>4506</v>
      </c>
      <c r="N351" s="173" t="s">
        <v>4506</v>
      </c>
      <c r="O351" s="173" t="s">
        <v>4506</v>
      </c>
      <c r="P351" s="173" t="s">
        <v>4507</v>
      </c>
      <c r="Q351" s="173" t="s">
        <v>4506</v>
      </c>
      <c r="R351" s="173" t="s">
        <v>4506</v>
      </c>
      <c r="S351" s="173" t="s">
        <v>4506</v>
      </c>
      <c r="T351" s="173" t="s">
        <v>4506</v>
      </c>
      <c r="U351" s="173" t="s">
        <v>4506</v>
      </c>
      <c r="V351" s="173" t="s">
        <v>4506</v>
      </c>
      <c r="W351" s="173" t="s">
        <v>4506</v>
      </c>
      <c r="X351" s="173" t="s">
        <v>4506</v>
      </c>
      <c r="Y351" s="173" t="s">
        <v>4506</v>
      </c>
    </row>
    <row r="352" ht="11.25" customHeight="1">
      <c r="D352" s="149" t="s">
        <v>1335</v>
      </c>
      <c r="E352" s="150" t="s">
        <v>103</v>
      </c>
      <c r="F352" s="151" t="s">
        <v>1336</v>
      </c>
      <c r="G352" s="150" t="s">
        <v>1333</v>
      </c>
      <c r="H352" s="150" t="s">
        <v>1337</v>
      </c>
      <c r="I352" s="151"/>
      <c r="J352" s="126">
        <v>2</v>
      </c>
      <c r="K352" s="150"/>
      <c r="L352" s="147">
        <f>IF(("Reference probe"&lt;&gt;"Reference probe"),"N","Y")</f>
      </c>
      <c r="M352" s="173" t="s">
        <v>4506</v>
      </c>
      <c r="N352" s="173" t="s">
        <v>4506</v>
      </c>
      <c r="O352" s="173" t="s">
        <v>4506</v>
      </c>
      <c r="P352" s="173" t="s">
        <v>4506</v>
      </c>
      <c r="Q352" s="173" t="s">
        <v>4506</v>
      </c>
      <c r="R352" s="173" t="s">
        <v>4506</v>
      </c>
      <c r="S352" s="173" t="s">
        <v>4506</v>
      </c>
      <c r="T352" s="173" t="s">
        <v>4506</v>
      </c>
      <c r="U352" s="173" t="s">
        <v>4506</v>
      </c>
      <c r="V352" s="173" t="s">
        <v>4506</v>
      </c>
      <c r="W352" s="173" t="s">
        <v>4506</v>
      </c>
      <c r="X352" s="173" t="s">
        <v>4506</v>
      </c>
      <c r="Y352" s="173" t="s">
        <v>4506</v>
      </c>
    </row>
    <row r="353" ht="11.25" customHeight="1">
      <c r="D353" s="149" t="s">
        <v>1338</v>
      </c>
      <c r="E353" s="150" t="s">
        <v>103</v>
      </c>
      <c r="F353" s="151" t="s">
        <v>1339</v>
      </c>
      <c r="G353" s="150" t="s">
        <v>1333</v>
      </c>
      <c r="H353" s="150" t="s">
        <v>1340</v>
      </c>
      <c r="I353" s="151"/>
      <c r="J353" s="126">
        <v>2</v>
      </c>
      <c r="K353" s="150"/>
      <c r="L353" s="147">
        <f>IF(("Reference probe"&lt;&gt;"Reference probe"),"N","Y")</f>
      </c>
      <c r="M353" s="173" t="s">
        <v>4506</v>
      </c>
      <c r="N353" s="173" t="s">
        <v>4506</v>
      </c>
      <c r="O353" s="173" t="s">
        <v>4506</v>
      </c>
      <c r="P353" s="173" t="s">
        <v>4506</v>
      </c>
      <c r="Q353" s="173" t="s">
        <v>4506</v>
      </c>
      <c r="R353" s="173" t="s">
        <v>4506</v>
      </c>
      <c r="S353" s="173" t="s">
        <v>4506</v>
      </c>
      <c r="T353" s="173" t="s">
        <v>4506</v>
      </c>
      <c r="U353" s="173" t="s">
        <v>4506</v>
      </c>
      <c r="V353" s="173" t="s">
        <v>4506</v>
      </c>
      <c r="W353" s="173" t="s">
        <v>4506</v>
      </c>
      <c r="X353" s="173" t="s">
        <v>4506</v>
      </c>
      <c r="Y353" s="173" t="s">
        <v>4506</v>
      </c>
    </row>
    <row r="354" ht="11.25" customHeight="1">
      <c r="D354" s="149" t="s">
        <v>1341</v>
      </c>
      <c r="E354" s="150" t="s">
        <v>103</v>
      </c>
      <c r="F354" s="151" t="s">
        <v>1342</v>
      </c>
      <c r="G354" s="150" t="s">
        <v>1343</v>
      </c>
      <c r="H354" s="150" t="s">
        <v>1344</v>
      </c>
      <c r="I354" s="151"/>
      <c r="J354" s="126">
        <v>2</v>
      </c>
      <c r="K354" s="150"/>
      <c r="L354" s="147">
        <f>IF(("Reference probe"&lt;&gt;"Reference probe"),"N","Y")</f>
      </c>
      <c r="M354" s="173" t="s">
        <v>4506</v>
      </c>
      <c r="N354" s="173" t="s">
        <v>4506</v>
      </c>
      <c r="O354" s="173" t="s">
        <v>4506</v>
      </c>
      <c r="P354" s="173" t="s">
        <v>4506</v>
      </c>
      <c r="Q354" s="173" t="s">
        <v>4506</v>
      </c>
      <c r="R354" s="173" t="s">
        <v>4506</v>
      </c>
      <c r="S354" s="173" t="s">
        <v>4506</v>
      </c>
      <c r="T354" s="173" t="s">
        <v>4506</v>
      </c>
      <c r="U354" s="173" t="s">
        <v>4506</v>
      </c>
      <c r="V354" s="173" t="s">
        <v>4506</v>
      </c>
      <c r="W354" s="173" t="s">
        <v>4506</v>
      </c>
      <c r="X354" s="173" t="s">
        <v>4506</v>
      </c>
      <c r="Y354" s="173" t="s">
        <v>4506</v>
      </c>
    </row>
    <row r="355" ht="11.25" customHeight="1">
      <c r="D355" s="149" t="s">
        <v>1345</v>
      </c>
      <c r="E355" s="150" t="s">
        <v>103</v>
      </c>
      <c r="F355" s="151" t="s">
        <v>1346</v>
      </c>
      <c r="G355" s="150" t="s">
        <v>1347</v>
      </c>
      <c r="H355" s="150" t="s">
        <v>1348</v>
      </c>
      <c r="I355" s="151"/>
      <c r="J355" s="126">
        <v>2</v>
      </c>
      <c r="K355" s="150"/>
      <c r="L355" s="147">
        <f>IF(("Reference probe"&lt;&gt;"Reference probe"),"N","Y")</f>
      </c>
      <c r="M355" s="173" t="s">
        <v>4506</v>
      </c>
      <c r="N355" s="173" t="s">
        <v>4506</v>
      </c>
      <c r="O355" s="173" t="s">
        <v>4506</v>
      </c>
      <c r="P355" s="173" t="s">
        <v>4506</v>
      </c>
      <c r="Q355" s="173" t="s">
        <v>4506</v>
      </c>
      <c r="R355" s="173" t="s">
        <v>4506</v>
      </c>
      <c r="S355" s="173" t="s">
        <v>4506</v>
      </c>
      <c r="T355" s="173" t="s">
        <v>4506</v>
      </c>
      <c r="U355" s="173" t="s">
        <v>4506</v>
      </c>
      <c r="V355" s="173" t="s">
        <v>4506</v>
      </c>
      <c r="W355" s="173" t="s">
        <v>4506</v>
      </c>
      <c r="X355" s="173" t="s">
        <v>4506</v>
      </c>
      <c r="Y355" s="173" t="s">
        <v>4506</v>
      </c>
    </row>
    <row r="356" ht="11.25" customHeight="1">
      <c r="D356" s="149" t="s">
        <v>1349</v>
      </c>
      <c r="E356" s="150" t="s">
        <v>103</v>
      </c>
      <c r="F356" s="151" t="s">
        <v>1350</v>
      </c>
      <c r="G356" s="150" t="s">
        <v>1347</v>
      </c>
      <c r="H356" s="150" t="s">
        <v>1351</v>
      </c>
      <c r="I356" s="151"/>
      <c r="J356" s="126">
        <v>2</v>
      </c>
      <c r="K356" s="150"/>
      <c r="L356" s="147">
        <f>IF(("Reference probe"&lt;&gt;"Reference probe"),"N","Y")</f>
      </c>
      <c r="M356" s="173" t="s">
        <v>4506</v>
      </c>
      <c r="N356" s="173" t="s">
        <v>4506</v>
      </c>
      <c r="O356" s="173" t="s">
        <v>4506</v>
      </c>
      <c r="P356" s="173" t="s">
        <v>4506</v>
      </c>
      <c r="Q356" s="173" t="s">
        <v>4506</v>
      </c>
      <c r="R356" s="173" t="s">
        <v>4506</v>
      </c>
      <c r="S356" s="173" t="s">
        <v>4506</v>
      </c>
      <c r="T356" s="173" t="s">
        <v>4506</v>
      </c>
      <c r="U356" s="173" t="s">
        <v>4506</v>
      </c>
      <c r="V356" s="173" t="s">
        <v>4506</v>
      </c>
      <c r="W356" s="173" t="s">
        <v>4506</v>
      </c>
      <c r="X356" s="173" t="s">
        <v>4506</v>
      </c>
      <c r="Y356" s="173" t="s">
        <v>4506</v>
      </c>
    </row>
    <row r="357" ht="11.25" customHeight="1">
      <c r="D357" s="149" t="s">
        <v>1352</v>
      </c>
      <c r="E357" s="150" t="s">
        <v>103</v>
      </c>
      <c r="F357" s="151" t="s">
        <v>1353</v>
      </c>
      <c r="G357" s="150" t="s">
        <v>1354</v>
      </c>
      <c r="H357" s="150" t="s">
        <v>1355</v>
      </c>
      <c r="I357" s="151"/>
      <c r="J357" s="126">
        <v>2</v>
      </c>
      <c r="K357" s="150"/>
      <c r="L357" s="147">
        <f>IF(("Reference probe"&lt;&gt;"Reference probe"),"N","Y")</f>
      </c>
      <c r="M357" s="173" t="s">
        <v>4506</v>
      </c>
      <c r="N357" s="173" t="s">
        <v>4506</v>
      </c>
      <c r="O357" s="173" t="s">
        <v>4506</v>
      </c>
      <c r="P357" s="173" t="s">
        <v>4506</v>
      </c>
      <c r="Q357" s="173" t="s">
        <v>4506</v>
      </c>
      <c r="R357" s="173" t="s">
        <v>4506</v>
      </c>
      <c r="S357" s="173" t="s">
        <v>4506</v>
      </c>
      <c r="T357" s="173" t="s">
        <v>4506</v>
      </c>
      <c r="U357" s="173" t="s">
        <v>4506</v>
      </c>
      <c r="V357" s="173" t="s">
        <v>4506</v>
      </c>
      <c r="W357" s="173" t="s">
        <v>4506</v>
      </c>
      <c r="X357" s="173" t="s">
        <v>4506</v>
      </c>
      <c r="Y357" s="173" t="s">
        <v>4506</v>
      </c>
    </row>
    <row r="358" ht="11.25" customHeight="1">
      <c r="D358" s="149" t="s">
        <v>1356</v>
      </c>
      <c r="E358" s="150" t="s">
        <v>103</v>
      </c>
      <c r="F358" s="151" t="s">
        <v>1357</v>
      </c>
      <c r="G358" s="150" t="s">
        <v>1358</v>
      </c>
      <c r="H358" s="150" t="s">
        <v>1359</v>
      </c>
      <c r="I358" s="151"/>
      <c r="J358" s="126">
        <v>2</v>
      </c>
      <c r="K358" s="150"/>
      <c r="L358" s="147">
        <f>IF(("Default"&lt;&gt;"Reference probe"),"N","Y")</f>
      </c>
      <c r="M358" s="173" t="s">
        <v>4506</v>
      </c>
      <c r="N358" s="173" t="s">
        <v>4506</v>
      </c>
      <c r="O358" s="173" t="s">
        <v>4506</v>
      </c>
      <c r="P358" s="173" t="s">
        <v>4506</v>
      </c>
      <c r="Q358" s="173" t="s">
        <v>4506</v>
      </c>
      <c r="R358" s="173" t="s">
        <v>4506</v>
      </c>
      <c r="S358" s="173" t="s">
        <v>4506</v>
      </c>
      <c r="T358" s="173" t="s">
        <v>4506</v>
      </c>
      <c r="U358" s="173" t="s">
        <v>4506</v>
      </c>
      <c r="V358" s="173" t="s">
        <v>4506</v>
      </c>
      <c r="W358" s="173" t="s">
        <v>4506</v>
      </c>
      <c r="X358" s="173" t="s">
        <v>4506</v>
      </c>
      <c r="Y358" s="173" t="s">
        <v>4506</v>
      </c>
    </row>
    <row r="359" ht="11.25" customHeight="1">
      <c r="D359" s="149" t="s">
        <v>1360</v>
      </c>
      <c r="E359" s="150" t="s">
        <v>103</v>
      </c>
      <c r="F359" s="151" t="s">
        <v>1361</v>
      </c>
      <c r="G359" s="150" t="s">
        <v>1358</v>
      </c>
      <c r="H359" s="150" t="s">
        <v>1362</v>
      </c>
      <c r="I359" s="151"/>
      <c r="J359" s="126">
        <v>2</v>
      </c>
      <c r="K359" s="150" t="s">
        <v>152</v>
      </c>
      <c r="L359" s="147">
        <f>IF(("Default"&lt;&gt;"Reference probe"),"N","Y")</f>
      </c>
      <c r="M359" s="173" t="s">
        <v>4506</v>
      </c>
      <c r="N359" s="173" t="s">
        <v>4506</v>
      </c>
      <c r="O359" s="173" t="s">
        <v>4506</v>
      </c>
      <c r="P359" s="173" t="s">
        <v>4506</v>
      </c>
      <c r="Q359" s="173" t="s">
        <v>4506</v>
      </c>
      <c r="R359" s="173" t="s">
        <v>4506</v>
      </c>
      <c r="S359" s="173" t="s">
        <v>4506</v>
      </c>
      <c r="T359" s="173" t="s">
        <v>4506</v>
      </c>
      <c r="U359" s="173" t="s">
        <v>4506</v>
      </c>
      <c r="V359" s="173" t="s">
        <v>4506</v>
      </c>
      <c r="W359" s="173" t="s">
        <v>4506</v>
      </c>
      <c r="X359" s="173" t="s">
        <v>4506</v>
      </c>
      <c r="Y359" s="173" t="s">
        <v>4506</v>
      </c>
    </row>
    <row r="360" ht="11.25" customHeight="1">
      <c r="D360" s="149" t="s">
        <v>1363</v>
      </c>
      <c r="E360" s="150" t="s">
        <v>103</v>
      </c>
      <c r="F360" s="151" t="s">
        <v>1364</v>
      </c>
      <c r="G360" s="150" t="s">
        <v>1365</v>
      </c>
      <c r="H360" s="150" t="s">
        <v>1366</v>
      </c>
      <c r="I360" s="151"/>
      <c r="J360" s="126">
        <v>2</v>
      </c>
      <c r="K360" s="150"/>
      <c r="L360" s="147">
        <f>IF(("Default"&lt;&gt;"Reference probe"),"N","Y")</f>
      </c>
      <c r="M360" s="173" t="s">
        <v>4506</v>
      </c>
      <c r="N360" s="173" t="s">
        <v>4506</v>
      </c>
      <c r="O360" s="173" t="s">
        <v>4506</v>
      </c>
      <c r="P360" s="173" t="s">
        <v>4506</v>
      </c>
      <c r="Q360" s="173" t="s">
        <v>4506</v>
      </c>
      <c r="R360" s="173" t="s">
        <v>4506</v>
      </c>
      <c r="S360" s="173" t="s">
        <v>4506</v>
      </c>
      <c r="T360" s="173" t="s">
        <v>4506</v>
      </c>
      <c r="U360" s="173" t="s">
        <v>4506</v>
      </c>
      <c r="V360" s="173" t="s">
        <v>4506</v>
      </c>
      <c r="W360" s="173" t="s">
        <v>4506</v>
      </c>
      <c r="X360" s="173" t="s">
        <v>4506</v>
      </c>
      <c r="Y360" s="173" t="s">
        <v>4506</v>
      </c>
    </row>
    <row r="361" ht="11.25" customHeight="1">
      <c r="D361" s="149" t="s">
        <v>1367</v>
      </c>
      <c r="E361" s="150" t="s">
        <v>103</v>
      </c>
      <c r="F361" s="151" t="s">
        <v>1368</v>
      </c>
      <c r="G361" s="150" t="s">
        <v>1369</v>
      </c>
      <c r="H361" s="150" t="s">
        <v>1370</v>
      </c>
      <c r="I361" s="151"/>
      <c r="J361" s="126">
        <v>2</v>
      </c>
      <c r="K361" s="150"/>
      <c r="L361" s="147">
        <f>IF(("Reference probe"&lt;&gt;"Reference probe"),"N","Y")</f>
      </c>
      <c r="M361" s="173" t="s">
        <v>4506</v>
      </c>
      <c r="N361" s="173" t="s">
        <v>4506</v>
      </c>
      <c r="O361" s="173" t="s">
        <v>4506</v>
      </c>
      <c r="P361" s="173" t="s">
        <v>4506</v>
      </c>
      <c r="Q361" s="173" t="s">
        <v>4506</v>
      </c>
      <c r="R361" s="173" t="s">
        <v>4506</v>
      </c>
      <c r="S361" s="173" t="s">
        <v>4506</v>
      </c>
      <c r="T361" s="173" t="s">
        <v>4506</v>
      </c>
      <c r="U361" s="173" t="s">
        <v>4506</v>
      </c>
      <c r="V361" s="173" t="s">
        <v>4506</v>
      </c>
      <c r="W361" s="173" t="s">
        <v>4506</v>
      </c>
      <c r="X361" s="173" t="s">
        <v>4506</v>
      </c>
      <c r="Y361" s="173" t="s">
        <v>4506</v>
      </c>
    </row>
    <row r="362" ht="11.25" customHeight="1">
      <c r="D362" s="149" t="s">
        <v>1371</v>
      </c>
      <c r="E362" s="150" t="s">
        <v>103</v>
      </c>
      <c r="F362" s="151" t="s">
        <v>1372</v>
      </c>
      <c r="G362" s="150" t="s">
        <v>1369</v>
      </c>
      <c r="H362" s="150" t="s">
        <v>1373</v>
      </c>
      <c r="I362" s="151"/>
      <c r="J362" s="126">
        <v>2</v>
      </c>
      <c r="K362" s="150"/>
      <c r="L362" s="147">
        <f>IF(("Reference probe"&lt;&gt;"Reference probe"),"N","Y")</f>
      </c>
      <c r="M362" s="173" t="s">
        <v>4506</v>
      </c>
      <c r="N362" s="173" t="s">
        <v>4506</v>
      </c>
      <c r="O362" s="173" t="s">
        <v>4506</v>
      </c>
      <c r="P362" s="173" t="s">
        <v>4506</v>
      </c>
      <c r="Q362" s="173" t="s">
        <v>4506</v>
      </c>
      <c r="R362" s="173" t="s">
        <v>4506</v>
      </c>
      <c r="S362" s="173" t="s">
        <v>4506</v>
      </c>
      <c r="T362" s="173" t="s">
        <v>4506</v>
      </c>
      <c r="U362" s="173" t="s">
        <v>4506</v>
      </c>
      <c r="V362" s="173" t="s">
        <v>4506</v>
      </c>
      <c r="W362" s="173" t="s">
        <v>4506</v>
      </c>
      <c r="X362" s="173" t="s">
        <v>4506</v>
      </c>
      <c r="Y362" s="173" t="s">
        <v>4506</v>
      </c>
    </row>
    <row r="363" ht="11.25" customHeight="1">
      <c r="D363" s="149" t="s">
        <v>1374</v>
      </c>
      <c r="E363" s="150" t="s">
        <v>103</v>
      </c>
      <c r="F363" s="151" t="s">
        <v>1375</v>
      </c>
      <c r="G363" s="150" t="s">
        <v>1376</v>
      </c>
      <c r="H363" s="150" t="s">
        <v>1377</v>
      </c>
      <c r="I363" s="151"/>
      <c r="J363" s="126">
        <v>2</v>
      </c>
      <c r="K363" s="150"/>
      <c r="L363" s="147">
        <f>IF(("Reference probe"&lt;&gt;"Reference probe"),"N","Y")</f>
      </c>
      <c r="M363" s="173" t="s">
        <v>4506</v>
      </c>
      <c r="N363" s="173" t="s">
        <v>4506</v>
      </c>
      <c r="O363" s="173" t="s">
        <v>4506</v>
      </c>
      <c r="P363" s="173" t="s">
        <v>4506</v>
      </c>
      <c r="Q363" s="173" t="s">
        <v>4506</v>
      </c>
      <c r="R363" s="173" t="s">
        <v>4506</v>
      </c>
      <c r="S363" s="173" t="s">
        <v>4506</v>
      </c>
      <c r="T363" s="173" t="s">
        <v>4506</v>
      </c>
      <c r="U363" s="173" t="s">
        <v>4506</v>
      </c>
      <c r="V363" s="173" t="s">
        <v>4506</v>
      </c>
      <c r="W363" s="173" t="s">
        <v>4506</v>
      </c>
      <c r="X363" s="173" t="s">
        <v>4506</v>
      </c>
      <c r="Y363" s="173" t="s">
        <v>4506</v>
      </c>
    </row>
    <row r="364" ht="11.25" customHeight="1">
      <c r="D364" s="149" t="s">
        <v>1378</v>
      </c>
      <c r="E364" s="150" t="s">
        <v>103</v>
      </c>
      <c r="F364" s="151" t="s">
        <v>1379</v>
      </c>
      <c r="G364" s="150" t="s">
        <v>1376</v>
      </c>
      <c r="H364" s="150" t="s">
        <v>1380</v>
      </c>
      <c r="I364" s="151"/>
      <c r="J364" s="126">
        <v>2</v>
      </c>
      <c r="K364" s="150"/>
      <c r="L364" s="147">
        <f>IF(("Default"&lt;&gt;"Reference probe"),"N","Y")</f>
      </c>
      <c r="M364" s="173" t="s">
        <v>4506</v>
      </c>
      <c r="N364" s="173" t="s">
        <v>4506</v>
      </c>
      <c r="O364" s="173" t="s">
        <v>4506</v>
      </c>
      <c r="P364" s="173" t="s">
        <v>4506</v>
      </c>
      <c r="Q364" s="173" t="s">
        <v>4506</v>
      </c>
      <c r="R364" s="173" t="s">
        <v>4506</v>
      </c>
      <c r="S364" s="173" t="s">
        <v>4506</v>
      </c>
      <c r="T364" s="173" t="s">
        <v>4506</v>
      </c>
      <c r="U364" s="173" t="s">
        <v>4506</v>
      </c>
      <c r="V364" s="173" t="s">
        <v>4506</v>
      </c>
      <c r="W364" s="173" t="s">
        <v>4506</v>
      </c>
      <c r="X364" s="173" t="s">
        <v>4506</v>
      </c>
      <c r="Y364" s="173" t="s">
        <v>4506</v>
      </c>
    </row>
    <row r="365" ht="11.25" customHeight="1">
      <c r="D365" s="149" t="s">
        <v>1381</v>
      </c>
      <c r="E365" s="150" t="s">
        <v>103</v>
      </c>
      <c r="F365" s="151" t="s">
        <v>1382</v>
      </c>
      <c r="G365" s="150" t="s">
        <v>1376</v>
      </c>
      <c r="H365" s="150" t="s">
        <v>1383</v>
      </c>
      <c r="I365" s="151"/>
      <c r="J365" s="126">
        <v>2</v>
      </c>
      <c r="K365" s="150"/>
      <c r="L365" s="147">
        <f>IF(("Default"&lt;&gt;"Reference probe"),"N","Y")</f>
      </c>
      <c r="M365" s="173" t="s">
        <v>4506</v>
      </c>
      <c r="N365" s="173" t="s">
        <v>4506</v>
      </c>
      <c r="O365" s="173" t="s">
        <v>4506</v>
      </c>
      <c r="P365" s="173" t="s">
        <v>4506</v>
      </c>
      <c r="Q365" s="173" t="s">
        <v>4506</v>
      </c>
      <c r="R365" s="173" t="s">
        <v>4506</v>
      </c>
      <c r="S365" s="173" t="s">
        <v>4506</v>
      </c>
      <c r="T365" s="173" t="s">
        <v>4506</v>
      </c>
      <c r="U365" s="173" t="s">
        <v>4506</v>
      </c>
      <c r="V365" s="173" t="s">
        <v>4506</v>
      </c>
      <c r="W365" s="173" t="s">
        <v>4506</v>
      </c>
      <c r="X365" s="173" t="s">
        <v>4506</v>
      </c>
      <c r="Y365" s="173" t="s">
        <v>4506</v>
      </c>
    </row>
    <row r="366" ht="11.25" customHeight="1">
      <c r="D366" s="149" t="s">
        <v>1384</v>
      </c>
      <c r="E366" s="150" t="s">
        <v>103</v>
      </c>
      <c r="F366" s="151" t="s">
        <v>1385</v>
      </c>
      <c r="G366" s="150" t="s">
        <v>1386</v>
      </c>
      <c r="H366" s="150" t="s">
        <v>1387</v>
      </c>
      <c r="I366" s="151"/>
      <c r="J366" s="126">
        <v>2</v>
      </c>
      <c r="K366" s="150" t="s">
        <v>152</v>
      </c>
      <c r="L366" s="147">
        <f>IF(("Default"&lt;&gt;"Reference probe"),"N","Y")</f>
      </c>
      <c r="M366" s="173" t="s">
        <v>4506</v>
      </c>
      <c r="N366" s="173" t="s">
        <v>4506</v>
      </c>
      <c r="O366" s="173" t="s">
        <v>4506</v>
      </c>
      <c r="P366" s="173" t="s">
        <v>4506</v>
      </c>
      <c r="Q366" s="173" t="s">
        <v>4506</v>
      </c>
      <c r="R366" s="173" t="s">
        <v>4506</v>
      </c>
      <c r="S366" s="173" t="s">
        <v>4506</v>
      </c>
      <c r="T366" s="173" t="s">
        <v>4506</v>
      </c>
      <c r="U366" s="173" t="s">
        <v>4506</v>
      </c>
      <c r="V366" s="173" t="s">
        <v>4506</v>
      </c>
      <c r="W366" s="173" t="s">
        <v>4506</v>
      </c>
      <c r="X366" s="173" t="s">
        <v>4506</v>
      </c>
      <c r="Y366" s="173" t="s">
        <v>4506</v>
      </c>
    </row>
    <row r="367" ht="11.25" customHeight="1">
      <c r="D367" s="149" t="s">
        <v>1388</v>
      </c>
      <c r="E367" s="150" t="s">
        <v>103</v>
      </c>
      <c r="F367" s="151" t="s">
        <v>1389</v>
      </c>
      <c r="G367" s="150" t="s">
        <v>1390</v>
      </c>
      <c r="H367" s="150" t="s">
        <v>1391</v>
      </c>
      <c r="I367" s="151"/>
      <c r="J367" s="126">
        <v>2</v>
      </c>
      <c r="K367" s="150"/>
      <c r="L367" s="147">
        <f>IF(("Reference probe"&lt;&gt;"Reference probe"),"N","Y")</f>
      </c>
      <c r="M367" s="173" t="s">
        <v>4506</v>
      </c>
      <c r="N367" s="173" t="s">
        <v>4506</v>
      </c>
      <c r="O367" s="173" t="s">
        <v>4506</v>
      </c>
      <c r="P367" s="173" t="s">
        <v>4506</v>
      </c>
      <c r="Q367" s="173" t="s">
        <v>4506</v>
      </c>
      <c r="R367" s="173" t="s">
        <v>4506</v>
      </c>
      <c r="S367" s="173" t="s">
        <v>4506</v>
      </c>
      <c r="T367" s="173" t="s">
        <v>4506</v>
      </c>
      <c r="U367" s="173" t="s">
        <v>4506</v>
      </c>
      <c r="V367" s="173" t="s">
        <v>4506</v>
      </c>
      <c r="W367" s="173" t="s">
        <v>4506</v>
      </c>
      <c r="X367" s="173" t="s">
        <v>4506</v>
      </c>
      <c r="Y367" s="173" t="s">
        <v>4506</v>
      </c>
    </row>
    <row r="368" ht="11.25" customHeight="1">
      <c r="D368" s="149" t="s">
        <v>1392</v>
      </c>
      <c r="E368" s="150" t="s">
        <v>103</v>
      </c>
      <c r="F368" s="151" t="s">
        <v>1393</v>
      </c>
      <c r="G368" s="150" t="s">
        <v>1394</v>
      </c>
      <c r="H368" s="150" t="s">
        <v>1395</v>
      </c>
      <c r="I368" s="151"/>
      <c r="J368" s="126">
        <v>2</v>
      </c>
      <c r="K368" s="150"/>
      <c r="L368" s="147">
        <f>IF(("Reference probe"&lt;&gt;"Reference probe"),"N","Y")</f>
      </c>
      <c r="M368" s="173" t="s">
        <v>4506</v>
      </c>
      <c r="N368" s="173" t="s">
        <v>4506</v>
      </c>
      <c r="O368" s="173" t="s">
        <v>4506</v>
      </c>
      <c r="P368" s="173" t="s">
        <v>4506</v>
      </c>
      <c r="Q368" s="173" t="s">
        <v>4506</v>
      </c>
      <c r="R368" s="173" t="s">
        <v>4506</v>
      </c>
      <c r="S368" s="173" t="s">
        <v>4506</v>
      </c>
      <c r="T368" s="173" t="s">
        <v>4506</v>
      </c>
      <c r="U368" s="173" t="s">
        <v>4506</v>
      </c>
      <c r="V368" s="173" t="s">
        <v>4506</v>
      </c>
      <c r="W368" s="173" t="s">
        <v>4506</v>
      </c>
      <c r="X368" s="173" t="s">
        <v>4506</v>
      </c>
      <c r="Y368" s="173" t="s">
        <v>4506</v>
      </c>
    </row>
    <row r="369" ht="11.25" customHeight="1">
      <c r="D369" s="149" t="s">
        <v>1396</v>
      </c>
      <c r="E369" s="150" t="s">
        <v>103</v>
      </c>
      <c r="F369" s="151" t="s">
        <v>1397</v>
      </c>
      <c r="G369" s="150" t="s">
        <v>1398</v>
      </c>
      <c r="H369" s="150" t="s">
        <v>1399</v>
      </c>
      <c r="I369" s="151"/>
      <c r="J369" s="126">
        <v>2</v>
      </c>
      <c r="K369" s="150"/>
      <c r="L369" s="147">
        <f>IF(("Default"&lt;&gt;"Reference probe"),"N","Y")</f>
      </c>
      <c r="M369" s="173" t="s">
        <v>4506</v>
      </c>
      <c r="N369" s="173" t="s">
        <v>4506</v>
      </c>
      <c r="O369" s="173" t="s">
        <v>4506</v>
      </c>
      <c r="P369" s="173" t="s">
        <v>4506</v>
      </c>
      <c r="Q369" s="173" t="s">
        <v>4506</v>
      </c>
      <c r="R369" s="173" t="s">
        <v>4506</v>
      </c>
      <c r="S369" s="173" t="s">
        <v>4506</v>
      </c>
      <c r="T369" s="173" t="s">
        <v>4506</v>
      </c>
      <c r="U369" s="173" t="s">
        <v>4506</v>
      </c>
      <c r="V369" s="173" t="s">
        <v>4506</v>
      </c>
      <c r="W369" s="173" t="s">
        <v>4506</v>
      </c>
      <c r="X369" s="173" t="s">
        <v>4506</v>
      </c>
      <c r="Y369" s="173" t="s">
        <v>4506</v>
      </c>
    </row>
    <row r="370" ht="11.25" customHeight="1">
      <c r="D370" s="149" t="s">
        <v>1400</v>
      </c>
      <c r="E370" s="150" t="s">
        <v>103</v>
      </c>
      <c r="F370" s="151" t="s">
        <v>1401</v>
      </c>
      <c r="G370" s="150" t="s">
        <v>1398</v>
      </c>
      <c r="H370" s="150" t="s">
        <v>1402</v>
      </c>
      <c r="I370" s="151"/>
      <c r="J370" s="126">
        <v>2</v>
      </c>
      <c r="K370" s="150"/>
      <c r="L370" s="147">
        <f>IF(("Reference probe"&lt;&gt;"Reference probe"),"N","Y")</f>
      </c>
      <c r="M370" s="173" t="s">
        <v>4506</v>
      </c>
      <c r="N370" s="173" t="s">
        <v>4506</v>
      </c>
      <c r="O370" s="173" t="s">
        <v>4506</v>
      </c>
      <c r="P370" s="173" t="s">
        <v>4506</v>
      </c>
      <c r="Q370" s="173" t="s">
        <v>4506</v>
      </c>
      <c r="R370" s="173" t="s">
        <v>4506</v>
      </c>
      <c r="S370" s="173" t="s">
        <v>4506</v>
      </c>
      <c r="T370" s="173" t="s">
        <v>4506</v>
      </c>
      <c r="U370" s="173" t="s">
        <v>4506</v>
      </c>
      <c r="V370" s="173" t="s">
        <v>4506</v>
      </c>
      <c r="W370" s="173" t="s">
        <v>4506</v>
      </c>
      <c r="X370" s="173" t="s">
        <v>4506</v>
      </c>
      <c r="Y370" s="173" t="s">
        <v>4506</v>
      </c>
    </row>
    <row r="371" ht="11.25" customHeight="1">
      <c r="D371" s="149" t="s">
        <v>1403</v>
      </c>
      <c r="E371" s="150" t="s">
        <v>103</v>
      </c>
      <c r="F371" s="151" t="s">
        <v>1404</v>
      </c>
      <c r="G371" s="150" t="s">
        <v>1405</v>
      </c>
      <c r="H371" s="150" t="s">
        <v>1406</v>
      </c>
      <c r="I371" s="151"/>
      <c r="J371" s="126">
        <v>2</v>
      </c>
      <c r="K371" s="150"/>
      <c r="L371" s="147">
        <f>IF(("Reference probe"&lt;&gt;"Reference probe"),"N","Y")</f>
      </c>
      <c r="M371" s="173" t="s">
        <v>4506</v>
      </c>
      <c r="N371" s="173" t="s">
        <v>4506</v>
      </c>
      <c r="O371" s="173" t="s">
        <v>4506</v>
      </c>
      <c r="P371" s="173" t="s">
        <v>4506</v>
      </c>
      <c r="Q371" s="173" t="s">
        <v>4506</v>
      </c>
      <c r="R371" s="173" t="s">
        <v>4506</v>
      </c>
      <c r="S371" s="173" t="s">
        <v>4506</v>
      </c>
      <c r="T371" s="173" t="s">
        <v>4506</v>
      </c>
      <c r="U371" s="173" t="s">
        <v>4506</v>
      </c>
      <c r="V371" s="173" t="s">
        <v>4506</v>
      </c>
      <c r="W371" s="173" t="s">
        <v>4506</v>
      </c>
      <c r="X371" s="173" t="s">
        <v>4506</v>
      </c>
      <c r="Y371" s="173" t="s">
        <v>4506</v>
      </c>
    </row>
    <row r="372" ht="11.25" customHeight="1">
      <c r="D372" s="149" t="s">
        <v>1407</v>
      </c>
      <c r="E372" s="150" t="s">
        <v>103</v>
      </c>
      <c r="F372" s="151" t="s">
        <v>1408</v>
      </c>
      <c r="G372" s="150" t="s">
        <v>1405</v>
      </c>
      <c r="H372" s="150" t="s">
        <v>1409</v>
      </c>
      <c r="I372" s="151"/>
      <c r="J372" s="126">
        <v>2</v>
      </c>
      <c r="K372" s="150"/>
      <c r="L372" s="147">
        <f>IF(("Reference probe"&lt;&gt;"Reference probe"),"N","Y")</f>
      </c>
      <c r="M372" s="173" t="s">
        <v>4506</v>
      </c>
      <c r="N372" s="173" t="s">
        <v>4506</v>
      </c>
      <c r="O372" s="173" t="s">
        <v>4506</v>
      </c>
      <c r="P372" s="173" t="s">
        <v>4506</v>
      </c>
      <c r="Q372" s="173" t="s">
        <v>4506</v>
      </c>
      <c r="R372" s="173" t="s">
        <v>4506</v>
      </c>
      <c r="S372" s="173" t="s">
        <v>4506</v>
      </c>
      <c r="T372" s="173" t="s">
        <v>4506</v>
      </c>
      <c r="U372" s="173" t="s">
        <v>4506</v>
      </c>
      <c r="V372" s="173" t="s">
        <v>4506</v>
      </c>
      <c r="W372" s="173" t="s">
        <v>4506</v>
      </c>
      <c r="X372" s="173" t="s">
        <v>4506</v>
      </c>
      <c r="Y372" s="173" t="s">
        <v>4506</v>
      </c>
    </row>
    <row r="373" ht="11.25" customHeight="1">
      <c r="D373" s="149" t="s">
        <v>1410</v>
      </c>
      <c r="E373" s="150" t="s">
        <v>103</v>
      </c>
      <c r="F373" s="151" t="s">
        <v>1411</v>
      </c>
      <c r="G373" s="150" t="s">
        <v>1412</v>
      </c>
      <c r="H373" s="150" t="s">
        <v>1413</v>
      </c>
      <c r="I373" s="151"/>
      <c r="J373" s="126">
        <v>2</v>
      </c>
      <c r="K373" s="150"/>
      <c r="L373" s="147">
        <f>IF(("Reference probe"&lt;&gt;"Reference probe"),"N","Y")</f>
      </c>
      <c r="M373" s="173" t="s">
        <v>4506</v>
      </c>
      <c r="N373" s="173" t="s">
        <v>4506</v>
      </c>
      <c r="O373" s="173" t="s">
        <v>4506</v>
      </c>
      <c r="P373" s="173" t="s">
        <v>4506</v>
      </c>
      <c r="Q373" s="173" t="s">
        <v>4506</v>
      </c>
      <c r="R373" s="173" t="s">
        <v>4506</v>
      </c>
      <c r="S373" s="173" t="s">
        <v>4506</v>
      </c>
      <c r="T373" s="173" t="s">
        <v>4506</v>
      </c>
      <c r="U373" s="173" t="s">
        <v>4506</v>
      </c>
      <c r="V373" s="173" t="s">
        <v>4506</v>
      </c>
      <c r="W373" s="173" t="s">
        <v>4506</v>
      </c>
      <c r="X373" s="173" t="s">
        <v>4506</v>
      </c>
      <c r="Y373" s="173" t="s">
        <v>4506</v>
      </c>
    </row>
    <row r="374" ht="11.25" customHeight="1">
      <c r="D374" s="149" t="s">
        <v>1414</v>
      </c>
      <c r="E374" s="150" t="s">
        <v>103</v>
      </c>
      <c r="F374" s="151" t="s">
        <v>1415</v>
      </c>
      <c r="G374" s="150" t="s">
        <v>1412</v>
      </c>
      <c r="H374" s="150" t="s">
        <v>1416</v>
      </c>
      <c r="I374" s="151"/>
      <c r="J374" s="126">
        <v>2</v>
      </c>
      <c r="K374" s="150"/>
      <c r="L374" s="147">
        <f>IF(("Reference probe"&lt;&gt;"Reference probe"),"N","Y")</f>
      </c>
      <c r="M374" s="173" t="s">
        <v>4506</v>
      </c>
      <c r="N374" s="173" t="s">
        <v>4506</v>
      </c>
      <c r="O374" s="173" t="s">
        <v>4506</v>
      </c>
      <c r="P374" s="173" t="s">
        <v>4506</v>
      </c>
      <c r="Q374" s="173" t="s">
        <v>4506</v>
      </c>
      <c r="R374" s="173" t="s">
        <v>4506</v>
      </c>
      <c r="S374" s="173" t="s">
        <v>4506</v>
      </c>
      <c r="T374" s="173" t="s">
        <v>4506</v>
      </c>
      <c r="U374" s="173" t="s">
        <v>4506</v>
      </c>
      <c r="V374" s="173" t="s">
        <v>4506</v>
      </c>
      <c r="W374" s="173" t="s">
        <v>4506</v>
      </c>
      <c r="X374" s="173" t="s">
        <v>4506</v>
      </c>
      <c r="Y374" s="173" t="s">
        <v>4506</v>
      </c>
    </row>
    <row r="375" ht="11.25" customHeight="1">
      <c r="D375" s="149" t="s">
        <v>1417</v>
      </c>
      <c r="E375" s="150" t="s">
        <v>103</v>
      </c>
      <c r="F375" s="151" t="s">
        <v>1418</v>
      </c>
      <c r="G375" s="150" t="s">
        <v>1419</v>
      </c>
      <c r="H375" s="150" t="s">
        <v>1420</v>
      </c>
      <c r="I375" s="151"/>
      <c r="J375" s="126">
        <v>2</v>
      </c>
      <c r="K375" s="150"/>
      <c r="L375" s="147">
        <f>IF(("Reference probe"&lt;&gt;"Reference probe"),"N","Y")</f>
      </c>
      <c r="M375" s="173" t="s">
        <v>4506</v>
      </c>
      <c r="N375" s="173" t="s">
        <v>4506</v>
      </c>
      <c r="O375" s="173" t="s">
        <v>4506</v>
      </c>
      <c r="P375" s="173" t="s">
        <v>4506</v>
      </c>
      <c r="Q375" s="173" t="s">
        <v>4506</v>
      </c>
      <c r="R375" s="173" t="s">
        <v>4506</v>
      </c>
      <c r="S375" s="173" t="s">
        <v>4506</v>
      </c>
      <c r="T375" s="173" t="s">
        <v>4506</v>
      </c>
      <c r="U375" s="173" t="s">
        <v>4506</v>
      </c>
      <c r="V375" s="173" t="s">
        <v>4506</v>
      </c>
      <c r="W375" s="173" t="s">
        <v>4506</v>
      </c>
      <c r="X375" s="173" t="s">
        <v>4506</v>
      </c>
      <c r="Y375" s="173" t="s">
        <v>4506</v>
      </c>
    </row>
    <row r="376" ht="11.25" customHeight="1">
      <c r="D376" s="149" t="s">
        <v>1421</v>
      </c>
      <c r="E376" s="150" t="s">
        <v>103</v>
      </c>
      <c r="F376" s="151" t="s">
        <v>1422</v>
      </c>
      <c r="G376" s="150" t="s">
        <v>1419</v>
      </c>
      <c r="H376" s="150" t="s">
        <v>1423</v>
      </c>
      <c r="I376" s="151"/>
      <c r="J376" s="126">
        <v>2</v>
      </c>
      <c r="K376" s="150"/>
      <c r="L376" s="147">
        <f>IF(("Reference probe"&lt;&gt;"Reference probe"),"N","Y")</f>
      </c>
      <c r="M376" s="173" t="s">
        <v>4506</v>
      </c>
      <c r="N376" s="173" t="s">
        <v>4506</v>
      </c>
      <c r="O376" s="173" t="s">
        <v>4506</v>
      </c>
      <c r="P376" s="173" t="s">
        <v>4506</v>
      </c>
      <c r="Q376" s="173" t="s">
        <v>4506</v>
      </c>
      <c r="R376" s="173" t="s">
        <v>4506</v>
      </c>
      <c r="S376" s="173" t="s">
        <v>4506</v>
      </c>
      <c r="T376" s="173" t="s">
        <v>4506</v>
      </c>
      <c r="U376" s="173" t="s">
        <v>4506</v>
      </c>
      <c r="V376" s="173" t="s">
        <v>4506</v>
      </c>
      <c r="W376" s="173" t="s">
        <v>4506</v>
      </c>
      <c r="X376" s="173" t="s">
        <v>4506</v>
      </c>
      <c r="Y376" s="173" t="s">
        <v>4506</v>
      </c>
    </row>
    <row r="377" ht="11.25" customHeight="1">
      <c r="D377" s="149" t="s">
        <v>1424</v>
      </c>
      <c r="E377" s="150" t="s">
        <v>103</v>
      </c>
      <c r="F377" s="151" t="s">
        <v>1425</v>
      </c>
      <c r="G377" s="150" t="s">
        <v>1426</v>
      </c>
      <c r="H377" s="150" t="s">
        <v>1427</v>
      </c>
      <c r="I377" s="151"/>
      <c r="J377" s="126">
        <v>2</v>
      </c>
      <c r="K377" s="150"/>
      <c r="L377" s="147">
        <f>IF(("Reference probe"&lt;&gt;"Reference probe"),"N","Y")</f>
      </c>
      <c r="M377" s="173" t="s">
        <v>4506</v>
      </c>
      <c r="N377" s="173" t="s">
        <v>4506</v>
      </c>
      <c r="O377" s="173" t="s">
        <v>4506</v>
      </c>
      <c r="P377" s="173" t="s">
        <v>4506</v>
      </c>
      <c r="Q377" s="173" t="s">
        <v>4506</v>
      </c>
      <c r="R377" s="173" t="s">
        <v>4506</v>
      </c>
      <c r="S377" s="173" t="s">
        <v>4506</v>
      </c>
      <c r="T377" s="173" t="s">
        <v>4506</v>
      </c>
      <c r="U377" s="173" t="s">
        <v>4506</v>
      </c>
      <c r="V377" s="173" t="s">
        <v>4506</v>
      </c>
      <c r="W377" s="173" t="s">
        <v>4506</v>
      </c>
      <c r="X377" s="173" t="s">
        <v>4506</v>
      </c>
      <c r="Y377" s="173" t="s">
        <v>4506</v>
      </c>
    </row>
    <row r="378" ht="11.25" customHeight="1">
      <c r="D378" s="149" t="s">
        <v>1428</v>
      </c>
      <c r="E378" s="150" t="s">
        <v>103</v>
      </c>
      <c r="F378" s="151" t="s">
        <v>1429</v>
      </c>
      <c r="G378" s="150" t="s">
        <v>1430</v>
      </c>
      <c r="H378" s="150" t="s">
        <v>1431</v>
      </c>
      <c r="I378" s="151"/>
      <c r="J378" s="126">
        <v>2</v>
      </c>
      <c r="K378" s="150"/>
      <c r="L378" s="147">
        <f>IF(("Reference probe"&lt;&gt;"Reference probe"),"N","Y")</f>
      </c>
      <c r="M378" s="173" t="s">
        <v>4506</v>
      </c>
      <c r="N378" s="173" t="s">
        <v>4506</v>
      </c>
      <c r="O378" s="173" t="s">
        <v>4506</v>
      </c>
      <c r="P378" s="173" t="s">
        <v>4506</v>
      </c>
      <c r="Q378" s="173" t="s">
        <v>4506</v>
      </c>
      <c r="R378" s="173" t="s">
        <v>4506</v>
      </c>
      <c r="S378" s="173" t="s">
        <v>4506</v>
      </c>
      <c r="T378" s="173" t="s">
        <v>4506</v>
      </c>
      <c r="U378" s="173" t="s">
        <v>4506</v>
      </c>
      <c r="V378" s="173" t="s">
        <v>4506</v>
      </c>
      <c r="W378" s="173" t="s">
        <v>4506</v>
      </c>
      <c r="X378" s="173" t="s">
        <v>4506</v>
      </c>
      <c r="Y378" s="173" t="s">
        <v>4506</v>
      </c>
    </row>
    <row r="379" ht="11.25" customHeight="1">
      <c r="D379" s="149" t="s">
        <v>1432</v>
      </c>
      <c r="E379" s="150" t="s">
        <v>103</v>
      </c>
      <c r="F379" s="151" t="s">
        <v>1433</v>
      </c>
      <c r="G379" s="150" t="s">
        <v>1430</v>
      </c>
      <c r="H379" s="150" t="s">
        <v>1434</v>
      </c>
      <c r="I379" s="151"/>
      <c r="J379" s="126">
        <v>2</v>
      </c>
      <c r="K379" s="150"/>
      <c r="L379" s="147">
        <f>IF(("Reference probe"&lt;&gt;"Reference probe"),"N","Y")</f>
      </c>
      <c r="M379" s="173" t="s">
        <v>4506</v>
      </c>
      <c r="N379" s="173" t="s">
        <v>4506</v>
      </c>
      <c r="O379" s="173" t="s">
        <v>4506</v>
      </c>
      <c r="P379" s="173" t="s">
        <v>4506</v>
      </c>
      <c r="Q379" s="173" t="s">
        <v>4506</v>
      </c>
      <c r="R379" s="173" t="s">
        <v>4506</v>
      </c>
      <c r="S379" s="173" t="s">
        <v>4506</v>
      </c>
      <c r="T379" s="173" t="s">
        <v>4506</v>
      </c>
      <c r="U379" s="173" t="s">
        <v>4506</v>
      </c>
      <c r="V379" s="173" t="s">
        <v>4506</v>
      </c>
      <c r="W379" s="173" t="s">
        <v>4506</v>
      </c>
      <c r="X379" s="173" t="s">
        <v>4506</v>
      </c>
      <c r="Y379" s="173" t="s">
        <v>4506</v>
      </c>
    </row>
    <row r="380" ht="11.25" customHeight="1">
      <c r="D380" s="149" t="s">
        <v>1435</v>
      </c>
      <c r="E380" s="150" t="s">
        <v>103</v>
      </c>
      <c r="F380" s="151" t="s">
        <v>1436</v>
      </c>
      <c r="G380" s="150" t="s">
        <v>1430</v>
      </c>
      <c r="H380" s="150" t="s">
        <v>1437</v>
      </c>
      <c r="I380" s="151"/>
      <c r="J380" s="126">
        <v>2</v>
      </c>
      <c r="K380" s="150"/>
      <c r="L380" s="147">
        <f>IF(("Reference probe"&lt;&gt;"Reference probe"),"N","Y")</f>
      </c>
      <c r="M380" s="173" t="s">
        <v>4506</v>
      </c>
      <c r="N380" s="173" t="s">
        <v>4506</v>
      </c>
      <c r="O380" s="173" t="s">
        <v>4506</v>
      </c>
      <c r="P380" s="173" t="s">
        <v>4506</v>
      </c>
      <c r="Q380" s="173" t="s">
        <v>4506</v>
      </c>
      <c r="R380" s="173" t="s">
        <v>4506</v>
      </c>
      <c r="S380" s="173" t="s">
        <v>4506</v>
      </c>
      <c r="T380" s="173" t="s">
        <v>4506</v>
      </c>
      <c r="U380" s="173" t="s">
        <v>4506</v>
      </c>
      <c r="V380" s="173" t="s">
        <v>4506</v>
      </c>
      <c r="W380" s="173" t="s">
        <v>4506</v>
      </c>
      <c r="X380" s="173" t="s">
        <v>4506</v>
      </c>
      <c r="Y380" s="173" t="s">
        <v>4506</v>
      </c>
    </row>
    <row r="381" ht="11.25" customHeight="1">
      <c r="D381" s="149" t="s">
        <v>1438</v>
      </c>
      <c r="E381" s="150" t="s">
        <v>103</v>
      </c>
      <c r="F381" s="151" t="s">
        <v>1439</v>
      </c>
      <c r="G381" s="150" t="s">
        <v>1430</v>
      </c>
      <c r="H381" s="150" t="s">
        <v>1440</v>
      </c>
      <c r="I381" s="151"/>
      <c r="J381" s="126">
        <v>2</v>
      </c>
      <c r="K381" s="150"/>
      <c r="L381" s="147">
        <f>IF(("Default"&lt;&gt;"Reference probe"),"N","Y")</f>
      </c>
      <c r="M381" s="173" t="s">
        <v>4506</v>
      </c>
      <c r="N381" s="173" t="s">
        <v>4506</v>
      </c>
      <c r="O381" s="173" t="s">
        <v>4506</v>
      </c>
      <c r="P381" s="173" t="s">
        <v>4506</v>
      </c>
      <c r="Q381" s="173" t="s">
        <v>4506</v>
      </c>
      <c r="R381" s="173" t="s">
        <v>4506</v>
      </c>
      <c r="S381" s="173" t="s">
        <v>4506</v>
      </c>
      <c r="T381" s="173" t="s">
        <v>4506</v>
      </c>
      <c r="U381" s="173" t="s">
        <v>4506</v>
      </c>
      <c r="V381" s="173" t="s">
        <v>4506</v>
      </c>
      <c r="W381" s="173" t="s">
        <v>4506</v>
      </c>
      <c r="X381" s="173" t="s">
        <v>4506</v>
      </c>
      <c r="Y381" s="173" t="s">
        <v>4506</v>
      </c>
    </row>
    <row r="382" ht="11.25" customHeight="1">
      <c r="D382" s="149" t="s">
        <v>1441</v>
      </c>
      <c r="E382" s="150" t="s">
        <v>103</v>
      </c>
      <c r="F382" s="151" t="s">
        <v>1442</v>
      </c>
      <c r="G382" s="150" t="s">
        <v>1443</v>
      </c>
      <c r="H382" s="150" t="s">
        <v>1444</v>
      </c>
      <c r="I382" s="151"/>
      <c r="J382" s="126">
        <v>2</v>
      </c>
      <c r="K382" s="150"/>
      <c r="L382" s="147">
        <f>IF(("Default"&lt;&gt;"Reference probe"),"N","Y")</f>
      </c>
      <c r="M382" s="173" t="s">
        <v>4506</v>
      </c>
      <c r="N382" s="173" t="s">
        <v>4506</v>
      </c>
      <c r="O382" s="173" t="s">
        <v>4506</v>
      </c>
      <c r="P382" s="173" t="s">
        <v>4506</v>
      </c>
      <c r="Q382" s="173" t="s">
        <v>4506</v>
      </c>
      <c r="R382" s="173" t="s">
        <v>4506</v>
      </c>
      <c r="S382" s="173" t="s">
        <v>4506</v>
      </c>
      <c r="T382" s="173" t="s">
        <v>4506</v>
      </c>
      <c r="U382" s="173" t="s">
        <v>4506</v>
      </c>
      <c r="V382" s="173" t="s">
        <v>4506</v>
      </c>
      <c r="W382" s="173" t="s">
        <v>4506</v>
      </c>
      <c r="X382" s="173" t="s">
        <v>4506</v>
      </c>
      <c r="Y382" s="173" t="s">
        <v>4506</v>
      </c>
    </row>
    <row r="383" ht="11.25" customHeight="1">
      <c r="D383" s="149" t="s">
        <v>1445</v>
      </c>
      <c r="E383" s="150" t="s">
        <v>103</v>
      </c>
      <c r="F383" s="151" t="s">
        <v>1446</v>
      </c>
      <c r="G383" s="150" t="s">
        <v>1443</v>
      </c>
      <c r="H383" s="150" t="s">
        <v>1447</v>
      </c>
      <c r="I383" s="151"/>
      <c r="J383" s="126">
        <v>2</v>
      </c>
      <c r="K383" s="150"/>
      <c r="L383" s="147">
        <f>IF(("Reference probe"&lt;&gt;"Reference probe"),"N","Y")</f>
      </c>
      <c r="M383" s="173" t="s">
        <v>4506</v>
      </c>
      <c r="N383" s="173" t="s">
        <v>4506</v>
      </c>
      <c r="O383" s="173" t="s">
        <v>4506</v>
      </c>
      <c r="P383" s="173" t="s">
        <v>4506</v>
      </c>
      <c r="Q383" s="173" t="s">
        <v>4506</v>
      </c>
      <c r="R383" s="173" t="s">
        <v>4506</v>
      </c>
      <c r="S383" s="173" t="s">
        <v>4506</v>
      </c>
      <c r="T383" s="173" t="s">
        <v>4506</v>
      </c>
      <c r="U383" s="173" t="s">
        <v>4506</v>
      </c>
      <c r="V383" s="173" t="s">
        <v>4506</v>
      </c>
      <c r="W383" s="173" t="s">
        <v>4506</v>
      </c>
      <c r="X383" s="173" t="s">
        <v>4506</v>
      </c>
      <c r="Y383" s="173" t="s">
        <v>4506</v>
      </c>
    </row>
    <row r="384" ht="11.25" customHeight="1">
      <c r="D384" s="149" t="s">
        <v>1448</v>
      </c>
      <c r="E384" s="150" t="s">
        <v>103</v>
      </c>
      <c r="F384" s="151" t="s">
        <v>1449</v>
      </c>
      <c r="G384" s="150" t="s">
        <v>1450</v>
      </c>
      <c r="H384" s="150" t="s">
        <v>1451</v>
      </c>
      <c r="I384" s="151"/>
      <c r="J384" s="126">
        <v>2</v>
      </c>
      <c r="K384" s="150"/>
      <c r="L384" s="147">
        <f>IF(("Reference probe"&lt;&gt;"Reference probe"),"N","Y")</f>
      </c>
      <c r="M384" s="173" t="s">
        <v>4506</v>
      </c>
      <c r="N384" s="173" t="s">
        <v>4506</v>
      </c>
      <c r="O384" s="173" t="s">
        <v>4506</v>
      </c>
      <c r="P384" s="173" t="s">
        <v>4506</v>
      </c>
      <c r="Q384" s="173" t="s">
        <v>4506</v>
      </c>
      <c r="R384" s="173" t="s">
        <v>4506</v>
      </c>
      <c r="S384" s="173" t="s">
        <v>4506</v>
      </c>
      <c r="T384" s="173" t="s">
        <v>4506</v>
      </c>
      <c r="U384" s="173" t="s">
        <v>4506</v>
      </c>
      <c r="V384" s="173" t="s">
        <v>4506</v>
      </c>
      <c r="W384" s="173" t="s">
        <v>4506</v>
      </c>
      <c r="X384" s="173" t="s">
        <v>4506</v>
      </c>
      <c r="Y384" s="173" t="s">
        <v>4506</v>
      </c>
    </row>
    <row r="385" ht="11.25" customHeight="1">
      <c r="D385" s="149" t="s">
        <v>1452</v>
      </c>
      <c r="E385" s="150" t="s">
        <v>103</v>
      </c>
      <c r="F385" s="151" t="s">
        <v>1453</v>
      </c>
      <c r="G385" s="150" t="s">
        <v>1454</v>
      </c>
      <c r="H385" s="150" t="s">
        <v>1455</v>
      </c>
      <c r="I385" s="151"/>
      <c r="J385" s="126">
        <v>2</v>
      </c>
      <c r="K385" s="150"/>
      <c r="L385" s="147">
        <f>IF(("Default"&lt;&gt;"Reference probe"),"N","Y")</f>
      </c>
      <c r="M385" s="173" t="s">
        <v>4506</v>
      </c>
      <c r="N385" s="173" t="s">
        <v>4506</v>
      </c>
      <c r="O385" s="173" t="s">
        <v>4506</v>
      </c>
      <c r="P385" s="173" t="s">
        <v>4506</v>
      </c>
      <c r="Q385" s="173" t="s">
        <v>4506</v>
      </c>
      <c r="R385" s="173" t="s">
        <v>4506</v>
      </c>
      <c r="S385" s="173" t="s">
        <v>4506</v>
      </c>
      <c r="T385" s="173" t="s">
        <v>4506</v>
      </c>
      <c r="U385" s="173" t="s">
        <v>4506</v>
      </c>
      <c r="V385" s="173" t="s">
        <v>4506</v>
      </c>
      <c r="W385" s="173" t="s">
        <v>4506</v>
      </c>
      <c r="X385" s="173" t="s">
        <v>4506</v>
      </c>
      <c r="Y385" s="173" t="s">
        <v>4506</v>
      </c>
    </row>
    <row r="386" ht="11.25" customHeight="1">
      <c r="D386" s="149" t="s">
        <v>1456</v>
      </c>
      <c r="E386" s="150" t="s">
        <v>103</v>
      </c>
      <c r="F386" s="151" t="s">
        <v>1457</v>
      </c>
      <c r="G386" s="150" t="s">
        <v>1454</v>
      </c>
      <c r="H386" s="150" t="s">
        <v>1458</v>
      </c>
      <c r="I386" s="151"/>
      <c r="J386" s="126">
        <v>2</v>
      </c>
      <c r="K386" s="150"/>
      <c r="L386" s="147">
        <f>IF(("Reference probe"&lt;&gt;"Reference probe"),"N","Y")</f>
      </c>
      <c r="M386" s="173" t="s">
        <v>4506</v>
      </c>
      <c r="N386" s="173" t="s">
        <v>4506</v>
      </c>
      <c r="O386" s="173" t="s">
        <v>4506</v>
      </c>
      <c r="P386" s="173" t="s">
        <v>4506</v>
      </c>
      <c r="Q386" s="173" t="s">
        <v>4506</v>
      </c>
      <c r="R386" s="173" t="s">
        <v>4506</v>
      </c>
      <c r="S386" s="173" t="s">
        <v>4506</v>
      </c>
      <c r="T386" s="173" t="s">
        <v>4506</v>
      </c>
      <c r="U386" s="173" t="s">
        <v>4506</v>
      </c>
      <c r="V386" s="173" t="s">
        <v>4506</v>
      </c>
      <c r="W386" s="173" t="s">
        <v>4506</v>
      </c>
      <c r="X386" s="173" t="s">
        <v>4506</v>
      </c>
      <c r="Y386" s="173" t="s">
        <v>4506</v>
      </c>
    </row>
    <row r="387" ht="11.25" customHeight="1">
      <c r="D387" s="149" t="s">
        <v>1459</v>
      </c>
      <c r="E387" s="150" t="s">
        <v>103</v>
      </c>
      <c r="F387" s="151" t="s">
        <v>1460</v>
      </c>
      <c r="G387" s="150" t="s">
        <v>1461</v>
      </c>
      <c r="H387" s="150" t="s">
        <v>1462</v>
      </c>
      <c r="I387" s="151"/>
      <c r="J387" s="126">
        <v>2</v>
      </c>
      <c r="K387" s="150"/>
      <c r="L387" s="147">
        <f>IF(("Reference probe"&lt;&gt;"Reference probe"),"N","Y")</f>
      </c>
      <c r="M387" s="173" t="s">
        <v>4506</v>
      </c>
      <c r="N387" s="173" t="s">
        <v>4506</v>
      </c>
      <c r="O387" s="173" t="s">
        <v>4506</v>
      </c>
      <c r="P387" s="173" t="s">
        <v>4506</v>
      </c>
      <c r="Q387" s="173" t="s">
        <v>4506</v>
      </c>
      <c r="R387" s="173" t="s">
        <v>4506</v>
      </c>
      <c r="S387" s="173" t="s">
        <v>4506</v>
      </c>
      <c r="T387" s="173" t="s">
        <v>4506</v>
      </c>
      <c r="U387" s="173" t="s">
        <v>4506</v>
      </c>
      <c r="V387" s="173" t="s">
        <v>4506</v>
      </c>
      <c r="W387" s="173" t="s">
        <v>4506</v>
      </c>
      <c r="X387" s="173" t="s">
        <v>4506</v>
      </c>
      <c r="Y387" s="173" t="s">
        <v>4506</v>
      </c>
    </row>
    <row r="388" ht="11.25" customHeight="1">
      <c r="D388" s="149" t="s">
        <v>1463</v>
      </c>
      <c r="E388" s="150" t="s">
        <v>103</v>
      </c>
      <c r="F388" s="151" t="s">
        <v>1464</v>
      </c>
      <c r="G388" s="150" t="s">
        <v>1465</v>
      </c>
      <c r="H388" s="150" t="s">
        <v>1466</v>
      </c>
      <c r="I388" s="151"/>
      <c r="J388" s="126">
        <v>2</v>
      </c>
      <c r="K388" s="150" t="s">
        <v>199</v>
      </c>
      <c r="L388" s="147">
        <f>IF(("Reference probe"&lt;&gt;"Reference probe"),"N","Y")</f>
      </c>
      <c r="M388" s="173" t="s">
        <v>4506</v>
      </c>
      <c r="N388" s="173" t="s">
        <v>4506</v>
      </c>
      <c r="O388" s="173" t="s">
        <v>4506</v>
      </c>
      <c r="P388" s="173" t="s">
        <v>4506</v>
      </c>
      <c r="Q388" s="173" t="s">
        <v>4506</v>
      </c>
      <c r="R388" s="173" t="s">
        <v>4506</v>
      </c>
      <c r="S388" s="173" t="s">
        <v>4506</v>
      </c>
      <c r="T388" s="173" t="s">
        <v>4506</v>
      </c>
      <c r="U388" s="173" t="s">
        <v>4506</v>
      </c>
      <c r="V388" s="173" t="s">
        <v>4506</v>
      </c>
      <c r="W388" s="173" t="s">
        <v>4506</v>
      </c>
      <c r="X388" s="173" t="s">
        <v>4506</v>
      </c>
      <c r="Y388" s="173" t="s">
        <v>4506</v>
      </c>
    </row>
    <row r="389" ht="11.25" customHeight="1">
      <c r="D389" s="149" t="s">
        <v>1467</v>
      </c>
      <c r="E389" s="150" t="s">
        <v>103</v>
      </c>
      <c r="F389" s="151" t="s">
        <v>1468</v>
      </c>
      <c r="G389" s="150" t="s">
        <v>1465</v>
      </c>
      <c r="H389" s="150" t="s">
        <v>1469</v>
      </c>
      <c r="I389" s="151"/>
      <c r="J389" s="126">
        <v>2</v>
      </c>
      <c r="K389" s="150"/>
      <c r="L389" s="147">
        <f>IF(("Reference probe"&lt;&gt;"Reference probe"),"N","Y")</f>
      </c>
      <c r="M389" s="173" t="s">
        <v>4506</v>
      </c>
      <c r="N389" s="173" t="s">
        <v>4506</v>
      </c>
      <c r="O389" s="173" t="s">
        <v>4506</v>
      </c>
      <c r="P389" s="173" t="s">
        <v>4506</v>
      </c>
      <c r="Q389" s="173" t="s">
        <v>4506</v>
      </c>
      <c r="R389" s="173" t="s">
        <v>4506</v>
      </c>
      <c r="S389" s="173" t="s">
        <v>4506</v>
      </c>
      <c r="T389" s="173" t="s">
        <v>4506</v>
      </c>
      <c r="U389" s="173" t="s">
        <v>4506</v>
      </c>
      <c r="V389" s="173" t="s">
        <v>4506</v>
      </c>
      <c r="W389" s="173" t="s">
        <v>4506</v>
      </c>
      <c r="X389" s="173" t="s">
        <v>4506</v>
      </c>
      <c r="Y389" s="173" t="s">
        <v>4506</v>
      </c>
    </row>
    <row r="390" ht="11.25" customHeight="1">
      <c r="D390" s="149" t="s">
        <v>1470</v>
      </c>
      <c r="E390" s="150" t="s">
        <v>103</v>
      </c>
      <c r="F390" s="151" t="s">
        <v>1471</v>
      </c>
      <c r="G390" s="150" t="s">
        <v>1472</v>
      </c>
      <c r="H390" s="150" t="s">
        <v>1473</v>
      </c>
      <c r="I390" s="151"/>
      <c r="J390" s="126">
        <v>2</v>
      </c>
      <c r="K390" s="150"/>
      <c r="L390" s="147">
        <f>IF(("Reference probe"&lt;&gt;"Reference probe"),"N","Y")</f>
      </c>
      <c r="M390" s="173" t="s">
        <v>4506</v>
      </c>
      <c r="N390" s="173" t="s">
        <v>4506</v>
      </c>
      <c r="O390" s="173" t="s">
        <v>4506</v>
      </c>
      <c r="P390" s="173" t="s">
        <v>4506</v>
      </c>
      <c r="Q390" s="173" t="s">
        <v>4506</v>
      </c>
      <c r="R390" s="173" t="s">
        <v>4506</v>
      </c>
      <c r="S390" s="173" t="s">
        <v>4506</v>
      </c>
      <c r="T390" s="173" t="s">
        <v>4506</v>
      </c>
      <c r="U390" s="173" t="s">
        <v>4506</v>
      </c>
      <c r="V390" s="173" t="s">
        <v>4506</v>
      </c>
      <c r="W390" s="173" t="s">
        <v>4506</v>
      </c>
      <c r="X390" s="173" t="s">
        <v>4506</v>
      </c>
      <c r="Y390" s="173" t="s">
        <v>4506</v>
      </c>
    </row>
    <row r="391" ht="11.25" customHeight="1">
      <c r="D391" s="149" t="s">
        <v>1474</v>
      </c>
      <c r="E391" s="150" t="s">
        <v>103</v>
      </c>
      <c r="F391" s="151" t="s">
        <v>1475</v>
      </c>
      <c r="G391" s="150" t="s">
        <v>1476</v>
      </c>
      <c r="H391" s="150" t="s">
        <v>1477</v>
      </c>
      <c r="I391" s="151"/>
      <c r="J391" s="126">
        <v>2</v>
      </c>
      <c r="K391" s="150"/>
      <c r="L391" s="147">
        <f>IF(("Reference probe"&lt;&gt;"Reference probe"),"N","Y")</f>
      </c>
      <c r="M391" s="173" t="s">
        <v>4506</v>
      </c>
      <c r="N391" s="173" t="s">
        <v>4506</v>
      </c>
      <c r="O391" s="173" t="s">
        <v>4506</v>
      </c>
      <c r="P391" s="173" t="s">
        <v>4506</v>
      </c>
      <c r="Q391" s="173" t="s">
        <v>4506</v>
      </c>
      <c r="R391" s="173" t="s">
        <v>4506</v>
      </c>
      <c r="S391" s="173" t="s">
        <v>4506</v>
      </c>
      <c r="T391" s="173" t="s">
        <v>4506</v>
      </c>
      <c r="U391" s="173" t="s">
        <v>4506</v>
      </c>
      <c r="V391" s="173" t="s">
        <v>4506</v>
      </c>
      <c r="W391" s="173" t="s">
        <v>4506</v>
      </c>
      <c r="X391" s="173" t="s">
        <v>4506</v>
      </c>
      <c r="Y391" s="173" t="s">
        <v>4506</v>
      </c>
    </row>
    <row r="392" ht="11.25" customHeight="1">
      <c r="D392" s="149" t="s">
        <v>1478</v>
      </c>
      <c r="E392" s="150" t="s">
        <v>103</v>
      </c>
      <c r="F392" s="151" t="s">
        <v>1479</v>
      </c>
      <c r="G392" s="150" t="s">
        <v>1476</v>
      </c>
      <c r="H392" s="150" t="s">
        <v>1480</v>
      </c>
      <c r="I392" s="151"/>
      <c r="J392" s="126">
        <v>2</v>
      </c>
      <c r="K392" s="150"/>
      <c r="L392" s="147">
        <f>IF(("Reference probe"&lt;&gt;"Reference probe"),"N","Y")</f>
      </c>
      <c r="M392" s="173" t="s">
        <v>4506</v>
      </c>
      <c r="N392" s="173" t="s">
        <v>4506</v>
      </c>
      <c r="O392" s="173" t="s">
        <v>4506</v>
      </c>
      <c r="P392" s="173" t="s">
        <v>4506</v>
      </c>
      <c r="Q392" s="173" t="s">
        <v>4506</v>
      </c>
      <c r="R392" s="173" t="s">
        <v>4506</v>
      </c>
      <c r="S392" s="173" t="s">
        <v>4506</v>
      </c>
      <c r="T392" s="173" t="s">
        <v>4506</v>
      </c>
      <c r="U392" s="173" t="s">
        <v>4506</v>
      </c>
      <c r="V392" s="173" t="s">
        <v>4506</v>
      </c>
      <c r="W392" s="173" t="s">
        <v>4506</v>
      </c>
      <c r="X392" s="173" t="s">
        <v>4506</v>
      </c>
      <c r="Y392" s="173" t="s">
        <v>4506</v>
      </c>
    </row>
    <row r="393" ht="11.25" customHeight="1">
      <c r="D393" s="149" t="s">
        <v>1481</v>
      </c>
      <c r="E393" s="150" t="s">
        <v>103</v>
      </c>
      <c r="F393" s="151" t="s">
        <v>1482</v>
      </c>
      <c r="G393" s="150" t="s">
        <v>1476</v>
      </c>
      <c r="H393" s="150" t="s">
        <v>1483</v>
      </c>
      <c r="I393" s="151"/>
      <c r="J393" s="126">
        <v>2</v>
      </c>
      <c r="K393" s="150"/>
      <c r="L393" s="147">
        <f>IF(("Reference probe"&lt;&gt;"Reference probe"),"N","Y")</f>
      </c>
      <c r="M393" s="173" t="s">
        <v>4506</v>
      </c>
      <c r="N393" s="173" t="s">
        <v>4506</v>
      </c>
      <c r="O393" s="173" t="s">
        <v>4506</v>
      </c>
      <c r="P393" s="173" t="s">
        <v>4506</v>
      </c>
      <c r="Q393" s="173" t="s">
        <v>4506</v>
      </c>
      <c r="R393" s="173" t="s">
        <v>4506</v>
      </c>
      <c r="S393" s="173" t="s">
        <v>4506</v>
      </c>
      <c r="T393" s="173" t="s">
        <v>4506</v>
      </c>
      <c r="U393" s="173" t="s">
        <v>4506</v>
      </c>
      <c r="V393" s="173" t="s">
        <v>4506</v>
      </c>
      <c r="W393" s="173" t="s">
        <v>4506</v>
      </c>
      <c r="X393" s="173" t="s">
        <v>4506</v>
      </c>
      <c r="Y393" s="173" t="s">
        <v>4506</v>
      </c>
    </row>
    <row r="394" ht="11.25" customHeight="1">
      <c r="D394" s="149" t="s">
        <v>1484</v>
      </c>
      <c r="E394" s="150" t="s">
        <v>103</v>
      </c>
      <c r="F394" s="151" t="s">
        <v>1485</v>
      </c>
      <c r="G394" s="150" t="s">
        <v>1486</v>
      </c>
      <c r="H394" s="150" t="s">
        <v>1487</v>
      </c>
      <c r="I394" s="151"/>
      <c r="J394" s="126">
        <v>2</v>
      </c>
      <c r="K394" s="150"/>
      <c r="L394" s="147">
        <f>IF(("Default"&lt;&gt;"Reference probe"),"N","Y")</f>
      </c>
      <c r="M394" s="173" t="s">
        <v>4506</v>
      </c>
      <c r="N394" s="173" t="s">
        <v>4506</v>
      </c>
      <c r="O394" s="173" t="s">
        <v>4506</v>
      </c>
      <c r="P394" s="173" t="s">
        <v>4506</v>
      </c>
      <c r="Q394" s="173" t="s">
        <v>4506</v>
      </c>
      <c r="R394" s="173" t="s">
        <v>4506</v>
      </c>
      <c r="S394" s="173" t="s">
        <v>4506</v>
      </c>
      <c r="T394" s="173" t="s">
        <v>4506</v>
      </c>
      <c r="U394" s="173" t="s">
        <v>4506</v>
      </c>
      <c r="V394" s="173" t="s">
        <v>4506</v>
      </c>
      <c r="W394" s="173" t="s">
        <v>4506</v>
      </c>
      <c r="X394" s="173" t="s">
        <v>4506</v>
      </c>
      <c r="Y394" s="173" t="s">
        <v>4506</v>
      </c>
    </row>
    <row r="395" ht="11.25" customHeight="1">
      <c r="D395" s="149" t="s">
        <v>1488</v>
      </c>
      <c r="E395" s="150" t="s">
        <v>103</v>
      </c>
      <c r="F395" s="151" t="s">
        <v>1489</v>
      </c>
      <c r="G395" s="150" t="s">
        <v>1486</v>
      </c>
      <c r="H395" s="150" t="s">
        <v>1490</v>
      </c>
      <c r="I395" s="151"/>
      <c r="J395" s="126">
        <v>2</v>
      </c>
      <c r="K395" s="150"/>
      <c r="L395" s="147">
        <f>IF(("Reference probe"&lt;&gt;"Reference probe"),"N","Y")</f>
      </c>
      <c r="M395" s="173" t="s">
        <v>4506</v>
      </c>
      <c r="N395" s="173" t="s">
        <v>4506</v>
      </c>
      <c r="O395" s="173" t="s">
        <v>4506</v>
      </c>
      <c r="P395" s="173" t="s">
        <v>4506</v>
      </c>
      <c r="Q395" s="173" t="s">
        <v>4506</v>
      </c>
      <c r="R395" s="173" t="s">
        <v>4506</v>
      </c>
      <c r="S395" s="173" t="s">
        <v>4506</v>
      </c>
      <c r="T395" s="173" t="s">
        <v>4506</v>
      </c>
      <c r="U395" s="173" t="s">
        <v>4506</v>
      </c>
      <c r="V395" s="173" t="s">
        <v>4506</v>
      </c>
      <c r="W395" s="173" t="s">
        <v>4506</v>
      </c>
      <c r="X395" s="173" t="s">
        <v>4506</v>
      </c>
      <c r="Y395" s="173" t="s">
        <v>4506</v>
      </c>
    </row>
    <row r="396" ht="11.25" customHeight="1">
      <c r="D396" s="149" t="s">
        <v>1491</v>
      </c>
      <c r="E396" s="150" t="s">
        <v>103</v>
      </c>
      <c r="F396" s="151" t="s">
        <v>1492</v>
      </c>
      <c r="G396" s="150" t="s">
        <v>1493</v>
      </c>
      <c r="H396" s="150" t="s">
        <v>1494</v>
      </c>
      <c r="I396" s="151"/>
      <c r="J396" s="126">
        <v>2</v>
      </c>
      <c r="K396" s="150"/>
      <c r="L396" s="147">
        <f>IF(("Reference probe"&lt;&gt;"Reference probe"),"N","Y")</f>
      </c>
      <c r="M396" s="173" t="s">
        <v>4506</v>
      </c>
      <c r="N396" s="173" t="s">
        <v>4506</v>
      </c>
      <c r="O396" s="173" t="s">
        <v>4506</v>
      </c>
      <c r="P396" s="173" t="s">
        <v>4506</v>
      </c>
      <c r="Q396" s="173" t="s">
        <v>4506</v>
      </c>
      <c r="R396" s="173" t="s">
        <v>4506</v>
      </c>
      <c r="S396" s="173" t="s">
        <v>4506</v>
      </c>
      <c r="T396" s="173" t="s">
        <v>4506</v>
      </c>
      <c r="U396" s="173" t="s">
        <v>4506</v>
      </c>
      <c r="V396" s="173" t="s">
        <v>4506</v>
      </c>
      <c r="W396" s="173" t="s">
        <v>4506</v>
      </c>
      <c r="X396" s="173" t="s">
        <v>4506</v>
      </c>
      <c r="Y396" s="173" t="s">
        <v>4506</v>
      </c>
    </row>
    <row r="397" ht="11.25" customHeight="1">
      <c r="D397" s="149" t="s">
        <v>1495</v>
      </c>
      <c r="E397" s="150" t="s">
        <v>103</v>
      </c>
      <c r="F397" s="151" t="s">
        <v>1496</v>
      </c>
      <c r="G397" s="150" t="s">
        <v>1497</v>
      </c>
      <c r="H397" s="150" t="s">
        <v>1498</v>
      </c>
      <c r="I397" s="151"/>
      <c r="J397" s="126">
        <v>2</v>
      </c>
      <c r="K397" s="150"/>
      <c r="L397" s="147">
        <f>IF(("Reference probe"&lt;&gt;"Reference probe"),"N","Y")</f>
      </c>
      <c r="M397" s="173" t="s">
        <v>4506</v>
      </c>
      <c r="N397" s="173" t="s">
        <v>4506</v>
      </c>
      <c r="O397" s="173" t="s">
        <v>4506</v>
      </c>
      <c r="P397" s="173" t="s">
        <v>4506</v>
      </c>
      <c r="Q397" s="173" t="s">
        <v>4506</v>
      </c>
      <c r="R397" s="173" t="s">
        <v>4506</v>
      </c>
      <c r="S397" s="173" t="s">
        <v>4506</v>
      </c>
      <c r="T397" s="173" t="s">
        <v>4506</v>
      </c>
      <c r="U397" s="173" t="s">
        <v>4506</v>
      </c>
      <c r="V397" s="173" t="s">
        <v>4506</v>
      </c>
      <c r="W397" s="173" t="s">
        <v>4506</v>
      </c>
      <c r="X397" s="173" t="s">
        <v>4506</v>
      </c>
      <c r="Y397" s="173" t="s">
        <v>4506</v>
      </c>
    </row>
    <row r="398" ht="11.25" customHeight="1">
      <c r="D398" s="149" t="s">
        <v>1499</v>
      </c>
      <c r="E398" s="150" t="s">
        <v>103</v>
      </c>
      <c r="F398" s="151" t="s">
        <v>1500</v>
      </c>
      <c r="G398" s="150" t="s">
        <v>1497</v>
      </c>
      <c r="H398" s="150" t="s">
        <v>1501</v>
      </c>
      <c r="I398" s="151"/>
      <c r="J398" s="126">
        <v>2</v>
      </c>
      <c r="K398" s="150"/>
      <c r="L398" s="147">
        <f>IF(("Reference probe"&lt;&gt;"Reference probe"),"N","Y")</f>
      </c>
      <c r="M398" s="173" t="s">
        <v>4506</v>
      </c>
      <c r="N398" s="173" t="s">
        <v>4506</v>
      </c>
      <c r="O398" s="173" t="s">
        <v>4506</v>
      </c>
      <c r="P398" s="173" t="s">
        <v>4506</v>
      </c>
      <c r="Q398" s="173" t="s">
        <v>4506</v>
      </c>
      <c r="R398" s="173" t="s">
        <v>4506</v>
      </c>
      <c r="S398" s="173" t="s">
        <v>4506</v>
      </c>
      <c r="T398" s="173" t="s">
        <v>4506</v>
      </c>
      <c r="U398" s="173" t="s">
        <v>4506</v>
      </c>
      <c r="V398" s="173" t="s">
        <v>4506</v>
      </c>
      <c r="W398" s="173" t="s">
        <v>4506</v>
      </c>
      <c r="X398" s="173" t="s">
        <v>4506</v>
      </c>
      <c r="Y398" s="173" t="s">
        <v>4506</v>
      </c>
    </row>
    <row r="399" ht="11.25" customHeight="1">
      <c r="D399" s="149" t="s">
        <v>1502</v>
      </c>
      <c r="E399" s="150" t="s">
        <v>103</v>
      </c>
      <c r="F399" s="151" t="s">
        <v>1503</v>
      </c>
      <c r="G399" s="150" t="s">
        <v>1504</v>
      </c>
      <c r="H399" s="150" t="s">
        <v>1505</v>
      </c>
      <c r="I399" s="151"/>
      <c r="J399" s="126">
        <v>2</v>
      </c>
      <c r="K399" s="150"/>
      <c r="L399" s="147">
        <f>IF(("Reference probe"&lt;&gt;"Reference probe"),"N","Y")</f>
      </c>
      <c r="M399" s="173" t="s">
        <v>4506</v>
      </c>
      <c r="N399" s="173" t="s">
        <v>4506</v>
      </c>
      <c r="O399" s="173" t="s">
        <v>4506</v>
      </c>
      <c r="P399" s="173" t="s">
        <v>4506</v>
      </c>
      <c r="Q399" s="173" t="s">
        <v>4506</v>
      </c>
      <c r="R399" s="173" t="s">
        <v>4506</v>
      </c>
      <c r="S399" s="173" t="s">
        <v>4506</v>
      </c>
      <c r="T399" s="173" t="s">
        <v>4506</v>
      </c>
      <c r="U399" s="173" t="s">
        <v>4506</v>
      </c>
      <c r="V399" s="173" t="s">
        <v>4506</v>
      </c>
      <c r="W399" s="173" t="s">
        <v>4506</v>
      </c>
      <c r="X399" s="173" t="s">
        <v>4506</v>
      </c>
      <c r="Y399" s="173" t="s">
        <v>4506</v>
      </c>
    </row>
    <row r="400" ht="11.25" customHeight="1">
      <c r="D400" s="149" t="s">
        <v>1506</v>
      </c>
      <c r="E400" s="150" t="s">
        <v>103</v>
      </c>
      <c r="F400" s="151" t="s">
        <v>1507</v>
      </c>
      <c r="G400" s="150" t="s">
        <v>1508</v>
      </c>
      <c r="H400" s="150" t="s">
        <v>1509</v>
      </c>
      <c r="I400" s="151"/>
      <c r="J400" s="126">
        <v>2</v>
      </c>
      <c r="K400" s="150"/>
      <c r="L400" s="147">
        <f>IF(("Reference probe"&lt;&gt;"Reference probe"),"N","Y")</f>
      </c>
      <c r="M400" s="173" t="s">
        <v>4506</v>
      </c>
      <c r="N400" s="173" t="s">
        <v>4506</v>
      </c>
      <c r="O400" s="173" t="s">
        <v>4506</v>
      </c>
      <c r="P400" s="173" t="s">
        <v>4506</v>
      </c>
      <c r="Q400" s="173" t="s">
        <v>4506</v>
      </c>
      <c r="R400" s="173" t="s">
        <v>4506</v>
      </c>
      <c r="S400" s="173" t="s">
        <v>4506</v>
      </c>
      <c r="T400" s="173" t="s">
        <v>4506</v>
      </c>
      <c r="U400" s="173" t="s">
        <v>4506</v>
      </c>
      <c r="V400" s="173" t="s">
        <v>4506</v>
      </c>
      <c r="W400" s="173" t="s">
        <v>4506</v>
      </c>
      <c r="X400" s="173" t="s">
        <v>4506</v>
      </c>
      <c r="Y400" s="173" t="s">
        <v>4506</v>
      </c>
    </row>
    <row r="401" ht="11.25" customHeight="1">
      <c r="D401" s="149" t="s">
        <v>1510</v>
      </c>
      <c r="E401" s="150" t="s">
        <v>103</v>
      </c>
      <c r="F401" s="151" t="s">
        <v>1511</v>
      </c>
      <c r="G401" s="150" t="s">
        <v>1512</v>
      </c>
      <c r="H401" s="150" t="s">
        <v>1513</v>
      </c>
      <c r="I401" s="151"/>
      <c r="J401" s="126">
        <v>2</v>
      </c>
      <c r="K401" s="150"/>
      <c r="L401" s="147">
        <f>IF(("Reference probe"&lt;&gt;"Reference probe"),"N","Y")</f>
      </c>
      <c r="M401" s="173" t="s">
        <v>4506</v>
      </c>
      <c r="N401" s="173" t="s">
        <v>4506</v>
      </c>
      <c r="O401" s="173" t="s">
        <v>4506</v>
      </c>
      <c r="P401" s="173" t="s">
        <v>4506</v>
      </c>
      <c r="Q401" s="173" t="s">
        <v>4506</v>
      </c>
      <c r="R401" s="173" t="s">
        <v>4506</v>
      </c>
      <c r="S401" s="173" t="s">
        <v>4506</v>
      </c>
      <c r="T401" s="173" t="s">
        <v>4506</v>
      </c>
      <c r="U401" s="173" t="s">
        <v>4506</v>
      </c>
      <c r="V401" s="173" t="s">
        <v>4506</v>
      </c>
      <c r="W401" s="173" t="s">
        <v>4506</v>
      </c>
      <c r="X401" s="173" t="s">
        <v>4506</v>
      </c>
      <c r="Y401" s="173" t="s">
        <v>4506</v>
      </c>
    </row>
    <row r="402" ht="11.25" customHeight="1">
      <c r="D402" s="149" t="s">
        <v>1514</v>
      </c>
      <c r="E402" s="150" t="s">
        <v>103</v>
      </c>
      <c r="F402" s="151" t="s">
        <v>1515</v>
      </c>
      <c r="G402" s="150" t="s">
        <v>1512</v>
      </c>
      <c r="H402" s="150" t="s">
        <v>1516</v>
      </c>
      <c r="I402" s="151"/>
      <c r="J402" s="126">
        <v>2</v>
      </c>
      <c r="K402" s="150"/>
      <c r="L402" s="147">
        <f>IF(("Default"&lt;&gt;"Reference probe"),"N","Y")</f>
      </c>
      <c r="M402" s="173" t="s">
        <v>4506</v>
      </c>
      <c r="N402" s="173" t="s">
        <v>4506</v>
      </c>
      <c r="O402" s="173" t="s">
        <v>4506</v>
      </c>
      <c r="P402" s="173" t="s">
        <v>4506</v>
      </c>
      <c r="Q402" s="173" t="s">
        <v>4506</v>
      </c>
      <c r="R402" s="173" t="s">
        <v>4506</v>
      </c>
      <c r="S402" s="173" t="s">
        <v>4506</v>
      </c>
      <c r="T402" s="173" t="s">
        <v>4506</v>
      </c>
      <c r="U402" s="173" t="s">
        <v>4506</v>
      </c>
      <c r="V402" s="173" t="s">
        <v>4506</v>
      </c>
      <c r="W402" s="173" t="s">
        <v>4506</v>
      </c>
      <c r="X402" s="173" t="s">
        <v>4506</v>
      </c>
      <c r="Y402" s="173" t="s">
        <v>4506</v>
      </c>
    </row>
    <row r="403" ht="11.25" customHeight="1">
      <c r="D403" s="149" t="s">
        <v>1517</v>
      </c>
      <c r="E403" s="150" t="s">
        <v>103</v>
      </c>
      <c r="F403" s="151" t="s">
        <v>1518</v>
      </c>
      <c r="G403" s="150" t="s">
        <v>1512</v>
      </c>
      <c r="H403" s="150" t="s">
        <v>1519</v>
      </c>
      <c r="I403" s="151"/>
      <c r="J403" s="126">
        <v>2</v>
      </c>
      <c r="K403" s="150"/>
      <c r="L403" s="147">
        <f>IF(("Reference probe"&lt;&gt;"Reference probe"),"N","Y")</f>
      </c>
      <c r="M403" s="173" t="s">
        <v>4506</v>
      </c>
      <c r="N403" s="173" t="s">
        <v>4506</v>
      </c>
      <c r="O403" s="173" t="s">
        <v>4506</v>
      </c>
      <c r="P403" s="173" t="s">
        <v>4506</v>
      </c>
      <c r="Q403" s="173" t="s">
        <v>4506</v>
      </c>
      <c r="R403" s="173" t="s">
        <v>4506</v>
      </c>
      <c r="S403" s="173" t="s">
        <v>4506</v>
      </c>
      <c r="T403" s="173" t="s">
        <v>4506</v>
      </c>
      <c r="U403" s="173" t="s">
        <v>4506</v>
      </c>
      <c r="V403" s="173" t="s">
        <v>4506</v>
      </c>
      <c r="W403" s="173" t="s">
        <v>4506</v>
      </c>
      <c r="X403" s="173" t="s">
        <v>4506</v>
      </c>
      <c r="Y403" s="173" t="s">
        <v>4506</v>
      </c>
    </row>
    <row r="404" ht="11.25" customHeight="1">
      <c r="D404" s="149" t="s">
        <v>1520</v>
      </c>
      <c r="E404" s="150" t="s">
        <v>103</v>
      </c>
      <c r="F404" s="151" t="s">
        <v>1521</v>
      </c>
      <c r="G404" s="150" t="s">
        <v>1522</v>
      </c>
      <c r="H404" s="150" t="s">
        <v>1523</v>
      </c>
      <c r="I404" s="151"/>
      <c r="J404" s="126">
        <v>2</v>
      </c>
      <c r="K404" s="150"/>
      <c r="L404" s="147">
        <f>IF(("Reference probe"&lt;&gt;"Reference probe"),"N","Y")</f>
      </c>
      <c r="M404" s="173" t="s">
        <v>4506</v>
      </c>
      <c r="N404" s="173" t="s">
        <v>4506</v>
      </c>
      <c r="O404" s="173" t="s">
        <v>4506</v>
      </c>
      <c r="P404" s="173" t="s">
        <v>4506</v>
      </c>
      <c r="Q404" s="173" t="s">
        <v>4506</v>
      </c>
      <c r="R404" s="173" t="s">
        <v>4506</v>
      </c>
      <c r="S404" s="173" t="s">
        <v>4506</v>
      </c>
      <c r="T404" s="173" t="s">
        <v>4506</v>
      </c>
      <c r="U404" s="173" t="s">
        <v>4506</v>
      </c>
      <c r="V404" s="173" t="s">
        <v>4506</v>
      </c>
      <c r="W404" s="173" t="s">
        <v>4506</v>
      </c>
      <c r="X404" s="173" t="s">
        <v>4506</v>
      </c>
      <c r="Y404" s="173" t="s">
        <v>4506</v>
      </c>
    </row>
    <row r="405" ht="11.25" customHeight="1">
      <c r="D405" s="149" t="s">
        <v>1524</v>
      </c>
      <c r="E405" s="150" t="s">
        <v>103</v>
      </c>
      <c r="F405" s="151" t="s">
        <v>1525</v>
      </c>
      <c r="G405" s="150" t="s">
        <v>1522</v>
      </c>
      <c r="H405" s="150" t="s">
        <v>1526</v>
      </c>
      <c r="I405" s="151"/>
      <c r="J405" s="126">
        <v>2</v>
      </c>
      <c r="K405" s="150"/>
      <c r="L405" s="147">
        <f>IF(("Reference probe"&lt;&gt;"Reference probe"),"N","Y")</f>
      </c>
      <c r="M405" s="173" t="s">
        <v>4506</v>
      </c>
      <c r="N405" s="173" t="s">
        <v>4506</v>
      </c>
      <c r="O405" s="173" t="s">
        <v>4506</v>
      </c>
      <c r="P405" s="173" t="s">
        <v>4506</v>
      </c>
      <c r="Q405" s="173" t="s">
        <v>4506</v>
      </c>
      <c r="R405" s="173" t="s">
        <v>4506</v>
      </c>
      <c r="S405" s="173" t="s">
        <v>4506</v>
      </c>
      <c r="T405" s="173" t="s">
        <v>4506</v>
      </c>
      <c r="U405" s="173" t="s">
        <v>4506</v>
      </c>
      <c r="V405" s="173" t="s">
        <v>4506</v>
      </c>
      <c r="W405" s="173" t="s">
        <v>4506</v>
      </c>
      <c r="X405" s="173" t="s">
        <v>4506</v>
      </c>
      <c r="Y405" s="173" t="s">
        <v>4506</v>
      </c>
    </row>
    <row r="406" ht="11.25" customHeight="1">
      <c r="D406" s="149" t="s">
        <v>1527</v>
      </c>
      <c r="E406" s="150" t="s">
        <v>103</v>
      </c>
      <c r="F406" s="151" t="s">
        <v>1528</v>
      </c>
      <c r="G406" s="150" t="s">
        <v>1522</v>
      </c>
      <c r="H406" s="150" t="s">
        <v>1529</v>
      </c>
      <c r="I406" s="151"/>
      <c r="J406" s="126">
        <v>2</v>
      </c>
      <c r="K406" s="150"/>
      <c r="L406" s="147">
        <f>IF(("Reference probe"&lt;&gt;"Reference probe"),"N","Y")</f>
      </c>
      <c r="M406" s="173" t="s">
        <v>4506</v>
      </c>
      <c r="N406" s="173" t="s">
        <v>4506</v>
      </c>
      <c r="O406" s="173" t="s">
        <v>4506</v>
      </c>
      <c r="P406" s="173" t="s">
        <v>4506</v>
      </c>
      <c r="Q406" s="173" t="s">
        <v>4506</v>
      </c>
      <c r="R406" s="173" t="s">
        <v>4506</v>
      </c>
      <c r="S406" s="173" t="s">
        <v>4506</v>
      </c>
      <c r="T406" s="173" t="s">
        <v>4506</v>
      </c>
      <c r="U406" s="173" t="s">
        <v>4506</v>
      </c>
      <c r="V406" s="173" t="s">
        <v>4506</v>
      </c>
      <c r="W406" s="173" t="s">
        <v>4506</v>
      </c>
      <c r="X406" s="173" t="s">
        <v>4506</v>
      </c>
      <c r="Y406" s="173" t="s">
        <v>4506</v>
      </c>
    </row>
    <row r="407" ht="11.25" customHeight="1">
      <c r="D407" s="149" t="s">
        <v>1530</v>
      </c>
      <c r="E407" s="150" t="s">
        <v>103</v>
      </c>
      <c r="F407" s="151" t="s">
        <v>1531</v>
      </c>
      <c r="G407" s="150" t="s">
        <v>1532</v>
      </c>
      <c r="H407" s="150" t="s">
        <v>1533</v>
      </c>
      <c r="I407" s="151"/>
      <c r="J407" s="126">
        <v>2</v>
      </c>
      <c r="K407" s="150"/>
      <c r="L407" s="147">
        <f>IF(("Reference probe"&lt;&gt;"Reference probe"),"N","Y")</f>
      </c>
      <c r="M407" s="173" t="s">
        <v>4506</v>
      </c>
      <c r="N407" s="173" t="s">
        <v>4506</v>
      </c>
      <c r="O407" s="173" t="s">
        <v>4506</v>
      </c>
      <c r="P407" s="173" t="s">
        <v>4506</v>
      </c>
      <c r="Q407" s="173" t="s">
        <v>4506</v>
      </c>
      <c r="R407" s="173" t="s">
        <v>4506</v>
      </c>
      <c r="S407" s="173" t="s">
        <v>4506</v>
      </c>
      <c r="T407" s="173" t="s">
        <v>4506</v>
      </c>
      <c r="U407" s="173" t="s">
        <v>4506</v>
      </c>
      <c r="V407" s="173" t="s">
        <v>4506</v>
      </c>
      <c r="W407" s="173" t="s">
        <v>4506</v>
      </c>
      <c r="X407" s="173" t="s">
        <v>4506</v>
      </c>
      <c r="Y407" s="173" t="s">
        <v>4506</v>
      </c>
    </row>
    <row r="408" ht="11.25" customHeight="1">
      <c r="D408" s="149" t="s">
        <v>1534</v>
      </c>
      <c r="E408" s="150" t="s">
        <v>103</v>
      </c>
      <c r="F408" s="151" t="s">
        <v>1535</v>
      </c>
      <c r="G408" s="150" t="s">
        <v>1536</v>
      </c>
      <c r="H408" s="150" t="s">
        <v>1537</v>
      </c>
      <c r="I408" s="151"/>
      <c r="J408" s="126">
        <v>2</v>
      </c>
      <c r="K408" s="150"/>
      <c r="L408" s="147">
        <f>IF(("Reference probe"&lt;&gt;"Reference probe"),"N","Y")</f>
      </c>
      <c r="M408" s="173" t="s">
        <v>4506</v>
      </c>
      <c r="N408" s="173" t="s">
        <v>4506</v>
      </c>
      <c r="O408" s="173" t="s">
        <v>4506</v>
      </c>
      <c r="P408" s="173" t="s">
        <v>4506</v>
      </c>
      <c r="Q408" s="173" t="s">
        <v>4506</v>
      </c>
      <c r="R408" s="173" t="s">
        <v>4506</v>
      </c>
      <c r="S408" s="173" t="s">
        <v>4506</v>
      </c>
      <c r="T408" s="173" t="s">
        <v>4506</v>
      </c>
      <c r="U408" s="173" t="s">
        <v>4506</v>
      </c>
      <c r="V408" s="173" t="s">
        <v>4506</v>
      </c>
      <c r="W408" s="173" t="s">
        <v>4506</v>
      </c>
      <c r="X408" s="173" t="s">
        <v>4506</v>
      </c>
      <c r="Y408" s="173" t="s">
        <v>4506</v>
      </c>
    </row>
    <row r="409" ht="11.25" customHeight="1">
      <c r="D409" s="149" t="s">
        <v>1538</v>
      </c>
      <c r="E409" s="150" t="s">
        <v>103</v>
      </c>
      <c r="F409" s="151" t="s">
        <v>1539</v>
      </c>
      <c r="G409" s="150" t="s">
        <v>1536</v>
      </c>
      <c r="H409" s="150" t="s">
        <v>1540</v>
      </c>
      <c r="I409" s="151"/>
      <c r="J409" s="126">
        <v>2</v>
      </c>
      <c r="K409" s="150"/>
      <c r="L409" s="147">
        <f>IF(("Reference probe"&lt;&gt;"Reference probe"),"N","Y")</f>
      </c>
      <c r="M409" s="173" t="s">
        <v>4506</v>
      </c>
      <c r="N409" s="173" t="s">
        <v>4506</v>
      </c>
      <c r="O409" s="173" t="s">
        <v>4506</v>
      </c>
      <c r="P409" s="173" t="s">
        <v>4506</v>
      </c>
      <c r="Q409" s="173" t="s">
        <v>4506</v>
      </c>
      <c r="R409" s="173" t="s">
        <v>4506</v>
      </c>
      <c r="S409" s="173" t="s">
        <v>4506</v>
      </c>
      <c r="T409" s="173" t="s">
        <v>4506</v>
      </c>
      <c r="U409" s="173" t="s">
        <v>4506</v>
      </c>
      <c r="V409" s="173" t="s">
        <v>4506</v>
      </c>
      <c r="W409" s="173" t="s">
        <v>4506</v>
      </c>
      <c r="X409" s="173" t="s">
        <v>4506</v>
      </c>
      <c r="Y409" s="173" t="s">
        <v>4506</v>
      </c>
    </row>
    <row r="410" ht="11.25" customHeight="1">
      <c r="D410" s="149" t="s">
        <v>1541</v>
      </c>
      <c r="E410" s="150" t="s">
        <v>103</v>
      </c>
      <c r="F410" s="151" t="s">
        <v>1542</v>
      </c>
      <c r="G410" s="150" t="s">
        <v>1536</v>
      </c>
      <c r="H410" s="150" t="s">
        <v>1543</v>
      </c>
      <c r="I410" s="151"/>
      <c r="J410" s="126">
        <v>2</v>
      </c>
      <c r="K410" s="150"/>
      <c r="L410" s="147">
        <f>IF(("Reference probe"&lt;&gt;"Reference probe"),"N","Y")</f>
      </c>
      <c r="M410" s="173" t="s">
        <v>4506</v>
      </c>
      <c r="N410" s="173" t="s">
        <v>4506</v>
      </c>
      <c r="O410" s="173" t="s">
        <v>4506</v>
      </c>
      <c r="P410" s="173" t="s">
        <v>4506</v>
      </c>
      <c r="Q410" s="173" t="s">
        <v>4506</v>
      </c>
      <c r="R410" s="173" t="s">
        <v>4506</v>
      </c>
      <c r="S410" s="173" t="s">
        <v>4506</v>
      </c>
      <c r="T410" s="173" t="s">
        <v>4506</v>
      </c>
      <c r="U410" s="173" t="s">
        <v>4506</v>
      </c>
      <c r="V410" s="173" t="s">
        <v>4506</v>
      </c>
      <c r="W410" s="173" t="s">
        <v>4506</v>
      </c>
      <c r="X410" s="173" t="s">
        <v>4506</v>
      </c>
      <c r="Y410" s="173" t="s">
        <v>4506</v>
      </c>
    </row>
    <row r="411" ht="11.25" customHeight="1">
      <c r="D411" s="149" t="s">
        <v>1544</v>
      </c>
      <c r="E411" s="150" t="s">
        <v>103</v>
      </c>
      <c r="F411" s="151" t="s">
        <v>1545</v>
      </c>
      <c r="G411" s="150" t="s">
        <v>1546</v>
      </c>
      <c r="H411" s="150" t="s">
        <v>1547</v>
      </c>
      <c r="I411" s="151"/>
      <c r="J411" s="126">
        <v>2</v>
      </c>
      <c r="K411" s="150"/>
      <c r="L411" s="147">
        <f>IF(("Reference probe"&lt;&gt;"Reference probe"),"N","Y")</f>
      </c>
      <c r="M411" s="173" t="s">
        <v>4506</v>
      </c>
      <c r="N411" s="173" t="s">
        <v>4506</v>
      </c>
      <c r="O411" s="173" t="s">
        <v>4506</v>
      </c>
      <c r="P411" s="173" t="s">
        <v>4506</v>
      </c>
      <c r="Q411" s="173" t="s">
        <v>4506</v>
      </c>
      <c r="R411" s="173" t="s">
        <v>4506</v>
      </c>
      <c r="S411" s="173" t="s">
        <v>4506</v>
      </c>
      <c r="T411" s="173" t="s">
        <v>4506</v>
      </c>
      <c r="U411" s="173" t="s">
        <v>4506</v>
      </c>
      <c r="V411" s="173" t="s">
        <v>4506</v>
      </c>
      <c r="W411" s="173" t="s">
        <v>4506</v>
      </c>
      <c r="X411" s="173" t="s">
        <v>4506</v>
      </c>
      <c r="Y411" s="173" t="s">
        <v>4506</v>
      </c>
    </row>
    <row r="412" ht="11.25" customHeight="1">
      <c r="D412" s="149" t="s">
        <v>1548</v>
      </c>
      <c r="E412" s="150" t="s">
        <v>103</v>
      </c>
      <c r="F412" s="151" t="s">
        <v>1549</v>
      </c>
      <c r="G412" s="150" t="s">
        <v>1546</v>
      </c>
      <c r="H412" s="150" t="s">
        <v>1550</v>
      </c>
      <c r="I412" s="151"/>
      <c r="J412" s="126">
        <v>2</v>
      </c>
      <c r="K412" s="150"/>
      <c r="L412" s="147">
        <f>IF(("Reference probe"&lt;&gt;"Reference probe"),"N","Y")</f>
      </c>
      <c r="M412" s="173" t="s">
        <v>4506</v>
      </c>
      <c r="N412" s="173" t="s">
        <v>4506</v>
      </c>
      <c r="O412" s="173" t="s">
        <v>4506</v>
      </c>
      <c r="P412" s="173" t="s">
        <v>4506</v>
      </c>
      <c r="Q412" s="173" t="s">
        <v>4506</v>
      </c>
      <c r="R412" s="173" t="s">
        <v>4506</v>
      </c>
      <c r="S412" s="173" t="s">
        <v>4506</v>
      </c>
      <c r="T412" s="173" t="s">
        <v>4506</v>
      </c>
      <c r="U412" s="173" t="s">
        <v>4506</v>
      </c>
      <c r="V412" s="173" t="s">
        <v>4506</v>
      </c>
      <c r="W412" s="173" t="s">
        <v>4506</v>
      </c>
      <c r="X412" s="173" t="s">
        <v>4506</v>
      </c>
      <c r="Y412" s="173" t="s">
        <v>4506</v>
      </c>
    </row>
    <row r="413" ht="11.25" customHeight="1">
      <c r="D413" s="149" t="s">
        <v>1551</v>
      </c>
      <c r="E413" s="150" t="s">
        <v>103</v>
      </c>
      <c r="F413" s="151" t="s">
        <v>1552</v>
      </c>
      <c r="G413" s="150" t="s">
        <v>1553</v>
      </c>
      <c r="H413" s="150" t="s">
        <v>1554</v>
      </c>
      <c r="I413" s="151"/>
      <c r="J413" s="126">
        <v>2</v>
      </c>
      <c r="K413" s="150"/>
      <c r="L413" s="147">
        <f>IF(("Reference probe"&lt;&gt;"Reference probe"),"N","Y")</f>
      </c>
      <c r="M413" s="173" t="s">
        <v>4506</v>
      </c>
      <c r="N413" s="173" t="s">
        <v>4506</v>
      </c>
      <c r="O413" s="173" t="s">
        <v>4506</v>
      </c>
      <c r="P413" s="173" t="s">
        <v>4506</v>
      </c>
      <c r="Q413" s="173" t="s">
        <v>4506</v>
      </c>
      <c r="R413" s="173" t="s">
        <v>4506</v>
      </c>
      <c r="S413" s="173" t="s">
        <v>4506</v>
      </c>
      <c r="T413" s="173" t="s">
        <v>4506</v>
      </c>
      <c r="U413" s="173" t="s">
        <v>4506</v>
      </c>
      <c r="V413" s="173" t="s">
        <v>4506</v>
      </c>
      <c r="W413" s="173" t="s">
        <v>4506</v>
      </c>
      <c r="X413" s="173" t="s">
        <v>4506</v>
      </c>
      <c r="Y413" s="173" t="s">
        <v>4506</v>
      </c>
    </row>
    <row r="414" ht="11.25" customHeight="1">
      <c r="D414" s="149" t="s">
        <v>1555</v>
      </c>
      <c r="E414" s="150" t="s">
        <v>103</v>
      </c>
      <c r="F414" s="151" t="s">
        <v>1556</v>
      </c>
      <c r="G414" s="150" t="s">
        <v>1553</v>
      </c>
      <c r="H414" s="150" t="s">
        <v>1557</v>
      </c>
      <c r="I414" s="151"/>
      <c r="J414" s="126">
        <v>2</v>
      </c>
      <c r="K414" s="150"/>
      <c r="L414" s="147">
        <f>IF(("Default"&lt;&gt;"Reference probe"),"N","Y")</f>
      </c>
      <c r="M414" s="173" t="s">
        <v>4506</v>
      </c>
      <c r="N414" s="173" t="s">
        <v>4506</v>
      </c>
      <c r="O414" s="173" t="s">
        <v>4506</v>
      </c>
      <c r="P414" s="173" t="s">
        <v>4506</v>
      </c>
      <c r="Q414" s="173" t="s">
        <v>4506</v>
      </c>
      <c r="R414" s="173" t="s">
        <v>4506</v>
      </c>
      <c r="S414" s="173" t="s">
        <v>4506</v>
      </c>
      <c r="T414" s="173" t="s">
        <v>4506</v>
      </c>
      <c r="U414" s="173" t="s">
        <v>4506</v>
      </c>
      <c r="V414" s="173" t="s">
        <v>4506</v>
      </c>
      <c r="W414" s="173" t="s">
        <v>4506</v>
      </c>
      <c r="X414" s="173" t="s">
        <v>4506</v>
      </c>
      <c r="Y414" s="173" t="s">
        <v>4506</v>
      </c>
    </row>
    <row r="415" ht="11.25" customHeight="1">
      <c r="D415" s="149" t="s">
        <v>1558</v>
      </c>
      <c r="E415" s="150" t="s">
        <v>103</v>
      </c>
      <c r="F415" s="151" t="s">
        <v>1559</v>
      </c>
      <c r="G415" s="150" t="s">
        <v>1560</v>
      </c>
      <c r="H415" s="150" t="s">
        <v>1561</v>
      </c>
      <c r="I415" s="151"/>
      <c r="J415" s="126">
        <v>2</v>
      </c>
      <c r="K415" s="150" t="s">
        <v>199</v>
      </c>
      <c r="L415" s="147">
        <f>IF(("Reference probe"&lt;&gt;"Reference probe"),"N","Y")</f>
      </c>
      <c r="M415" s="173" t="s">
        <v>4506</v>
      </c>
      <c r="N415" s="173" t="s">
        <v>4506</v>
      </c>
      <c r="O415" s="173" t="s">
        <v>4506</v>
      </c>
      <c r="P415" s="173" t="s">
        <v>4506</v>
      </c>
      <c r="Q415" s="173" t="s">
        <v>4506</v>
      </c>
      <c r="R415" s="173" t="s">
        <v>4506</v>
      </c>
      <c r="S415" s="173" t="s">
        <v>4506</v>
      </c>
      <c r="T415" s="173" t="s">
        <v>4506</v>
      </c>
      <c r="U415" s="173" t="s">
        <v>4506</v>
      </c>
      <c r="V415" s="173" t="s">
        <v>4506</v>
      </c>
      <c r="W415" s="173" t="s">
        <v>4506</v>
      </c>
      <c r="X415" s="173" t="s">
        <v>4506</v>
      </c>
      <c r="Y415" s="173" t="s">
        <v>4506</v>
      </c>
    </row>
    <row r="416" ht="11.25" customHeight="1">
      <c r="D416" s="149" t="s">
        <v>1562</v>
      </c>
      <c r="E416" s="150" t="s">
        <v>103</v>
      </c>
      <c r="F416" s="151" t="s">
        <v>1563</v>
      </c>
      <c r="G416" s="150" t="s">
        <v>1560</v>
      </c>
      <c r="H416" s="150" t="s">
        <v>1564</v>
      </c>
      <c r="I416" s="151"/>
      <c r="J416" s="126">
        <v>2</v>
      </c>
      <c r="K416" s="150"/>
      <c r="L416" s="147">
        <f>IF(("Reference probe"&lt;&gt;"Reference probe"),"N","Y")</f>
      </c>
      <c r="M416" s="173" t="s">
        <v>4506</v>
      </c>
      <c r="N416" s="173" t="s">
        <v>4506</v>
      </c>
      <c r="O416" s="173" t="s">
        <v>4506</v>
      </c>
      <c r="P416" s="173" t="s">
        <v>4506</v>
      </c>
      <c r="Q416" s="173" t="s">
        <v>4506</v>
      </c>
      <c r="R416" s="173" t="s">
        <v>4506</v>
      </c>
      <c r="S416" s="173" t="s">
        <v>4506</v>
      </c>
      <c r="T416" s="173" t="s">
        <v>4506</v>
      </c>
      <c r="U416" s="173" t="s">
        <v>4506</v>
      </c>
      <c r="V416" s="173" t="s">
        <v>4506</v>
      </c>
      <c r="W416" s="173" t="s">
        <v>4506</v>
      </c>
      <c r="X416" s="173" t="s">
        <v>4506</v>
      </c>
      <c r="Y416" s="173" t="s">
        <v>4506</v>
      </c>
    </row>
    <row r="417" ht="11.25" customHeight="1">
      <c r="D417" s="149" t="s">
        <v>1565</v>
      </c>
      <c r="E417" s="150" t="s">
        <v>103</v>
      </c>
      <c r="F417" s="151" t="s">
        <v>1566</v>
      </c>
      <c r="G417" s="150" t="s">
        <v>1567</v>
      </c>
      <c r="H417" s="150" t="s">
        <v>1568</v>
      </c>
      <c r="I417" s="151"/>
      <c r="J417" s="126">
        <v>2</v>
      </c>
      <c r="K417" s="150"/>
      <c r="L417" s="147">
        <f>IF(("Reference probe"&lt;&gt;"Reference probe"),"N","Y")</f>
      </c>
      <c r="M417" s="173" t="s">
        <v>4506</v>
      </c>
      <c r="N417" s="173" t="s">
        <v>4506</v>
      </c>
      <c r="O417" s="173" t="s">
        <v>4506</v>
      </c>
      <c r="P417" s="173" t="s">
        <v>4506</v>
      </c>
      <c r="Q417" s="173" t="s">
        <v>4506</v>
      </c>
      <c r="R417" s="173" t="s">
        <v>4506</v>
      </c>
      <c r="S417" s="173" t="s">
        <v>4506</v>
      </c>
      <c r="T417" s="173" t="s">
        <v>4506</v>
      </c>
      <c r="U417" s="173" t="s">
        <v>4506</v>
      </c>
      <c r="V417" s="173" t="s">
        <v>4506</v>
      </c>
      <c r="W417" s="173" t="s">
        <v>4506</v>
      </c>
      <c r="X417" s="173" t="s">
        <v>4506</v>
      </c>
      <c r="Y417" s="173" t="s">
        <v>4506</v>
      </c>
    </row>
    <row r="418" ht="11.25" customHeight="1">
      <c r="D418" s="149" t="s">
        <v>1569</v>
      </c>
      <c r="E418" s="150" t="s">
        <v>103</v>
      </c>
      <c r="F418" s="151" t="s">
        <v>1570</v>
      </c>
      <c r="G418" s="150" t="s">
        <v>1567</v>
      </c>
      <c r="H418" s="150" t="s">
        <v>1571</v>
      </c>
      <c r="I418" s="151"/>
      <c r="J418" s="126">
        <v>2</v>
      </c>
      <c r="K418" s="150"/>
      <c r="L418" s="147">
        <f>IF(("Reference probe"&lt;&gt;"Reference probe"),"N","Y")</f>
      </c>
      <c r="M418" s="173" t="s">
        <v>4506</v>
      </c>
      <c r="N418" s="173" t="s">
        <v>4506</v>
      </c>
      <c r="O418" s="173" t="s">
        <v>4506</v>
      </c>
      <c r="P418" s="173" t="s">
        <v>4506</v>
      </c>
      <c r="Q418" s="173" t="s">
        <v>4506</v>
      </c>
      <c r="R418" s="173" t="s">
        <v>4506</v>
      </c>
      <c r="S418" s="173" t="s">
        <v>4506</v>
      </c>
      <c r="T418" s="173" t="s">
        <v>4506</v>
      </c>
      <c r="U418" s="173" t="s">
        <v>4506</v>
      </c>
      <c r="V418" s="173" t="s">
        <v>4506</v>
      </c>
      <c r="W418" s="173" t="s">
        <v>4506</v>
      </c>
      <c r="X418" s="173" t="s">
        <v>4506</v>
      </c>
      <c r="Y418" s="173" t="s">
        <v>4506</v>
      </c>
    </row>
    <row r="419" ht="11.25" customHeight="1">
      <c r="D419" s="149" t="s">
        <v>1572</v>
      </c>
      <c r="E419" s="150" t="s">
        <v>103</v>
      </c>
      <c r="F419" s="151" t="s">
        <v>1573</v>
      </c>
      <c r="G419" s="150" t="s">
        <v>1574</v>
      </c>
      <c r="H419" s="150" t="s">
        <v>1575</v>
      </c>
      <c r="I419" s="151"/>
      <c r="J419" s="126">
        <v>2</v>
      </c>
      <c r="K419" s="150"/>
      <c r="L419" s="147">
        <f>IF(("Reference probe"&lt;&gt;"Reference probe"),"N","Y")</f>
      </c>
      <c r="M419" s="173" t="s">
        <v>4506</v>
      </c>
      <c r="N419" s="173" t="s">
        <v>4506</v>
      </c>
      <c r="O419" s="173" t="s">
        <v>4506</v>
      </c>
      <c r="P419" s="173" t="s">
        <v>4506</v>
      </c>
      <c r="Q419" s="173" t="s">
        <v>4506</v>
      </c>
      <c r="R419" s="173" t="s">
        <v>4506</v>
      </c>
      <c r="S419" s="173" t="s">
        <v>4506</v>
      </c>
      <c r="T419" s="173" t="s">
        <v>4506</v>
      </c>
      <c r="U419" s="173" t="s">
        <v>4506</v>
      </c>
      <c r="V419" s="173" t="s">
        <v>4506</v>
      </c>
      <c r="W419" s="173" t="s">
        <v>4506</v>
      </c>
      <c r="X419" s="173" t="s">
        <v>4506</v>
      </c>
      <c r="Y419" s="173" t="s">
        <v>4506</v>
      </c>
    </row>
    <row r="420" ht="11.25" customHeight="1">
      <c r="D420" s="149" t="s">
        <v>1576</v>
      </c>
      <c r="E420" s="150" t="s">
        <v>103</v>
      </c>
      <c r="F420" s="151" t="s">
        <v>1577</v>
      </c>
      <c r="G420" s="150" t="s">
        <v>1574</v>
      </c>
      <c r="H420" s="150" t="s">
        <v>1578</v>
      </c>
      <c r="I420" s="151"/>
      <c r="J420" s="126">
        <v>2</v>
      </c>
      <c r="K420" s="150"/>
      <c r="L420" s="147">
        <f>IF(("Reference probe"&lt;&gt;"Reference probe"),"N","Y")</f>
      </c>
      <c r="M420" s="173" t="s">
        <v>4506</v>
      </c>
      <c r="N420" s="173" t="s">
        <v>4506</v>
      </c>
      <c r="O420" s="173" t="s">
        <v>4506</v>
      </c>
      <c r="P420" s="173" t="s">
        <v>4506</v>
      </c>
      <c r="Q420" s="173" t="s">
        <v>4506</v>
      </c>
      <c r="R420" s="173" t="s">
        <v>4506</v>
      </c>
      <c r="S420" s="173" t="s">
        <v>4506</v>
      </c>
      <c r="T420" s="173" t="s">
        <v>4506</v>
      </c>
      <c r="U420" s="173" t="s">
        <v>4506</v>
      </c>
      <c r="V420" s="173" t="s">
        <v>4506</v>
      </c>
      <c r="W420" s="173" t="s">
        <v>4506</v>
      </c>
      <c r="X420" s="173" t="s">
        <v>4506</v>
      </c>
      <c r="Y420" s="173" t="s">
        <v>4506</v>
      </c>
    </row>
    <row r="421" ht="11.25" customHeight="1">
      <c r="D421" s="149" t="s">
        <v>1579</v>
      </c>
      <c r="E421" s="150" t="s">
        <v>103</v>
      </c>
      <c r="F421" s="151" t="s">
        <v>1580</v>
      </c>
      <c r="G421" s="150" t="s">
        <v>1581</v>
      </c>
      <c r="H421" s="150" t="s">
        <v>1582</v>
      </c>
      <c r="I421" s="151"/>
      <c r="J421" s="126">
        <v>2</v>
      </c>
      <c r="K421" s="150"/>
      <c r="L421" s="147">
        <f>IF(("Reference probe"&lt;&gt;"Reference probe"),"N","Y")</f>
      </c>
      <c r="M421" s="173" t="s">
        <v>4506</v>
      </c>
      <c r="N421" s="173" t="s">
        <v>4506</v>
      </c>
      <c r="O421" s="173" t="s">
        <v>4506</v>
      </c>
      <c r="P421" s="173" t="s">
        <v>4506</v>
      </c>
      <c r="Q421" s="173" t="s">
        <v>4506</v>
      </c>
      <c r="R421" s="173" t="s">
        <v>4506</v>
      </c>
      <c r="S421" s="173" t="s">
        <v>4506</v>
      </c>
      <c r="T421" s="173" t="s">
        <v>4506</v>
      </c>
      <c r="U421" s="173" t="s">
        <v>4506</v>
      </c>
      <c r="V421" s="173" t="s">
        <v>4506</v>
      </c>
      <c r="W421" s="173" t="s">
        <v>4506</v>
      </c>
      <c r="X421" s="173" t="s">
        <v>4506</v>
      </c>
      <c r="Y421" s="173" t="s">
        <v>4506</v>
      </c>
    </row>
    <row r="422" ht="11.25" customHeight="1">
      <c r="D422" s="149" t="s">
        <v>1583</v>
      </c>
      <c r="E422" s="150" t="s">
        <v>103</v>
      </c>
      <c r="F422" s="151" t="s">
        <v>1584</v>
      </c>
      <c r="G422" s="150" t="s">
        <v>1581</v>
      </c>
      <c r="H422" s="150" t="s">
        <v>1585</v>
      </c>
      <c r="I422" s="151"/>
      <c r="J422" s="126">
        <v>2</v>
      </c>
      <c r="K422" s="150"/>
      <c r="L422" s="147">
        <f>IF(("Reference probe"&lt;&gt;"Reference probe"),"N","Y")</f>
      </c>
      <c r="M422" s="173" t="s">
        <v>4506</v>
      </c>
      <c r="N422" s="173" t="s">
        <v>4506</v>
      </c>
      <c r="O422" s="173" t="s">
        <v>4506</v>
      </c>
      <c r="P422" s="173" t="s">
        <v>4506</v>
      </c>
      <c r="Q422" s="173" t="s">
        <v>4506</v>
      </c>
      <c r="R422" s="173" t="s">
        <v>4506</v>
      </c>
      <c r="S422" s="173" t="s">
        <v>4506</v>
      </c>
      <c r="T422" s="173" t="s">
        <v>4506</v>
      </c>
      <c r="U422" s="173" t="s">
        <v>4506</v>
      </c>
      <c r="V422" s="173" t="s">
        <v>4506</v>
      </c>
      <c r="W422" s="173" t="s">
        <v>4506</v>
      </c>
      <c r="X422" s="173" t="s">
        <v>4506</v>
      </c>
      <c r="Y422" s="173" t="s">
        <v>4506</v>
      </c>
    </row>
    <row r="423" ht="11.25" customHeight="1">
      <c r="D423" s="149" t="s">
        <v>1586</v>
      </c>
      <c r="E423" s="150" t="s">
        <v>103</v>
      </c>
      <c r="F423" s="151" t="s">
        <v>1587</v>
      </c>
      <c r="G423" s="150" t="s">
        <v>1581</v>
      </c>
      <c r="H423" s="150" t="s">
        <v>1588</v>
      </c>
      <c r="I423" s="151"/>
      <c r="J423" s="126">
        <v>2</v>
      </c>
      <c r="K423" s="150"/>
      <c r="L423" s="147">
        <f>IF(("Reference probe"&lt;&gt;"Reference probe"),"N","Y")</f>
      </c>
      <c r="M423" s="173" t="s">
        <v>4506</v>
      </c>
      <c r="N423" s="173" t="s">
        <v>4506</v>
      </c>
      <c r="O423" s="173" t="s">
        <v>4506</v>
      </c>
      <c r="P423" s="173" t="s">
        <v>4506</v>
      </c>
      <c r="Q423" s="173" t="s">
        <v>4506</v>
      </c>
      <c r="R423" s="173" t="s">
        <v>4506</v>
      </c>
      <c r="S423" s="173" t="s">
        <v>4506</v>
      </c>
      <c r="T423" s="173" t="s">
        <v>4506</v>
      </c>
      <c r="U423" s="173" t="s">
        <v>4506</v>
      </c>
      <c r="V423" s="173" t="s">
        <v>4506</v>
      </c>
      <c r="W423" s="173" t="s">
        <v>4506</v>
      </c>
      <c r="X423" s="173" t="s">
        <v>4506</v>
      </c>
      <c r="Y423" s="173" t="s">
        <v>4506</v>
      </c>
    </row>
    <row r="424" ht="11.25" customHeight="1">
      <c r="D424" s="149" t="s">
        <v>1589</v>
      </c>
      <c r="E424" s="150" t="s">
        <v>103</v>
      </c>
      <c r="F424" s="151" t="s">
        <v>1590</v>
      </c>
      <c r="G424" s="150" t="s">
        <v>1591</v>
      </c>
      <c r="H424" s="150" t="s">
        <v>1592</v>
      </c>
      <c r="I424" s="151"/>
      <c r="J424" s="126">
        <v>2</v>
      </c>
      <c r="K424" s="150"/>
      <c r="L424" s="147">
        <f>IF(("Default"&lt;&gt;"Reference probe"),"N","Y")</f>
      </c>
      <c r="M424" s="173" t="s">
        <v>4506</v>
      </c>
      <c r="N424" s="173" t="s">
        <v>4506</v>
      </c>
      <c r="O424" s="173" t="s">
        <v>4506</v>
      </c>
      <c r="P424" s="173" t="s">
        <v>4506</v>
      </c>
      <c r="Q424" s="173" t="s">
        <v>4506</v>
      </c>
      <c r="R424" s="173" t="s">
        <v>4506</v>
      </c>
      <c r="S424" s="173" t="s">
        <v>4506</v>
      </c>
      <c r="T424" s="173" t="s">
        <v>4506</v>
      </c>
      <c r="U424" s="173" t="s">
        <v>4506</v>
      </c>
      <c r="V424" s="173" t="s">
        <v>4506</v>
      </c>
      <c r="W424" s="173" t="s">
        <v>4506</v>
      </c>
      <c r="X424" s="173" t="s">
        <v>4506</v>
      </c>
      <c r="Y424" s="173" t="s">
        <v>4506</v>
      </c>
    </row>
    <row r="425" ht="11.25" customHeight="1">
      <c r="D425" s="149" t="s">
        <v>1593</v>
      </c>
      <c r="E425" s="150" t="s">
        <v>103</v>
      </c>
      <c r="F425" s="151" t="s">
        <v>1594</v>
      </c>
      <c r="G425" s="150" t="s">
        <v>1591</v>
      </c>
      <c r="H425" s="150" t="s">
        <v>1595</v>
      </c>
      <c r="I425" s="151"/>
      <c r="J425" s="126">
        <v>2</v>
      </c>
      <c r="K425" s="150"/>
      <c r="L425" s="147">
        <f>IF(("Reference probe"&lt;&gt;"Reference probe"),"N","Y")</f>
      </c>
      <c r="M425" s="173" t="s">
        <v>4506</v>
      </c>
      <c r="N425" s="173" t="s">
        <v>4506</v>
      </c>
      <c r="O425" s="173" t="s">
        <v>4506</v>
      </c>
      <c r="P425" s="173" t="s">
        <v>4506</v>
      </c>
      <c r="Q425" s="173" t="s">
        <v>4506</v>
      </c>
      <c r="R425" s="173" t="s">
        <v>4506</v>
      </c>
      <c r="S425" s="173" t="s">
        <v>4506</v>
      </c>
      <c r="T425" s="173" t="s">
        <v>4506</v>
      </c>
      <c r="U425" s="173" t="s">
        <v>4506</v>
      </c>
      <c r="V425" s="173" t="s">
        <v>4506</v>
      </c>
      <c r="W425" s="173" t="s">
        <v>4506</v>
      </c>
      <c r="X425" s="173" t="s">
        <v>4506</v>
      </c>
      <c r="Y425" s="173" t="s">
        <v>4506</v>
      </c>
    </row>
    <row r="426" ht="11.25" customHeight="1">
      <c r="D426" s="149" t="s">
        <v>1596</v>
      </c>
      <c r="E426" s="150" t="s">
        <v>103</v>
      </c>
      <c r="F426" s="151" t="s">
        <v>1597</v>
      </c>
      <c r="G426" s="150" t="s">
        <v>1598</v>
      </c>
      <c r="H426" s="150" t="s">
        <v>1599</v>
      </c>
      <c r="I426" s="151"/>
      <c r="J426" s="126">
        <v>2</v>
      </c>
      <c r="K426" s="150"/>
      <c r="L426" s="147">
        <f>IF(("Default"&lt;&gt;"Reference probe"),"N","Y")</f>
      </c>
      <c r="M426" s="173" t="s">
        <v>4506</v>
      </c>
      <c r="N426" s="173" t="s">
        <v>4506</v>
      </c>
      <c r="O426" s="173" t="s">
        <v>4506</v>
      </c>
      <c r="P426" s="173" t="s">
        <v>4506</v>
      </c>
      <c r="Q426" s="173" t="s">
        <v>4506</v>
      </c>
      <c r="R426" s="173" t="s">
        <v>4506</v>
      </c>
      <c r="S426" s="173" t="s">
        <v>4506</v>
      </c>
      <c r="T426" s="173" t="s">
        <v>4506</v>
      </c>
      <c r="U426" s="173" t="s">
        <v>4506</v>
      </c>
      <c r="V426" s="173" t="s">
        <v>4506</v>
      </c>
      <c r="W426" s="173" t="s">
        <v>4506</v>
      </c>
      <c r="X426" s="173" t="s">
        <v>4506</v>
      </c>
      <c r="Y426" s="173" t="s">
        <v>4506</v>
      </c>
    </row>
    <row r="427" ht="11.25" customHeight="1">
      <c r="D427" s="149" t="s">
        <v>1600</v>
      </c>
      <c r="E427" s="150" t="s">
        <v>103</v>
      </c>
      <c r="F427" s="151" t="s">
        <v>1601</v>
      </c>
      <c r="G427" s="150" t="s">
        <v>1598</v>
      </c>
      <c r="H427" s="150" t="s">
        <v>1602</v>
      </c>
      <c r="I427" s="151"/>
      <c r="J427" s="126">
        <v>2</v>
      </c>
      <c r="K427" s="150" t="s">
        <v>152</v>
      </c>
      <c r="L427" s="147">
        <f>IF(("Default"&lt;&gt;"Reference probe"),"N","Y")</f>
      </c>
      <c r="M427" s="173" t="s">
        <v>4506</v>
      </c>
      <c r="N427" s="173" t="s">
        <v>4506</v>
      </c>
      <c r="O427" s="173" t="s">
        <v>4506</v>
      </c>
      <c r="P427" s="173" t="s">
        <v>4506</v>
      </c>
      <c r="Q427" s="173" t="s">
        <v>4506</v>
      </c>
      <c r="R427" s="173" t="s">
        <v>4506</v>
      </c>
      <c r="S427" s="173" t="s">
        <v>4506</v>
      </c>
      <c r="T427" s="173" t="s">
        <v>4506</v>
      </c>
      <c r="U427" s="173" t="s">
        <v>4506</v>
      </c>
      <c r="V427" s="173" t="s">
        <v>4506</v>
      </c>
      <c r="W427" s="173" t="s">
        <v>4506</v>
      </c>
      <c r="X427" s="173" t="s">
        <v>4506</v>
      </c>
      <c r="Y427" s="173" t="s">
        <v>4506</v>
      </c>
    </row>
    <row r="428" ht="11.25" customHeight="1">
      <c r="D428" s="149" t="s">
        <v>1603</v>
      </c>
      <c r="E428" s="150" t="s">
        <v>103</v>
      </c>
      <c r="F428" s="151" t="s">
        <v>1604</v>
      </c>
      <c r="G428" s="150" t="s">
        <v>1598</v>
      </c>
      <c r="H428" s="150" t="s">
        <v>1605</v>
      </c>
      <c r="I428" s="151"/>
      <c r="J428" s="126">
        <v>2</v>
      </c>
      <c r="K428" s="150" t="s">
        <v>152</v>
      </c>
      <c r="L428" s="147">
        <f>IF(("Default"&lt;&gt;"Reference probe"),"N","Y")</f>
      </c>
      <c r="M428" s="173" t="s">
        <v>4506</v>
      </c>
      <c r="N428" s="173" t="s">
        <v>4506</v>
      </c>
      <c r="O428" s="173" t="s">
        <v>4506</v>
      </c>
      <c r="P428" s="173" t="s">
        <v>4506</v>
      </c>
      <c r="Q428" s="173" t="s">
        <v>4506</v>
      </c>
      <c r="R428" s="173" t="s">
        <v>4506</v>
      </c>
      <c r="S428" s="173" t="s">
        <v>4506</v>
      </c>
      <c r="T428" s="173" t="s">
        <v>4506</v>
      </c>
      <c r="U428" s="173" t="s">
        <v>4506</v>
      </c>
      <c r="V428" s="173" t="s">
        <v>4506</v>
      </c>
      <c r="W428" s="173" t="s">
        <v>4506</v>
      </c>
      <c r="X428" s="173" t="s">
        <v>4506</v>
      </c>
      <c r="Y428" s="173" t="s">
        <v>4506</v>
      </c>
    </row>
    <row r="429" ht="11.25" customHeight="1">
      <c r="D429" s="149" t="s">
        <v>1606</v>
      </c>
      <c r="E429" s="150" t="s">
        <v>103</v>
      </c>
      <c r="F429" s="151" t="s">
        <v>1607</v>
      </c>
      <c r="G429" s="150" t="s">
        <v>1608</v>
      </c>
      <c r="H429" s="150" t="s">
        <v>1609</v>
      </c>
      <c r="I429" s="151"/>
      <c r="J429" s="126">
        <v>2</v>
      </c>
      <c r="K429" s="150"/>
      <c r="L429" s="147">
        <f>IF(("Default"&lt;&gt;"Reference probe"),"N","Y")</f>
      </c>
      <c r="M429" s="173" t="s">
        <v>4506</v>
      </c>
      <c r="N429" s="173" t="s">
        <v>4506</v>
      </c>
      <c r="O429" s="173" t="s">
        <v>4506</v>
      </c>
      <c r="P429" s="173" t="s">
        <v>4506</v>
      </c>
      <c r="Q429" s="173" t="s">
        <v>4506</v>
      </c>
      <c r="R429" s="173" t="s">
        <v>4506</v>
      </c>
      <c r="S429" s="173" t="s">
        <v>4506</v>
      </c>
      <c r="T429" s="173" t="s">
        <v>4506</v>
      </c>
      <c r="U429" s="173" t="s">
        <v>4506</v>
      </c>
      <c r="V429" s="173" t="s">
        <v>4506</v>
      </c>
      <c r="W429" s="173" t="s">
        <v>4506</v>
      </c>
      <c r="X429" s="173" t="s">
        <v>4506</v>
      </c>
      <c r="Y429" s="173" t="s">
        <v>4506</v>
      </c>
    </row>
    <row r="430" ht="11.25" customHeight="1">
      <c r="D430" s="149" t="s">
        <v>1610</v>
      </c>
      <c r="E430" s="150" t="s">
        <v>103</v>
      </c>
      <c r="F430" s="151" t="s">
        <v>1611</v>
      </c>
      <c r="G430" s="150" t="s">
        <v>1612</v>
      </c>
      <c r="H430" s="150" t="s">
        <v>1613</v>
      </c>
      <c r="I430" s="151"/>
      <c r="J430" s="126">
        <v>2</v>
      </c>
      <c r="K430" s="150"/>
      <c r="L430" s="147">
        <f>IF(("Default"&lt;&gt;"Reference probe"),"N","Y")</f>
      </c>
      <c r="M430" s="173" t="s">
        <v>4506</v>
      </c>
      <c r="N430" s="173" t="s">
        <v>4506</v>
      </c>
      <c r="O430" s="173" t="s">
        <v>4506</v>
      </c>
      <c r="P430" s="173" t="s">
        <v>4506</v>
      </c>
      <c r="Q430" s="173" t="s">
        <v>4506</v>
      </c>
      <c r="R430" s="173" t="s">
        <v>4506</v>
      </c>
      <c r="S430" s="173" t="s">
        <v>4506</v>
      </c>
      <c r="T430" s="173" t="s">
        <v>4506</v>
      </c>
      <c r="U430" s="173" t="s">
        <v>4506</v>
      </c>
      <c r="V430" s="173" t="s">
        <v>4506</v>
      </c>
      <c r="W430" s="173" t="s">
        <v>4506</v>
      </c>
      <c r="X430" s="173" t="s">
        <v>4506</v>
      </c>
      <c r="Y430" s="173" t="s">
        <v>4506</v>
      </c>
    </row>
    <row r="431" ht="11.25" customHeight="1">
      <c r="D431" s="149" t="s">
        <v>1614</v>
      </c>
      <c r="E431" s="150" t="s">
        <v>103</v>
      </c>
      <c r="F431" s="151" t="s">
        <v>1615</v>
      </c>
      <c r="G431" s="150" t="s">
        <v>1616</v>
      </c>
      <c r="H431" s="150" t="s">
        <v>1617</v>
      </c>
      <c r="I431" s="151"/>
      <c r="J431" s="126">
        <v>2</v>
      </c>
      <c r="K431" s="150"/>
      <c r="L431" s="147">
        <f>IF(("Reference probe"&lt;&gt;"Reference probe"),"N","Y")</f>
      </c>
      <c r="M431" s="173" t="s">
        <v>4506</v>
      </c>
      <c r="N431" s="173" t="s">
        <v>4506</v>
      </c>
      <c r="O431" s="173" t="s">
        <v>4506</v>
      </c>
      <c r="P431" s="173" t="s">
        <v>4506</v>
      </c>
      <c r="Q431" s="173" t="s">
        <v>4506</v>
      </c>
      <c r="R431" s="173" t="s">
        <v>4506</v>
      </c>
      <c r="S431" s="173" t="s">
        <v>4506</v>
      </c>
      <c r="T431" s="173" t="s">
        <v>4506</v>
      </c>
      <c r="U431" s="173" t="s">
        <v>4506</v>
      </c>
      <c r="V431" s="173" t="s">
        <v>4506</v>
      </c>
      <c r="W431" s="173" t="s">
        <v>4506</v>
      </c>
      <c r="X431" s="173" t="s">
        <v>4506</v>
      </c>
      <c r="Y431" s="173" t="s">
        <v>4506</v>
      </c>
    </row>
    <row r="432" ht="11.25" customHeight="1">
      <c r="D432" s="149" t="s">
        <v>1618</v>
      </c>
      <c r="E432" s="150" t="s">
        <v>103</v>
      </c>
      <c r="F432" s="151" t="s">
        <v>1619</v>
      </c>
      <c r="G432" s="150" t="s">
        <v>1620</v>
      </c>
      <c r="H432" s="150" t="s">
        <v>1621</v>
      </c>
      <c r="I432" s="151"/>
      <c r="J432" s="126">
        <v>2</v>
      </c>
      <c r="K432" s="150"/>
      <c r="L432" s="147">
        <f>IF(("Reference probe"&lt;&gt;"Reference probe"),"N","Y")</f>
      </c>
      <c r="M432" s="173" t="s">
        <v>4506</v>
      </c>
      <c r="N432" s="173" t="s">
        <v>4506</v>
      </c>
      <c r="O432" s="173" t="s">
        <v>4506</v>
      </c>
      <c r="P432" s="173" t="s">
        <v>4506</v>
      </c>
      <c r="Q432" s="173" t="s">
        <v>4506</v>
      </c>
      <c r="R432" s="173" t="s">
        <v>4506</v>
      </c>
      <c r="S432" s="173" t="s">
        <v>4506</v>
      </c>
      <c r="T432" s="173" t="s">
        <v>4506</v>
      </c>
      <c r="U432" s="173" t="s">
        <v>4506</v>
      </c>
      <c r="V432" s="173" t="s">
        <v>4506</v>
      </c>
      <c r="W432" s="173" t="s">
        <v>4506</v>
      </c>
      <c r="X432" s="173" t="s">
        <v>4506</v>
      </c>
      <c r="Y432" s="173" t="s">
        <v>4506</v>
      </c>
    </row>
    <row r="433" ht="11.25" customHeight="1">
      <c r="D433" s="149" t="s">
        <v>1622</v>
      </c>
      <c r="E433" s="150" t="s">
        <v>103</v>
      </c>
      <c r="F433" s="151" t="s">
        <v>1623</v>
      </c>
      <c r="G433" s="150" t="s">
        <v>1620</v>
      </c>
      <c r="H433" s="150" t="s">
        <v>1624</v>
      </c>
      <c r="I433" s="151"/>
      <c r="J433" s="126">
        <v>2</v>
      </c>
      <c r="K433" s="150"/>
      <c r="L433" s="147">
        <f>IF(("Reference probe"&lt;&gt;"Reference probe"),"N","Y")</f>
      </c>
      <c r="M433" s="173" t="s">
        <v>4506</v>
      </c>
      <c r="N433" s="173" t="s">
        <v>4506</v>
      </c>
      <c r="O433" s="173" t="s">
        <v>4506</v>
      </c>
      <c r="P433" s="173" t="s">
        <v>4506</v>
      </c>
      <c r="Q433" s="173" t="s">
        <v>4506</v>
      </c>
      <c r="R433" s="173" t="s">
        <v>4506</v>
      </c>
      <c r="S433" s="173" t="s">
        <v>4506</v>
      </c>
      <c r="T433" s="173" t="s">
        <v>4506</v>
      </c>
      <c r="U433" s="173" t="s">
        <v>4506</v>
      </c>
      <c r="V433" s="173" t="s">
        <v>4506</v>
      </c>
      <c r="W433" s="173" t="s">
        <v>4506</v>
      </c>
      <c r="X433" s="173" t="s">
        <v>4506</v>
      </c>
      <c r="Y433" s="173" t="s">
        <v>4506</v>
      </c>
    </row>
    <row r="434" ht="11.25" customHeight="1">
      <c r="D434" s="149" t="s">
        <v>1625</v>
      </c>
      <c r="E434" s="150" t="s">
        <v>103</v>
      </c>
      <c r="F434" s="151" t="s">
        <v>1626</v>
      </c>
      <c r="G434" s="150" t="s">
        <v>1620</v>
      </c>
      <c r="H434" s="150" t="s">
        <v>1627</v>
      </c>
      <c r="I434" s="151"/>
      <c r="J434" s="126">
        <v>2</v>
      </c>
      <c r="K434" s="150"/>
      <c r="L434" s="147">
        <f>IF(("Default"&lt;&gt;"Reference probe"),"N","Y")</f>
      </c>
      <c r="M434" s="173" t="s">
        <v>4506</v>
      </c>
      <c r="N434" s="173" t="s">
        <v>4506</v>
      </c>
      <c r="O434" s="173" t="s">
        <v>4506</v>
      </c>
      <c r="P434" s="173" t="s">
        <v>4506</v>
      </c>
      <c r="Q434" s="173" t="s">
        <v>4506</v>
      </c>
      <c r="R434" s="173" t="s">
        <v>4506</v>
      </c>
      <c r="S434" s="173" t="s">
        <v>4506</v>
      </c>
      <c r="T434" s="173" t="s">
        <v>4506</v>
      </c>
      <c r="U434" s="173" t="s">
        <v>4506</v>
      </c>
      <c r="V434" s="173" t="s">
        <v>4506</v>
      </c>
      <c r="W434" s="173" t="s">
        <v>4506</v>
      </c>
      <c r="X434" s="173" t="s">
        <v>4506</v>
      </c>
      <c r="Y434" s="173" t="s">
        <v>4506</v>
      </c>
    </row>
    <row r="435" ht="11.25" customHeight="1">
      <c r="D435" s="149" t="s">
        <v>1628</v>
      </c>
      <c r="E435" s="150" t="s">
        <v>103</v>
      </c>
      <c r="F435" s="151" t="s">
        <v>1629</v>
      </c>
      <c r="G435" s="150" t="s">
        <v>1630</v>
      </c>
      <c r="H435" s="150" t="s">
        <v>1631</v>
      </c>
      <c r="I435" s="151"/>
      <c r="J435" s="126">
        <v>2</v>
      </c>
      <c r="K435" s="150"/>
      <c r="L435" s="147">
        <f>IF(("Reference probe"&lt;&gt;"Reference probe"),"N","Y")</f>
      </c>
      <c r="M435" s="173" t="s">
        <v>4506</v>
      </c>
      <c r="N435" s="173" t="s">
        <v>4506</v>
      </c>
      <c r="O435" s="173" t="s">
        <v>4506</v>
      </c>
      <c r="P435" s="173" t="s">
        <v>4506</v>
      </c>
      <c r="Q435" s="173" t="s">
        <v>4506</v>
      </c>
      <c r="R435" s="173" t="s">
        <v>4506</v>
      </c>
      <c r="S435" s="173" t="s">
        <v>4506</v>
      </c>
      <c r="T435" s="173" t="s">
        <v>4506</v>
      </c>
      <c r="U435" s="173" t="s">
        <v>4506</v>
      </c>
      <c r="V435" s="173" t="s">
        <v>4506</v>
      </c>
      <c r="W435" s="173" t="s">
        <v>4506</v>
      </c>
      <c r="X435" s="173" t="s">
        <v>4506</v>
      </c>
      <c r="Y435" s="173" t="s">
        <v>4506</v>
      </c>
    </row>
    <row r="436" ht="11.25" customHeight="1">
      <c r="D436" s="149" t="s">
        <v>1632</v>
      </c>
      <c r="E436" s="150" t="s">
        <v>103</v>
      </c>
      <c r="F436" s="151" t="s">
        <v>1633</v>
      </c>
      <c r="G436" s="150" t="s">
        <v>1634</v>
      </c>
      <c r="H436" s="150" t="s">
        <v>1635</v>
      </c>
      <c r="I436" s="151"/>
      <c r="J436" s="126">
        <v>2</v>
      </c>
      <c r="K436" s="150"/>
      <c r="L436" s="147">
        <f>IF(("Reference probe"&lt;&gt;"Reference probe"),"N","Y")</f>
      </c>
      <c r="M436" s="173" t="s">
        <v>4506</v>
      </c>
      <c r="N436" s="173" t="s">
        <v>4506</v>
      </c>
      <c r="O436" s="173" t="s">
        <v>4506</v>
      </c>
      <c r="P436" s="173" t="s">
        <v>4506</v>
      </c>
      <c r="Q436" s="173" t="s">
        <v>4506</v>
      </c>
      <c r="R436" s="173" t="s">
        <v>4506</v>
      </c>
      <c r="S436" s="173" t="s">
        <v>4506</v>
      </c>
      <c r="T436" s="173" t="s">
        <v>4506</v>
      </c>
      <c r="U436" s="173" t="s">
        <v>4506</v>
      </c>
      <c r="V436" s="173" t="s">
        <v>4506</v>
      </c>
      <c r="W436" s="173" t="s">
        <v>4506</v>
      </c>
      <c r="X436" s="173" t="s">
        <v>4506</v>
      </c>
      <c r="Y436" s="173" t="s">
        <v>4506</v>
      </c>
    </row>
    <row r="437" ht="11.25" customHeight="1">
      <c r="D437" s="149" t="s">
        <v>1636</v>
      </c>
      <c r="E437" s="150" t="s">
        <v>103</v>
      </c>
      <c r="F437" s="151" t="s">
        <v>1637</v>
      </c>
      <c r="G437" s="150" t="s">
        <v>1634</v>
      </c>
      <c r="H437" s="150" t="s">
        <v>1638</v>
      </c>
      <c r="I437" s="151"/>
      <c r="J437" s="126">
        <v>2</v>
      </c>
      <c r="K437" s="150" t="s">
        <v>152</v>
      </c>
      <c r="L437" s="147">
        <f>IF(("Default"&lt;&gt;"Reference probe"),"N","Y")</f>
      </c>
      <c r="M437" s="173" t="s">
        <v>4506</v>
      </c>
      <c r="N437" s="173" t="s">
        <v>4506</v>
      </c>
      <c r="O437" s="173" t="s">
        <v>4506</v>
      </c>
      <c r="P437" s="173" t="s">
        <v>4506</v>
      </c>
      <c r="Q437" s="173" t="s">
        <v>4506</v>
      </c>
      <c r="R437" s="173" t="s">
        <v>4506</v>
      </c>
      <c r="S437" s="173" t="s">
        <v>4506</v>
      </c>
      <c r="T437" s="173" t="s">
        <v>4506</v>
      </c>
      <c r="U437" s="173" t="s">
        <v>4506</v>
      </c>
      <c r="V437" s="173" t="s">
        <v>4506</v>
      </c>
      <c r="W437" s="173" t="s">
        <v>4506</v>
      </c>
      <c r="X437" s="173" t="s">
        <v>4506</v>
      </c>
      <c r="Y437" s="173" t="s">
        <v>4506</v>
      </c>
    </row>
    <row r="438" ht="11.25" customHeight="1">
      <c r="D438" s="149" t="s">
        <v>1639</v>
      </c>
      <c r="E438" s="150" t="s">
        <v>103</v>
      </c>
      <c r="F438" s="151" t="s">
        <v>1640</v>
      </c>
      <c r="G438" s="150" t="s">
        <v>1634</v>
      </c>
      <c r="H438" s="150" t="s">
        <v>1641</v>
      </c>
      <c r="I438" s="151"/>
      <c r="J438" s="126">
        <v>2</v>
      </c>
      <c r="K438" s="150"/>
      <c r="L438" s="147">
        <f>IF(("Reference probe"&lt;&gt;"Reference probe"),"N","Y")</f>
      </c>
      <c r="M438" s="173" t="s">
        <v>4506</v>
      </c>
      <c r="N438" s="173" t="s">
        <v>4506</v>
      </c>
      <c r="O438" s="173" t="s">
        <v>4506</v>
      </c>
      <c r="P438" s="173" t="s">
        <v>4506</v>
      </c>
      <c r="Q438" s="173" t="s">
        <v>4506</v>
      </c>
      <c r="R438" s="173" t="s">
        <v>4506</v>
      </c>
      <c r="S438" s="173" t="s">
        <v>4506</v>
      </c>
      <c r="T438" s="173" t="s">
        <v>4506</v>
      </c>
      <c r="U438" s="173" t="s">
        <v>4506</v>
      </c>
      <c r="V438" s="173" t="s">
        <v>4506</v>
      </c>
      <c r="W438" s="173" t="s">
        <v>4506</v>
      </c>
      <c r="X438" s="173" t="s">
        <v>4506</v>
      </c>
      <c r="Y438" s="173" t="s">
        <v>4506</v>
      </c>
    </row>
    <row r="439" ht="11.25" customHeight="1">
      <c r="D439" s="149" t="s">
        <v>1642</v>
      </c>
      <c r="E439" s="150" t="s">
        <v>103</v>
      </c>
      <c r="F439" s="151" t="s">
        <v>1643</v>
      </c>
      <c r="G439" s="150" t="s">
        <v>1634</v>
      </c>
      <c r="H439" s="150" t="s">
        <v>1644</v>
      </c>
      <c r="I439" s="151"/>
      <c r="J439" s="126">
        <v>2</v>
      </c>
      <c r="K439" s="150"/>
      <c r="L439" s="147">
        <f>IF(("Default"&lt;&gt;"Reference probe"),"N","Y")</f>
      </c>
      <c r="M439" s="173" t="s">
        <v>4506</v>
      </c>
      <c r="N439" s="173" t="s">
        <v>4506</v>
      </c>
      <c r="O439" s="173" t="s">
        <v>4506</v>
      </c>
      <c r="P439" s="173" t="s">
        <v>4506</v>
      </c>
      <c r="Q439" s="173" t="s">
        <v>4506</v>
      </c>
      <c r="R439" s="173" t="s">
        <v>4506</v>
      </c>
      <c r="S439" s="173" t="s">
        <v>4506</v>
      </c>
      <c r="T439" s="173" t="s">
        <v>4506</v>
      </c>
      <c r="U439" s="173" t="s">
        <v>4506</v>
      </c>
      <c r="V439" s="173" t="s">
        <v>4506</v>
      </c>
      <c r="W439" s="173" t="s">
        <v>4506</v>
      </c>
      <c r="X439" s="173" t="s">
        <v>4506</v>
      </c>
      <c r="Y439" s="173" t="s">
        <v>4506</v>
      </c>
    </row>
    <row r="440" ht="11.25" customHeight="1">
      <c r="D440" s="149" t="s">
        <v>1645</v>
      </c>
      <c r="E440" s="150" t="s">
        <v>103</v>
      </c>
      <c r="F440" s="151" t="s">
        <v>1646</v>
      </c>
      <c r="G440" s="150" t="s">
        <v>1647</v>
      </c>
      <c r="H440" s="150" t="s">
        <v>1648</v>
      </c>
      <c r="I440" s="151"/>
      <c r="J440" s="126">
        <v>2</v>
      </c>
      <c r="K440" s="150"/>
      <c r="L440" s="147">
        <f>IF(("Default"&lt;&gt;"Reference probe"),"N","Y")</f>
      </c>
      <c r="M440" s="173" t="s">
        <v>4506</v>
      </c>
      <c r="N440" s="173" t="s">
        <v>4506</v>
      </c>
      <c r="O440" s="173" t="s">
        <v>4506</v>
      </c>
      <c r="P440" s="173" t="s">
        <v>4506</v>
      </c>
      <c r="Q440" s="173" t="s">
        <v>4506</v>
      </c>
      <c r="R440" s="173" t="s">
        <v>4506</v>
      </c>
      <c r="S440" s="173" t="s">
        <v>4506</v>
      </c>
      <c r="T440" s="173" t="s">
        <v>4506</v>
      </c>
      <c r="U440" s="173" t="s">
        <v>4506</v>
      </c>
      <c r="V440" s="173" t="s">
        <v>4506</v>
      </c>
      <c r="W440" s="173" t="s">
        <v>4506</v>
      </c>
      <c r="X440" s="173" t="s">
        <v>4506</v>
      </c>
      <c r="Y440" s="173" t="s">
        <v>4506</v>
      </c>
    </row>
    <row r="441" ht="11.25" customHeight="1">
      <c r="D441" s="149" t="s">
        <v>1649</v>
      </c>
      <c r="E441" s="150" t="s">
        <v>103</v>
      </c>
      <c r="F441" s="151" t="s">
        <v>1650</v>
      </c>
      <c r="G441" s="150" t="s">
        <v>1651</v>
      </c>
      <c r="H441" s="150" t="s">
        <v>1652</v>
      </c>
      <c r="I441" s="151"/>
      <c r="J441" s="126">
        <v>2</v>
      </c>
      <c r="K441" s="150"/>
      <c r="L441" s="147">
        <f>IF(("Reference probe"&lt;&gt;"Reference probe"),"N","Y")</f>
      </c>
      <c r="M441" s="173" t="s">
        <v>4506</v>
      </c>
      <c r="N441" s="173" t="s">
        <v>4506</v>
      </c>
      <c r="O441" s="173" t="s">
        <v>4506</v>
      </c>
      <c r="P441" s="173" t="s">
        <v>4506</v>
      </c>
      <c r="Q441" s="173" t="s">
        <v>4506</v>
      </c>
      <c r="R441" s="173" t="s">
        <v>4506</v>
      </c>
      <c r="S441" s="173" t="s">
        <v>4506</v>
      </c>
      <c r="T441" s="173" t="s">
        <v>4506</v>
      </c>
      <c r="U441" s="173" t="s">
        <v>4506</v>
      </c>
      <c r="V441" s="173" t="s">
        <v>4506</v>
      </c>
      <c r="W441" s="173" t="s">
        <v>4506</v>
      </c>
      <c r="X441" s="173" t="s">
        <v>4506</v>
      </c>
      <c r="Y441" s="173" t="s">
        <v>4506</v>
      </c>
    </row>
    <row r="442" ht="11.25" customHeight="1">
      <c r="D442" s="149" t="s">
        <v>1653</v>
      </c>
      <c r="E442" s="150" t="s">
        <v>103</v>
      </c>
      <c r="F442" s="151" t="s">
        <v>1654</v>
      </c>
      <c r="G442" s="150" t="s">
        <v>1655</v>
      </c>
      <c r="H442" s="150" t="s">
        <v>1656</v>
      </c>
      <c r="I442" s="151"/>
      <c r="J442" s="126">
        <v>2</v>
      </c>
      <c r="K442" s="150"/>
      <c r="L442" s="147">
        <f>IF(("Reference probe"&lt;&gt;"Reference probe"),"N","Y")</f>
      </c>
      <c r="M442" s="173" t="s">
        <v>4506</v>
      </c>
      <c r="N442" s="173" t="s">
        <v>4506</v>
      </c>
      <c r="O442" s="173" t="s">
        <v>4506</v>
      </c>
      <c r="P442" s="173" t="s">
        <v>4506</v>
      </c>
      <c r="Q442" s="173" t="s">
        <v>4506</v>
      </c>
      <c r="R442" s="173" t="s">
        <v>4506</v>
      </c>
      <c r="S442" s="173" t="s">
        <v>4506</v>
      </c>
      <c r="T442" s="173" t="s">
        <v>4506</v>
      </c>
      <c r="U442" s="173" t="s">
        <v>4506</v>
      </c>
      <c r="V442" s="173" t="s">
        <v>4506</v>
      </c>
      <c r="W442" s="173" t="s">
        <v>4506</v>
      </c>
      <c r="X442" s="173" t="s">
        <v>4506</v>
      </c>
      <c r="Y442" s="173" t="s">
        <v>4506</v>
      </c>
    </row>
    <row r="443" ht="11.25" customHeight="1">
      <c r="D443" s="149" t="s">
        <v>1657</v>
      </c>
      <c r="E443" s="150" t="s">
        <v>103</v>
      </c>
      <c r="F443" s="151" t="s">
        <v>1658</v>
      </c>
      <c r="G443" s="150" t="s">
        <v>1659</v>
      </c>
      <c r="H443" s="150" t="s">
        <v>1660</v>
      </c>
      <c r="I443" s="151"/>
      <c r="J443" s="126">
        <v>2</v>
      </c>
      <c r="K443" s="150"/>
      <c r="L443" s="147">
        <f>IF(("Reference probe"&lt;&gt;"Reference probe"),"N","Y")</f>
      </c>
      <c r="M443" s="173" t="s">
        <v>4506</v>
      </c>
      <c r="N443" s="173" t="s">
        <v>4506</v>
      </c>
      <c r="O443" s="173" t="s">
        <v>4506</v>
      </c>
      <c r="P443" s="173" t="s">
        <v>4506</v>
      </c>
      <c r="Q443" s="173" t="s">
        <v>4506</v>
      </c>
      <c r="R443" s="173" t="s">
        <v>4506</v>
      </c>
      <c r="S443" s="173" t="s">
        <v>4506</v>
      </c>
      <c r="T443" s="173" t="s">
        <v>4506</v>
      </c>
      <c r="U443" s="173" t="s">
        <v>4506</v>
      </c>
      <c r="V443" s="173" t="s">
        <v>4506</v>
      </c>
      <c r="W443" s="173" t="s">
        <v>4506</v>
      </c>
      <c r="X443" s="173" t="s">
        <v>4506</v>
      </c>
      <c r="Y443" s="173" t="s">
        <v>4506</v>
      </c>
    </row>
    <row r="444" ht="11.25" customHeight="1">
      <c r="D444" s="149" t="s">
        <v>1661</v>
      </c>
      <c r="E444" s="150" t="s">
        <v>103</v>
      </c>
      <c r="F444" s="151" t="s">
        <v>1662</v>
      </c>
      <c r="G444" s="150" t="s">
        <v>1659</v>
      </c>
      <c r="H444" s="150" t="s">
        <v>1663</v>
      </c>
      <c r="I444" s="151"/>
      <c r="J444" s="126">
        <v>2</v>
      </c>
      <c r="K444" s="150"/>
      <c r="L444" s="147">
        <f>IF(("Reference probe"&lt;&gt;"Reference probe"),"N","Y")</f>
      </c>
      <c r="M444" s="173" t="s">
        <v>4506</v>
      </c>
      <c r="N444" s="173" t="s">
        <v>4506</v>
      </c>
      <c r="O444" s="173" t="s">
        <v>4506</v>
      </c>
      <c r="P444" s="173" t="s">
        <v>4506</v>
      </c>
      <c r="Q444" s="173" t="s">
        <v>4506</v>
      </c>
      <c r="R444" s="173" t="s">
        <v>4506</v>
      </c>
      <c r="S444" s="173" t="s">
        <v>4506</v>
      </c>
      <c r="T444" s="173" t="s">
        <v>4506</v>
      </c>
      <c r="U444" s="173" t="s">
        <v>4506</v>
      </c>
      <c r="V444" s="173" t="s">
        <v>4506</v>
      </c>
      <c r="W444" s="173" t="s">
        <v>4506</v>
      </c>
      <c r="X444" s="173" t="s">
        <v>4506</v>
      </c>
      <c r="Y444" s="173" t="s">
        <v>4506</v>
      </c>
    </row>
    <row r="445" ht="11.25" customHeight="1">
      <c r="D445" s="149" t="s">
        <v>1664</v>
      </c>
      <c r="E445" s="150" t="s">
        <v>103</v>
      </c>
      <c r="F445" s="151" t="s">
        <v>1665</v>
      </c>
      <c r="G445" s="150" t="s">
        <v>1666</v>
      </c>
      <c r="H445" s="150" t="s">
        <v>1667</v>
      </c>
      <c r="I445" s="151"/>
      <c r="J445" s="126">
        <v>2</v>
      </c>
      <c r="K445" s="150"/>
      <c r="L445" s="147">
        <f>IF(("Reference probe"&lt;&gt;"Reference probe"),"N","Y")</f>
      </c>
      <c r="M445" s="173" t="s">
        <v>4506</v>
      </c>
      <c r="N445" s="173" t="s">
        <v>4506</v>
      </c>
      <c r="O445" s="173" t="s">
        <v>4506</v>
      </c>
      <c r="P445" s="173" t="s">
        <v>4506</v>
      </c>
      <c r="Q445" s="173" t="s">
        <v>4506</v>
      </c>
      <c r="R445" s="173" t="s">
        <v>4506</v>
      </c>
      <c r="S445" s="173" t="s">
        <v>4506</v>
      </c>
      <c r="T445" s="173" t="s">
        <v>4506</v>
      </c>
      <c r="U445" s="173" t="s">
        <v>4506</v>
      </c>
      <c r="V445" s="173" t="s">
        <v>4506</v>
      </c>
      <c r="W445" s="173" t="s">
        <v>4506</v>
      </c>
      <c r="X445" s="173" t="s">
        <v>4506</v>
      </c>
      <c r="Y445" s="173" t="s">
        <v>4506</v>
      </c>
    </row>
    <row r="446" ht="11.25" customHeight="1">
      <c r="D446" s="149" t="s">
        <v>1668</v>
      </c>
      <c r="E446" s="150" t="s">
        <v>103</v>
      </c>
      <c r="F446" s="151" t="s">
        <v>1669</v>
      </c>
      <c r="G446" s="150" t="s">
        <v>1666</v>
      </c>
      <c r="H446" s="150" t="s">
        <v>1670</v>
      </c>
      <c r="I446" s="151"/>
      <c r="J446" s="126">
        <v>2</v>
      </c>
      <c r="K446" s="150"/>
      <c r="L446" s="147">
        <f>IF(("Reference probe"&lt;&gt;"Reference probe"),"N","Y")</f>
      </c>
      <c r="M446" s="173" t="s">
        <v>4506</v>
      </c>
      <c r="N446" s="173" t="s">
        <v>4506</v>
      </c>
      <c r="O446" s="173" t="s">
        <v>4506</v>
      </c>
      <c r="P446" s="173" t="s">
        <v>4506</v>
      </c>
      <c r="Q446" s="173" t="s">
        <v>4506</v>
      </c>
      <c r="R446" s="173" t="s">
        <v>4506</v>
      </c>
      <c r="S446" s="173" t="s">
        <v>4506</v>
      </c>
      <c r="T446" s="173" t="s">
        <v>4506</v>
      </c>
      <c r="U446" s="173" t="s">
        <v>4506</v>
      </c>
      <c r="V446" s="173" t="s">
        <v>4506</v>
      </c>
      <c r="W446" s="173" t="s">
        <v>4506</v>
      </c>
      <c r="X446" s="173" t="s">
        <v>4506</v>
      </c>
      <c r="Y446" s="173" t="s">
        <v>4506</v>
      </c>
    </row>
    <row r="447" ht="11.25" customHeight="1">
      <c r="D447" s="149" t="s">
        <v>1671</v>
      </c>
      <c r="E447" s="150" t="s">
        <v>103</v>
      </c>
      <c r="F447" s="151" t="s">
        <v>1672</v>
      </c>
      <c r="G447" s="150" t="s">
        <v>1666</v>
      </c>
      <c r="H447" s="150" t="s">
        <v>1673</v>
      </c>
      <c r="I447" s="151"/>
      <c r="J447" s="126">
        <v>2</v>
      </c>
      <c r="K447" s="150"/>
      <c r="L447" s="147">
        <f>IF(("Reference probe"&lt;&gt;"Reference probe"),"N","Y")</f>
      </c>
      <c r="M447" s="173" t="s">
        <v>4506</v>
      </c>
      <c r="N447" s="173" t="s">
        <v>4506</v>
      </c>
      <c r="O447" s="173" t="s">
        <v>4506</v>
      </c>
      <c r="P447" s="173" t="s">
        <v>4506</v>
      </c>
      <c r="Q447" s="173" t="s">
        <v>4506</v>
      </c>
      <c r="R447" s="173" t="s">
        <v>4506</v>
      </c>
      <c r="S447" s="173" t="s">
        <v>4506</v>
      </c>
      <c r="T447" s="173" t="s">
        <v>4506</v>
      </c>
      <c r="U447" s="173" t="s">
        <v>4506</v>
      </c>
      <c r="V447" s="173" t="s">
        <v>4506</v>
      </c>
      <c r="W447" s="173" t="s">
        <v>4506</v>
      </c>
      <c r="X447" s="173" t="s">
        <v>4506</v>
      </c>
      <c r="Y447" s="173" t="s">
        <v>4506</v>
      </c>
    </row>
    <row r="448" ht="11.25" customHeight="1">
      <c r="D448" s="149" t="s">
        <v>1674</v>
      </c>
      <c r="E448" s="150" t="s">
        <v>103</v>
      </c>
      <c r="F448" s="151" t="s">
        <v>1675</v>
      </c>
      <c r="G448" s="150" t="s">
        <v>1676</v>
      </c>
      <c r="H448" s="150" t="s">
        <v>1677</v>
      </c>
      <c r="I448" s="151"/>
      <c r="J448" s="126">
        <v>2</v>
      </c>
      <c r="K448" s="150"/>
      <c r="L448" s="147">
        <f>IF(("Reference probe"&lt;&gt;"Reference probe"),"N","Y")</f>
      </c>
      <c r="M448" s="173" t="s">
        <v>4506</v>
      </c>
      <c r="N448" s="173" t="s">
        <v>4506</v>
      </c>
      <c r="O448" s="173" t="s">
        <v>4506</v>
      </c>
      <c r="P448" s="173" t="s">
        <v>4506</v>
      </c>
      <c r="Q448" s="173" t="s">
        <v>4506</v>
      </c>
      <c r="R448" s="173" t="s">
        <v>4506</v>
      </c>
      <c r="S448" s="173" t="s">
        <v>4506</v>
      </c>
      <c r="T448" s="173" t="s">
        <v>4506</v>
      </c>
      <c r="U448" s="173" t="s">
        <v>4506</v>
      </c>
      <c r="V448" s="173" t="s">
        <v>4506</v>
      </c>
      <c r="W448" s="173" t="s">
        <v>4506</v>
      </c>
      <c r="X448" s="173" t="s">
        <v>4506</v>
      </c>
      <c r="Y448" s="173" t="s">
        <v>4506</v>
      </c>
    </row>
    <row r="449" ht="11.25" customHeight="1">
      <c r="D449" s="149" t="s">
        <v>1678</v>
      </c>
      <c r="E449" s="150" t="s">
        <v>103</v>
      </c>
      <c r="F449" s="151" t="s">
        <v>1679</v>
      </c>
      <c r="G449" s="150" t="s">
        <v>1676</v>
      </c>
      <c r="H449" s="150" t="s">
        <v>1680</v>
      </c>
      <c r="I449" s="151"/>
      <c r="J449" s="126">
        <v>2</v>
      </c>
      <c r="K449" s="150"/>
      <c r="L449" s="147">
        <f>IF(("Default"&lt;&gt;"Reference probe"),"N","Y")</f>
      </c>
      <c r="M449" s="173" t="s">
        <v>4506</v>
      </c>
      <c r="N449" s="173" t="s">
        <v>4506</v>
      </c>
      <c r="O449" s="173" t="s">
        <v>4506</v>
      </c>
      <c r="P449" s="173" t="s">
        <v>4506</v>
      </c>
      <c r="Q449" s="173" t="s">
        <v>4506</v>
      </c>
      <c r="R449" s="173" t="s">
        <v>4508</v>
      </c>
      <c r="S449" s="173" t="s">
        <v>4506</v>
      </c>
      <c r="T449" s="173" t="s">
        <v>4506</v>
      </c>
      <c r="U449" s="173" t="s">
        <v>4506</v>
      </c>
      <c r="V449" s="173" t="s">
        <v>4506</v>
      </c>
      <c r="W449" s="173" t="s">
        <v>4506</v>
      </c>
      <c r="X449" s="173" t="s">
        <v>4506</v>
      </c>
      <c r="Y449" s="173" t="s">
        <v>4506</v>
      </c>
    </row>
    <row r="450" ht="11.25" customHeight="1">
      <c r="D450" s="149" t="s">
        <v>1681</v>
      </c>
      <c r="E450" s="150" t="s">
        <v>103</v>
      </c>
      <c r="F450" s="151" t="s">
        <v>1682</v>
      </c>
      <c r="G450" s="150" t="s">
        <v>1676</v>
      </c>
      <c r="H450" s="150" t="s">
        <v>1683</v>
      </c>
      <c r="I450" s="151"/>
      <c r="J450" s="126">
        <v>2</v>
      </c>
      <c r="K450" s="150"/>
      <c r="L450" s="147">
        <f>IF(("Reference probe"&lt;&gt;"Reference probe"),"N","Y")</f>
      </c>
      <c r="M450" s="173" t="s">
        <v>4506</v>
      </c>
      <c r="N450" s="173" t="s">
        <v>4506</v>
      </c>
      <c r="O450" s="173" t="s">
        <v>4506</v>
      </c>
      <c r="P450" s="173" t="s">
        <v>4506</v>
      </c>
      <c r="Q450" s="173" t="s">
        <v>4506</v>
      </c>
      <c r="R450" s="173" t="s">
        <v>4506</v>
      </c>
      <c r="S450" s="173" t="s">
        <v>4506</v>
      </c>
      <c r="T450" s="173" t="s">
        <v>4506</v>
      </c>
      <c r="U450" s="173" t="s">
        <v>4506</v>
      </c>
      <c r="V450" s="173" t="s">
        <v>4506</v>
      </c>
      <c r="W450" s="173" t="s">
        <v>4506</v>
      </c>
      <c r="X450" s="173" t="s">
        <v>4506</v>
      </c>
      <c r="Y450" s="173" t="s">
        <v>4506</v>
      </c>
    </row>
    <row r="451" ht="11.25" customHeight="1">
      <c r="D451" s="149" t="s">
        <v>1684</v>
      </c>
      <c r="E451" s="150" t="s">
        <v>103</v>
      </c>
      <c r="F451" s="151" t="s">
        <v>1685</v>
      </c>
      <c r="G451" s="150" t="s">
        <v>1686</v>
      </c>
      <c r="H451" s="150" t="s">
        <v>1687</v>
      </c>
      <c r="I451" s="151"/>
      <c r="J451" s="126">
        <v>2</v>
      </c>
      <c r="K451" s="150"/>
      <c r="L451" s="147">
        <f>IF(("Reference probe"&lt;&gt;"Reference probe"),"N","Y")</f>
      </c>
      <c r="M451" s="173" t="s">
        <v>4506</v>
      </c>
      <c r="N451" s="173" t="s">
        <v>4506</v>
      </c>
      <c r="O451" s="173" t="s">
        <v>4506</v>
      </c>
      <c r="P451" s="173" t="s">
        <v>4506</v>
      </c>
      <c r="Q451" s="173" t="s">
        <v>4506</v>
      </c>
      <c r="R451" s="173" t="s">
        <v>4506</v>
      </c>
      <c r="S451" s="173" t="s">
        <v>4506</v>
      </c>
      <c r="T451" s="173" t="s">
        <v>4506</v>
      </c>
      <c r="U451" s="173" t="s">
        <v>4506</v>
      </c>
      <c r="V451" s="173" t="s">
        <v>4506</v>
      </c>
      <c r="W451" s="173" t="s">
        <v>4506</v>
      </c>
      <c r="X451" s="173" t="s">
        <v>4506</v>
      </c>
      <c r="Y451" s="173" t="s">
        <v>4506</v>
      </c>
    </row>
    <row r="452" ht="11.25" customHeight="1">
      <c r="D452" s="149" t="s">
        <v>1688</v>
      </c>
      <c r="E452" s="150" t="s">
        <v>103</v>
      </c>
      <c r="F452" s="151" t="s">
        <v>1689</v>
      </c>
      <c r="G452" s="150" t="s">
        <v>1686</v>
      </c>
      <c r="H452" s="150" t="s">
        <v>1690</v>
      </c>
      <c r="I452" s="151"/>
      <c r="J452" s="126">
        <v>2</v>
      </c>
      <c r="K452" s="150"/>
      <c r="L452" s="147">
        <f>IF(("Reference probe"&lt;&gt;"Reference probe"),"N","Y")</f>
      </c>
      <c r="M452" s="173" t="s">
        <v>4506</v>
      </c>
      <c r="N452" s="173" t="s">
        <v>4506</v>
      </c>
      <c r="O452" s="173" t="s">
        <v>4506</v>
      </c>
      <c r="P452" s="173" t="s">
        <v>4506</v>
      </c>
      <c r="Q452" s="173" t="s">
        <v>4506</v>
      </c>
      <c r="R452" s="173" t="s">
        <v>4506</v>
      </c>
      <c r="S452" s="173" t="s">
        <v>4506</v>
      </c>
      <c r="T452" s="173" t="s">
        <v>4506</v>
      </c>
      <c r="U452" s="173" t="s">
        <v>4506</v>
      </c>
      <c r="V452" s="173" t="s">
        <v>4506</v>
      </c>
      <c r="W452" s="173" t="s">
        <v>4506</v>
      </c>
      <c r="X452" s="173" t="s">
        <v>4506</v>
      </c>
      <c r="Y452" s="173" t="s">
        <v>4506</v>
      </c>
    </row>
    <row r="453" ht="11.25" customHeight="1">
      <c r="D453" s="149" t="s">
        <v>1691</v>
      </c>
      <c r="E453" s="150" t="s">
        <v>103</v>
      </c>
      <c r="F453" s="151" t="s">
        <v>1692</v>
      </c>
      <c r="G453" s="150" t="s">
        <v>1693</v>
      </c>
      <c r="H453" s="150" t="s">
        <v>1694</v>
      </c>
      <c r="I453" s="151"/>
      <c r="J453" s="126">
        <v>2</v>
      </c>
      <c r="K453" s="150"/>
      <c r="L453" s="147">
        <f>IF(("Reference probe"&lt;&gt;"Reference probe"),"N","Y")</f>
      </c>
      <c r="M453" s="173" t="s">
        <v>4506</v>
      </c>
      <c r="N453" s="173" t="s">
        <v>4506</v>
      </c>
      <c r="O453" s="173" t="s">
        <v>4506</v>
      </c>
      <c r="P453" s="173" t="s">
        <v>4506</v>
      </c>
      <c r="Q453" s="173" t="s">
        <v>4506</v>
      </c>
      <c r="R453" s="173" t="s">
        <v>4506</v>
      </c>
      <c r="S453" s="173" t="s">
        <v>4506</v>
      </c>
      <c r="T453" s="173" t="s">
        <v>4506</v>
      </c>
      <c r="U453" s="173" t="s">
        <v>4506</v>
      </c>
      <c r="V453" s="173" t="s">
        <v>4506</v>
      </c>
      <c r="W453" s="173" t="s">
        <v>4506</v>
      </c>
      <c r="X453" s="173" t="s">
        <v>4506</v>
      </c>
      <c r="Y453" s="173" t="s">
        <v>4506</v>
      </c>
    </row>
    <row r="454" ht="11.25" customHeight="1">
      <c r="D454" s="149" t="s">
        <v>1695</v>
      </c>
      <c r="E454" s="150" t="s">
        <v>103</v>
      </c>
      <c r="F454" s="151" t="s">
        <v>1696</v>
      </c>
      <c r="G454" s="150" t="s">
        <v>1697</v>
      </c>
      <c r="H454" s="150" t="s">
        <v>1698</v>
      </c>
      <c r="I454" s="151"/>
      <c r="J454" s="126">
        <v>2</v>
      </c>
      <c r="K454" s="150"/>
      <c r="L454" s="147">
        <f>IF(("Reference probe"&lt;&gt;"Reference probe"),"N","Y")</f>
      </c>
      <c r="M454" s="173" t="s">
        <v>4506</v>
      </c>
      <c r="N454" s="173" t="s">
        <v>4506</v>
      </c>
      <c r="O454" s="173" t="s">
        <v>4506</v>
      </c>
      <c r="P454" s="173" t="s">
        <v>4506</v>
      </c>
      <c r="Q454" s="173" t="s">
        <v>4506</v>
      </c>
      <c r="R454" s="173" t="s">
        <v>4506</v>
      </c>
      <c r="S454" s="173" t="s">
        <v>4506</v>
      </c>
      <c r="T454" s="173" t="s">
        <v>4506</v>
      </c>
      <c r="U454" s="173" t="s">
        <v>4506</v>
      </c>
      <c r="V454" s="173" t="s">
        <v>4506</v>
      </c>
      <c r="W454" s="173" t="s">
        <v>4506</v>
      </c>
      <c r="X454" s="173" t="s">
        <v>4506</v>
      </c>
      <c r="Y454" s="173" t="s">
        <v>4506</v>
      </c>
    </row>
    <row r="455" ht="11.25" customHeight="1">
      <c r="D455" s="149" t="s">
        <v>1699</v>
      </c>
      <c r="E455" s="150" t="s">
        <v>103</v>
      </c>
      <c r="F455" s="151" t="s">
        <v>1700</v>
      </c>
      <c r="G455" s="150" t="s">
        <v>1697</v>
      </c>
      <c r="H455" s="150" t="s">
        <v>1701</v>
      </c>
      <c r="I455" s="151"/>
      <c r="J455" s="126">
        <v>2</v>
      </c>
      <c r="K455" s="150"/>
      <c r="L455" s="147">
        <f>IF(("Default"&lt;&gt;"Reference probe"),"N","Y")</f>
      </c>
      <c r="M455" s="173" t="s">
        <v>4506</v>
      </c>
      <c r="N455" s="173" t="s">
        <v>4506</v>
      </c>
      <c r="O455" s="173" t="s">
        <v>4506</v>
      </c>
      <c r="P455" s="173" t="s">
        <v>4506</v>
      </c>
      <c r="Q455" s="173" t="s">
        <v>4506</v>
      </c>
      <c r="R455" s="173" t="s">
        <v>4506</v>
      </c>
      <c r="S455" s="173" t="s">
        <v>4506</v>
      </c>
      <c r="T455" s="173" t="s">
        <v>4506</v>
      </c>
      <c r="U455" s="173" t="s">
        <v>4506</v>
      </c>
      <c r="V455" s="173" t="s">
        <v>4506</v>
      </c>
      <c r="W455" s="173" t="s">
        <v>4506</v>
      </c>
      <c r="X455" s="173" t="s">
        <v>4506</v>
      </c>
      <c r="Y455" s="173" t="s">
        <v>4506</v>
      </c>
    </row>
    <row r="456" ht="11.25" customHeight="1">
      <c r="D456" s="149" t="s">
        <v>1702</v>
      </c>
      <c r="E456" s="150" t="s">
        <v>103</v>
      </c>
      <c r="F456" s="151" t="s">
        <v>1703</v>
      </c>
      <c r="G456" s="150" t="s">
        <v>1697</v>
      </c>
      <c r="H456" s="150" t="s">
        <v>1704</v>
      </c>
      <c r="I456" s="151"/>
      <c r="J456" s="126">
        <v>2</v>
      </c>
      <c r="K456" s="150"/>
      <c r="L456" s="147">
        <f>IF(("Reference probe"&lt;&gt;"Reference probe"),"N","Y")</f>
      </c>
      <c r="M456" s="173" t="s">
        <v>4506</v>
      </c>
      <c r="N456" s="173" t="s">
        <v>4506</v>
      </c>
      <c r="O456" s="173" t="s">
        <v>4506</v>
      </c>
      <c r="P456" s="173" t="s">
        <v>4506</v>
      </c>
      <c r="Q456" s="173" t="s">
        <v>4506</v>
      </c>
      <c r="R456" s="173" t="s">
        <v>4506</v>
      </c>
      <c r="S456" s="173" t="s">
        <v>4506</v>
      </c>
      <c r="T456" s="173" t="s">
        <v>4506</v>
      </c>
      <c r="U456" s="173" t="s">
        <v>4506</v>
      </c>
      <c r="V456" s="173" t="s">
        <v>4506</v>
      </c>
      <c r="W456" s="173" t="s">
        <v>4506</v>
      </c>
      <c r="X456" s="173" t="s">
        <v>4506</v>
      </c>
      <c r="Y456" s="173" t="s">
        <v>4506</v>
      </c>
    </row>
    <row r="457" ht="11.25" customHeight="1">
      <c r="D457" s="149" t="s">
        <v>1705</v>
      </c>
      <c r="E457" s="150" t="s">
        <v>103</v>
      </c>
      <c r="F457" s="151" t="s">
        <v>1706</v>
      </c>
      <c r="G457" s="150" t="s">
        <v>1707</v>
      </c>
      <c r="H457" s="150" t="s">
        <v>1708</v>
      </c>
      <c r="I457" s="151"/>
      <c r="J457" s="126">
        <v>2</v>
      </c>
      <c r="K457" s="150"/>
      <c r="L457" s="147">
        <f>IF(("Reference probe"&lt;&gt;"Reference probe"),"N","Y")</f>
      </c>
      <c r="M457" s="173" t="s">
        <v>4506</v>
      </c>
      <c r="N457" s="173" t="s">
        <v>4506</v>
      </c>
      <c r="O457" s="173" t="s">
        <v>4506</v>
      </c>
      <c r="P457" s="173" t="s">
        <v>4506</v>
      </c>
      <c r="Q457" s="173" t="s">
        <v>4506</v>
      </c>
      <c r="R457" s="173" t="s">
        <v>4506</v>
      </c>
      <c r="S457" s="173" t="s">
        <v>4506</v>
      </c>
      <c r="T457" s="173" t="s">
        <v>4506</v>
      </c>
      <c r="U457" s="173" t="s">
        <v>4506</v>
      </c>
      <c r="V457" s="173" t="s">
        <v>4506</v>
      </c>
      <c r="W457" s="173" t="s">
        <v>4506</v>
      </c>
      <c r="X457" s="173" t="s">
        <v>4506</v>
      </c>
      <c r="Y457" s="173" t="s">
        <v>4506</v>
      </c>
    </row>
    <row r="458" ht="11.25" customHeight="1">
      <c r="D458" s="149" t="s">
        <v>1709</v>
      </c>
      <c r="E458" s="150" t="s">
        <v>103</v>
      </c>
      <c r="F458" s="151" t="s">
        <v>1710</v>
      </c>
      <c r="G458" s="150" t="s">
        <v>1707</v>
      </c>
      <c r="H458" s="150" t="s">
        <v>1711</v>
      </c>
      <c r="I458" s="151"/>
      <c r="J458" s="126">
        <v>2</v>
      </c>
      <c r="K458" s="150"/>
      <c r="L458" s="147">
        <f>IF(("Reference probe"&lt;&gt;"Reference probe"),"N","Y")</f>
      </c>
      <c r="M458" s="173" t="s">
        <v>4506</v>
      </c>
      <c r="N458" s="173" t="s">
        <v>4506</v>
      </c>
      <c r="O458" s="173" t="s">
        <v>4506</v>
      </c>
      <c r="P458" s="173" t="s">
        <v>4506</v>
      </c>
      <c r="Q458" s="173" t="s">
        <v>4506</v>
      </c>
      <c r="R458" s="173" t="s">
        <v>4506</v>
      </c>
      <c r="S458" s="173" t="s">
        <v>4506</v>
      </c>
      <c r="T458" s="173" t="s">
        <v>4506</v>
      </c>
      <c r="U458" s="173" t="s">
        <v>4506</v>
      </c>
      <c r="V458" s="173" t="s">
        <v>4506</v>
      </c>
      <c r="W458" s="173" t="s">
        <v>4506</v>
      </c>
      <c r="X458" s="173" t="s">
        <v>4506</v>
      </c>
      <c r="Y458" s="173" t="s">
        <v>4506</v>
      </c>
    </row>
    <row r="459" ht="11.25" customHeight="1">
      <c r="D459" s="149" t="s">
        <v>1712</v>
      </c>
      <c r="E459" s="150" t="s">
        <v>103</v>
      </c>
      <c r="F459" s="151" t="s">
        <v>1713</v>
      </c>
      <c r="G459" s="150" t="s">
        <v>1714</v>
      </c>
      <c r="H459" s="150" t="s">
        <v>1715</v>
      </c>
      <c r="I459" s="151"/>
      <c r="J459" s="126">
        <v>2</v>
      </c>
      <c r="K459" s="150"/>
      <c r="L459" s="147">
        <f>IF(("Reference probe"&lt;&gt;"Reference probe"),"N","Y")</f>
      </c>
      <c r="M459" s="173" t="s">
        <v>4506</v>
      </c>
      <c r="N459" s="173" t="s">
        <v>4506</v>
      </c>
      <c r="O459" s="173" t="s">
        <v>4506</v>
      </c>
      <c r="P459" s="173" t="s">
        <v>4506</v>
      </c>
      <c r="Q459" s="173" t="s">
        <v>4506</v>
      </c>
      <c r="R459" s="173" t="s">
        <v>4506</v>
      </c>
      <c r="S459" s="173" t="s">
        <v>4506</v>
      </c>
      <c r="T459" s="173" t="s">
        <v>4506</v>
      </c>
      <c r="U459" s="173" t="s">
        <v>4506</v>
      </c>
      <c r="V459" s="173" t="s">
        <v>4506</v>
      </c>
      <c r="W459" s="173" t="s">
        <v>4506</v>
      </c>
      <c r="X459" s="173" t="s">
        <v>4506</v>
      </c>
      <c r="Y459" s="173" t="s">
        <v>4506</v>
      </c>
    </row>
    <row r="460" ht="11.25" customHeight="1">
      <c r="D460" s="149" t="s">
        <v>1716</v>
      </c>
      <c r="E460" s="150" t="s">
        <v>103</v>
      </c>
      <c r="F460" s="151" t="s">
        <v>1717</v>
      </c>
      <c r="G460" s="150" t="s">
        <v>1714</v>
      </c>
      <c r="H460" s="150" t="s">
        <v>1718</v>
      </c>
      <c r="I460" s="151"/>
      <c r="J460" s="126">
        <v>2</v>
      </c>
      <c r="K460" s="150"/>
      <c r="L460" s="147">
        <f>IF(("Reference probe"&lt;&gt;"Reference probe"),"N","Y")</f>
      </c>
      <c r="M460" s="173" t="s">
        <v>4506</v>
      </c>
      <c r="N460" s="173" t="s">
        <v>4506</v>
      </c>
      <c r="O460" s="173" t="s">
        <v>4506</v>
      </c>
      <c r="P460" s="173" t="s">
        <v>4506</v>
      </c>
      <c r="Q460" s="173" t="s">
        <v>4506</v>
      </c>
      <c r="R460" s="173" t="s">
        <v>4506</v>
      </c>
      <c r="S460" s="173" t="s">
        <v>4506</v>
      </c>
      <c r="T460" s="173" t="s">
        <v>4506</v>
      </c>
      <c r="U460" s="173" t="s">
        <v>4506</v>
      </c>
      <c r="V460" s="173" t="s">
        <v>4506</v>
      </c>
      <c r="W460" s="173" t="s">
        <v>4506</v>
      </c>
      <c r="X460" s="173" t="s">
        <v>4506</v>
      </c>
      <c r="Y460" s="173" t="s">
        <v>4506</v>
      </c>
    </row>
    <row r="461" ht="11.25" customHeight="1">
      <c r="D461" s="149" t="s">
        <v>1719</v>
      </c>
      <c r="E461" s="150" t="s">
        <v>103</v>
      </c>
      <c r="F461" s="151" t="s">
        <v>1720</v>
      </c>
      <c r="G461" s="150" t="s">
        <v>1721</v>
      </c>
      <c r="H461" s="150" t="s">
        <v>1722</v>
      </c>
      <c r="I461" s="151"/>
      <c r="J461" s="126">
        <v>2</v>
      </c>
      <c r="K461" s="150"/>
      <c r="L461" s="147">
        <f>IF(("Reference probe"&lt;&gt;"Reference probe"),"N","Y")</f>
      </c>
      <c r="M461" s="173" t="s">
        <v>4506</v>
      </c>
      <c r="N461" s="173" t="s">
        <v>4506</v>
      </c>
      <c r="O461" s="173" t="s">
        <v>4506</v>
      </c>
      <c r="P461" s="173" t="s">
        <v>4506</v>
      </c>
      <c r="Q461" s="173" t="s">
        <v>4506</v>
      </c>
      <c r="R461" s="173" t="s">
        <v>4506</v>
      </c>
      <c r="S461" s="173" t="s">
        <v>4506</v>
      </c>
      <c r="T461" s="173" t="s">
        <v>4506</v>
      </c>
      <c r="U461" s="173" t="s">
        <v>4506</v>
      </c>
      <c r="V461" s="173" t="s">
        <v>4506</v>
      </c>
      <c r="W461" s="173" t="s">
        <v>4506</v>
      </c>
      <c r="X461" s="173" t="s">
        <v>4506</v>
      </c>
      <c r="Y461" s="173" t="s">
        <v>4506</v>
      </c>
    </row>
    <row r="462" ht="11.25" customHeight="1">
      <c r="D462" s="149" t="s">
        <v>1723</v>
      </c>
      <c r="E462" s="150" t="s">
        <v>103</v>
      </c>
      <c r="F462" s="151" t="s">
        <v>1724</v>
      </c>
      <c r="G462" s="150" t="s">
        <v>1721</v>
      </c>
      <c r="H462" s="150" t="s">
        <v>1725</v>
      </c>
      <c r="I462" s="151"/>
      <c r="J462" s="126">
        <v>2</v>
      </c>
      <c r="K462" s="150"/>
      <c r="L462" s="147">
        <f>IF(("Default"&lt;&gt;"Reference probe"),"N","Y")</f>
      </c>
      <c r="M462" s="173" t="s">
        <v>4506</v>
      </c>
      <c r="N462" s="173" t="s">
        <v>4506</v>
      </c>
      <c r="O462" s="173" t="s">
        <v>4506</v>
      </c>
      <c r="P462" s="173" t="s">
        <v>4506</v>
      </c>
      <c r="Q462" s="173" t="s">
        <v>4506</v>
      </c>
      <c r="R462" s="173" t="s">
        <v>4506</v>
      </c>
      <c r="S462" s="173" t="s">
        <v>4506</v>
      </c>
      <c r="T462" s="173" t="s">
        <v>4506</v>
      </c>
      <c r="U462" s="173" t="s">
        <v>4506</v>
      </c>
      <c r="V462" s="173" t="s">
        <v>4506</v>
      </c>
      <c r="W462" s="173" t="s">
        <v>4506</v>
      </c>
      <c r="X462" s="173" t="s">
        <v>4506</v>
      </c>
      <c r="Y462" s="173" t="s">
        <v>4506</v>
      </c>
    </row>
    <row r="463" ht="11.25" customHeight="1">
      <c r="D463" s="149" t="s">
        <v>1726</v>
      </c>
      <c r="E463" s="150" t="s">
        <v>103</v>
      </c>
      <c r="F463" s="151" t="s">
        <v>1727</v>
      </c>
      <c r="G463" s="150" t="s">
        <v>1728</v>
      </c>
      <c r="H463" s="150" t="s">
        <v>1729</v>
      </c>
      <c r="I463" s="151"/>
      <c r="J463" s="126">
        <v>2</v>
      </c>
      <c r="K463" s="150"/>
      <c r="L463" s="147">
        <f>IF(("Reference probe"&lt;&gt;"Reference probe"),"N","Y")</f>
      </c>
      <c r="M463" s="173" t="s">
        <v>4506</v>
      </c>
      <c r="N463" s="173" t="s">
        <v>4506</v>
      </c>
      <c r="O463" s="173" t="s">
        <v>4506</v>
      </c>
      <c r="P463" s="173" t="s">
        <v>4506</v>
      </c>
      <c r="Q463" s="173" t="s">
        <v>4506</v>
      </c>
      <c r="R463" s="173" t="s">
        <v>4506</v>
      </c>
      <c r="S463" s="173" t="s">
        <v>4506</v>
      </c>
      <c r="T463" s="173" t="s">
        <v>4506</v>
      </c>
      <c r="U463" s="173" t="s">
        <v>4506</v>
      </c>
      <c r="V463" s="173" t="s">
        <v>4506</v>
      </c>
      <c r="W463" s="173" t="s">
        <v>4506</v>
      </c>
      <c r="X463" s="173" t="s">
        <v>4506</v>
      </c>
      <c r="Y463" s="173" t="s">
        <v>4506</v>
      </c>
    </row>
    <row r="464" ht="11.25" customHeight="1">
      <c r="D464" s="149" t="s">
        <v>1730</v>
      </c>
      <c r="E464" s="150" t="s">
        <v>103</v>
      </c>
      <c r="F464" s="151" t="s">
        <v>1731</v>
      </c>
      <c r="G464" s="150" t="s">
        <v>1732</v>
      </c>
      <c r="H464" s="150" t="s">
        <v>1733</v>
      </c>
      <c r="I464" s="151"/>
      <c r="J464" s="126">
        <v>2</v>
      </c>
      <c r="K464" s="150" t="s">
        <v>199</v>
      </c>
      <c r="L464" s="147">
        <f>IF(("Reference probe"&lt;&gt;"Reference probe"),"N","Y")</f>
      </c>
      <c r="M464" s="173" t="s">
        <v>4506</v>
      </c>
      <c r="N464" s="173" t="s">
        <v>4506</v>
      </c>
      <c r="O464" s="173" t="s">
        <v>4506</v>
      </c>
      <c r="P464" s="173" t="s">
        <v>4506</v>
      </c>
      <c r="Q464" s="173" t="s">
        <v>4506</v>
      </c>
      <c r="R464" s="173" t="s">
        <v>4506</v>
      </c>
      <c r="S464" s="173" t="s">
        <v>4506</v>
      </c>
      <c r="T464" s="173" t="s">
        <v>4506</v>
      </c>
      <c r="U464" s="173" t="s">
        <v>4506</v>
      </c>
      <c r="V464" s="173" t="s">
        <v>4506</v>
      </c>
      <c r="W464" s="173" t="s">
        <v>4506</v>
      </c>
      <c r="X464" s="173" t="s">
        <v>4506</v>
      </c>
      <c r="Y464" s="173" t="s">
        <v>4506</v>
      </c>
    </row>
    <row r="465" ht="11.25" customHeight="1">
      <c r="D465" s="149" t="s">
        <v>1734</v>
      </c>
      <c r="E465" s="150" t="s">
        <v>103</v>
      </c>
      <c r="F465" s="151" t="s">
        <v>1735</v>
      </c>
      <c r="G465" s="150" t="s">
        <v>1736</v>
      </c>
      <c r="H465" s="150" t="s">
        <v>1737</v>
      </c>
      <c r="I465" s="151"/>
      <c r="J465" s="126">
        <v>2</v>
      </c>
      <c r="K465" s="150"/>
      <c r="L465" s="147">
        <f>IF(("Reference probe"&lt;&gt;"Reference probe"),"N","Y")</f>
      </c>
      <c r="M465" s="173" t="s">
        <v>4506</v>
      </c>
      <c r="N465" s="173" t="s">
        <v>4506</v>
      </c>
      <c r="O465" s="173" t="s">
        <v>4506</v>
      </c>
      <c r="P465" s="173" t="s">
        <v>4506</v>
      </c>
      <c r="Q465" s="173" t="s">
        <v>4506</v>
      </c>
      <c r="R465" s="173" t="s">
        <v>4506</v>
      </c>
      <c r="S465" s="173" t="s">
        <v>4506</v>
      </c>
      <c r="T465" s="173" t="s">
        <v>4506</v>
      </c>
      <c r="U465" s="173" t="s">
        <v>4506</v>
      </c>
      <c r="V465" s="173" t="s">
        <v>4506</v>
      </c>
      <c r="W465" s="173" t="s">
        <v>4506</v>
      </c>
      <c r="X465" s="173" t="s">
        <v>4506</v>
      </c>
      <c r="Y465" s="173" t="s">
        <v>4506</v>
      </c>
    </row>
    <row r="466" ht="11.25" customHeight="1">
      <c r="D466" s="149" t="s">
        <v>1738</v>
      </c>
      <c r="E466" s="150" t="s">
        <v>103</v>
      </c>
      <c r="F466" s="151" t="s">
        <v>1739</v>
      </c>
      <c r="G466" s="150" t="s">
        <v>1740</v>
      </c>
      <c r="H466" s="150" t="s">
        <v>1741</v>
      </c>
      <c r="I466" s="151"/>
      <c r="J466" s="126">
        <v>2</v>
      </c>
      <c r="K466" s="150"/>
      <c r="L466" s="147">
        <f>IF(("Reference probe"&lt;&gt;"Reference probe"),"N","Y")</f>
      </c>
      <c r="M466" s="173" t="s">
        <v>4506</v>
      </c>
      <c r="N466" s="173" t="s">
        <v>4506</v>
      </c>
      <c r="O466" s="173" t="s">
        <v>4506</v>
      </c>
      <c r="P466" s="173" t="s">
        <v>4506</v>
      </c>
      <c r="Q466" s="173" t="s">
        <v>4506</v>
      </c>
      <c r="R466" s="173" t="s">
        <v>4506</v>
      </c>
      <c r="S466" s="173" t="s">
        <v>4506</v>
      </c>
      <c r="T466" s="173" t="s">
        <v>4506</v>
      </c>
      <c r="U466" s="173" t="s">
        <v>4506</v>
      </c>
      <c r="V466" s="173" t="s">
        <v>4506</v>
      </c>
      <c r="W466" s="173" t="s">
        <v>4506</v>
      </c>
      <c r="X466" s="173" t="s">
        <v>4506</v>
      </c>
      <c r="Y466" s="173" t="s">
        <v>4506</v>
      </c>
    </row>
    <row r="467" ht="11.25" customHeight="1">
      <c r="D467" s="149" t="s">
        <v>1742</v>
      </c>
      <c r="E467" s="150" t="s">
        <v>103</v>
      </c>
      <c r="F467" s="151" t="s">
        <v>1743</v>
      </c>
      <c r="G467" s="150" t="s">
        <v>1744</v>
      </c>
      <c r="H467" s="150" t="s">
        <v>1745</v>
      </c>
      <c r="I467" s="151"/>
      <c r="J467" s="126">
        <v>2</v>
      </c>
      <c r="K467" s="150"/>
      <c r="L467" s="147">
        <f>IF(("Reference probe"&lt;&gt;"Reference probe"),"N","Y")</f>
      </c>
      <c r="M467" s="173" t="s">
        <v>4506</v>
      </c>
      <c r="N467" s="173" t="s">
        <v>4506</v>
      </c>
      <c r="O467" s="173" t="s">
        <v>4506</v>
      </c>
      <c r="P467" s="173" t="s">
        <v>4506</v>
      </c>
      <c r="Q467" s="173" t="s">
        <v>4506</v>
      </c>
      <c r="R467" s="173" t="s">
        <v>4506</v>
      </c>
      <c r="S467" s="173" t="s">
        <v>4506</v>
      </c>
      <c r="T467" s="173" t="s">
        <v>4506</v>
      </c>
      <c r="U467" s="173" t="s">
        <v>4506</v>
      </c>
      <c r="V467" s="173" t="s">
        <v>4506</v>
      </c>
      <c r="W467" s="173" t="s">
        <v>4506</v>
      </c>
      <c r="X467" s="173" t="s">
        <v>4506</v>
      </c>
      <c r="Y467" s="173" t="s">
        <v>4506</v>
      </c>
    </row>
    <row r="468" ht="11.25" customHeight="1">
      <c r="D468" s="149" t="s">
        <v>1746</v>
      </c>
      <c r="E468" s="150" t="s">
        <v>103</v>
      </c>
      <c r="F468" s="151" t="s">
        <v>1747</v>
      </c>
      <c r="G468" s="150" t="s">
        <v>1744</v>
      </c>
      <c r="H468" s="150" t="s">
        <v>1748</v>
      </c>
      <c r="I468" s="151"/>
      <c r="J468" s="126">
        <v>2</v>
      </c>
      <c r="K468" s="150"/>
      <c r="L468" s="147">
        <f>IF(("Default"&lt;&gt;"Reference probe"),"N","Y")</f>
      </c>
      <c r="M468" s="173" t="s">
        <v>4506</v>
      </c>
      <c r="N468" s="173" t="s">
        <v>4506</v>
      </c>
      <c r="O468" s="173" t="s">
        <v>4506</v>
      </c>
      <c r="P468" s="173" t="s">
        <v>4506</v>
      </c>
      <c r="Q468" s="173" t="s">
        <v>4506</v>
      </c>
      <c r="R468" s="173" t="s">
        <v>4506</v>
      </c>
      <c r="S468" s="173" t="s">
        <v>4506</v>
      </c>
      <c r="T468" s="173" t="s">
        <v>4506</v>
      </c>
      <c r="U468" s="173" t="s">
        <v>4506</v>
      </c>
      <c r="V468" s="173" t="s">
        <v>4506</v>
      </c>
      <c r="W468" s="173" t="s">
        <v>4506</v>
      </c>
      <c r="X468" s="173" t="s">
        <v>4506</v>
      </c>
      <c r="Y468" s="173" t="s">
        <v>4506</v>
      </c>
    </row>
    <row r="469" ht="11.25" customHeight="1">
      <c r="D469" s="149" t="s">
        <v>1749</v>
      </c>
      <c r="E469" s="150" t="s">
        <v>103</v>
      </c>
      <c r="F469" s="151" t="s">
        <v>1750</v>
      </c>
      <c r="G469" s="150" t="s">
        <v>1744</v>
      </c>
      <c r="H469" s="150" t="s">
        <v>1751</v>
      </c>
      <c r="I469" s="151"/>
      <c r="J469" s="126">
        <v>2</v>
      </c>
      <c r="K469" s="150"/>
      <c r="L469" s="147">
        <f>IF(("Reference probe"&lt;&gt;"Reference probe"),"N","Y")</f>
      </c>
      <c r="M469" s="173" t="s">
        <v>4506</v>
      </c>
      <c r="N469" s="173" t="s">
        <v>4506</v>
      </c>
      <c r="O469" s="173" t="s">
        <v>4506</v>
      </c>
      <c r="P469" s="173" t="s">
        <v>4506</v>
      </c>
      <c r="Q469" s="173" t="s">
        <v>4506</v>
      </c>
      <c r="R469" s="173" t="s">
        <v>4506</v>
      </c>
      <c r="S469" s="173" t="s">
        <v>4506</v>
      </c>
      <c r="T469" s="173" t="s">
        <v>4506</v>
      </c>
      <c r="U469" s="173" t="s">
        <v>4506</v>
      </c>
      <c r="V469" s="173" t="s">
        <v>4506</v>
      </c>
      <c r="W469" s="173" t="s">
        <v>4506</v>
      </c>
      <c r="X469" s="173" t="s">
        <v>4506</v>
      </c>
      <c r="Y469" s="173" t="s">
        <v>4506</v>
      </c>
    </row>
    <row r="470" ht="11.25" customHeight="1">
      <c r="D470" s="149" t="s">
        <v>1752</v>
      </c>
      <c r="E470" s="150" t="s">
        <v>103</v>
      </c>
      <c r="F470" s="151" t="s">
        <v>1753</v>
      </c>
      <c r="G470" s="150" t="s">
        <v>1754</v>
      </c>
      <c r="H470" s="150" t="s">
        <v>1755</v>
      </c>
      <c r="I470" s="151"/>
      <c r="J470" s="126">
        <v>2</v>
      </c>
      <c r="K470" s="150"/>
      <c r="L470" s="147">
        <f>IF(("Reference probe"&lt;&gt;"Reference probe"),"N","Y")</f>
      </c>
      <c r="M470" s="173" t="s">
        <v>4506</v>
      </c>
      <c r="N470" s="173" t="s">
        <v>4506</v>
      </c>
      <c r="O470" s="173" t="s">
        <v>4506</v>
      </c>
      <c r="P470" s="173" t="s">
        <v>4506</v>
      </c>
      <c r="Q470" s="173" t="s">
        <v>4506</v>
      </c>
      <c r="R470" s="173" t="s">
        <v>4506</v>
      </c>
      <c r="S470" s="173" t="s">
        <v>4506</v>
      </c>
      <c r="T470" s="173" t="s">
        <v>4506</v>
      </c>
      <c r="U470" s="173" t="s">
        <v>4506</v>
      </c>
      <c r="V470" s="173" t="s">
        <v>4506</v>
      </c>
      <c r="W470" s="173" t="s">
        <v>4506</v>
      </c>
      <c r="X470" s="173" t="s">
        <v>4506</v>
      </c>
      <c r="Y470" s="173" t="s">
        <v>4506</v>
      </c>
    </row>
    <row r="471" ht="11.25" customHeight="1">
      <c r="D471" s="149" t="s">
        <v>1756</v>
      </c>
      <c r="E471" s="150" t="s">
        <v>103</v>
      </c>
      <c r="F471" s="151" t="s">
        <v>1757</v>
      </c>
      <c r="G471" s="150" t="s">
        <v>1754</v>
      </c>
      <c r="H471" s="150" t="s">
        <v>1758</v>
      </c>
      <c r="I471" s="151"/>
      <c r="J471" s="126">
        <v>2</v>
      </c>
      <c r="K471" s="150"/>
      <c r="L471" s="147">
        <f>IF(("Reference probe"&lt;&gt;"Reference probe"),"N","Y")</f>
      </c>
      <c r="M471" s="173" t="s">
        <v>4506</v>
      </c>
      <c r="N471" s="173" t="s">
        <v>4506</v>
      </c>
      <c r="O471" s="173" t="s">
        <v>4506</v>
      </c>
      <c r="P471" s="173" t="s">
        <v>4506</v>
      </c>
      <c r="Q471" s="173" t="s">
        <v>4506</v>
      </c>
      <c r="R471" s="173" t="s">
        <v>4506</v>
      </c>
      <c r="S471" s="173" t="s">
        <v>4506</v>
      </c>
      <c r="T471" s="173" t="s">
        <v>4506</v>
      </c>
      <c r="U471" s="173" t="s">
        <v>4506</v>
      </c>
      <c r="V471" s="173" t="s">
        <v>4506</v>
      </c>
      <c r="W471" s="173" t="s">
        <v>4506</v>
      </c>
      <c r="X471" s="173" t="s">
        <v>4506</v>
      </c>
      <c r="Y471" s="173" t="s">
        <v>4506</v>
      </c>
    </row>
    <row r="472" ht="11.25" customHeight="1">
      <c r="D472" s="149" t="s">
        <v>1759</v>
      </c>
      <c r="E472" s="150" t="s">
        <v>103</v>
      </c>
      <c r="F472" s="151" t="s">
        <v>1760</v>
      </c>
      <c r="G472" s="150" t="s">
        <v>1754</v>
      </c>
      <c r="H472" s="150" t="s">
        <v>1761</v>
      </c>
      <c r="I472" s="151"/>
      <c r="J472" s="126">
        <v>2</v>
      </c>
      <c r="K472" s="150"/>
      <c r="L472" s="147">
        <f>IF(("Reference probe"&lt;&gt;"Reference probe"),"N","Y")</f>
      </c>
      <c r="M472" s="173" t="s">
        <v>4506</v>
      </c>
      <c r="N472" s="173" t="s">
        <v>4506</v>
      </c>
      <c r="O472" s="173" t="s">
        <v>4506</v>
      </c>
      <c r="P472" s="173" t="s">
        <v>4506</v>
      </c>
      <c r="Q472" s="173" t="s">
        <v>4506</v>
      </c>
      <c r="R472" s="173" t="s">
        <v>4506</v>
      </c>
      <c r="S472" s="173" t="s">
        <v>4506</v>
      </c>
      <c r="T472" s="173" t="s">
        <v>4506</v>
      </c>
      <c r="U472" s="173" t="s">
        <v>4506</v>
      </c>
      <c r="V472" s="173" t="s">
        <v>4506</v>
      </c>
      <c r="W472" s="173" t="s">
        <v>4506</v>
      </c>
      <c r="X472" s="173" t="s">
        <v>4506</v>
      </c>
      <c r="Y472" s="173" t="s">
        <v>4506</v>
      </c>
    </row>
    <row r="473" ht="11.25" customHeight="1">
      <c r="D473" s="149" t="s">
        <v>1762</v>
      </c>
      <c r="E473" s="150" t="s">
        <v>103</v>
      </c>
      <c r="F473" s="151" t="s">
        <v>1763</v>
      </c>
      <c r="G473" s="150" t="s">
        <v>1754</v>
      </c>
      <c r="H473" s="150" t="s">
        <v>1764</v>
      </c>
      <c r="I473" s="151"/>
      <c r="J473" s="126">
        <v>2</v>
      </c>
      <c r="K473" s="150"/>
      <c r="L473" s="147">
        <f>IF(("Reference probe"&lt;&gt;"Reference probe"),"N","Y")</f>
      </c>
      <c r="M473" s="173" t="s">
        <v>4506</v>
      </c>
      <c r="N473" s="173" t="s">
        <v>4506</v>
      </c>
      <c r="O473" s="173" t="s">
        <v>4506</v>
      </c>
      <c r="P473" s="173" t="s">
        <v>4506</v>
      </c>
      <c r="Q473" s="173" t="s">
        <v>4506</v>
      </c>
      <c r="R473" s="173" t="s">
        <v>4506</v>
      </c>
      <c r="S473" s="173" t="s">
        <v>4506</v>
      </c>
      <c r="T473" s="173" t="s">
        <v>4506</v>
      </c>
      <c r="U473" s="173" t="s">
        <v>4506</v>
      </c>
      <c r="V473" s="173" t="s">
        <v>4506</v>
      </c>
      <c r="W473" s="173" t="s">
        <v>4506</v>
      </c>
      <c r="X473" s="173" t="s">
        <v>4506</v>
      </c>
      <c r="Y473" s="173" t="s">
        <v>4506</v>
      </c>
    </row>
    <row r="474" ht="11.25" customHeight="1">
      <c r="D474" s="149" t="s">
        <v>1765</v>
      </c>
      <c r="E474" s="150" t="s">
        <v>103</v>
      </c>
      <c r="F474" s="151" t="s">
        <v>1766</v>
      </c>
      <c r="G474" s="150" t="s">
        <v>1767</v>
      </c>
      <c r="H474" s="150" t="s">
        <v>1768</v>
      </c>
      <c r="I474" s="151"/>
      <c r="J474" s="126">
        <v>2</v>
      </c>
      <c r="K474" s="150"/>
      <c r="L474" s="147">
        <f>IF(("Reference probe"&lt;&gt;"Reference probe"),"N","Y")</f>
      </c>
      <c r="M474" s="173" t="s">
        <v>4506</v>
      </c>
      <c r="N474" s="173" t="s">
        <v>4506</v>
      </c>
      <c r="O474" s="173" t="s">
        <v>4506</v>
      </c>
      <c r="P474" s="173" t="s">
        <v>4506</v>
      </c>
      <c r="Q474" s="173" t="s">
        <v>4506</v>
      </c>
      <c r="R474" s="173" t="s">
        <v>4506</v>
      </c>
      <c r="S474" s="173" t="s">
        <v>4506</v>
      </c>
      <c r="T474" s="173" t="s">
        <v>4506</v>
      </c>
      <c r="U474" s="173" t="s">
        <v>4506</v>
      </c>
      <c r="V474" s="173" t="s">
        <v>4506</v>
      </c>
      <c r="W474" s="173" t="s">
        <v>4506</v>
      </c>
      <c r="X474" s="173" t="s">
        <v>4506</v>
      </c>
      <c r="Y474" s="173" t="s">
        <v>4506</v>
      </c>
    </row>
    <row r="475" ht="11.25" customHeight="1">
      <c r="D475" s="149" t="s">
        <v>1769</v>
      </c>
      <c r="E475" s="150" t="s">
        <v>103</v>
      </c>
      <c r="F475" s="151" t="s">
        <v>1770</v>
      </c>
      <c r="G475" s="150" t="s">
        <v>1767</v>
      </c>
      <c r="H475" s="150" t="s">
        <v>1771</v>
      </c>
      <c r="I475" s="151"/>
      <c r="J475" s="126">
        <v>2</v>
      </c>
      <c r="K475" s="150"/>
      <c r="L475" s="147">
        <f>IF(("Reference probe"&lt;&gt;"Reference probe"),"N","Y")</f>
      </c>
      <c r="M475" s="173" t="s">
        <v>4506</v>
      </c>
      <c r="N475" s="173" t="s">
        <v>4506</v>
      </c>
      <c r="O475" s="173" t="s">
        <v>4506</v>
      </c>
      <c r="P475" s="173" t="s">
        <v>4506</v>
      </c>
      <c r="Q475" s="173" t="s">
        <v>4506</v>
      </c>
      <c r="R475" s="173" t="s">
        <v>4506</v>
      </c>
      <c r="S475" s="173" t="s">
        <v>4506</v>
      </c>
      <c r="T475" s="173" t="s">
        <v>4506</v>
      </c>
      <c r="U475" s="173" t="s">
        <v>4506</v>
      </c>
      <c r="V475" s="173" t="s">
        <v>4506</v>
      </c>
      <c r="W475" s="173" t="s">
        <v>4506</v>
      </c>
      <c r="X475" s="173" t="s">
        <v>4506</v>
      </c>
      <c r="Y475" s="173" t="s">
        <v>4506</v>
      </c>
    </row>
    <row r="476" ht="11.25" customHeight="1">
      <c r="D476" s="149" t="s">
        <v>1772</v>
      </c>
      <c r="E476" s="150" t="s">
        <v>103</v>
      </c>
      <c r="F476" s="151" t="s">
        <v>1773</v>
      </c>
      <c r="G476" s="150" t="s">
        <v>1774</v>
      </c>
      <c r="H476" s="150" t="s">
        <v>1775</v>
      </c>
      <c r="I476" s="151"/>
      <c r="J476" s="126">
        <v>2</v>
      </c>
      <c r="K476" s="150"/>
      <c r="L476" s="147">
        <f>IF(("Reference probe"&lt;&gt;"Reference probe"),"N","Y")</f>
      </c>
      <c r="M476" s="173" t="s">
        <v>4506</v>
      </c>
      <c r="N476" s="173" t="s">
        <v>4506</v>
      </c>
      <c r="O476" s="173" t="s">
        <v>4506</v>
      </c>
      <c r="P476" s="173" t="s">
        <v>4506</v>
      </c>
      <c r="Q476" s="173" t="s">
        <v>4506</v>
      </c>
      <c r="R476" s="173" t="s">
        <v>4506</v>
      </c>
      <c r="S476" s="173" t="s">
        <v>4506</v>
      </c>
      <c r="T476" s="173" t="s">
        <v>4506</v>
      </c>
      <c r="U476" s="173" t="s">
        <v>4506</v>
      </c>
      <c r="V476" s="173" t="s">
        <v>4506</v>
      </c>
      <c r="W476" s="173" t="s">
        <v>4506</v>
      </c>
      <c r="X476" s="173" t="s">
        <v>4506</v>
      </c>
      <c r="Y476" s="173" t="s">
        <v>4506</v>
      </c>
    </row>
    <row r="477" ht="11.25" customHeight="1">
      <c r="D477" s="149" t="s">
        <v>1776</v>
      </c>
      <c r="E477" s="150" t="s">
        <v>103</v>
      </c>
      <c r="F477" s="151" t="s">
        <v>1777</v>
      </c>
      <c r="G477" s="150" t="s">
        <v>1774</v>
      </c>
      <c r="H477" s="150" t="s">
        <v>1778</v>
      </c>
      <c r="I477" s="151"/>
      <c r="J477" s="126">
        <v>2</v>
      </c>
      <c r="K477" s="150"/>
      <c r="L477" s="147">
        <f>IF(("Reference probe"&lt;&gt;"Reference probe"),"N","Y")</f>
      </c>
      <c r="M477" s="173" t="s">
        <v>4506</v>
      </c>
      <c r="N477" s="173" t="s">
        <v>4506</v>
      </c>
      <c r="O477" s="173" t="s">
        <v>4506</v>
      </c>
      <c r="P477" s="173" t="s">
        <v>4506</v>
      </c>
      <c r="Q477" s="173" t="s">
        <v>4506</v>
      </c>
      <c r="R477" s="173" t="s">
        <v>4506</v>
      </c>
      <c r="S477" s="173" t="s">
        <v>4506</v>
      </c>
      <c r="T477" s="173" t="s">
        <v>4506</v>
      </c>
      <c r="U477" s="173" t="s">
        <v>4506</v>
      </c>
      <c r="V477" s="173" t="s">
        <v>4506</v>
      </c>
      <c r="W477" s="173" t="s">
        <v>4506</v>
      </c>
      <c r="X477" s="173" t="s">
        <v>4506</v>
      </c>
      <c r="Y477" s="173" t="s">
        <v>4506</v>
      </c>
    </row>
    <row r="478" ht="11.25" customHeight="1">
      <c r="D478" s="149" t="s">
        <v>1779</v>
      </c>
      <c r="E478" s="150" t="s">
        <v>103</v>
      </c>
      <c r="F478" s="151" t="s">
        <v>1780</v>
      </c>
      <c r="G478" s="150" t="s">
        <v>1781</v>
      </c>
      <c r="H478" s="150" t="s">
        <v>1782</v>
      </c>
      <c r="I478" s="151"/>
      <c r="J478" s="126">
        <v>2</v>
      </c>
      <c r="K478" s="150"/>
      <c r="L478" s="147">
        <f>IF(("Default"&lt;&gt;"Reference probe"),"N","Y")</f>
      </c>
      <c r="M478" s="173" t="s">
        <v>4506</v>
      </c>
      <c r="N478" s="173" t="s">
        <v>4506</v>
      </c>
      <c r="O478" s="173" t="s">
        <v>4506</v>
      </c>
      <c r="P478" s="173" t="s">
        <v>4506</v>
      </c>
      <c r="Q478" s="173" t="s">
        <v>4506</v>
      </c>
      <c r="R478" s="173" t="s">
        <v>4506</v>
      </c>
      <c r="S478" s="173" t="s">
        <v>4506</v>
      </c>
      <c r="T478" s="173" t="s">
        <v>4506</v>
      </c>
      <c r="U478" s="173" t="s">
        <v>4506</v>
      </c>
      <c r="V478" s="173" t="s">
        <v>4506</v>
      </c>
      <c r="W478" s="173" t="s">
        <v>4506</v>
      </c>
      <c r="X478" s="173" t="s">
        <v>4506</v>
      </c>
      <c r="Y478" s="173" t="s">
        <v>4506</v>
      </c>
    </row>
    <row r="479" ht="11.25" customHeight="1">
      <c r="D479" s="149" t="s">
        <v>1783</v>
      </c>
      <c r="E479" s="150" t="s">
        <v>103</v>
      </c>
      <c r="F479" s="151" t="s">
        <v>1784</v>
      </c>
      <c r="G479" s="150" t="s">
        <v>1781</v>
      </c>
      <c r="H479" s="150" t="s">
        <v>1785</v>
      </c>
      <c r="I479" s="151"/>
      <c r="J479" s="126">
        <v>2</v>
      </c>
      <c r="K479" s="150"/>
      <c r="L479" s="147">
        <f>IF(("Default"&lt;&gt;"Reference probe"),"N","Y")</f>
      </c>
      <c r="M479" s="173" t="s">
        <v>4506</v>
      </c>
      <c r="N479" s="173" t="s">
        <v>4506</v>
      </c>
      <c r="O479" s="173" t="s">
        <v>4506</v>
      </c>
      <c r="P479" s="173" t="s">
        <v>4506</v>
      </c>
      <c r="Q479" s="173" t="s">
        <v>4506</v>
      </c>
      <c r="R479" s="173" t="s">
        <v>4506</v>
      </c>
      <c r="S479" s="173" t="s">
        <v>4506</v>
      </c>
      <c r="T479" s="173" t="s">
        <v>4506</v>
      </c>
      <c r="U479" s="173" t="s">
        <v>4506</v>
      </c>
      <c r="V479" s="173" t="s">
        <v>4506</v>
      </c>
      <c r="W479" s="173" t="s">
        <v>4506</v>
      </c>
      <c r="X479" s="173" t="s">
        <v>4506</v>
      </c>
      <c r="Y479" s="173" t="s">
        <v>4506</v>
      </c>
    </row>
    <row r="480" ht="11.25" customHeight="1">
      <c r="D480" s="149" t="s">
        <v>1786</v>
      </c>
      <c r="E480" s="150" t="s">
        <v>103</v>
      </c>
      <c r="F480" s="151" t="s">
        <v>1787</v>
      </c>
      <c r="G480" s="150" t="s">
        <v>1788</v>
      </c>
      <c r="H480" s="150" t="s">
        <v>1789</v>
      </c>
      <c r="I480" s="151"/>
      <c r="J480" s="126">
        <v>2</v>
      </c>
      <c r="K480" s="150"/>
      <c r="L480" s="147">
        <f>IF(("Reference probe"&lt;&gt;"Reference probe"),"N","Y")</f>
      </c>
      <c r="M480" s="173" t="s">
        <v>4506</v>
      </c>
      <c r="N480" s="173" t="s">
        <v>4506</v>
      </c>
      <c r="O480" s="173" t="s">
        <v>4506</v>
      </c>
      <c r="P480" s="173" t="s">
        <v>4506</v>
      </c>
      <c r="Q480" s="173" t="s">
        <v>4506</v>
      </c>
      <c r="R480" s="173" t="s">
        <v>4506</v>
      </c>
      <c r="S480" s="173" t="s">
        <v>4506</v>
      </c>
      <c r="T480" s="173" t="s">
        <v>4506</v>
      </c>
      <c r="U480" s="173" t="s">
        <v>4506</v>
      </c>
      <c r="V480" s="173" t="s">
        <v>4506</v>
      </c>
      <c r="W480" s="173" t="s">
        <v>4506</v>
      </c>
      <c r="X480" s="173" t="s">
        <v>4506</v>
      </c>
      <c r="Y480" s="173" t="s">
        <v>4506</v>
      </c>
    </row>
    <row r="481" ht="11.25" customHeight="1">
      <c r="D481" s="149" t="s">
        <v>1790</v>
      </c>
      <c r="E481" s="150" t="s">
        <v>103</v>
      </c>
      <c r="F481" s="151" t="s">
        <v>1791</v>
      </c>
      <c r="G481" s="150" t="s">
        <v>1792</v>
      </c>
      <c r="H481" s="150" t="s">
        <v>1793</v>
      </c>
      <c r="I481" s="151"/>
      <c r="J481" s="126">
        <v>2</v>
      </c>
      <c r="K481" s="150" t="s">
        <v>152</v>
      </c>
      <c r="L481" s="147">
        <f>IF(("Default"&lt;&gt;"Reference probe"),"N","Y")</f>
      </c>
      <c r="M481" s="173" t="s">
        <v>4506</v>
      </c>
      <c r="N481" s="173" t="s">
        <v>4506</v>
      </c>
      <c r="O481" s="173" t="s">
        <v>4506</v>
      </c>
      <c r="P481" s="173" t="s">
        <v>4506</v>
      </c>
      <c r="Q481" s="173" t="s">
        <v>4506</v>
      </c>
      <c r="R481" s="173" t="s">
        <v>4506</v>
      </c>
      <c r="S481" s="173" t="s">
        <v>4506</v>
      </c>
      <c r="T481" s="173" t="s">
        <v>4506</v>
      </c>
      <c r="U481" s="173" t="s">
        <v>4506</v>
      </c>
      <c r="V481" s="173" t="s">
        <v>4506</v>
      </c>
      <c r="W481" s="173" t="s">
        <v>4506</v>
      </c>
      <c r="X481" s="173" t="s">
        <v>4506</v>
      </c>
      <c r="Y481" s="173" t="s">
        <v>4506</v>
      </c>
    </row>
    <row r="482" ht="11.25" customHeight="1">
      <c r="D482" s="149" t="s">
        <v>1794</v>
      </c>
      <c r="E482" s="150" t="s">
        <v>103</v>
      </c>
      <c r="F482" s="151" t="s">
        <v>1795</v>
      </c>
      <c r="G482" s="150" t="s">
        <v>1796</v>
      </c>
      <c r="H482" s="150" t="s">
        <v>1797</v>
      </c>
      <c r="I482" s="151"/>
      <c r="J482" s="126">
        <v>2</v>
      </c>
      <c r="K482" s="150"/>
      <c r="L482" s="147">
        <f>IF(("Reference probe"&lt;&gt;"Reference probe"),"N","Y")</f>
      </c>
      <c r="M482" s="173" t="s">
        <v>4506</v>
      </c>
      <c r="N482" s="173" t="s">
        <v>4506</v>
      </c>
      <c r="O482" s="173" t="s">
        <v>4506</v>
      </c>
      <c r="P482" s="173" t="s">
        <v>4506</v>
      </c>
      <c r="Q482" s="173" t="s">
        <v>4506</v>
      </c>
      <c r="R482" s="173" t="s">
        <v>4506</v>
      </c>
      <c r="S482" s="173" t="s">
        <v>4506</v>
      </c>
      <c r="T482" s="173" t="s">
        <v>4506</v>
      </c>
      <c r="U482" s="173" t="s">
        <v>4506</v>
      </c>
      <c r="V482" s="173" t="s">
        <v>4506</v>
      </c>
      <c r="W482" s="173" t="s">
        <v>4506</v>
      </c>
      <c r="X482" s="173" t="s">
        <v>4506</v>
      </c>
      <c r="Y482" s="173" t="s">
        <v>4506</v>
      </c>
    </row>
    <row r="483" ht="11.25" customHeight="1">
      <c r="D483" s="149" t="s">
        <v>1798</v>
      </c>
      <c r="E483" s="150" t="s">
        <v>103</v>
      </c>
      <c r="F483" s="151" t="s">
        <v>1799</v>
      </c>
      <c r="G483" s="150" t="s">
        <v>1796</v>
      </c>
      <c r="H483" s="150" t="s">
        <v>1800</v>
      </c>
      <c r="I483" s="151"/>
      <c r="J483" s="126">
        <v>2</v>
      </c>
      <c r="K483" s="150"/>
      <c r="L483" s="147">
        <f>IF(("Reference probe"&lt;&gt;"Reference probe"),"N","Y")</f>
      </c>
      <c r="M483" s="173" t="s">
        <v>4506</v>
      </c>
      <c r="N483" s="173" t="s">
        <v>4506</v>
      </c>
      <c r="O483" s="173" t="s">
        <v>4506</v>
      </c>
      <c r="P483" s="173" t="s">
        <v>4506</v>
      </c>
      <c r="Q483" s="173" t="s">
        <v>4506</v>
      </c>
      <c r="R483" s="173" t="s">
        <v>4506</v>
      </c>
      <c r="S483" s="173" t="s">
        <v>4506</v>
      </c>
      <c r="T483" s="173" t="s">
        <v>4506</v>
      </c>
      <c r="U483" s="173" t="s">
        <v>4506</v>
      </c>
      <c r="V483" s="173" t="s">
        <v>4506</v>
      </c>
      <c r="W483" s="173" t="s">
        <v>4506</v>
      </c>
      <c r="X483" s="173" t="s">
        <v>4506</v>
      </c>
      <c r="Y483" s="173" t="s">
        <v>4506</v>
      </c>
    </row>
    <row r="484" ht="11.25" customHeight="1">
      <c r="D484" s="149" t="s">
        <v>1801</v>
      </c>
      <c r="E484" s="150" t="s">
        <v>103</v>
      </c>
      <c r="F484" s="151" t="s">
        <v>1802</v>
      </c>
      <c r="G484" s="150" t="s">
        <v>1803</v>
      </c>
      <c r="H484" s="150" t="s">
        <v>1804</v>
      </c>
      <c r="I484" s="151"/>
      <c r="J484" s="126">
        <v>2</v>
      </c>
      <c r="K484" s="150"/>
      <c r="L484" s="147">
        <f>IF(("Reference probe"&lt;&gt;"Reference probe"),"N","Y")</f>
      </c>
      <c r="M484" s="173" t="s">
        <v>4506</v>
      </c>
      <c r="N484" s="173" t="s">
        <v>4506</v>
      </c>
      <c r="O484" s="173" t="s">
        <v>4506</v>
      </c>
      <c r="P484" s="173" t="s">
        <v>4506</v>
      </c>
      <c r="Q484" s="173" t="s">
        <v>4506</v>
      </c>
      <c r="R484" s="173" t="s">
        <v>4506</v>
      </c>
      <c r="S484" s="173" t="s">
        <v>4506</v>
      </c>
      <c r="T484" s="173" t="s">
        <v>4506</v>
      </c>
      <c r="U484" s="173" t="s">
        <v>4506</v>
      </c>
      <c r="V484" s="173" t="s">
        <v>4506</v>
      </c>
      <c r="W484" s="173" t="s">
        <v>4506</v>
      </c>
      <c r="X484" s="173" t="s">
        <v>4506</v>
      </c>
      <c r="Y484" s="173" t="s">
        <v>4506</v>
      </c>
    </row>
    <row r="485" ht="11.25" customHeight="1">
      <c r="D485" s="149" t="s">
        <v>1805</v>
      </c>
      <c r="E485" s="150" t="s">
        <v>103</v>
      </c>
      <c r="F485" s="151" t="s">
        <v>1806</v>
      </c>
      <c r="G485" s="150" t="s">
        <v>1803</v>
      </c>
      <c r="H485" s="150" t="s">
        <v>1807</v>
      </c>
      <c r="I485" s="151"/>
      <c r="J485" s="126">
        <v>2</v>
      </c>
      <c r="K485" s="150"/>
      <c r="L485" s="147">
        <f>IF(("Reference probe"&lt;&gt;"Reference probe"),"N","Y")</f>
      </c>
      <c r="M485" s="173" t="s">
        <v>4506</v>
      </c>
      <c r="N485" s="173" t="s">
        <v>4506</v>
      </c>
      <c r="O485" s="173" t="s">
        <v>4506</v>
      </c>
      <c r="P485" s="173" t="s">
        <v>4506</v>
      </c>
      <c r="Q485" s="173" t="s">
        <v>4506</v>
      </c>
      <c r="R485" s="173" t="s">
        <v>4506</v>
      </c>
      <c r="S485" s="173" t="s">
        <v>4506</v>
      </c>
      <c r="T485" s="173" t="s">
        <v>4506</v>
      </c>
      <c r="U485" s="173" t="s">
        <v>4506</v>
      </c>
      <c r="V485" s="173" t="s">
        <v>4506</v>
      </c>
      <c r="W485" s="173" t="s">
        <v>4506</v>
      </c>
      <c r="X485" s="173" t="s">
        <v>4506</v>
      </c>
      <c r="Y485" s="173" t="s">
        <v>4506</v>
      </c>
    </row>
    <row r="486" ht="11.25" customHeight="1">
      <c r="D486" s="149" t="s">
        <v>1808</v>
      </c>
      <c r="E486" s="150" t="s">
        <v>103</v>
      </c>
      <c r="F486" s="151" t="s">
        <v>1809</v>
      </c>
      <c r="G486" s="150" t="s">
        <v>1810</v>
      </c>
      <c r="H486" s="150" t="s">
        <v>1811</v>
      </c>
      <c r="I486" s="151"/>
      <c r="J486" s="126">
        <v>2</v>
      </c>
      <c r="K486" s="150"/>
      <c r="L486" s="147">
        <f>IF(("Reference probe"&lt;&gt;"Reference probe"),"N","Y")</f>
      </c>
      <c r="M486" s="173" t="s">
        <v>4506</v>
      </c>
      <c r="N486" s="173" t="s">
        <v>4506</v>
      </c>
      <c r="O486" s="173" t="s">
        <v>4506</v>
      </c>
      <c r="P486" s="173" t="s">
        <v>4506</v>
      </c>
      <c r="Q486" s="173" t="s">
        <v>4506</v>
      </c>
      <c r="R486" s="173" t="s">
        <v>4506</v>
      </c>
      <c r="S486" s="173" t="s">
        <v>4506</v>
      </c>
      <c r="T486" s="173" t="s">
        <v>4506</v>
      </c>
      <c r="U486" s="173" t="s">
        <v>4506</v>
      </c>
      <c r="V486" s="173" t="s">
        <v>4506</v>
      </c>
      <c r="W486" s="173" t="s">
        <v>4506</v>
      </c>
      <c r="X486" s="173" t="s">
        <v>4506</v>
      </c>
      <c r="Y486" s="173" t="s">
        <v>4506</v>
      </c>
    </row>
    <row r="487" ht="11.25" customHeight="1">
      <c r="D487" s="149" t="s">
        <v>1812</v>
      </c>
      <c r="E487" s="150" t="s">
        <v>103</v>
      </c>
      <c r="F487" s="151" t="s">
        <v>1813</v>
      </c>
      <c r="G487" s="150" t="s">
        <v>1810</v>
      </c>
      <c r="H487" s="150" t="s">
        <v>1814</v>
      </c>
      <c r="I487" s="151"/>
      <c r="J487" s="126">
        <v>2</v>
      </c>
      <c r="K487" s="150" t="s">
        <v>199</v>
      </c>
      <c r="L487" s="147">
        <f>IF(("Reference probe"&lt;&gt;"Reference probe"),"N","Y")</f>
      </c>
      <c r="M487" s="173" t="s">
        <v>4506</v>
      </c>
      <c r="N487" s="173" t="s">
        <v>4506</v>
      </c>
      <c r="O487" s="173" t="s">
        <v>4506</v>
      </c>
      <c r="P487" s="173" t="s">
        <v>4506</v>
      </c>
      <c r="Q487" s="173" t="s">
        <v>4506</v>
      </c>
      <c r="R487" s="173" t="s">
        <v>4506</v>
      </c>
      <c r="S487" s="173" t="s">
        <v>4506</v>
      </c>
      <c r="T487" s="173" t="s">
        <v>4506</v>
      </c>
      <c r="U487" s="173" t="s">
        <v>4506</v>
      </c>
      <c r="V487" s="173" t="s">
        <v>4506</v>
      </c>
      <c r="W487" s="173" t="s">
        <v>4506</v>
      </c>
      <c r="X487" s="173" t="s">
        <v>4506</v>
      </c>
      <c r="Y487" s="173" t="s">
        <v>4506</v>
      </c>
    </row>
    <row r="488" ht="11.25" customHeight="1">
      <c r="D488" s="149" t="s">
        <v>1815</v>
      </c>
      <c r="E488" s="150" t="s">
        <v>103</v>
      </c>
      <c r="F488" s="151" t="s">
        <v>1816</v>
      </c>
      <c r="G488" s="150" t="s">
        <v>1817</v>
      </c>
      <c r="H488" s="150" t="s">
        <v>1818</v>
      </c>
      <c r="I488" s="151"/>
      <c r="J488" s="126">
        <v>2</v>
      </c>
      <c r="K488" s="150"/>
      <c r="L488" s="147">
        <f>IF(("Default"&lt;&gt;"Reference probe"),"N","Y")</f>
      </c>
      <c r="M488" s="173" t="s">
        <v>4506</v>
      </c>
      <c r="N488" s="173" t="s">
        <v>4506</v>
      </c>
      <c r="O488" s="173" t="s">
        <v>4506</v>
      </c>
      <c r="P488" s="173" t="s">
        <v>4506</v>
      </c>
      <c r="Q488" s="173" t="s">
        <v>4506</v>
      </c>
      <c r="R488" s="173" t="s">
        <v>4506</v>
      </c>
      <c r="S488" s="173" t="s">
        <v>4506</v>
      </c>
      <c r="T488" s="173" t="s">
        <v>4506</v>
      </c>
      <c r="U488" s="173" t="s">
        <v>4506</v>
      </c>
      <c r="V488" s="173" t="s">
        <v>4506</v>
      </c>
      <c r="W488" s="173" t="s">
        <v>4506</v>
      </c>
      <c r="X488" s="173" t="s">
        <v>4506</v>
      </c>
      <c r="Y488" s="173" t="s">
        <v>4506</v>
      </c>
    </row>
    <row r="489" ht="11.25" customHeight="1">
      <c r="D489" s="149" t="s">
        <v>1819</v>
      </c>
      <c r="E489" s="150" t="s">
        <v>103</v>
      </c>
      <c r="F489" s="151" t="s">
        <v>1820</v>
      </c>
      <c r="G489" s="150" t="s">
        <v>1817</v>
      </c>
      <c r="H489" s="150" t="s">
        <v>1821</v>
      </c>
      <c r="I489" s="151"/>
      <c r="J489" s="126">
        <v>2</v>
      </c>
      <c r="K489" s="150"/>
      <c r="L489" s="147">
        <f>IF(("Reference probe"&lt;&gt;"Reference probe"),"N","Y")</f>
      </c>
      <c r="M489" s="173" t="s">
        <v>4506</v>
      </c>
      <c r="N489" s="173" t="s">
        <v>4506</v>
      </c>
      <c r="O489" s="173" t="s">
        <v>4506</v>
      </c>
      <c r="P489" s="173" t="s">
        <v>4506</v>
      </c>
      <c r="Q489" s="173" t="s">
        <v>4506</v>
      </c>
      <c r="R489" s="173" t="s">
        <v>4506</v>
      </c>
      <c r="S489" s="173" t="s">
        <v>4506</v>
      </c>
      <c r="T489" s="173" t="s">
        <v>4506</v>
      </c>
      <c r="U489" s="173" t="s">
        <v>4506</v>
      </c>
      <c r="V489" s="173" t="s">
        <v>4506</v>
      </c>
      <c r="W489" s="173" t="s">
        <v>4506</v>
      </c>
      <c r="X489" s="173" t="s">
        <v>4506</v>
      </c>
      <c r="Y489" s="173" t="s">
        <v>4506</v>
      </c>
    </row>
    <row r="490" ht="11.25" customHeight="1">
      <c r="D490" s="149" t="s">
        <v>1822</v>
      </c>
      <c r="E490" s="150" t="s">
        <v>103</v>
      </c>
      <c r="F490" s="151" t="s">
        <v>1823</v>
      </c>
      <c r="G490" s="150" t="s">
        <v>1824</v>
      </c>
      <c r="H490" s="150" t="s">
        <v>1825</v>
      </c>
      <c r="I490" s="151"/>
      <c r="J490" s="126">
        <v>2</v>
      </c>
      <c r="K490" s="150"/>
      <c r="L490" s="147">
        <f>IF(("Reference probe"&lt;&gt;"Reference probe"),"N","Y")</f>
      </c>
      <c r="M490" s="173" t="s">
        <v>4506</v>
      </c>
      <c r="N490" s="173" t="s">
        <v>4506</v>
      </c>
      <c r="O490" s="173" t="s">
        <v>4506</v>
      </c>
      <c r="P490" s="173" t="s">
        <v>4506</v>
      </c>
      <c r="Q490" s="173" t="s">
        <v>4506</v>
      </c>
      <c r="R490" s="173" t="s">
        <v>4506</v>
      </c>
      <c r="S490" s="173" t="s">
        <v>4506</v>
      </c>
      <c r="T490" s="173" t="s">
        <v>4506</v>
      </c>
      <c r="U490" s="173" t="s">
        <v>4506</v>
      </c>
      <c r="V490" s="173" t="s">
        <v>4506</v>
      </c>
      <c r="W490" s="173" t="s">
        <v>4506</v>
      </c>
      <c r="X490" s="173" t="s">
        <v>4506</v>
      </c>
      <c r="Y490" s="173" t="s">
        <v>4506</v>
      </c>
    </row>
    <row r="491" ht="11.25" customHeight="1">
      <c r="D491" s="149" t="s">
        <v>1826</v>
      </c>
      <c r="E491" s="150" t="s">
        <v>103</v>
      </c>
      <c r="F491" s="151" t="s">
        <v>1827</v>
      </c>
      <c r="G491" s="150" t="s">
        <v>1824</v>
      </c>
      <c r="H491" s="150" t="s">
        <v>1828</v>
      </c>
      <c r="I491" s="151"/>
      <c r="J491" s="126">
        <v>2</v>
      </c>
      <c r="K491" s="150"/>
      <c r="L491" s="147">
        <f>IF(("Default"&lt;&gt;"Reference probe"),"N","Y")</f>
      </c>
      <c r="M491" s="173" t="s">
        <v>4506</v>
      </c>
      <c r="N491" s="173" t="s">
        <v>4506</v>
      </c>
      <c r="O491" s="173" t="s">
        <v>4506</v>
      </c>
      <c r="P491" s="173" t="s">
        <v>4506</v>
      </c>
      <c r="Q491" s="173" t="s">
        <v>4506</v>
      </c>
      <c r="R491" s="173" t="s">
        <v>4506</v>
      </c>
      <c r="S491" s="173" t="s">
        <v>4506</v>
      </c>
      <c r="T491" s="173" t="s">
        <v>4506</v>
      </c>
      <c r="U491" s="173" t="s">
        <v>4506</v>
      </c>
      <c r="V491" s="173" t="s">
        <v>4506</v>
      </c>
      <c r="W491" s="173" t="s">
        <v>4506</v>
      </c>
      <c r="X491" s="173" t="s">
        <v>4506</v>
      </c>
      <c r="Y491" s="173" t="s">
        <v>4506</v>
      </c>
    </row>
    <row r="492" ht="11.25" customHeight="1">
      <c r="D492" s="149" t="s">
        <v>1829</v>
      </c>
      <c r="E492" s="150" t="s">
        <v>103</v>
      </c>
      <c r="F492" s="151" t="s">
        <v>1830</v>
      </c>
      <c r="G492" s="150" t="s">
        <v>1824</v>
      </c>
      <c r="H492" s="150" t="s">
        <v>1831</v>
      </c>
      <c r="I492" s="151"/>
      <c r="J492" s="126">
        <v>2</v>
      </c>
      <c r="K492" s="150"/>
      <c r="L492" s="147">
        <f>IF(("Default"&lt;&gt;"Reference probe"),"N","Y")</f>
      </c>
      <c r="M492" s="173" t="s">
        <v>4506</v>
      </c>
      <c r="N492" s="173" t="s">
        <v>4506</v>
      </c>
      <c r="O492" s="173" t="s">
        <v>4506</v>
      </c>
      <c r="P492" s="173" t="s">
        <v>4506</v>
      </c>
      <c r="Q492" s="173" t="s">
        <v>4506</v>
      </c>
      <c r="R492" s="173" t="s">
        <v>4506</v>
      </c>
      <c r="S492" s="173" t="s">
        <v>4506</v>
      </c>
      <c r="T492" s="173" t="s">
        <v>4506</v>
      </c>
      <c r="U492" s="173" t="s">
        <v>4506</v>
      </c>
      <c r="V492" s="173" t="s">
        <v>4506</v>
      </c>
      <c r="W492" s="173" t="s">
        <v>4506</v>
      </c>
      <c r="X492" s="173" t="s">
        <v>4506</v>
      </c>
      <c r="Y492" s="173" t="s">
        <v>4506</v>
      </c>
    </row>
    <row r="493" ht="11.25" customHeight="1">
      <c r="D493" s="149" t="s">
        <v>1832</v>
      </c>
      <c r="E493" s="150" t="s">
        <v>103</v>
      </c>
      <c r="F493" s="151" t="s">
        <v>1833</v>
      </c>
      <c r="G493" s="150" t="s">
        <v>1824</v>
      </c>
      <c r="H493" s="150" t="s">
        <v>1834</v>
      </c>
      <c r="I493" s="151"/>
      <c r="J493" s="126">
        <v>2</v>
      </c>
      <c r="K493" s="150"/>
      <c r="L493" s="147">
        <f>IF(("Default"&lt;&gt;"Reference probe"),"N","Y")</f>
      </c>
      <c r="M493" s="173" t="s">
        <v>4506</v>
      </c>
      <c r="N493" s="173" t="s">
        <v>4506</v>
      </c>
      <c r="O493" s="173" t="s">
        <v>4506</v>
      </c>
      <c r="P493" s="173" t="s">
        <v>4506</v>
      </c>
      <c r="Q493" s="173" t="s">
        <v>4506</v>
      </c>
      <c r="R493" s="173" t="s">
        <v>4506</v>
      </c>
      <c r="S493" s="173" t="s">
        <v>4506</v>
      </c>
      <c r="T493" s="173" t="s">
        <v>4506</v>
      </c>
      <c r="U493" s="173" t="s">
        <v>4506</v>
      </c>
      <c r="V493" s="173" t="s">
        <v>4506</v>
      </c>
      <c r="W493" s="173" t="s">
        <v>4506</v>
      </c>
      <c r="X493" s="173" t="s">
        <v>4506</v>
      </c>
      <c r="Y493" s="173" t="s">
        <v>4506</v>
      </c>
    </row>
    <row r="494" ht="11.25" customHeight="1">
      <c r="D494" s="149" t="s">
        <v>1835</v>
      </c>
      <c r="E494" s="150" t="s">
        <v>103</v>
      </c>
      <c r="F494" s="151" t="s">
        <v>1836</v>
      </c>
      <c r="G494" s="150" t="s">
        <v>1837</v>
      </c>
      <c r="H494" s="150" t="s">
        <v>1838</v>
      </c>
      <c r="I494" s="151"/>
      <c r="J494" s="126">
        <v>2</v>
      </c>
      <c r="K494" s="150"/>
      <c r="L494" s="147">
        <f>IF(("Default"&lt;&gt;"Reference probe"),"N","Y")</f>
      </c>
      <c r="M494" s="173" t="s">
        <v>4506</v>
      </c>
      <c r="N494" s="173" t="s">
        <v>4506</v>
      </c>
      <c r="O494" s="173" t="s">
        <v>4506</v>
      </c>
      <c r="P494" s="173" t="s">
        <v>4506</v>
      </c>
      <c r="Q494" s="173" t="s">
        <v>4506</v>
      </c>
      <c r="R494" s="173" t="s">
        <v>4506</v>
      </c>
      <c r="S494" s="173" t="s">
        <v>4506</v>
      </c>
      <c r="T494" s="173" t="s">
        <v>4506</v>
      </c>
      <c r="U494" s="173" t="s">
        <v>4506</v>
      </c>
      <c r="V494" s="173" t="s">
        <v>4506</v>
      </c>
      <c r="W494" s="173" t="s">
        <v>4506</v>
      </c>
      <c r="X494" s="173" t="s">
        <v>4506</v>
      </c>
      <c r="Y494" s="173" t="s">
        <v>4506</v>
      </c>
    </row>
    <row r="495" ht="11.25" customHeight="1">
      <c r="D495" s="149" t="s">
        <v>1839</v>
      </c>
      <c r="E495" s="150" t="s">
        <v>103</v>
      </c>
      <c r="F495" s="151" t="s">
        <v>1840</v>
      </c>
      <c r="G495" s="150" t="s">
        <v>1841</v>
      </c>
      <c r="H495" s="150" t="s">
        <v>1842</v>
      </c>
      <c r="I495" s="151"/>
      <c r="J495" s="126">
        <v>2</v>
      </c>
      <c r="K495" s="150"/>
      <c r="L495" s="147">
        <f>IF(("Default"&lt;&gt;"Reference probe"),"N","Y")</f>
      </c>
      <c r="M495" s="173" t="s">
        <v>4506</v>
      </c>
      <c r="N495" s="173" t="s">
        <v>4506</v>
      </c>
      <c r="O495" s="173" t="s">
        <v>4506</v>
      </c>
      <c r="P495" s="173" t="s">
        <v>4506</v>
      </c>
      <c r="Q495" s="173" t="s">
        <v>4506</v>
      </c>
      <c r="R495" s="173" t="s">
        <v>4506</v>
      </c>
      <c r="S495" s="173" t="s">
        <v>4506</v>
      </c>
      <c r="T495" s="173" t="s">
        <v>4506</v>
      </c>
      <c r="U495" s="173" t="s">
        <v>4506</v>
      </c>
      <c r="V495" s="173" t="s">
        <v>4506</v>
      </c>
      <c r="W495" s="173" t="s">
        <v>4506</v>
      </c>
      <c r="X495" s="173" t="s">
        <v>4506</v>
      </c>
      <c r="Y495" s="173" t="s">
        <v>4506</v>
      </c>
    </row>
    <row r="496" ht="11.25" customHeight="1">
      <c r="D496" s="149" t="s">
        <v>1843</v>
      </c>
      <c r="E496" s="150" t="s">
        <v>103</v>
      </c>
      <c r="F496" s="151" t="s">
        <v>1844</v>
      </c>
      <c r="G496" s="150" t="s">
        <v>1845</v>
      </c>
      <c r="H496" s="150" t="s">
        <v>1846</v>
      </c>
      <c r="I496" s="151"/>
      <c r="J496" s="126">
        <v>2</v>
      </c>
      <c r="K496" s="150"/>
      <c r="L496" s="147">
        <f>IF(("Default"&lt;&gt;"Reference probe"),"N","Y")</f>
      </c>
      <c r="M496" s="173" t="s">
        <v>4506</v>
      </c>
      <c r="N496" s="173" t="s">
        <v>4506</v>
      </c>
      <c r="O496" s="173" t="s">
        <v>4506</v>
      </c>
      <c r="P496" s="173" t="s">
        <v>4506</v>
      </c>
      <c r="Q496" s="173" t="s">
        <v>4506</v>
      </c>
      <c r="R496" s="173" t="s">
        <v>4506</v>
      </c>
      <c r="S496" s="173" t="s">
        <v>4506</v>
      </c>
      <c r="T496" s="173" t="s">
        <v>4506</v>
      </c>
      <c r="U496" s="173" t="s">
        <v>4506</v>
      </c>
      <c r="V496" s="173" t="s">
        <v>4506</v>
      </c>
      <c r="W496" s="173" t="s">
        <v>4506</v>
      </c>
      <c r="X496" s="173" t="s">
        <v>4506</v>
      </c>
      <c r="Y496" s="173" t="s">
        <v>4506</v>
      </c>
    </row>
    <row r="497" ht="11.25" customHeight="1">
      <c r="D497" s="149" t="s">
        <v>1847</v>
      </c>
      <c r="E497" s="150" t="s">
        <v>103</v>
      </c>
      <c r="F497" s="151" t="s">
        <v>1848</v>
      </c>
      <c r="G497" s="150" t="s">
        <v>1849</v>
      </c>
      <c r="H497" s="150" t="s">
        <v>1850</v>
      </c>
      <c r="I497" s="151"/>
      <c r="J497" s="126">
        <v>2</v>
      </c>
      <c r="K497" s="150"/>
      <c r="L497" s="147">
        <f>IF(("Default"&lt;&gt;"Reference probe"),"N","Y")</f>
      </c>
      <c r="M497" s="173" t="s">
        <v>4506</v>
      </c>
      <c r="N497" s="173" t="s">
        <v>4506</v>
      </c>
      <c r="O497" s="173" t="s">
        <v>4506</v>
      </c>
      <c r="P497" s="173" t="s">
        <v>4506</v>
      </c>
      <c r="Q497" s="173" t="s">
        <v>4506</v>
      </c>
      <c r="R497" s="173" t="s">
        <v>4506</v>
      </c>
      <c r="S497" s="173" t="s">
        <v>4506</v>
      </c>
      <c r="T497" s="173" t="s">
        <v>4506</v>
      </c>
      <c r="U497" s="173" t="s">
        <v>4506</v>
      </c>
      <c r="V497" s="173" t="s">
        <v>4506</v>
      </c>
      <c r="W497" s="173" t="s">
        <v>4506</v>
      </c>
      <c r="X497" s="173" t="s">
        <v>4506</v>
      </c>
      <c r="Y497" s="173" t="s">
        <v>4506</v>
      </c>
    </row>
    <row r="498" ht="11.25" customHeight="1">
      <c r="D498" s="149" t="s">
        <v>1851</v>
      </c>
      <c r="E498" s="150" t="s">
        <v>103</v>
      </c>
      <c r="F498" s="151" t="s">
        <v>1852</v>
      </c>
      <c r="G498" s="150" t="s">
        <v>1849</v>
      </c>
      <c r="H498" s="150" t="s">
        <v>1853</v>
      </c>
      <c r="I498" s="151"/>
      <c r="J498" s="126">
        <v>2</v>
      </c>
      <c r="K498" s="150"/>
      <c r="L498" s="147">
        <f>IF(("Reference probe"&lt;&gt;"Reference probe"),"N","Y")</f>
      </c>
      <c r="M498" s="173" t="s">
        <v>4506</v>
      </c>
      <c r="N498" s="173" t="s">
        <v>4506</v>
      </c>
      <c r="O498" s="173" t="s">
        <v>4506</v>
      </c>
      <c r="P498" s="173" t="s">
        <v>4506</v>
      </c>
      <c r="Q498" s="173" t="s">
        <v>4506</v>
      </c>
      <c r="R498" s="173" t="s">
        <v>4506</v>
      </c>
      <c r="S498" s="173" t="s">
        <v>4506</v>
      </c>
      <c r="T498" s="173" t="s">
        <v>4506</v>
      </c>
      <c r="U498" s="173" t="s">
        <v>4506</v>
      </c>
      <c r="V498" s="173" t="s">
        <v>4506</v>
      </c>
      <c r="W498" s="173" t="s">
        <v>4506</v>
      </c>
      <c r="X498" s="173" t="s">
        <v>4506</v>
      </c>
      <c r="Y498" s="173" t="s">
        <v>4506</v>
      </c>
    </row>
    <row r="499" ht="11.25" customHeight="1">
      <c r="D499" s="149" t="s">
        <v>1854</v>
      </c>
      <c r="E499" s="150" t="s">
        <v>103</v>
      </c>
      <c r="F499" s="151" t="s">
        <v>1855</v>
      </c>
      <c r="G499" s="150" t="s">
        <v>1849</v>
      </c>
      <c r="H499" s="150" t="s">
        <v>1856</v>
      </c>
      <c r="I499" s="151"/>
      <c r="J499" s="126">
        <v>2</v>
      </c>
      <c r="K499" s="150"/>
      <c r="L499" s="147">
        <f>IF(("Default"&lt;&gt;"Reference probe"),"N","Y")</f>
      </c>
      <c r="M499" s="173" t="s">
        <v>4506</v>
      </c>
      <c r="N499" s="173" t="s">
        <v>4506</v>
      </c>
      <c r="O499" s="173" t="s">
        <v>4506</v>
      </c>
      <c r="P499" s="173" t="s">
        <v>4506</v>
      </c>
      <c r="Q499" s="173" t="s">
        <v>4506</v>
      </c>
      <c r="R499" s="173" t="s">
        <v>4506</v>
      </c>
      <c r="S499" s="173" t="s">
        <v>4506</v>
      </c>
      <c r="T499" s="173" t="s">
        <v>4506</v>
      </c>
      <c r="U499" s="173" t="s">
        <v>4506</v>
      </c>
      <c r="V499" s="173" t="s">
        <v>4506</v>
      </c>
      <c r="W499" s="173" t="s">
        <v>4506</v>
      </c>
      <c r="X499" s="173" t="s">
        <v>4506</v>
      </c>
      <c r="Y499" s="173" t="s">
        <v>4506</v>
      </c>
    </row>
    <row r="500" ht="11.25" customHeight="1">
      <c r="D500" s="149" t="s">
        <v>1857</v>
      </c>
      <c r="E500" s="150" t="s">
        <v>103</v>
      </c>
      <c r="F500" s="151" t="s">
        <v>1858</v>
      </c>
      <c r="G500" s="150" t="s">
        <v>1849</v>
      </c>
      <c r="H500" s="150" t="s">
        <v>1859</v>
      </c>
      <c r="I500" s="151"/>
      <c r="J500" s="126">
        <v>2</v>
      </c>
      <c r="K500" s="150"/>
      <c r="L500" s="147">
        <f>IF(("Reference probe"&lt;&gt;"Reference probe"),"N","Y")</f>
      </c>
      <c r="M500" s="173" t="s">
        <v>4506</v>
      </c>
      <c r="N500" s="173" t="s">
        <v>4506</v>
      </c>
      <c r="O500" s="173" t="s">
        <v>4506</v>
      </c>
      <c r="P500" s="173" t="s">
        <v>4506</v>
      </c>
      <c r="Q500" s="173" t="s">
        <v>4506</v>
      </c>
      <c r="R500" s="173" t="s">
        <v>4506</v>
      </c>
      <c r="S500" s="173" t="s">
        <v>4506</v>
      </c>
      <c r="T500" s="173" t="s">
        <v>4506</v>
      </c>
      <c r="U500" s="173" t="s">
        <v>4506</v>
      </c>
      <c r="V500" s="173" t="s">
        <v>4506</v>
      </c>
      <c r="W500" s="173" t="s">
        <v>4506</v>
      </c>
      <c r="X500" s="173" t="s">
        <v>4506</v>
      </c>
      <c r="Y500" s="173" t="s">
        <v>4506</v>
      </c>
    </row>
    <row r="501" ht="11.25" customHeight="1">
      <c r="D501" s="149" t="s">
        <v>1860</v>
      </c>
      <c r="E501" s="150" t="s">
        <v>103</v>
      </c>
      <c r="F501" s="151" t="s">
        <v>1861</v>
      </c>
      <c r="G501" s="150" t="s">
        <v>1862</v>
      </c>
      <c r="H501" s="150" t="s">
        <v>1863</v>
      </c>
      <c r="I501" s="151"/>
      <c r="J501" s="126">
        <v>2</v>
      </c>
      <c r="K501" s="150"/>
      <c r="L501" s="147">
        <f>IF(("Reference probe"&lt;&gt;"Reference probe"),"N","Y")</f>
      </c>
      <c r="M501" s="173" t="s">
        <v>4506</v>
      </c>
      <c r="N501" s="173" t="s">
        <v>4506</v>
      </c>
      <c r="O501" s="173" t="s">
        <v>4506</v>
      </c>
      <c r="P501" s="173" t="s">
        <v>4506</v>
      </c>
      <c r="Q501" s="173" t="s">
        <v>4506</v>
      </c>
      <c r="R501" s="173" t="s">
        <v>4506</v>
      </c>
      <c r="S501" s="173" t="s">
        <v>4506</v>
      </c>
      <c r="T501" s="173" t="s">
        <v>4506</v>
      </c>
      <c r="U501" s="173" t="s">
        <v>4506</v>
      </c>
      <c r="V501" s="173" t="s">
        <v>4506</v>
      </c>
      <c r="W501" s="173" t="s">
        <v>4506</v>
      </c>
      <c r="X501" s="173" t="s">
        <v>4506</v>
      </c>
      <c r="Y501" s="173" t="s">
        <v>4506</v>
      </c>
    </row>
    <row r="502" ht="11.25" customHeight="1">
      <c r="D502" s="149" t="s">
        <v>1864</v>
      </c>
      <c r="E502" s="150" t="s">
        <v>103</v>
      </c>
      <c r="F502" s="151" t="s">
        <v>1865</v>
      </c>
      <c r="G502" s="150" t="s">
        <v>1866</v>
      </c>
      <c r="H502" s="150" t="s">
        <v>1867</v>
      </c>
      <c r="I502" s="151"/>
      <c r="J502" s="126">
        <v>2</v>
      </c>
      <c r="K502" s="150"/>
      <c r="L502" s="147">
        <f>IF(("Reference probe"&lt;&gt;"Reference probe"),"N","Y")</f>
      </c>
      <c r="M502" s="173" t="s">
        <v>4506</v>
      </c>
      <c r="N502" s="173" t="s">
        <v>4506</v>
      </c>
      <c r="O502" s="173" t="s">
        <v>4506</v>
      </c>
      <c r="P502" s="173" t="s">
        <v>4506</v>
      </c>
      <c r="Q502" s="173" t="s">
        <v>4506</v>
      </c>
      <c r="R502" s="173" t="s">
        <v>4506</v>
      </c>
      <c r="S502" s="173" t="s">
        <v>4506</v>
      </c>
      <c r="T502" s="173" t="s">
        <v>4506</v>
      </c>
      <c r="U502" s="173" t="s">
        <v>4506</v>
      </c>
      <c r="V502" s="173" t="s">
        <v>4506</v>
      </c>
      <c r="W502" s="173" t="s">
        <v>4506</v>
      </c>
      <c r="X502" s="173" t="s">
        <v>4506</v>
      </c>
      <c r="Y502" s="173" t="s">
        <v>4506</v>
      </c>
    </row>
    <row r="503" ht="11.25" customHeight="1">
      <c r="D503" s="149" t="s">
        <v>1868</v>
      </c>
      <c r="E503" s="150" t="s">
        <v>103</v>
      </c>
      <c r="F503" s="151" t="s">
        <v>1869</v>
      </c>
      <c r="G503" s="150" t="s">
        <v>1866</v>
      </c>
      <c r="H503" s="150" t="s">
        <v>1870</v>
      </c>
      <c r="I503" s="151"/>
      <c r="J503" s="126">
        <v>2</v>
      </c>
      <c r="K503" s="150"/>
      <c r="L503" s="147">
        <f>IF(("Reference probe"&lt;&gt;"Reference probe"),"N","Y")</f>
      </c>
      <c r="M503" s="173" t="s">
        <v>4506</v>
      </c>
      <c r="N503" s="173" t="s">
        <v>4506</v>
      </c>
      <c r="O503" s="173" t="s">
        <v>4506</v>
      </c>
      <c r="P503" s="173" t="s">
        <v>4506</v>
      </c>
      <c r="Q503" s="173" t="s">
        <v>4506</v>
      </c>
      <c r="R503" s="173" t="s">
        <v>4506</v>
      </c>
      <c r="S503" s="173" t="s">
        <v>4506</v>
      </c>
      <c r="T503" s="173" t="s">
        <v>4506</v>
      </c>
      <c r="U503" s="173" t="s">
        <v>4506</v>
      </c>
      <c r="V503" s="173" t="s">
        <v>4506</v>
      </c>
      <c r="W503" s="173" t="s">
        <v>4506</v>
      </c>
      <c r="X503" s="173" t="s">
        <v>4506</v>
      </c>
      <c r="Y503" s="173" t="s">
        <v>4506</v>
      </c>
    </row>
    <row r="504" ht="11.25" customHeight="1">
      <c r="D504" s="149" t="s">
        <v>1871</v>
      </c>
      <c r="E504" s="150" t="s">
        <v>103</v>
      </c>
      <c r="F504" s="151" t="s">
        <v>1872</v>
      </c>
      <c r="G504" s="150" t="s">
        <v>1873</v>
      </c>
      <c r="H504" s="150" t="s">
        <v>1874</v>
      </c>
      <c r="I504" s="151"/>
      <c r="J504" s="126">
        <v>2</v>
      </c>
      <c r="K504" s="150"/>
      <c r="L504" s="147">
        <f>IF(("Reference probe"&lt;&gt;"Reference probe"),"N","Y")</f>
      </c>
      <c r="M504" s="173" t="s">
        <v>4506</v>
      </c>
      <c r="N504" s="173" t="s">
        <v>4506</v>
      </c>
      <c r="O504" s="173" t="s">
        <v>4506</v>
      </c>
      <c r="P504" s="173" t="s">
        <v>4506</v>
      </c>
      <c r="Q504" s="173" t="s">
        <v>4506</v>
      </c>
      <c r="R504" s="173" t="s">
        <v>4506</v>
      </c>
      <c r="S504" s="173" t="s">
        <v>4506</v>
      </c>
      <c r="T504" s="173" t="s">
        <v>4506</v>
      </c>
      <c r="U504" s="173" t="s">
        <v>4506</v>
      </c>
      <c r="V504" s="173" t="s">
        <v>4506</v>
      </c>
      <c r="W504" s="173" t="s">
        <v>4506</v>
      </c>
      <c r="X504" s="173" t="s">
        <v>4506</v>
      </c>
      <c r="Y504" s="173" t="s">
        <v>4506</v>
      </c>
    </row>
    <row r="505" ht="11.25" customHeight="1">
      <c r="D505" s="149" t="s">
        <v>1875</v>
      </c>
      <c r="E505" s="150" t="s">
        <v>103</v>
      </c>
      <c r="F505" s="151" t="s">
        <v>1876</v>
      </c>
      <c r="G505" s="150" t="s">
        <v>1873</v>
      </c>
      <c r="H505" s="150" t="s">
        <v>1877</v>
      </c>
      <c r="I505" s="151"/>
      <c r="J505" s="126">
        <v>2</v>
      </c>
      <c r="K505" s="150"/>
      <c r="L505" s="147">
        <f>IF(("Reference probe"&lt;&gt;"Reference probe"),"N","Y")</f>
      </c>
      <c r="M505" s="173" t="s">
        <v>4506</v>
      </c>
      <c r="N505" s="173" t="s">
        <v>4506</v>
      </c>
      <c r="O505" s="173" t="s">
        <v>4506</v>
      </c>
      <c r="P505" s="173" t="s">
        <v>4506</v>
      </c>
      <c r="Q505" s="173" t="s">
        <v>4506</v>
      </c>
      <c r="R505" s="173" t="s">
        <v>4506</v>
      </c>
      <c r="S505" s="173" t="s">
        <v>4506</v>
      </c>
      <c r="T505" s="173" t="s">
        <v>4506</v>
      </c>
      <c r="U505" s="173" t="s">
        <v>4506</v>
      </c>
      <c r="V505" s="173" t="s">
        <v>4506</v>
      </c>
      <c r="W505" s="173" t="s">
        <v>4506</v>
      </c>
      <c r="X505" s="173" t="s">
        <v>4506</v>
      </c>
      <c r="Y505" s="173" t="s">
        <v>4506</v>
      </c>
    </row>
    <row r="506" ht="11.25" customHeight="1">
      <c r="D506" s="149" t="s">
        <v>1878</v>
      </c>
      <c r="E506" s="150" t="s">
        <v>103</v>
      </c>
      <c r="F506" s="151" t="s">
        <v>1879</v>
      </c>
      <c r="G506" s="150" t="s">
        <v>1880</v>
      </c>
      <c r="H506" s="150" t="s">
        <v>1881</v>
      </c>
      <c r="I506" s="151"/>
      <c r="J506" s="126">
        <v>2</v>
      </c>
      <c r="K506" s="150"/>
      <c r="L506" s="147">
        <f>IF(("Default"&lt;&gt;"Reference probe"),"N","Y")</f>
      </c>
      <c r="M506" s="173" t="s">
        <v>4506</v>
      </c>
      <c r="N506" s="173" t="s">
        <v>4506</v>
      </c>
      <c r="O506" s="173" t="s">
        <v>4506</v>
      </c>
      <c r="P506" s="173" t="s">
        <v>4506</v>
      </c>
      <c r="Q506" s="173" t="s">
        <v>4506</v>
      </c>
      <c r="R506" s="173" t="s">
        <v>4506</v>
      </c>
      <c r="S506" s="173" t="s">
        <v>4506</v>
      </c>
      <c r="T506" s="173" t="s">
        <v>4506</v>
      </c>
      <c r="U506" s="173" t="s">
        <v>4506</v>
      </c>
      <c r="V506" s="173" t="s">
        <v>4506</v>
      </c>
      <c r="W506" s="173" t="s">
        <v>4506</v>
      </c>
      <c r="X506" s="173" t="s">
        <v>4506</v>
      </c>
      <c r="Y506" s="173" t="s">
        <v>4506</v>
      </c>
    </row>
    <row r="507" ht="11.25" customHeight="1">
      <c r="D507" s="149" t="s">
        <v>1882</v>
      </c>
      <c r="E507" s="150" t="s">
        <v>103</v>
      </c>
      <c r="F507" s="151" t="s">
        <v>1883</v>
      </c>
      <c r="G507" s="150" t="s">
        <v>1884</v>
      </c>
      <c r="H507" s="150" t="s">
        <v>1885</v>
      </c>
      <c r="I507" s="151"/>
      <c r="J507" s="126">
        <v>2</v>
      </c>
      <c r="K507" s="150"/>
      <c r="L507" s="147">
        <f>IF(("Default"&lt;&gt;"Reference probe"),"N","Y")</f>
      </c>
      <c r="M507" s="173" t="s">
        <v>4506</v>
      </c>
      <c r="N507" s="173" t="s">
        <v>4506</v>
      </c>
      <c r="O507" s="173" t="s">
        <v>4506</v>
      </c>
      <c r="P507" s="173" t="s">
        <v>4506</v>
      </c>
      <c r="Q507" s="173" t="s">
        <v>4506</v>
      </c>
      <c r="R507" s="173" t="s">
        <v>4506</v>
      </c>
      <c r="S507" s="173" t="s">
        <v>4506</v>
      </c>
      <c r="T507" s="173" t="s">
        <v>4506</v>
      </c>
      <c r="U507" s="173" t="s">
        <v>4506</v>
      </c>
      <c r="V507" s="173" t="s">
        <v>4506</v>
      </c>
      <c r="W507" s="173" t="s">
        <v>4506</v>
      </c>
      <c r="X507" s="173" t="s">
        <v>4506</v>
      </c>
      <c r="Y507" s="173" t="s">
        <v>4506</v>
      </c>
    </row>
    <row r="508" ht="11.25" customHeight="1">
      <c r="D508" s="149" t="s">
        <v>1886</v>
      </c>
      <c r="E508" s="150" t="s">
        <v>103</v>
      </c>
      <c r="F508" s="151" t="s">
        <v>1887</v>
      </c>
      <c r="G508" s="150" t="s">
        <v>1884</v>
      </c>
      <c r="H508" s="150" t="s">
        <v>1888</v>
      </c>
      <c r="I508" s="151"/>
      <c r="J508" s="126">
        <v>2</v>
      </c>
      <c r="K508" s="150"/>
      <c r="L508" s="147">
        <f>IF(("Default"&lt;&gt;"Reference probe"),"N","Y")</f>
      </c>
      <c r="M508" s="173" t="s">
        <v>4506</v>
      </c>
      <c r="N508" s="173" t="s">
        <v>4506</v>
      </c>
      <c r="O508" s="173" t="s">
        <v>4506</v>
      </c>
      <c r="P508" s="173" t="s">
        <v>4506</v>
      </c>
      <c r="Q508" s="173" t="s">
        <v>4506</v>
      </c>
      <c r="R508" s="173" t="s">
        <v>4506</v>
      </c>
      <c r="S508" s="173" t="s">
        <v>4506</v>
      </c>
      <c r="T508" s="173" t="s">
        <v>4506</v>
      </c>
      <c r="U508" s="173" t="s">
        <v>4506</v>
      </c>
      <c r="V508" s="173" t="s">
        <v>4506</v>
      </c>
      <c r="W508" s="173" t="s">
        <v>4506</v>
      </c>
      <c r="X508" s="173" t="s">
        <v>4506</v>
      </c>
      <c r="Y508" s="173" t="s">
        <v>4506</v>
      </c>
    </row>
    <row r="509" ht="11.25" customHeight="1">
      <c r="D509" s="149" t="s">
        <v>1889</v>
      </c>
      <c r="E509" s="150" t="s">
        <v>103</v>
      </c>
      <c r="F509" s="151" t="s">
        <v>1890</v>
      </c>
      <c r="G509" s="150" t="s">
        <v>1884</v>
      </c>
      <c r="H509" s="150" t="s">
        <v>1891</v>
      </c>
      <c r="I509" s="151"/>
      <c r="J509" s="126">
        <v>2</v>
      </c>
      <c r="K509" s="150"/>
      <c r="L509" s="147">
        <f>IF(("Reference probe"&lt;&gt;"Reference probe"),"N","Y")</f>
      </c>
      <c r="M509" s="173" t="s">
        <v>4506</v>
      </c>
      <c r="N509" s="173" t="s">
        <v>4506</v>
      </c>
      <c r="O509" s="173" t="s">
        <v>4506</v>
      </c>
      <c r="P509" s="173" t="s">
        <v>4506</v>
      </c>
      <c r="Q509" s="173" t="s">
        <v>4506</v>
      </c>
      <c r="R509" s="173" t="s">
        <v>4506</v>
      </c>
      <c r="S509" s="173" t="s">
        <v>4506</v>
      </c>
      <c r="T509" s="173" t="s">
        <v>4506</v>
      </c>
      <c r="U509" s="173" t="s">
        <v>4506</v>
      </c>
      <c r="V509" s="173" t="s">
        <v>4506</v>
      </c>
      <c r="W509" s="173" t="s">
        <v>4506</v>
      </c>
      <c r="X509" s="173" t="s">
        <v>4506</v>
      </c>
      <c r="Y509" s="173" t="s">
        <v>4506</v>
      </c>
    </row>
    <row r="510" ht="11.25" customHeight="1">
      <c r="D510" s="149" t="s">
        <v>1892</v>
      </c>
      <c r="E510" s="150" t="s">
        <v>103</v>
      </c>
      <c r="F510" s="151" t="s">
        <v>1893</v>
      </c>
      <c r="G510" s="150" t="s">
        <v>1884</v>
      </c>
      <c r="H510" s="150" t="s">
        <v>1894</v>
      </c>
      <c r="I510" s="151"/>
      <c r="J510" s="126">
        <v>2</v>
      </c>
      <c r="K510" s="150"/>
      <c r="L510" s="147">
        <f>IF(("Default"&lt;&gt;"Reference probe"),"N","Y")</f>
      </c>
      <c r="M510" s="173" t="s">
        <v>4506</v>
      </c>
      <c r="N510" s="173" t="s">
        <v>4506</v>
      </c>
      <c r="O510" s="173" t="s">
        <v>4506</v>
      </c>
      <c r="P510" s="173" t="s">
        <v>4506</v>
      </c>
      <c r="Q510" s="173" t="s">
        <v>4506</v>
      </c>
      <c r="R510" s="173" t="s">
        <v>4506</v>
      </c>
      <c r="S510" s="173" t="s">
        <v>4506</v>
      </c>
      <c r="T510" s="173" t="s">
        <v>4506</v>
      </c>
      <c r="U510" s="173" t="s">
        <v>4506</v>
      </c>
      <c r="V510" s="173" t="s">
        <v>4506</v>
      </c>
      <c r="W510" s="173" t="s">
        <v>4506</v>
      </c>
      <c r="X510" s="173" t="s">
        <v>4506</v>
      </c>
      <c r="Y510" s="173" t="s">
        <v>4506</v>
      </c>
    </row>
    <row r="511" ht="11.25" customHeight="1">
      <c r="D511" s="149" t="s">
        <v>1895</v>
      </c>
      <c r="E511" s="150" t="s">
        <v>103</v>
      </c>
      <c r="F511" s="151" t="s">
        <v>1896</v>
      </c>
      <c r="G511" s="150" t="s">
        <v>1897</v>
      </c>
      <c r="H511" s="150" t="s">
        <v>1898</v>
      </c>
      <c r="I511" s="151"/>
      <c r="J511" s="126">
        <v>2</v>
      </c>
      <c r="K511" s="150"/>
      <c r="L511" s="147">
        <f>IF(("Reference probe"&lt;&gt;"Reference probe"),"N","Y")</f>
      </c>
      <c r="M511" s="173" t="s">
        <v>4506</v>
      </c>
      <c r="N511" s="173" t="s">
        <v>4506</v>
      </c>
      <c r="O511" s="173" t="s">
        <v>4506</v>
      </c>
      <c r="P511" s="173" t="s">
        <v>4506</v>
      </c>
      <c r="Q511" s="173" t="s">
        <v>4506</v>
      </c>
      <c r="R511" s="173" t="s">
        <v>4506</v>
      </c>
      <c r="S511" s="173" t="s">
        <v>4506</v>
      </c>
      <c r="T511" s="173" t="s">
        <v>4506</v>
      </c>
      <c r="U511" s="173" t="s">
        <v>4506</v>
      </c>
      <c r="V511" s="173" t="s">
        <v>4506</v>
      </c>
      <c r="W511" s="173" t="s">
        <v>4506</v>
      </c>
      <c r="X511" s="173" t="s">
        <v>4506</v>
      </c>
      <c r="Y511" s="173" t="s">
        <v>4506</v>
      </c>
    </row>
    <row r="512" ht="11.25" customHeight="1">
      <c r="D512" s="149" t="s">
        <v>1899</v>
      </c>
      <c r="E512" s="150" t="s">
        <v>103</v>
      </c>
      <c r="F512" s="151" t="s">
        <v>1900</v>
      </c>
      <c r="G512" s="150" t="s">
        <v>1901</v>
      </c>
      <c r="H512" s="150" t="s">
        <v>1902</v>
      </c>
      <c r="I512" s="151"/>
      <c r="J512" s="126">
        <v>2</v>
      </c>
      <c r="K512" s="150"/>
      <c r="L512" s="147">
        <f>IF(("Reference probe"&lt;&gt;"Reference probe"),"N","Y")</f>
      </c>
      <c r="M512" s="173" t="s">
        <v>4506</v>
      </c>
      <c r="N512" s="173" t="s">
        <v>4506</v>
      </c>
      <c r="O512" s="173" t="s">
        <v>4506</v>
      </c>
      <c r="P512" s="173" t="s">
        <v>4506</v>
      </c>
      <c r="Q512" s="173" t="s">
        <v>4506</v>
      </c>
      <c r="R512" s="173" t="s">
        <v>4506</v>
      </c>
      <c r="S512" s="173" t="s">
        <v>4506</v>
      </c>
      <c r="T512" s="173" t="s">
        <v>4506</v>
      </c>
      <c r="U512" s="173" t="s">
        <v>4506</v>
      </c>
      <c r="V512" s="173" t="s">
        <v>4506</v>
      </c>
      <c r="W512" s="173" t="s">
        <v>4506</v>
      </c>
      <c r="X512" s="173" t="s">
        <v>4506</v>
      </c>
      <c r="Y512" s="173" t="s">
        <v>4506</v>
      </c>
    </row>
    <row r="513" ht="11.25" customHeight="1">
      <c r="D513" s="149" t="s">
        <v>1903</v>
      </c>
      <c r="E513" s="150" t="s">
        <v>103</v>
      </c>
      <c r="F513" s="151" t="s">
        <v>1904</v>
      </c>
      <c r="G513" s="150" t="s">
        <v>1901</v>
      </c>
      <c r="H513" s="150" t="s">
        <v>1905</v>
      </c>
      <c r="I513" s="151"/>
      <c r="J513" s="126">
        <v>2</v>
      </c>
      <c r="K513" s="150"/>
      <c r="L513" s="147">
        <f>IF(("Reference probe"&lt;&gt;"Reference probe"),"N","Y")</f>
      </c>
      <c r="M513" s="173" t="s">
        <v>4506</v>
      </c>
      <c r="N513" s="173" t="s">
        <v>4506</v>
      </c>
      <c r="O513" s="173" t="s">
        <v>4506</v>
      </c>
      <c r="P513" s="173" t="s">
        <v>4506</v>
      </c>
      <c r="Q513" s="173" t="s">
        <v>4506</v>
      </c>
      <c r="R513" s="173" t="s">
        <v>4506</v>
      </c>
      <c r="S513" s="173" t="s">
        <v>4506</v>
      </c>
      <c r="T513" s="173" t="s">
        <v>4506</v>
      </c>
      <c r="U513" s="173" t="s">
        <v>4506</v>
      </c>
      <c r="V513" s="173" t="s">
        <v>4506</v>
      </c>
      <c r="W513" s="173" t="s">
        <v>4506</v>
      </c>
      <c r="X513" s="173" t="s">
        <v>4506</v>
      </c>
      <c r="Y513" s="173" t="s">
        <v>4506</v>
      </c>
    </row>
    <row r="514" ht="11.25" customHeight="1">
      <c r="D514" s="149" t="s">
        <v>1906</v>
      </c>
      <c r="E514" s="150" t="s">
        <v>103</v>
      </c>
      <c r="F514" s="151" t="s">
        <v>1907</v>
      </c>
      <c r="G514" s="150" t="s">
        <v>1908</v>
      </c>
      <c r="H514" s="150" t="s">
        <v>1909</v>
      </c>
      <c r="I514" s="151"/>
      <c r="J514" s="126">
        <v>2</v>
      </c>
      <c r="K514" s="150"/>
      <c r="L514" s="147">
        <f>IF(("Default"&lt;&gt;"Reference probe"),"N","Y")</f>
      </c>
      <c r="M514" s="173" t="s">
        <v>4506</v>
      </c>
      <c r="N514" s="173" t="s">
        <v>4506</v>
      </c>
      <c r="O514" s="173" t="s">
        <v>4506</v>
      </c>
      <c r="P514" s="173" t="s">
        <v>4506</v>
      </c>
      <c r="Q514" s="173" t="s">
        <v>4506</v>
      </c>
      <c r="R514" s="173" t="s">
        <v>4506</v>
      </c>
      <c r="S514" s="173" t="s">
        <v>4506</v>
      </c>
      <c r="T514" s="173" t="s">
        <v>4506</v>
      </c>
      <c r="U514" s="173" t="s">
        <v>4506</v>
      </c>
      <c r="V514" s="173" t="s">
        <v>4506</v>
      </c>
      <c r="W514" s="173" t="s">
        <v>4506</v>
      </c>
      <c r="X514" s="173" t="s">
        <v>4506</v>
      </c>
      <c r="Y514" s="173" t="s">
        <v>4506</v>
      </c>
    </row>
    <row r="515" ht="11.25" customHeight="1">
      <c r="D515" s="149" t="s">
        <v>1910</v>
      </c>
      <c r="E515" s="150" t="s">
        <v>103</v>
      </c>
      <c r="F515" s="151" t="s">
        <v>1911</v>
      </c>
      <c r="G515" s="150" t="s">
        <v>1912</v>
      </c>
      <c r="H515" s="150" t="s">
        <v>1913</v>
      </c>
      <c r="I515" s="151"/>
      <c r="J515" s="126">
        <v>2</v>
      </c>
      <c r="K515" s="150"/>
      <c r="L515" s="147">
        <f>IF(("Reference probe"&lt;&gt;"Reference probe"),"N","Y")</f>
      </c>
      <c r="M515" s="173" t="s">
        <v>4506</v>
      </c>
      <c r="N515" s="173" t="s">
        <v>4506</v>
      </c>
      <c r="O515" s="173" t="s">
        <v>4506</v>
      </c>
      <c r="P515" s="173" t="s">
        <v>4506</v>
      </c>
      <c r="Q515" s="173" t="s">
        <v>4506</v>
      </c>
      <c r="R515" s="173" t="s">
        <v>4506</v>
      </c>
      <c r="S515" s="173" t="s">
        <v>4506</v>
      </c>
      <c r="T515" s="173" t="s">
        <v>4506</v>
      </c>
      <c r="U515" s="173" t="s">
        <v>4506</v>
      </c>
      <c r="V515" s="173" t="s">
        <v>4506</v>
      </c>
      <c r="W515" s="173" t="s">
        <v>4506</v>
      </c>
      <c r="X515" s="173" t="s">
        <v>4506</v>
      </c>
      <c r="Y515" s="173" t="s">
        <v>4506</v>
      </c>
    </row>
    <row r="516" ht="11.25" customHeight="1">
      <c r="D516" s="149" t="s">
        <v>1914</v>
      </c>
      <c r="E516" s="150" t="s">
        <v>103</v>
      </c>
      <c r="F516" s="151" t="s">
        <v>1915</v>
      </c>
      <c r="G516" s="150" t="s">
        <v>1916</v>
      </c>
      <c r="H516" s="150" t="s">
        <v>1917</v>
      </c>
      <c r="I516" s="151"/>
      <c r="J516" s="126">
        <v>2</v>
      </c>
      <c r="K516" s="150"/>
      <c r="L516" s="147">
        <f>IF(("Reference probe"&lt;&gt;"Reference probe"),"N","Y")</f>
      </c>
      <c r="M516" s="173" t="s">
        <v>4506</v>
      </c>
      <c r="N516" s="173" t="s">
        <v>4506</v>
      </c>
      <c r="O516" s="173" t="s">
        <v>4506</v>
      </c>
      <c r="P516" s="173" t="s">
        <v>4506</v>
      </c>
      <c r="Q516" s="173" t="s">
        <v>4506</v>
      </c>
      <c r="R516" s="173" t="s">
        <v>4506</v>
      </c>
      <c r="S516" s="173" t="s">
        <v>4506</v>
      </c>
      <c r="T516" s="173" t="s">
        <v>4506</v>
      </c>
      <c r="U516" s="173" t="s">
        <v>4506</v>
      </c>
      <c r="V516" s="173" t="s">
        <v>4506</v>
      </c>
      <c r="W516" s="173" t="s">
        <v>4506</v>
      </c>
      <c r="X516" s="173" t="s">
        <v>4506</v>
      </c>
      <c r="Y516" s="173" t="s">
        <v>4506</v>
      </c>
    </row>
    <row r="517" ht="11.25" customHeight="1">
      <c r="D517" s="149" t="s">
        <v>1918</v>
      </c>
      <c r="E517" s="150" t="s">
        <v>103</v>
      </c>
      <c r="F517" s="151" t="s">
        <v>1919</v>
      </c>
      <c r="G517" s="150" t="s">
        <v>1920</v>
      </c>
      <c r="H517" s="150" t="s">
        <v>1921</v>
      </c>
      <c r="I517" s="151"/>
      <c r="J517" s="126">
        <v>2</v>
      </c>
      <c r="K517" s="150"/>
      <c r="L517" s="147">
        <f>IF(("Reference probe"&lt;&gt;"Reference probe"),"N","Y")</f>
      </c>
      <c r="M517" s="173" t="s">
        <v>4506</v>
      </c>
      <c r="N517" s="173" t="s">
        <v>4506</v>
      </c>
      <c r="O517" s="173" t="s">
        <v>4506</v>
      </c>
      <c r="P517" s="173" t="s">
        <v>4506</v>
      </c>
      <c r="Q517" s="173" t="s">
        <v>4506</v>
      </c>
      <c r="R517" s="173" t="s">
        <v>4506</v>
      </c>
      <c r="S517" s="173" t="s">
        <v>4506</v>
      </c>
      <c r="T517" s="173" t="s">
        <v>4506</v>
      </c>
      <c r="U517" s="173" t="s">
        <v>4506</v>
      </c>
      <c r="V517" s="173" t="s">
        <v>4506</v>
      </c>
      <c r="W517" s="173" t="s">
        <v>4506</v>
      </c>
      <c r="X517" s="173" t="s">
        <v>4506</v>
      </c>
      <c r="Y517" s="173" t="s">
        <v>4506</v>
      </c>
    </row>
    <row r="518" ht="11.25" customHeight="1">
      <c r="D518" s="149" t="s">
        <v>1922</v>
      </c>
      <c r="E518" s="150" t="s">
        <v>103</v>
      </c>
      <c r="F518" s="151" t="s">
        <v>1923</v>
      </c>
      <c r="G518" s="150" t="s">
        <v>1924</v>
      </c>
      <c r="H518" s="150" t="s">
        <v>1925</v>
      </c>
      <c r="I518" s="151"/>
      <c r="J518" s="126">
        <v>2</v>
      </c>
      <c r="K518" s="150"/>
      <c r="L518" s="147">
        <f>IF(("Default"&lt;&gt;"Reference probe"),"N","Y")</f>
      </c>
      <c r="M518" s="173" t="s">
        <v>4506</v>
      </c>
      <c r="N518" s="173" t="s">
        <v>4506</v>
      </c>
      <c r="O518" s="173" t="s">
        <v>4506</v>
      </c>
      <c r="P518" s="173" t="s">
        <v>4506</v>
      </c>
      <c r="Q518" s="173" t="s">
        <v>4506</v>
      </c>
      <c r="R518" s="173" t="s">
        <v>4506</v>
      </c>
      <c r="S518" s="173" t="s">
        <v>4506</v>
      </c>
      <c r="T518" s="173" t="s">
        <v>4506</v>
      </c>
      <c r="U518" s="173" t="s">
        <v>4506</v>
      </c>
      <c r="V518" s="173" t="s">
        <v>4506</v>
      </c>
      <c r="W518" s="173" t="s">
        <v>4506</v>
      </c>
      <c r="X518" s="173" t="s">
        <v>4506</v>
      </c>
      <c r="Y518" s="173" t="s">
        <v>4506</v>
      </c>
    </row>
    <row r="519" ht="11.25" customHeight="1">
      <c r="D519" s="149" t="s">
        <v>1926</v>
      </c>
      <c r="E519" s="150" t="s">
        <v>103</v>
      </c>
      <c r="F519" s="151" t="s">
        <v>1927</v>
      </c>
      <c r="G519" s="150" t="s">
        <v>1924</v>
      </c>
      <c r="H519" s="150" t="s">
        <v>1928</v>
      </c>
      <c r="I519" s="151"/>
      <c r="J519" s="126">
        <v>2</v>
      </c>
      <c r="K519" s="150"/>
      <c r="L519" s="147">
        <f>IF(("Reference probe"&lt;&gt;"Reference probe"),"N","Y")</f>
      </c>
      <c r="M519" s="173" t="s">
        <v>4506</v>
      </c>
      <c r="N519" s="173" t="s">
        <v>4506</v>
      </c>
      <c r="O519" s="173" t="s">
        <v>4506</v>
      </c>
      <c r="P519" s="173" t="s">
        <v>4506</v>
      </c>
      <c r="Q519" s="173" t="s">
        <v>4506</v>
      </c>
      <c r="R519" s="173" t="s">
        <v>4506</v>
      </c>
      <c r="S519" s="173" t="s">
        <v>4506</v>
      </c>
      <c r="T519" s="173" t="s">
        <v>4506</v>
      </c>
      <c r="U519" s="173" t="s">
        <v>4506</v>
      </c>
      <c r="V519" s="173" t="s">
        <v>4506</v>
      </c>
      <c r="W519" s="173" t="s">
        <v>4506</v>
      </c>
      <c r="X519" s="173" t="s">
        <v>4506</v>
      </c>
      <c r="Y519" s="173" t="s">
        <v>4506</v>
      </c>
    </row>
    <row r="520" ht="11.25" customHeight="1">
      <c r="D520" s="149" t="s">
        <v>1929</v>
      </c>
      <c r="E520" s="150" t="s">
        <v>103</v>
      </c>
      <c r="F520" s="151" t="s">
        <v>1930</v>
      </c>
      <c r="G520" s="150" t="s">
        <v>1931</v>
      </c>
      <c r="H520" s="150" t="s">
        <v>1932</v>
      </c>
      <c r="I520" s="151"/>
      <c r="J520" s="126">
        <v>2</v>
      </c>
      <c r="K520" s="150"/>
      <c r="L520" s="147">
        <f>IF(("Default"&lt;&gt;"Reference probe"),"N","Y")</f>
      </c>
      <c r="M520" s="173" t="s">
        <v>4506</v>
      </c>
      <c r="N520" s="173" t="s">
        <v>4506</v>
      </c>
      <c r="O520" s="173" t="s">
        <v>4506</v>
      </c>
      <c r="P520" s="173" t="s">
        <v>4506</v>
      </c>
      <c r="Q520" s="173" t="s">
        <v>4506</v>
      </c>
      <c r="R520" s="173" t="s">
        <v>4506</v>
      </c>
      <c r="S520" s="173" t="s">
        <v>4506</v>
      </c>
      <c r="T520" s="173" t="s">
        <v>4506</v>
      </c>
      <c r="U520" s="173" t="s">
        <v>4506</v>
      </c>
      <c r="V520" s="173" t="s">
        <v>4506</v>
      </c>
      <c r="W520" s="173" t="s">
        <v>4506</v>
      </c>
      <c r="X520" s="173" t="s">
        <v>4506</v>
      </c>
      <c r="Y520" s="173" t="s">
        <v>4506</v>
      </c>
    </row>
    <row r="521" ht="11.25" customHeight="1">
      <c r="D521" s="149" t="s">
        <v>1933</v>
      </c>
      <c r="E521" s="150" t="s">
        <v>103</v>
      </c>
      <c r="F521" s="151" t="s">
        <v>1934</v>
      </c>
      <c r="G521" s="150" t="s">
        <v>1935</v>
      </c>
      <c r="H521" s="150" t="s">
        <v>1936</v>
      </c>
      <c r="I521" s="151"/>
      <c r="J521" s="126">
        <v>2</v>
      </c>
      <c r="K521" s="150"/>
      <c r="L521" s="147">
        <f>IF(("Reference probe"&lt;&gt;"Reference probe"),"N","Y")</f>
      </c>
      <c r="M521" s="173" t="s">
        <v>4506</v>
      </c>
      <c r="N521" s="173" t="s">
        <v>4506</v>
      </c>
      <c r="O521" s="173" t="s">
        <v>4506</v>
      </c>
      <c r="P521" s="173" t="s">
        <v>4506</v>
      </c>
      <c r="Q521" s="173" t="s">
        <v>4506</v>
      </c>
      <c r="R521" s="173" t="s">
        <v>4506</v>
      </c>
      <c r="S521" s="173" t="s">
        <v>4506</v>
      </c>
      <c r="T521" s="173" t="s">
        <v>4506</v>
      </c>
      <c r="U521" s="173" t="s">
        <v>4506</v>
      </c>
      <c r="V521" s="173" t="s">
        <v>4506</v>
      </c>
      <c r="W521" s="173" t="s">
        <v>4506</v>
      </c>
      <c r="X521" s="173" t="s">
        <v>4506</v>
      </c>
      <c r="Y521" s="173" t="s">
        <v>4506</v>
      </c>
    </row>
    <row r="522" ht="11.25" customHeight="1">
      <c r="D522" s="149" t="s">
        <v>1937</v>
      </c>
      <c r="E522" s="150" t="s">
        <v>103</v>
      </c>
      <c r="F522" s="151" t="s">
        <v>1938</v>
      </c>
      <c r="G522" s="150" t="s">
        <v>1935</v>
      </c>
      <c r="H522" s="150" t="s">
        <v>1939</v>
      </c>
      <c r="I522" s="151"/>
      <c r="J522" s="126">
        <v>2</v>
      </c>
      <c r="K522" s="150"/>
      <c r="L522" s="147">
        <f>IF(("Reference probe"&lt;&gt;"Reference probe"),"N","Y")</f>
      </c>
      <c r="M522" s="173" t="s">
        <v>4506</v>
      </c>
      <c r="N522" s="173" t="s">
        <v>4506</v>
      </c>
      <c r="O522" s="173" t="s">
        <v>4506</v>
      </c>
      <c r="P522" s="173" t="s">
        <v>4506</v>
      </c>
      <c r="Q522" s="173" t="s">
        <v>4506</v>
      </c>
      <c r="R522" s="173" t="s">
        <v>4506</v>
      </c>
      <c r="S522" s="173" t="s">
        <v>4506</v>
      </c>
      <c r="T522" s="173" t="s">
        <v>4506</v>
      </c>
      <c r="U522" s="173" t="s">
        <v>4506</v>
      </c>
      <c r="V522" s="173" t="s">
        <v>4506</v>
      </c>
      <c r="W522" s="173" t="s">
        <v>4506</v>
      </c>
      <c r="X522" s="173" t="s">
        <v>4506</v>
      </c>
      <c r="Y522" s="173" t="s">
        <v>4506</v>
      </c>
    </row>
    <row r="523" ht="11.25" customHeight="1">
      <c r="D523" s="149" t="s">
        <v>1940</v>
      </c>
      <c r="E523" s="150" t="s">
        <v>103</v>
      </c>
      <c r="F523" s="151" t="s">
        <v>1941</v>
      </c>
      <c r="G523" s="150" t="s">
        <v>1942</v>
      </c>
      <c r="H523" s="150" t="s">
        <v>1943</v>
      </c>
      <c r="I523" s="151"/>
      <c r="J523" s="126">
        <v>2</v>
      </c>
      <c r="K523" s="150"/>
      <c r="L523" s="147">
        <f>IF(("Reference probe"&lt;&gt;"Reference probe"),"N","Y")</f>
      </c>
      <c r="M523" s="173" t="s">
        <v>4506</v>
      </c>
      <c r="N523" s="173" t="s">
        <v>4506</v>
      </c>
      <c r="O523" s="173" t="s">
        <v>4506</v>
      </c>
      <c r="P523" s="173" t="s">
        <v>4506</v>
      </c>
      <c r="Q523" s="173" t="s">
        <v>4506</v>
      </c>
      <c r="R523" s="173" t="s">
        <v>4506</v>
      </c>
      <c r="S523" s="173" t="s">
        <v>4506</v>
      </c>
      <c r="T523" s="173" t="s">
        <v>4506</v>
      </c>
      <c r="U523" s="173" t="s">
        <v>4506</v>
      </c>
      <c r="V523" s="173" t="s">
        <v>4506</v>
      </c>
      <c r="W523" s="173" t="s">
        <v>4506</v>
      </c>
      <c r="X523" s="173" t="s">
        <v>4506</v>
      </c>
      <c r="Y523" s="173" t="s">
        <v>4506</v>
      </c>
    </row>
    <row r="524" ht="11.25" customHeight="1">
      <c r="D524" s="149" t="s">
        <v>1944</v>
      </c>
      <c r="E524" s="150" t="s">
        <v>103</v>
      </c>
      <c r="F524" s="151" t="s">
        <v>1945</v>
      </c>
      <c r="G524" s="150" t="s">
        <v>1942</v>
      </c>
      <c r="H524" s="150" t="s">
        <v>1946</v>
      </c>
      <c r="I524" s="151"/>
      <c r="J524" s="126">
        <v>2</v>
      </c>
      <c r="K524" s="150"/>
      <c r="L524" s="147">
        <f>IF(("Reference probe"&lt;&gt;"Reference probe"),"N","Y")</f>
      </c>
      <c r="M524" s="173" t="s">
        <v>4506</v>
      </c>
      <c r="N524" s="173" t="s">
        <v>4506</v>
      </c>
      <c r="O524" s="173" t="s">
        <v>4506</v>
      </c>
      <c r="P524" s="173" t="s">
        <v>4506</v>
      </c>
      <c r="Q524" s="173" t="s">
        <v>4506</v>
      </c>
      <c r="R524" s="173" t="s">
        <v>4506</v>
      </c>
      <c r="S524" s="173" t="s">
        <v>4506</v>
      </c>
      <c r="T524" s="173" t="s">
        <v>4506</v>
      </c>
      <c r="U524" s="173" t="s">
        <v>4506</v>
      </c>
      <c r="V524" s="173" t="s">
        <v>4506</v>
      </c>
      <c r="W524" s="173" t="s">
        <v>4506</v>
      </c>
      <c r="X524" s="173" t="s">
        <v>4506</v>
      </c>
      <c r="Y524" s="173" t="s">
        <v>4506</v>
      </c>
    </row>
    <row r="525" ht="11.25" customHeight="1">
      <c r="D525" s="149" t="s">
        <v>1947</v>
      </c>
      <c r="E525" s="150" t="s">
        <v>103</v>
      </c>
      <c r="F525" s="151" t="s">
        <v>1948</v>
      </c>
      <c r="G525" s="150" t="s">
        <v>1942</v>
      </c>
      <c r="H525" s="150" t="s">
        <v>1949</v>
      </c>
      <c r="I525" s="151"/>
      <c r="J525" s="126">
        <v>2</v>
      </c>
      <c r="K525" s="150"/>
      <c r="L525" s="147">
        <f>IF(("Reference probe"&lt;&gt;"Reference probe"),"N","Y")</f>
      </c>
      <c r="M525" s="173" t="s">
        <v>4506</v>
      </c>
      <c r="N525" s="173" t="s">
        <v>4506</v>
      </c>
      <c r="O525" s="173" t="s">
        <v>4506</v>
      </c>
      <c r="P525" s="173" t="s">
        <v>4506</v>
      </c>
      <c r="Q525" s="173" t="s">
        <v>4506</v>
      </c>
      <c r="R525" s="173" t="s">
        <v>4506</v>
      </c>
      <c r="S525" s="173" t="s">
        <v>4506</v>
      </c>
      <c r="T525" s="173" t="s">
        <v>4506</v>
      </c>
      <c r="U525" s="173" t="s">
        <v>4506</v>
      </c>
      <c r="V525" s="173" t="s">
        <v>4506</v>
      </c>
      <c r="W525" s="173" t="s">
        <v>4506</v>
      </c>
      <c r="X525" s="173" t="s">
        <v>4506</v>
      </c>
      <c r="Y525" s="173" t="s">
        <v>4506</v>
      </c>
    </row>
    <row r="526" ht="11.25" customHeight="1">
      <c r="D526" s="149" t="s">
        <v>1950</v>
      </c>
      <c r="E526" s="150" t="s">
        <v>103</v>
      </c>
      <c r="F526" s="151" t="s">
        <v>1951</v>
      </c>
      <c r="G526" s="150" t="s">
        <v>1952</v>
      </c>
      <c r="H526" s="150" t="s">
        <v>1953</v>
      </c>
      <c r="I526" s="151"/>
      <c r="J526" s="126">
        <v>2</v>
      </c>
      <c r="K526" s="150"/>
      <c r="L526" s="147">
        <f>IF(("Reference probe"&lt;&gt;"Reference probe"),"N","Y")</f>
      </c>
      <c r="M526" s="173" t="s">
        <v>4506</v>
      </c>
      <c r="N526" s="173" t="s">
        <v>4506</v>
      </c>
      <c r="O526" s="173" t="s">
        <v>4506</v>
      </c>
      <c r="P526" s="173" t="s">
        <v>4506</v>
      </c>
      <c r="Q526" s="173" t="s">
        <v>4506</v>
      </c>
      <c r="R526" s="173" t="s">
        <v>4506</v>
      </c>
      <c r="S526" s="173" t="s">
        <v>4506</v>
      </c>
      <c r="T526" s="173" t="s">
        <v>4506</v>
      </c>
      <c r="U526" s="173" t="s">
        <v>4506</v>
      </c>
      <c r="V526" s="173" t="s">
        <v>4506</v>
      </c>
      <c r="W526" s="173" t="s">
        <v>4506</v>
      </c>
      <c r="X526" s="173" t="s">
        <v>4506</v>
      </c>
      <c r="Y526" s="173" t="s">
        <v>4506</v>
      </c>
    </row>
    <row r="527" ht="11.25" customHeight="1">
      <c r="D527" s="149" t="s">
        <v>1954</v>
      </c>
      <c r="E527" s="150" t="s">
        <v>103</v>
      </c>
      <c r="F527" s="151" t="s">
        <v>1955</v>
      </c>
      <c r="G527" s="150" t="s">
        <v>1956</v>
      </c>
      <c r="H527" s="150" t="s">
        <v>1957</v>
      </c>
      <c r="I527" s="151"/>
      <c r="J527" s="126">
        <v>2</v>
      </c>
      <c r="K527" s="150"/>
      <c r="L527" s="147">
        <f>IF(("Reference probe"&lt;&gt;"Reference probe"),"N","Y")</f>
      </c>
      <c r="M527" s="173" t="s">
        <v>4506</v>
      </c>
      <c r="N527" s="173" t="s">
        <v>4506</v>
      </c>
      <c r="O527" s="173" t="s">
        <v>4506</v>
      </c>
      <c r="P527" s="173" t="s">
        <v>4506</v>
      </c>
      <c r="Q527" s="173" t="s">
        <v>4506</v>
      </c>
      <c r="R527" s="173" t="s">
        <v>4506</v>
      </c>
      <c r="S527" s="173" t="s">
        <v>4506</v>
      </c>
      <c r="T527" s="173" t="s">
        <v>4506</v>
      </c>
      <c r="U527" s="173" t="s">
        <v>4506</v>
      </c>
      <c r="V527" s="173" t="s">
        <v>4506</v>
      </c>
      <c r="W527" s="173" t="s">
        <v>4506</v>
      </c>
      <c r="X527" s="173" t="s">
        <v>4506</v>
      </c>
      <c r="Y527" s="173" t="s">
        <v>4506</v>
      </c>
    </row>
    <row r="528" ht="11.25" customHeight="1">
      <c r="D528" s="149" t="s">
        <v>1958</v>
      </c>
      <c r="E528" s="150" t="s">
        <v>103</v>
      </c>
      <c r="F528" s="151" t="s">
        <v>1959</v>
      </c>
      <c r="G528" s="150" t="s">
        <v>1960</v>
      </c>
      <c r="H528" s="150" t="s">
        <v>1961</v>
      </c>
      <c r="I528" s="151"/>
      <c r="J528" s="126">
        <v>2</v>
      </c>
      <c r="K528" s="150"/>
      <c r="L528" s="147">
        <f>IF(("Reference probe"&lt;&gt;"Reference probe"),"N","Y")</f>
      </c>
      <c r="M528" s="173" t="s">
        <v>4506</v>
      </c>
      <c r="N528" s="173" t="s">
        <v>4506</v>
      </c>
      <c r="O528" s="173" t="s">
        <v>4506</v>
      </c>
      <c r="P528" s="173" t="s">
        <v>4506</v>
      </c>
      <c r="Q528" s="173" t="s">
        <v>4506</v>
      </c>
      <c r="R528" s="173" t="s">
        <v>4506</v>
      </c>
      <c r="S528" s="173" t="s">
        <v>4506</v>
      </c>
      <c r="T528" s="173" t="s">
        <v>4506</v>
      </c>
      <c r="U528" s="173" t="s">
        <v>4506</v>
      </c>
      <c r="V528" s="173" t="s">
        <v>4506</v>
      </c>
      <c r="W528" s="173" t="s">
        <v>4506</v>
      </c>
      <c r="X528" s="173" t="s">
        <v>4506</v>
      </c>
      <c r="Y528" s="173" t="s">
        <v>4506</v>
      </c>
    </row>
    <row r="529" ht="11.25" customHeight="1">
      <c r="D529" s="149" t="s">
        <v>1962</v>
      </c>
      <c r="E529" s="150" t="s">
        <v>103</v>
      </c>
      <c r="F529" s="151" t="s">
        <v>1963</v>
      </c>
      <c r="G529" s="150" t="s">
        <v>1964</v>
      </c>
      <c r="H529" s="150" t="s">
        <v>1965</v>
      </c>
      <c r="I529" s="151"/>
      <c r="J529" s="126">
        <v>2</v>
      </c>
      <c r="K529" s="150" t="s">
        <v>152</v>
      </c>
      <c r="L529" s="147">
        <f>IF(("Default"&lt;&gt;"Reference probe"),"N","Y")</f>
      </c>
      <c r="M529" s="173" t="s">
        <v>4506</v>
      </c>
      <c r="N529" s="173" t="s">
        <v>4506</v>
      </c>
      <c r="O529" s="173" t="s">
        <v>4506</v>
      </c>
      <c r="P529" s="173" t="s">
        <v>4506</v>
      </c>
      <c r="Q529" s="173" t="s">
        <v>4506</v>
      </c>
      <c r="R529" s="173" t="s">
        <v>4506</v>
      </c>
      <c r="S529" s="173" t="s">
        <v>4506</v>
      </c>
      <c r="T529" s="173" t="s">
        <v>4506</v>
      </c>
      <c r="U529" s="173" t="s">
        <v>4506</v>
      </c>
      <c r="V529" s="173" t="s">
        <v>4506</v>
      </c>
      <c r="W529" s="173" t="s">
        <v>4506</v>
      </c>
      <c r="X529" s="173" t="s">
        <v>4506</v>
      </c>
      <c r="Y529" s="173" t="s">
        <v>4506</v>
      </c>
    </row>
    <row r="530" ht="11.25" customHeight="1">
      <c r="D530" s="149" t="s">
        <v>1966</v>
      </c>
      <c r="E530" s="150" t="s">
        <v>103</v>
      </c>
      <c r="F530" s="151" t="s">
        <v>1967</v>
      </c>
      <c r="G530" s="150" t="s">
        <v>1964</v>
      </c>
      <c r="H530" s="150" t="s">
        <v>1968</v>
      </c>
      <c r="I530" s="151"/>
      <c r="J530" s="126">
        <v>2</v>
      </c>
      <c r="K530" s="150"/>
      <c r="L530" s="147">
        <f>IF(("Reference probe"&lt;&gt;"Reference probe"),"N","Y")</f>
      </c>
      <c r="M530" s="173" t="s">
        <v>4506</v>
      </c>
      <c r="N530" s="173" t="s">
        <v>4506</v>
      </c>
      <c r="O530" s="173" t="s">
        <v>4506</v>
      </c>
      <c r="P530" s="173" t="s">
        <v>4506</v>
      </c>
      <c r="Q530" s="173" t="s">
        <v>4506</v>
      </c>
      <c r="R530" s="173" t="s">
        <v>4506</v>
      </c>
      <c r="S530" s="173" t="s">
        <v>4506</v>
      </c>
      <c r="T530" s="173" t="s">
        <v>4506</v>
      </c>
      <c r="U530" s="173" t="s">
        <v>4506</v>
      </c>
      <c r="V530" s="173" t="s">
        <v>4506</v>
      </c>
      <c r="W530" s="173" t="s">
        <v>4506</v>
      </c>
      <c r="X530" s="173" t="s">
        <v>4506</v>
      </c>
      <c r="Y530" s="173" t="s">
        <v>4506</v>
      </c>
    </row>
    <row r="531" ht="11.25" customHeight="1">
      <c r="D531" s="149" t="s">
        <v>1969</v>
      </c>
      <c r="E531" s="150" t="s">
        <v>103</v>
      </c>
      <c r="F531" s="151" t="s">
        <v>1970</v>
      </c>
      <c r="G531" s="150" t="s">
        <v>1971</v>
      </c>
      <c r="H531" s="150" t="s">
        <v>1972</v>
      </c>
      <c r="I531" s="151"/>
      <c r="J531" s="126">
        <v>2</v>
      </c>
      <c r="K531" s="150"/>
      <c r="L531" s="147">
        <f>IF(("Reference probe"&lt;&gt;"Reference probe"),"N","Y")</f>
      </c>
      <c r="M531" s="173" t="s">
        <v>4506</v>
      </c>
      <c r="N531" s="173" t="s">
        <v>4506</v>
      </c>
      <c r="O531" s="173" t="s">
        <v>4506</v>
      </c>
      <c r="P531" s="173" t="s">
        <v>4506</v>
      </c>
      <c r="Q531" s="173" t="s">
        <v>4506</v>
      </c>
      <c r="R531" s="173" t="s">
        <v>4506</v>
      </c>
      <c r="S531" s="173" t="s">
        <v>4506</v>
      </c>
      <c r="T531" s="173" t="s">
        <v>4506</v>
      </c>
      <c r="U531" s="173" t="s">
        <v>4506</v>
      </c>
      <c r="V531" s="173" t="s">
        <v>4506</v>
      </c>
      <c r="W531" s="173" t="s">
        <v>4506</v>
      </c>
      <c r="X531" s="173" t="s">
        <v>4506</v>
      </c>
      <c r="Y531" s="173" t="s">
        <v>4506</v>
      </c>
    </row>
    <row r="532" ht="11.25" customHeight="1">
      <c r="D532" s="149" t="s">
        <v>1973</v>
      </c>
      <c r="E532" s="150" t="s">
        <v>103</v>
      </c>
      <c r="F532" s="151" t="s">
        <v>1974</v>
      </c>
      <c r="G532" s="150" t="s">
        <v>1971</v>
      </c>
      <c r="H532" s="150" t="s">
        <v>1975</v>
      </c>
      <c r="I532" s="151"/>
      <c r="J532" s="126">
        <v>2</v>
      </c>
      <c r="K532" s="150"/>
      <c r="L532" s="147">
        <f>IF(("Reference probe"&lt;&gt;"Reference probe"),"N","Y")</f>
      </c>
      <c r="M532" s="173" t="s">
        <v>4506</v>
      </c>
      <c r="N532" s="173" t="s">
        <v>4506</v>
      </c>
      <c r="O532" s="173" t="s">
        <v>4506</v>
      </c>
      <c r="P532" s="173" t="s">
        <v>4506</v>
      </c>
      <c r="Q532" s="173" t="s">
        <v>4506</v>
      </c>
      <c r="R532" s="173" t="s">
        <v>4506</v>
      </c>
      <c r="S532" s="173" t="s">
        <v>4506</v>
      </c>
      <c r="T532" s="173" t="s">
        <v>4506</v>
      </c>
      <c r="U532" s="173" t="s">
        <v>4506</v>
      </c>
      <c r="V532" s="173" t="s">
        <v>4506</v>
      </c>
      <c r="W532" s="173" t="s">
        <v>4506</v>
      </c>
      <c r="X532" s="173" t="s">
        <v>4506</v>
      </c>
      <c r="Y532" s="173" t="s">
        <v>4506</v>
      </c>
    </row>
    <row r="533" ht="11.25" customHeight="1">
      <c r="D533" s="149" t="s">
        <v>1976</v>
      </c>
      <c r="E533" s="150" t="s">
        <v>103</v>
      </c>
      <c r="F533" s="151" t="s">
        <v>1977</v>
      </c>
      <c r="G533" s="150" t="s">
        <v>1978</v>
      </c>
      <c r="H533" s="150" t="s">
        <v>1979</v>
      </c>
      <c r="I533" s="151"/>
      <c r="J533" s="126">
        <v>2</v>
      </c>
      <c r="K533" s="150"/>
      <c r="L533" s="147">
        <f>IF(("Reference probe"&lt;&gt;"Reference probe"),"N","Y")</f>
      </c>
      <c r="M533" s="173" t="s">
        <v>4506</v>
      </c>
      <c r="N533" s="173" t="s">
        <v>4506</v>
      </c>
      <c r="O533" s="173" t="s">
        <v>4506</v>
      </c>
      <c r="P533" s="173" t="s">
        <v>4506</v>
      </c>
      <c r="Q533" s="173" t="s">
        <v>4506</v>
      </c>
      <c r="R533" s="173" t="s">
        <v>4506</v>
      </c>
      <c r="S533" s="173" t="s">
        <v>4506</v>
      </c>
      <c r="T533" s="173" t="s">
        <v>4506</v>
      </c>
      <c r="U533" s="173" t="s">
        <v>4506</v>
      </c>
      <c r="V533" s="173" t="s">
        <v>4506</v>
      </c>
      <c r="W533" s="173" t="s">
        <v>4506</v>
      </c>
      <c r="X533" s="173" t="s">
        <v>4506</v>
      </c>
      <c r="Y533" s="173" t="s">
        <v>4506</v>
      </c>
    </row>
    <row r="534" ht="11.25" customHeight="1">
      <c r="D534" s="149" t="s">
        <v>1980</v>
      </c>
      <c r="E534" s="150" t="s">
        <v>103</v>
      </c>
      <c r="F534" s="151" t="s">
        <v>1981</v>
      </c>
      <c r="G534" s="150" t="s">
        <v>1978</v>
      </c>
      <c r="H534" s="150" t="s">
        <v>1982</v>
      </c>
      <c r="I534" s="151"/>
      <c r="J534" s="126">
        <v>2</v>
      </c>
      <c r="K534" s="150"/>
      <c r="L534" s="147">
        <f>IF(("Reference probe"&lt;&gt;"Reference probe"),"N","Y")</f>
      </c>
      <c r="M534" s="173" t="s">
        <v>4506</v>
      </c>
      <c r="N534" s="173" t="s">
        <v>4506</v>
      </c>
      <c r="O534" s="173" t="s">
        <v>4506</v>
      </c>
      <c r="P534" s="173" t="s">
        <v>4506</v>
      </c>
      <c r="Q534" s="173" t="s">
        <v>4506</v>
      </c>
      <c r="R534" s="173" t="s">
        <v>4506</v>
      </c>
      <c r="S534" s="173" t="s">
        <v>4506</v>
      </c>
      <c r="T534" s="173" t="s">
        <v>4506</v>
      </c>
      <c r="U534" s="173" t="s">
        <v>4506</v>
      </c>
      <c r="V534" s="173" t="s">
        <v>4506</v>
      </c>
      <c r="W534" s="173" t="s">
        <v>4506</v>
      </c>
      <c r="X534" s="173" t="s">
        <v>4506</v>
      </c>
      <c r="Y534" s="173" t="s">
        <v>4506</v>
      </c>
    </row>
    <row r="535" ht="11.25" customHeight="1">
      <c r="D535" s="149" t="s">
        <v>1983</v>
      </c>
      <c r="E535" s="150" t="s">
        <v>103</v>
      </c>
      <c r="F535" s="151" t="s">
        <v>1984</v>
      </c>
      <c r="G535" s="150" t="s">
        <v>1985</v>
      </c>
      <c r="H535" s="150" t="s">
        <v>1986</v>
      </c>
      <c r="I535" s="151"/>
      <c r="J535" s="126">
        <v>2</v>
      </c>
      <c r="K535" s="150"/>
      <c r="L535" s="147">
        <f>IF(("Reference probe"&lt;&gt;"Reference probe"),"N","Y")</f>
      </c>
      <c r="M535" s="173" t="s">
        <v>4506</v>
      </c>
      <c r="N535" s="173" t="s">
        <v>4506</v>
      </c>
      <c r="O535" s="173" t="s">
        <v>4506</v>
      </c>
      <c r="P535" s="173" t="s">
        <v>4506</v>
      </c>
      <c r="Q535" s="173" t="s">
        <v>4506</v>
      </c>
      <c r="R535" s="173" t="s">
        <v>4506</v>
      </c>
      <c r="S535" s="173" t="s">
        <v>4506</v>
      </c>
      <c r="T535" s="173" t="s">
        <v>4506</v>
      </c>
      <c r="U535" s="173" t="s">
        <v>4506</v>
      </c>
      <c r="V535" s="173" t="s">
        <v>4506</v>
      </c>
      <c r="W535" s="173" t="s">
        <v>4506</v>
      </c>
      <c r="X535" s="173" t="s">
        <v>4506</v>
      </c>
      <c r="Y535" s="173" t="s">
        <v>4506</v>
      </c>
    </row>
    <row r="536" ht="11.25" customHeight="1">
      <c r="D536" s="149" t="s">
        <v>1987</v>
      </c>
      <c r="E536" s="150" t="s">
        <v>103</v>
      </c>
      <c r="F536" s="151" t="s">
        <v>1988</v>
      </c>
      <c r="G536" s="150" t="s">
        <v>1985</v>
      </c>
      <c r="H536" s="150" t="s">
        <v>1989</v>
      </c>
      <c r="I536" s="151"/>
      <c r="J536" s="126">
        <v>2</v>
      </c>
      <c r="K536" s="150"/>
      <c r="L536" s="147">
        <f>IF(("Reference probe"&lt;&gt;"Reference probe"),"N","Y")</f>
      </c>
      <c r="M536" s="173" t="s">
        <v>4506</v>
      </c>
      <c r="N536" s="173" t="s">
        <v>4506</v>
      </c>
      <c r="O536" s="173" t="s">
        <v>4506</v>
      </c>
      <c r="P536" s="173" t="s">
        <v>4506</v>
      </c>
      <c r="Q536" s="173" t="s">
        <v>4506</v>
      </c>
      <c r="R536" s="173" t="s">
        <v>4506</v>
      </c>
      <c r="S536" s="173" t="s">
        <v>4506</v>
      </c>
      <c r="T536" s="173" t="s">
        <v>4506</v>
      </c>
      <c r="U536" s="173" t="s">
        <v>4506</v>
      </c>
      <c r="V536" s="173" t="s">
        <v>4506</v>
      </c>
      <c r="W536" s="173" t="s">
        <v>4506</v>
      </c>
      <c r="X536" s="173" t="s">
        <v>4506</v>
      </c>
      <c r="Y536" s="173" t="s">
        <v>4506</v>
      </c>
    </row>
    <row r="537" ht="11.25" customHeight="1">
      <c r="D537" s="149" t="s">
        <v>1990</v>
      </c>
      <c r="E537" s="150" t="s">
        <v>103</v>
      </c>
      <c r="F537" s="151" t="s">
        <v>1991</v>
      </c>
      <c r="G537" s="150" t="s">
        <v>1985</v>
      </c>
      <c r="H537" s="150" t="s">
        <v>1992</v>
      </c>
      <c r="I537" s="151"/>
      <c r="J537" s="126">
        <v>2</v>
      </c>
      <c r="K537" s="150"/>
      <c r="L537" s="147">
        <f>IF(("Reference probe"&lt;&gt;"Reference probe"),"N","Y")</f>
      </c>
      <c r="M537" s="173" t="s">
        <v>4506</v>
      </c>
      <c r="N537" s="173" t="s">
        <v>4506</v>
      </c>
      <c r="O537" s="173" t="s">
        <v>4506</v>
      </c>
      <c r="P537" s="173" t="s">
        <v>4506</v>
      </c>
      <c r="Q537" s="173" t="s">
        <v>4506</v>
      </c>
      <c r="R537" s="173" t="s">
        <v>4506</v>
      </c>
      <c r="S537" s="173" t="s">
        <v>4506</v>
      </c>
      <c r="T537" s="173" t="s">
        <v>4506</v>
      </c>
      <c r="U537" s="173" t="s">
        <v>4506</v>
      </c>
      <c r="V537" s="173" t="s">
        <v>4506</v>
      </c>
      <c r="W537" s="173" t="s">
        <v>4506</v>
      </c>
      <c r="X537" s="173" t="s">
        <v>4506</v>
      </c>
      <c r="Y537" s="173" t="s">
        <v>4506</v>
      </c>
    </row>
    <row r="538" ht="11.25" customHeight="1">
      <c r="D538" s="149" t="s">
        <v>1993</v>
      </c>
      <c r="E538" s="150" t="s">
        <v>103</v>
      </c>
      <c r="F538" s="151" t="s">
        <v>1994</v>
      </c>
      <c r="G538" s="150" t="s">
        <v>1985</v>
      </c>
      <c r="H538" s="150" t="s">
        <v>1995</v>
      </c>
      <c r="I538" s="151"/>
      <c r="J538" s="126">
        <v>2</v>
      </c>
      <c r="K538" s="150"/>
      <c r="L538" s="147">
        <f>IF(("Reference probe"&lt;&gt;"Reference probe"),"N","Y")</f>
      </c>
      <c r="M538" s="173" t="s">
        <v>4506</v>
      </c>
      <c r="N538" s="173" t="s">
        <v>4506</v>
      </c>
      <c r="O538" s="173" t="s">
        <v>4506</v>
      </c>
      <c r="P538" s="173" t="s">
        <v>4506</v>
      </c>
      <c r="Q538" s="173" t="s">
        <v>4506</v>
      </c>
      <c r="R538" s="173" t="s">
        <v>4506</v>
      </c>
      <c r="S538" s="173" t="s">
        <v>4506</v>
      </c>
      <c r="T538" s="173" t="s">
        <v>4506</v>
      </c>
      <c r="U538" s="173" t="s">
        <v>4506</v>
      </c>
      <c r="V538" s="173" t="s">
        <v>4506</v>
      </c>
      <c r="W538" s="173" t="s">
        <v>4506</v>
      </c>
      <c r="X538" s="173" t="s">
        <v>4506</v>
      </c>
      <c r="Y538" s="173" t="s">
        <v>4506</v>
      </c>
    </row>
    <row r="539" ht="11.25" customHeight="1">
      <c r="D539" s="149" t="s">
        <v>1996</v>
      </c>
      <c r="E539" s="150" t="s">
        <v>103</v>
      </c>
      <c r="F539" s="151" t="s">
        <v>1997</v>
      </c>
      <c r="G539" s="150" t="s">
        <v>1998</v>
      </c>
      <c r="H539" s="150" t="s">
        <v>1999</v>
      </c>
      <c r="I539" s="151"/>
      <c r="J539" s="126">
        <v>2</v>
      </c>
      <c r="K539" s="150"/>
      <c r="L539" s="147">
        <f>IF(("Reference probe"&lt;&gt;"Reference probe"),"N","Y")</f>
      </c>
      <c r="M539" s="173" t="s">
        <v>4506</v>
      </c>
      <c r="N539" s="173" t="s">
        <v>4506</v>
      </c>
      <c r="O539" s="173" t="s">
        <v>4506</v>
      </c>
      <c r="P539" s="173" t="s">
        <v>4506</v>
      </c>
      <c r="Q539" s="173" t="s">
        <v>4506</v>
      </c>
      <c r="R539" s="173" t="s">
        <v>4506</v>
      </c>
      <c r="S539" s="173" t="s">
        <v>4506</v>
      </c>
      <c r="T539" s="173" t="s">
        <v>4506</v>
      </c>
      <c r="U539" s="173" t="s">
        <v>4506</v>
      </c>
      <c r="V539" s="173" t="s">
        <v>4506</v>
      </c>
      <c r="W539" s="173" t="s">
        <v>4506</v>
      </c>
      <c r="X539" s="173" t="s">
        <v>4506</v>
      </c>
      <c r="Y539" s="173" t="s">
        <v>4506</v>
      </c>
    </row>
    <row r="540" ht="11.25" customHeight="1">
      <c r="D540" s="149" t="s">
        <v>2000</v>
      </c>
      <c r="E540" s="150" t="s">
        <v>103</v>
      </c>
      <c r="F540" s="151" t="s">
        <v>2001</v>
      </c>
      <c r="G540" s="150" t="s">
        <v>2002</v>
      </c>
      <c r="H540" s="150" t="s">
        <v>2003</v>
      </c>
      <c r="I540" s="151"/>
      <c r="J540" s="126">
        <v>2</v>
      </c>
      <c r="K540" s="150"/>
      <c r="L540" s="147">
        <f>IF(("Reference probe"&lt;&gt;"Reference probe"),"N","Y")</f>
      </c>
      <c r="M540" s="173" t="s">
        <v>4506</v>
      </c>
      <c r="N540" s="173" t="s">
        <v>4506</v>
      </c>
      <c r="O540" s="173" t="s">
        <v>4506</v>
      </c>
      <c r="P540" s="173" t="s">
        <v>4506</v>
      </c>
      <c r="Q540" s="173" t="s">
        <v>4506</v>
      </c>
      <c r="R540" s="173" t="s">
        <v>4506</v>
      </c>
      <c r="S540" s="173" t="s">
        <v>4506</v>
      </c>
      <c r="T540" s="173" t="s">
        <v>4506</v>
      </c>
      <c r="U540" s="173" t="s">
        <v>4506</v>
      </c>
      <c r="V540" s="173" t="s">
        <v>4506</v>
      </c>
      <c r="W540" s="173" t="s">
        <v>4506</v>
      </c>
      <c r="X540" s="173" t="s">
        <v>4506</v>
      </c>
      <c r="Y540" s="173" t="s">
        <v>4506</v>
      </c>
    </row>
    <row r="541" ht="11.25" customHeight="1">
      <c r="D541" s="149" t="s">
        <v>2004</v>
      </c>
      <c r="E541" s="150" t="s">
        <v>103</v>
      </c>
      <c r="F541" s="151" t="s">
        <v>2005</v>
      </c>
      <c r="G541" s="150" t="s">
        <v>2006</v>
      </c>
      <c r="H541" s="150" t="s">
        <v>2007</v>
      </c>
      <c r="I541" s="151"/>
      <c r="J541" s="126">
        <v>2</v>
      </c>
      <c r="K541" s="150"/>
      <c r="L541" s="147">
        <f>IF(("Reference probe"&lt;&gt;"Reference probe"),"N","Y")</f>
      </c>
      <c r="M541" s="173" t="s">
        <v>4506</v>
      </c>
      <c r="N541" s="173" t="s">
        <v>4506</v>
      </c>
      <c r="O541" s="173" t="s">
        <v>4506</v>
      </c>
      <c r="P541" s="173" t="s">
        <v>4506</v>
      </c>
      <c r="Q541" s="173" t="s">
        <v>4506</v>
      </c>
      <c r="R541" s="173" t="s">
        <v>4506</v>
      </c>
      <c r="S541" s="173" t="s">
        <v>4506</v>
      </c>
      <c r="T541" s="173" t="s">
        <v>4506</v>
      </c>
      <c r="U541" s="173" t="s">
        <v>4506</v>
      </c>
      <c r="V541" s="173" t="s">
        <v>4506</v>
      </c>
      <c r="W541" s="173" t="s">
        <v>4506</v>
      </c>
      <c r="X541" s="173" t="s">
        <v>4506</v>
      </c>
      <c r="Y541" s="173" t="s">
        <v>4506</v>
      </c>
    </row>
    <row r="542" ht="11.25" customHeight="1">
      <c r="D542" s="149" t="s">
        <v>2008</v>
      </c>
      <c r="E542" s="150" t="s">
        <v>103</v>
      </c>
      <c r="F542" s="151" t="s">
        <v>2009</v>
      </c>
      <c r="G542" s="150" t="s">
        <v>2010</v>
      </c>
      <c r="H542" s="150" t="s">
        <v>2011</v>
      </c>
      <c r="I542" s="151"/>
      <c r="J542" s="126">
        <v>2</v>
      </c>
      <c r="K542" s="150"/>
      <c r="L542" s="147">
        <f>IF(("Reference probe"&lt;&gt;"Reference probe"),"N","Y")</f>
      </c>
      <c r="M542" s="173" t="s">
        <v>4506</v>
      </c>
      <c r="N542" s="173" t="s">
        <v>4506</v>
      </c>
      <c r="O542" s="173" t="s">
        <v>4506</v>
      </c>
      <c r="P542" s="173" t="s">
        <v>4506</v>
      </c>
      <c r="Q542" s="173" t="s">
        <v>4506</v>
      </c>
      <c r="R542" s="173" t="s">
        <v>4506</v>
      </c>
      <c r="S542" s="173" t="s">
        <v>4506</v>
      </c>
      <c r="T542" s="173" t="s">
        <v>4506</v>
      </c>
      <c r="U542" s="173" t="s">
        <v>4506</v>
      </c>
      <c r="V542" s="173" t="s">
        <v>4506</v>
      </c>
      <c r="W542" s="173" t="s">
        <v>4506</v>
      </c>
      <c r="X542" s="173" t="s">
        <v>4506</v>
      </c>
      <c r="Y542" s="173" t="s">
        <v>4506</v>
      </c>
    </row>
    <row r="543" ht="11.25" customHeight="1">
      <c r="D543" s="149" t="s">
        <v>2012</v>
      </c>
      <c r="E543" s="150" t="s">
        <v>103</v>
      </c>
      <c r="F543" s="151" t="s">
        <v>2013</v>
      </c>
      <c r="G543" s="150" t="s">
        <v>2010</v>
      </c>
      <c r="H543" s="150" t="s">
        <v>2014</v>
      </c>
      <c r="I543" s="151"/>
      <c r="J543" s="126">
        <v>2</v>
      </c>
      <c r="K543" s="150"/>
      <c r="L543" s="147">
        <f>IF(("Reference probe"&lt;&gt;"Reference probe"),"N","Y")</f>
      </c>
      <c r="M543" s="173" t="s">
        <v>4506</v>
      </c>
      <c r="N543" s="173" t="s">
        <v>4506</v>
      </c>
      <c r="O543" s="173" t="s">
        <v>4506</v>
      </c>
      <c r="P543" s="173" t="s">
        <v>4506</v>
      </c>
      <c r="Q543" s="173" t="s">
        <v>4506</v>
      </c>
      <c r="R543" s="173" t="s">
        <v>4506</v>
      </c>
      <c r="S543" s="173" t="s">
        <v>4506</v>
      </c>
      <c r="T543" s="173" t="s">
        <v>4506</v>
      </c>
      <c r="U543" s="173" t="s">
        <v>4506</v>
      </c>
      <c r="V543" s="173" t="s">
        <v>4506</v>
      </c>
      <c r="W543" s="173" t="s">
        <v>4506</v>
      </c>
      <c r="X543" s="173" t="s">
        <v>4506</v>
      </c>
      <c r="Y543" s="173" t="s">
        <v>4506</v>
      </c>
    </row>
    <row r="544" ht="11.25" customHeight="1">
      <c r="D544" s="149" t="s">
        <v>2015</v>
      </c>
      <c r="E544" s="150" t="s">
        <v>103</v>
      </c>
      <c r="F544" s="151" t="s">
        <v>2016</v>
      </c>
      <c r="G544" s="150" t="s">
        <v>2017</v>
      </c>
      <c r="H544" s="150" t="s">
        <v>2018</v>
      </c>
      <c r="I544" s="151"/>
      <c r="J544" s="126">
        <v>2</v>
      </c>
      <c r="K544" s="150"/>
      <c r="L544" s="147">
        <f>IF(("Reference probe"&lt;&gt;"Reference probe"),"N","Y")</f>
      </c>
      <c r="M544" s="173" t="s">
        <v>4506</v>
      </c>
      <c r="N544" s="173" t="s">
        <v>4506</v>
      </c>
      <c r="O544" s="173" t="s">
        <v>4506</v>
      </c>
      <c r="P544" s="173" t="s">
        <v>4506</v>
      </c>
      <c r="Q544" s="173" t="s">
        <v>4506</v>
      </c>
      <c r="R544" s="173" t="s">
        <v>4506</v>
      </c>
      <c r="S544" s="173" t="s">
        <v>4506</v>
      </c>
      <c r="T544" s="173" t="s">
        <v>4506</v>
      </c>
      <c r="U544" s="173" t="s">
        <v>4506</v>
      </c>
      <c r="V544" s="173" t="s">
        <v>4506</v>
      </c>
      <c r="W544" s="173" t="s">
        <v>4506</v>
      </c>
      <c r="X544" s="173" t="s">
        <v>4506</v>
      </c>
      <c r="Y544" s="173" t="s">
        <v>4506</v>
      </c>
    </row>
    <row r="545" ht="11.25" customHeight="1">
      <c r="D545" s="149" t="s">
        <v>2019</v>
      </c>
      <c r="E545" s="150" t="s">
        <v>103</v>
      </c>
      <c r="F545" s="151" t="s">
        <v>2020</v>
      </c>
      <c r="G545" s="150" t="s">
        <v>2021</v>
      </c>
      <c r="H545" s="150" t="s">
        <v>2022</v>
      </c>
      <c r="I545" s="151"/>
      <c r="J545" s="126">
        <v>2</v>
      </c>
      <c r="K545" s="150"/>
      <c r="L545" s="147">
        <f>IF(("Reference probe"&lt;&gt;"Reference probe"),"N","Y")</f>
      </c>
      <c r="M545" s="173" t="s">
        <v>4506</v>
      </c>
      <c r="N545" s="173" t="s">
        <v>4506</v>
      </c>
      <c r="O545" s="173" t="s">
        <v>4506</v>
      </c>
      <c r="P545" s="173" t="s">
        <v>4506</v>
      </c>
      <c r="Q545" s="173" t="s">
        <v>4506</v>
      </c>
      <c r="R545" s="173" t="s">
        <v>4506</v>
      </c>
      <c r="S545" s="173" t="s">
        <v>4506</v>
      </c>
      <c r="T545" s="173" t="s">
        <v>4506</v>
      </c>
      <c r="U545" s="173" t="s">
        <v>4506</v>
      </c>
      <c r="V545" s="173" t="s">
        <v>4506</v>
      </c>
      <c r="W545" s="173" t="s">
        <v>4506</v>
      </c>
      <c r="X545" s="173" t="s">
        <v>4506</v>
      </c>
      <c r="Y545" s="173" t="s">
        <v>4506</v>
      </c>
    </row>
    <row r="546" ht="11.25" customHeight="1">
      <c r="D546" s="149" t="s">
        <v>2023</v>
      </c>
      <c r="E546" s="150" t="s">
        <v>103</v>
      </c>
      <c r="F546" s="151" t="s">
        <v>2024</v>
      </c>
      <c r="G546" s="150" t="s">
        <v>2021</v>
      </c>
      <c r="H546" s="150" t="s">
        <v>2025</v>
      </c>
      <c r="I546" s="151"/>
      <c r="J546" s="126">
        <v>2</v>
      </c>
      <c r="K546" s="150"/>
      <c r="L546" s="147">
        <f>IF(("Reference probe"&lt;&gt;"Reference probe"),"N","Y")</f>
      </c>
      <c r="M546" s="173" t="s">
        <v>4506</v>
      </c>
      <c r="N546" s="173" t="s">
        <v>4506</v>
      </c>
      <c r="O546" s="173" t="s">
        <v>4506</v>
      </c>
      <c r="P546" s="173" t="s">
        <v>4506</v>
      </c>
      <c r="Q546" s="173" t="s">
        <v>4506</v>
      </c>
      <c r="R546" s="173" t="s">
        <v>4506</v>
      </c>
      <c r="S546" s="173" t="s">
        <v>4506</v>
      </c>
      <c r="T546" s="173" t="s">
        <v>4506</v>
      </c>
      <c r="U546" s="173" t="s">
        <v>4506</v>
      </c>
      <c r="V546" s="173" t="s">
        <v>4506</v>
      </c>
      <c r="W546" s="173" t="s">
        <v>4506</v>
      </c>
      <c r="X546" s="173" t="s">
        <v>4506</v>
      </c>
      <c r="Y546" s="173" t="s">
        <v>4506</v>
      </c>
    </row>
    <row r="547" ht="11.25" customHeight="1">
      <c r="D547" s="149" t="s">
        <v>2026</v>
      </c>
      <c r="E547" s="150" t="s">
        <v>103</v>
      </c>
      <c r="F547" s="151" t="s">
        <v>2027</v>
      </c>
      <c r="G547" s="150" t="s">
        <v>2021</v>
      </c>
      <c r="H547" s="150" t="s">
        <v>2028</v>
      </c>
      <c r="I547" s="151"/>
      <c r="J547" s="126">
        <v>2</v>
      </c>
      <c r="K547" s="150"/>
      <c r="L547" s="147">
        <f>IF(("Reference probe"&lt;&gt;"Reference probe"),"N","Y")</f>
      </c>
      <c r="M547" s="173" t="s">
        <v>4506</v>
      </c>
      <c r="N547" s="173" t="s">
        <v>4506</v>
      </c>
      <c r="O547" s="173" t="s">
        <v>4506</v>
      </c>
      <c r="P547" s="173" t="s">
        <v>4506</v>
      </c>
      <c r="Q547" s="173" t="s">
        <v>4506</v>
      </c>
      <c r="R547" s="173" t="s">
        <v>4506</v>
      </c>
      <c r="S547" s="173" t="s">
        <v>4506</v>
      </c>
      <c r="T547" s="173" t="s">
        <v>4506</v>
      </c>
      <c r="U547" s="173" t="s">
        <v>4506</v>
      </c>
      <c r="V547" s="173" t="s">
        <v>4506</v>
      </c>
      <c r="W547" s="173" t="s">
        <v>4506</v>
      </c>
      <c r="X547" s="173" t="s">
        <v>4506</v>
      </c>
      <c r="Y547" s="173" t="s">
        <v>4506</v>
      </c>
    </row>
    <row r="548" ht="11.25" customHeight="1">
      <c r="D548" s="149" t="s">
        <v>2029</v>
      </c>
      <c r="E548" s="150" t="s">
        <v>103</v>
      </c>
      <c r="F548" s="151" t="s">
        <v>2030</v>
      </c>
      <c r="G548" s="150" t="s">
        <v>2031</v>
      </c>
      <c r="H548" s="150" t="s">
        <v>2032</v>
      </c>
      <c r="I548" s="151"/>
      <c r="J548" s="126">
        <v>2</v>
      </c>
      <c r="K548" s="150"/>
      <c r="L548" s="147">
        <f>IF(("Default"&lt;&gt;"Reference probe"),"N","Y")</f>
      </c>
      <c r="M548" s="173" t="s">
        <v>4506</v>
      </c>
      <c r="N548" s="173" t="s">
        <v>4506</v>
      </c>
      <c r="O548" s="173" t="s">
        <v>4506</v>
      </c>
      <c r="P548" s="173" t="s">
        <v>4506</v>
      </c>
      <c r="Q548" s="173" t="s">
        <v>4506</v>
      </c>
      <c r="R548" s="173" t="s">
        <v>4506</v>
      </c>
      <c r="S548" s="173" t="s">
        <v>4506</v>
      </c>
      <c r="T548" s="173" t="s">
        <v>4506</v>
      </c>
      <c r="U548" s="173" t="s">
        <v>4506</v>
      </c>
      <c r="V548" s="173" t="s">
        <v>4506</v>
      </c>
      <c r="W548" s="173" t="s">
        <v>4506</v>
      </c>
      <c r="X548" s="173" t="s">
        <v>4506</v>
      </c>
      <c r="Y548" s="173" t="s">
        <v>4506</v>
      </c>
    </row>
    <row r="549" ht="11.25" customHeight="1">
      <c r="D549" s="149" t="s">
        <v>2033</v>
      </c>
      <c r="E549" s="150" t="s">
        <v>103</v>
      </c>
      <c r="F549" s="151" t="s">
        <v>2034</v>
      </c>
      <c r="G549" s="150" t="s">
        <v>2031</v>
      </c>
      <c r="H549" s="150" t="s">
        <v>2035</v>
      </c>
      <c r="I549" s="151"/>
      <c r="J549" s="126">
        <v>2</v>
      </c>
      <c r="K549" s="150"/>
      <c r="L549" s="147">
        <f>IF(("Reference probe"&lt;&gt;"Reference probe"),"N","Y")</f>
      </c>
      <c r="M549" s="173" t="s">
        <v>4506</v>
      </c>
      <c r="N549" s="173" t="s">
        <v>4506</v>
      </c>
      <c r="O549" s="173" t="s">
        <v>4506</v>
      </c>
      <c r="P549" s="173" t="s">
        <v>4506</v>
      </c>
      <c r="Q549" s="173" t="s">
        <v>4506</v>
      </c>
      <c r="R549" s="173" t="s">
        <v>4506</v>
      </c>
      <c r="S549" s="173" t="s">
        <v>4506</v>
      </c>
      <c r="T549" s="173" t="s">
        <v>4506</v>
      </c>
      <c r="U549" s="173" t="s">
        <v>4506</v>
      </c>
      <c r="V549" s="173" t="s">
        <v>4506</v>
      </c>
      <c r="W549" s="173" t="s">
        <v>4506</v>
      </c>
      <c r="X549" s="173" t="s">
        <v>4506</v>
      </c>
      <c r="Y549" s="173" t="s">
        <v>4506</v>
      </c>
    </row>
    <row r="550" ht="11.25" customHeight="1">
      <c r="D550" s="149" t="s">
        <v>2036</v>
      </c>
      <c r="E550" s="150" t="s">
        <v>103</v>
      </c>
      <c r="F550" s="151" t="s">
        <v>2037</v>
      </c>
      <c r="G550" s="150" t="s">
        <v>2031</v>
      </c>
      <c r="H550" s="150" t="s">
        <v>2038</v>
      </c>
      <c r="I550" s="151"/>
      <c r="J550" s="126">
        <v>2</v>
      </c>
      <c r="K550" s="150"/>
      <c r="L550" s="147">
        <f>IF(("Reference probe"&lt;&gt;"Reference probe"),"N","Y")</f>
      </c>
      <c r="M550" s="173" t="s">
        <v>4506</v>
      </c>
      <c r="N550" s="173" t="s">
        <v>4506</v>
      </c>
      <c r="O550" s="173" t="s">
        <v>4506</v>
      </c>
      <c r="P550" s="173" t="s">
        <v>4506</v>
      </c>
      <c r="Q550" s="173" t="s">
        <v>4506</v>
      </c>
      <c r="R550" s="173" t="s">
        <v>4506</v>
      </c>
      <c r="S550" s="173" t="s">
        <v>4506</v>
      </c>
      <c r="T550" s="173" t="s">
        <v>4506</v>
      </c>
      <c r="U550" s="173" t="s">
        <v>4506</v>
      </c>
      <c r="V550" s="173" t="s">
        <v>4506</v>
      </c>
      <c r="W550" s="173" t="s">
        <v>4506</v>
      </c>
      <c r="X550" s="173" t="s">
        <v>4506</v>
      </c>
      <c r="Y550" s="173" t="s">
        <v>4506</v>
      </c>
    </row>
    <row r="551" ht="11.25" customHeight="1">
      <c r="D551" s="149" t="s">
        <v>2039</v>
      </c>
      <c r="E551" s="150" t="s">
        <v>103</v>
      </c>
      <c r="F551" s="151" t="s">
        <v>2040</v>
      </c>
      <c r="G551" s="150" t="s">
        <v>2041</v>
      </c>
      <c r="H551" s="150" t="s">
        <v>2042</v>
      </c>
      <c r="I551" s="151"/>
      <c r="J551" s="126">
        <v>2</v>
      </c>
      <c r="K551" s="150"/>
      <c r="L551" s="147">
        <f>IF(("Reference probe"&lt;&gt;"Reference probe"),"N","Y")</f>
      </c>
      <c r="M551" s="173" t="s">
        <v>4506</v>
      </c>
      <c r="N551" s="173" t="s">
        <v>4506</v>
      </c>
      <c r="O551" s="173" t="s">
        <v>4506</v>
      </c>
      <c r="P551" s="173" t="s">
        <v>4506</v>
      </c>
      <c r="Q551" s="173" t="s">
        <v>4506</v>
      </c>
      <c r="R551" s="173" t="s">
        <v>4506</v>
      </c>
      <c r="S551" s="173" t="s">
        <v>4506</v>
      </c>
      <c r="T551" s="173" t="s">
        <v>4506</v>
      </c>
      <c r="U551" s="173" t="s">
        <v>4506</v>
      </c>
      <c r="V551" s="173" t="s">
        <v>4506</v>
      </c>
      <c r="W551" s="173" t="s">
        <v>4506</v>
      </c>
      <c r="X551" s="173" t="s">
        <v>4506</v>
      </c>
      <c r="Y551" s="173" t="s">
        <v>4506</v>
      </c>
    </row>
    <row r="552" ht="11.25" customHeight="1">
      <c r="D552" s="149" t="s">
        <v>2043</v>
      </c>
      <c r="E552" s="150" t="s">
        <v>103</v>
      </c>
      <c r="F552" s="151" t="s">
        <v>2044</v>
      </c>
      <c r="G552" s="150" t="s">
        <v>2041</v>
      </c>
      <c r="H552" s="150" t="s">
        <v>2045</v>
      </c>
      <c r="I552" s="151"/>
      <c r="J552" s="126">
        <v>2</v>
      </c>
      <c r="K552" s="150"/>
      <c r="L552" s="147">
        <f>IF(("Reference probe"&lt;&gt;"Reference probe"),"N","Y")</f>
      </c>
      <c r="M552" s="173" t="s">
        <v>4506</v>
      </c>
      <c r="N552" s="173" t="s">
        <v>4506</v>
      </c>
      <c r="O552" s="173" t="s">
        <v>4506</v>
      </c>
      <c r="P552" s="173" t="s">
        <v>4506</v>
      </c>
      <c r="Q552" s="173" t="s">
        <v>4506</v>
      </c>
      <c r="R552" s="173" t="s">
        <v>4506</v>
      </c>
      <c r="S552" s="173" t="s">
        <v>4506</v>
      </c>
      <c r="T552" s="173" t="s">
        <v>4506</v>
      </c>
      <c r="U552" s="173" t="s">
        <v>4506</v>
      </c>
      <c r="V552" s="173" t="s">
        <v>4506</v>
      </c>
      <c r="W552" s="173" t="s">
        <v>4506</v>
      </c>
      <c r="X552" s="173" t="s">
        <v>4506</v>
      </c>
      <c r="Y552" s="173" t="s">
        <v>4506</v>
      </c>
    </row>
    <row r="553" ht="11.25" customHeight="1">
      <c r="D553" s="149" t="s">
        <v>2046</v>
      </c>
      <c r="E553" s="150" t="s">
        <v>103</v>
      </c>
      <c r="F553" s="151" t="s">
        <v>2047</v>
      </c>
      <c r="G553" s="150" t="s">
        <v>2048</v>
      </c>
      <c r="H553" s="150" t="s">
        <v>2049</v>
      </c>
      <c r="I553" s="151"/>
      <c r="J553" s="126">
        <v>2</v>
      </c>
      <c r="K553" s="150"/>
      <c r="L553" s="147">
        <f>IF(("Reference probe"&lt;&gt;"Reference probe"),"N","Y")</f>
      </c>
      <c r="M553" s="173" t="s">
        <v>4506</v>
      </c>
      <c r="N553" s="173" t="s">
        <v>4506</v>
      </c>
      <c r="O553" s="173" t="s">
        <v>4506</v>
      </c>
      <c r="P553" s="173" t="s">
        <v>4506</v>
      </c>
      <c r="Q553" s="173" t="s">
        <v>4506</v>
      </c>
      <c r="R553" s="173" t="s">
        <v>4506</v>
      </c>
      <c r="S553" s="173" t="s">
        <v>4506</v>
      </c>
      <c r="T553" s="173" t="s">
        <v>4506</v>
      </c>
      <c r="U553" s="173" t="s">
        <v>4506</v>
      </c>
      <c r="V553" s="173" t="s">
        <v>4506</v>
      </c>
      <c r="W553" s="173" t="s">
        <v>4506</v>
      </c>
      <c r="X553" s="173" t="s">
        <v>4506</v>
      </c>
      <c r="Y553" s="173" t="s">
        <v>4506</v>
      </c>
    </row>
    <row r="554" ht="11.25" customHeight="1">
      <c r="D554" s="149" t="s">
        <v>2050</v>
      </c>
      <c r="E554" s="150" t="s">
        <v>103</v>
      </c>
      <c r="F554" s="151" t="s">
        <v>2051</v>
      </c>
      <c r="G554" s="150" t="s">
        <v>2048</v>
      </c>
      <c r="H554" s="150" t="s">
        <v>2052</v>
      </c>
      <c r="I554" s="151"/>
      <c r="J554" s="126">
        <v>2</v>
      </c>
      <c r="K554" s="150"/>
      <c r="L554" s="147">
        <f>IF(("Reference probe"&lt;&gt;"Reference probe"),"N","Y")</f>
      </c>
      <c r="M554" s="173" t="s">
        <v>4506</v>
      </c>
      <c r="N554" s="173" t="s">
        <v>4506</v>
      </c>
      <c r="O554" s="173" t="s">
        <v>4506</v>
      </c>
      <c r="P554" s="173" t="s">
        <v>4506</v>
      </c>
      <c r="Q554" s="173" t="s">
        <v>4506</v>
      </c>
      <c r="R554" s="173" t="s">
        <v>4506</v>
      </c>
      <c r="S554" s="173" t="s">
        <v>4506</v>
      </c>
      <c r="T554" s="173" t="s">
        <v>4506</v>
      </c>
      <c r="U554" s="173" t="s">
        <v>4506</v>
      </c>
      <c r="V554" s="173" t="s">
        <v>4506</v>
      </c>
      <c r="W554" s="173" t="s">
        <v>4506</v>
      </c>
      <c r="X554" s="173" t="s">
        <v>4506</v>
      </c>
      <c r="Y554" s="173" t="s">
        <v>4506</v>
      </c>
    </row>
    <row r="555" ht="11.25" customHeight="1">
      <c r="D555" s="149" t="s">
        <v>2053</v>
      </c>
      <c r="E555" s="150" t="s">
        <v>103</v>
      </c>
      <c r="F555" s="151" t="s">
        <v>2054</v>
      </c>
      <c r="G555" s="150" t="s">
        <v>2055</v>
      </c>
      <c r="H555" s="150" t="s">
        <v>2056</v>
      </c>
      <c r="I555" s="151"/>
      <c r="J555" s="126">
        <v>2</v>
      </c>
      <c r="K555" s="150"/>
      <c r="L555" s="147">
        <f>IF(("Reference probe"&lt;&gt;"Reference probe"),"N","Y")</f>
      </c>
      <c r="M555" s="173" t="s">
        <v>4506</v>
      </c>
      <c r="N555" s="173" t="s">
        <v>4506</v>
      </c>
      <c r="O555" s="173" t="s">
        <v>4506</v>
      </c>
      <c r="P555" s="173" t="s">
        <v>4506</v>
      </c>
      <c r="Q555" s="173" t="s">
        <v>4506</v>
      </c>
      <c r="R555" s="173" t="s">
        <v>4506</v>
      </c>
      <c r="S555" s="173" t="s">
        <v>4506</v>
      </c>
      <c r="T555" s="173" t="s">
        <v>4506</v>
      </c>
      <c r="U555" s="173" t="s">
        <v>4506</v>
      </c>
      <c r="V555" s="173" t="s">
        <v>4506</v>
      </c>
      <c r="W555" s="173" t="s">
        <v>4506</v>
      </c>
      <c r="X555" s="173" t="s">
        <v>4506</v>
      </c>
      <c r="Y555" s="173" t="s">
        <v>4506</v>
      </c>
    </row>
    <row r="556" ht="11.25" customHeight="1">
      <c r="D556" s="149" t="s">
        <v>2057</v>
      </c>
      <c r="E556" s="150" t="s">
        <v>103</v>
      </c>
      <c r="F556" s="151" t="s">
        <v>2058</v>
      </c>
      <c r="G556" s="150" t="s">
        <v>2059</v>
      </c>
      <c r="H556" s="150" t="s">
        <v>2060</v>
      </c>
      <c r="I556" s="151"/>
      <c r="J556" s="126">
        <v>2</v>
      </c>
      <c r="K556" s="150"/>
      <c r="L556" s="147">
        <f>IF(("Reference probe"&lt;&gt;"Reference probe"),"N","Y")</f>
      </c>
      <c r="M556" s="173" t="s">
        <v>4506</v>
      </c>
      <c r="N556" s="173" t="s">
        <v>4506</v>
      </c>
      <c r="O556" s="173" t="s">
        <v>4506</v>
      </c>
      <c r="P556" s="173" t="s">
        <v>4506</v>
      </c>
      <c r="Q556" s="173" t="s">
        <v>4506</v>
      </c>
      <c r="R556" s="173" t="s">
        <v>4506</v>
      </c>
      <c r="S556" s="173" t="s">
        <v>4506</v>
      </c>
      <c r="T556" s="173" t="s">
        <v>4506</v>
      </c>
      <c r="U556" s="173" t="s">
        <v>4506</v>
      </c>
      <c r="V556" s="173" t="s">
        <v>4506</v>
      </c>
      <c r="W556" s="173" t="s">
        <v>4506</v>
      </c>
      <c r="X556" s="173" t="s">
        <v>4506</v>
      </c>
      <c r="Y556" s="173" t="s">
        <v>4506</v>
      </c>
    </row>
    <row r="557" ht="11.25" customHeight="1">
      <c r="D557" s="149" t="s">
        <v>2061</v>
      </c>
      <c r="E557" s="150" t="s">
        <v>103</v>
      </c>
      <c r="F557" s="151" t="s">
        <v>2062</v>
      </c>
      <c r="G557" s="150" t="s">
        <v>2059</v>
      </c>
      <c r="H557" s="150" t="s">
        <v>2063</v>
      </c>
      <c r="I557" s="151"/>
      <c r="J557" s="126">
        <v>2</v>
      </c>
      <c r="K557" s="150"/>
      <c r="L557" s="147">
        <f>IF(("Default"&lt;&gt;"Reference probe"),"N","Y")</f>
      </c>
      <c r="M557" s="173" t="s">
        <v>4506</v>
      </c>
      <c r="N557" s="173" t="s">
        <v>4506</v>
      </c>
      <c r="O557" s="173" t="s">
        <v>4506</v>
      </c>
      <c r="P557" s="173" t="s">
        <v>4506</v>
      </c>
      <c r="Q557" s="173" t="s">
        <v>4506</v>
      </c>
      <c r="R557" s="173" t="s">
        <v>4506</v>
      </c>
      <c r="S557" s="173" t="s">
        <v>4506</v>
      </c>
      <c r="T557" s="173" t="s">
        <v>4506</v>
      </c>
      <c r="U557" s="173" t="s">
        <v>4506</v>
      </c>
      <c r="V557" s="173" t="s">
        <v>4506</v>
      </c>
      <c r="W557" s="173" t="s">
        <v>4506</v>
      </c>
      <c r="X557" s="173" t="s">
        <v>4506</v>
      </c>
      <c r="Y557" s="173" t="s">
        <v>4506</v>
      </c>
    </row>
    <row r="558" ht="11.25" customHeight="1">
      <c r="D558" s="149" t="s">
        <v>2064</v>
      </c>
      <c r="E558" s="150" t="s">
        <v>103</v>
      </c>
      <c r="F558" s="151" t="s">
        <v>2065</v>
      </c>
      <c r="G558" s="150" t="s">
        <v>2066</v>
      </c>
      <c r="H558" s="150" t="s">
        <v>2067</v>
      </c>
      <c r="I558" s="151"/>
      <c r="J558" s="126">
        <v>2</v>
      </c>
      <c r="K558" s="150"/>
      <c r="L558" s="147">
        <f>IF(("Default"&lt;&gt;"Reference probe"),"N","Y")</f>
      </c>
      <c r="M558" s="173" t="s">
        <v>4506</v>
      </c>
      <c r="N558" s="173" t="s">
        <v>4506</v>
      </c>
      <c r="O558" s="173" t="s">
        <v>4506</v>
      </c>
      <c r="P558" s="173" t="s">
        <v>4506</v>
      </c>
      <c r="Q558" s="173" t="s">
        <v>4506</v>
      </c>
      <c r="R558" s="173" t="s">
        <v>4506</v>
      </c>
      <c r="S558" s="173" t="s">
        <v>4506</v>
      </c>
      <c r="T558" s="173" t="s">
        <v>4506</v>
      </c>
      <c r="U558" s="173" t="s">
        <v>4506</v>
      </c>
      <c r="V558" s="173" t="s">
        <v>4506</v>
      </c>
      <c r="W558" s="173" t="s">
        <v>4506</v>
      </c>
      <c r="X558" s="173" t="s">
        <v>4506</v>
      </c>
      <c r="Y558" s="173" t="s">
        <v>4506</v>
      </c>
    </row>
    <row r="559" ht="11.25" customHeight="1">
      <c r="D559" s="149" t="s">
        <v>2068</v>
      </c>
      <c r="E559" s="150" t="s">
        <v>103</v>
      </c>
      <c r="F559" s="151" t="s">
        <v>2069</v>
      </c>
      <c r="G559" s="150" t="s">
        <v>2070</v>
      </c>
      <c r="H559" s="150" t="s">
        <v>2071</v>
      </c>
      <c r="I559" s="151"/>
      <c r="J559" s="126">
        <v>2</v>
      </c>
      <c r="K559" s="150"/>
      <c r="L559" s="147">
        <f>IF(("Reference probe"&lt;&gt;"Reference probe"),"N","Y")</f>
      </c>
      <c r="M559" s="173" t="s">
        <v>4506</v>
      </c>
      <c r="N559" s="173" t="s">
        <v>4506</v>
      </c>
      <c r="O559" s="173" t="s">
        <v>4506</v>
      </c>
      <c r="P559" s="173" t="s">
        <v>4506</v>
      </c>
      <c r="Q559" s="173" t="s">
        <v>4506</v>
      </c>
      <c r="R559" s="173" t="s">
        <v>4506</v>
      </c>
      <c r="S559" s="173" t="s">
        <v>4506</v>
      </c>
      <c r="T559" s="173" t="s">
        <v>4506</v>
      </c>
      <c r="U559" s="173" t="s">
        <v>4506</v>
      </c>
      <c r="V559" s="173" t="s">
        <v>4506</v>
      </c>
      <c r="W559" s="173" t="s">
        <v>4506</v>
      </c>
      <c r="X559" s="173" t="s">
        <v>4506</v>
      </c>
      <c r="Y559" s="173" t="s">
        <v>4506</v>
      </c>
    </row>
    <row r="560" ht="11.25" customHeight="1">
      <c r="D560" s="149" t="s">
        <v>2072</v>
      </c>
      <c r="E560" s="150" t="s">
        <v>103</v>
      </c>
      <c r="F560" s="151" t="s">
        <v>2073</v>
      </c>
      <c r="G560" s="150" t="s">
        <v>2070</v>
      </c>
      <c r="H560" s="150" t="s">
        <v>2071</v>
      </c>
      <c r="I560" s="151"/>
      <c r="J560" s="126">
        <v>2</v>
      </c>
      <c r="K560" s="150"/>
      <c r="L560" s="147">
        <f>IF(("Default"&lt;&gt;"Reference probe"),"N","Y")</f>
      </c>
      <c r="M560" s="173" t="s">
        <v>4506</v>
      </c>
      <c r="N560" s="173" t="s">
        <v>4506</v>
      </c>
      <c r="O560" s="173" t="s">
        <v>4506</v>
      </c>
      <c r="P560" s="173" t="s">
        <v>4506</v>
      </c>
      <c r="Q560" s="173" t="s">
        <v>4506</v>
      </c>
      <c r="R560" s="173" t="s">
        <v>4506</v>
      </c>
      <c r="S560" s="173" t="s">
        <v>4506</v>
      </c>
      <c r="T560" s="173" t="s">
        <v>4506</v>
      </c>
      <c r="U560" s="173" t="s">
        <v>4506</v>
      </c>
      <c r="V560" s="173" t="s">
        <v>4506</v>
      </c>
      <c r="W560" s="173" t="s">
        <v>4506</v>
      </c>
      <c r="X560" s="173" t="s">
        <v>4506</v>
      </c>
      <c r="Y560" s="173" t="s">
        <v>4506</v>
      </c>
    </row>
    <row r="561" ht="11.25" customHeight="1">
      <c r="D561" s="149" t="s">
        <v>2074</v>
      </c>
      <c r="E561" s="150" t="s">
        <v>103</v>
      </c>
      <c r="F561" s="151" t="s">
        <v>2075</v>
      </c>
      <c r="G561" s="150" t="s">
        <v>2076</v>
      </c>
      <c r="H561" s="150" t="s">
        <v>2077</v>
      </c>
      <c r="I561" s="151"/>
      <c r="J561" s="126">
        <v>2</v>
      </c>
      <c r="K561" s="150"/>
      <c r="L561" s="147">
        <f>IF(("Reference probe"&lt;&gt;"Reference probe"),"N","Y")</f>
      </c>
      <c r="M561" s="173" t="s">
        <v>4506</v>
      </c>
      <c r="N561" s="173" t="s">
        <v>4506</v>
      </c>
      <c r="O561" s="173" t="s">
        <v>4506</v>
      </c>
      <c r="P561" s="173" t="s">
        <v>4506</v>
      </c>
      <c r="Q561" s="173" t="s">
        <v>4506</v>
      </c>
      <c r="R561" s="173" t="s">
        <v>4506</v>
      </c>
      <c r="S561" s="173" t="s">
        <v>4506</v>
      </c>
      <c r="T561" s="173" t="s">
        <v>4506</v>
      </c>
      <c r="U561" s="173" t="s">
        <v>4506</v>
      </c>
      <c r="V561" s="173" t="s">
        <v>4506</v>
      </c>
      <c r="W561" s="173" t="s">
        <v>4506</v>
      </c>
      <c r="X561" s="173" t="s">
        <v>4506</v>
      </c>
      <c r="Y561" s="173" t="s">
        <v>4506</v>
      </c>
    </row>
    <row r="562" ht="11.25" customHeight="1">
      <c r="D562" s="149" t="s">
        <v>2078</v>
      </c>
      <c r="E562" s="150" t="s">
        <v>103</v>
      </c>
      <c r="F562" s="151" t="s">
        <v>2079</v>
      </c>
      <c r="G562" s="150" t="s">
        <v>2076</v>
      </c>
      <c r="H562" s="150" t="s">
        <v>2080</v>
      </c>
      <c r="I562" s="151"/>
      <c r="J562" s="126">
        <v>2</v>
      </c>
      <c r="K562" s="150"/>
      <c r="L562" s="147">
        <f>IF(("Reference probe"&lt;&gt;"Reference probe"),"N","Y")</f>
      </c>
      <c r="M562" s="173" t="s">
        <v>4506</v>
      </c>
      <c r="N562" s="173" t="s">
        <v>4506</v>
      </c>
      <c r="O562" s="173" t="s">
        <v>4506</v>
      </c>
      <c r="P562" s="173" t="s">
        <v>4506</v>
      </c>
      <c r="Q562" s="173" t="s">
        <v>4506</v>
      </c>
      <c r="R562" s="173" t="s">
        <v>4506</v>
      </c>
      <c r="S562" s="173" t="s">
        <v>4506</v>
      </c>
      <c r="T562" s="173" t="s">
        <v>4506</v>
      </c>
      <c r="U562" s="173" t="s">
        <v>4506</v>
      </c>
      <c r="V562" s="173" t="s">
        <v>4506</v>
      </c>
      <c r="W562" s="173" t="s">
        <v>4506</v>
      </c>
      <c r="X562" s="173" t="s">
        <v>4506</v>
      </c>
      <c r="Y562" s="173" t="s">
        <v>4506</v>
      </c>
    </row>
    <row r="563" ht="11.25" customHeight="1">
      <c r="D563" s="149" t="s">
        <v>2081</v>
      </c>
      <c r="E563" s="150" t="s">
        <v>103</v>
      </c>
      <c r="F563" s="151" t="s">
        <v>2082</v>
      </c>
      <c r="G563" s="150" t="s">
        <v>2076</v>
      </c>
      <c r="H563" s="150" t="s">
        <v>2083</v>
      </c>
      <c r="I563" s="151"/>
      <c r="J563" s="126">
        <v>2</v>
      </c>
      <c r="K563" s="150"/>
      <c r="L563" s="147">
        <f>IF(("Reference probe"&lt;&gt;"Reference probe"),"N","Y")</f>
      </c>
      <c r="M563" s="173" t="s">
        <v>4506</v>
      </c>
      <c r="N563" s="173" t="s">
        <v>4506</v>
      </c>
      <c r="O563" s="173" t="s">
        <v>4506</v>
      </c>
      <c r="P563" s="173" t="s">
        <v>4506</v>
      </c>
      <c r="Q563" s="173" t="s">
        <v>4506</v>
      </c>
      <c r="R563" s="173" t="s">
        <v>4506</v>
      </c>
      <c r="S563" s="173" t="s">
        <v>4506</v>
      </c>
      <c r="T563" s="173" t="s">
        <v>4506</v>
      </c>
      <c r="U563" s="173" t="s">
        <v>4506</v>
      </c>
      <c r="V563" s="173" t="s">
        <v>4506</v>
      </c>
      <c r="W563" s="173" t="s">
        <v>4506</v>
      </c>
      <c r="X563" s="173" t="s">
        <v>4506</v>
      </c>
      <c r="Y563" s="173" t="s">
        <v>4506</v>
      </c>
    </row>
    <row r="564" ht="11.25" customHeight="1">
      <c r="D564" s="149" t="s">
        <v>2084</v>
      </c>
      <c r="E564" s="150" t="s">
        <v>103</v>
      </c>
      <c r="F564" s="151" t="s">
        <v>2085</v>
      </c>
      <c r="G564" s="150" t="s">
        <v>2086</v>
      </c>
      <c r="H564" s="150" t="s">
        <v>2087</v>
      </c>
      <c r="I564" s="151"/>
      <c r="J564" s="126">
        <v>2</v>
      </c>
      <c r="K564" s="150"/>
      <c r="L564" s="147">
        <f>IF(("Reference probe"&lt;&gt;"Reference probe"),"N","Y")</f>
      </c>
      <c r="M564" s="173" t="s">
        <v>4506</v>
      </c>
      <c r="N564" s="173" t="s">
        <v>4506</v>
      </c>
      <c r="O564" s="173" t="s">
        <v>4506</v>
      </c>
      <c r="P564" s="173" t="s">
        <v>4506</v>
      </c>
      <c r="Q564" s="173" t="s">
        <v>4506</v>
      </c>
      <c r="R564" s="173" t="s">
        <v>4506</v>
      </c>
      <c r="S564" s="173" t="s">
        <v>4506</v>
      </c>
      <c r="T564" s="173" t="s">
        <v>4506</v>
      </c>
      <c r="U564" s="173" t="s">
        <v>4506</v>
      </c>
      <c r="V564" s="173" t="s">
        <v>4506</v>
      </c>
      <c r="W564" s="173" t="s">
        <v>4506</v>
      </c>
      <c r="X564" s="173" t="s">
        <v>4506</v>
      </c>
      <c r="Y564" s="173" t="s">
        <v>4506</v>
      </c>
    </row>
    <row r="565" ht="11.25" customHeight="1">
      <c r="D565" s="149" t="s">
        <v>2088</v>
      </c>
      <c r="E565" s="150" t="s">
        <v>103</v>
      </c>
      <c r="F565" s="151" t="s">
        <v>2089</v>
      </c>
      <c r="G565" s="150" t="s">
        <v>2086</v>
      </c>
      <c r="H565" s="150" t="s">
        <v>2090</v>
      </c>
      <c r="I565" s="151"/>
      <c r="J565" s="126">
        <v>2</v>
      </c>
      <c r="K565" s="150"/>
      <c r="L565" s="147">
        <f>IF(("Reference probe"&lt;&gt;"Reference probe"),"N","Y")</f>
      </c>
      <c r="M565" s="173" t="s">
        <v>4506</v>
      </c>
      <c r="N565" s="173" t="s">
        <v>4506</v>
      </c>
      <c r="O565" s="173" t="s">
        <v>4506</v>
      </c>
      <c r="P565" s="173" t="s">
        <v>4506</v>
      </c>
      <c r="Q565" s="173" t="s">
        <v>4506</v>
      </c>
      <c r="R565" s="173" t="s">
        <v>4506</v>
      </c>
      <c r="S565" s="173" t="s">
        <v>4506</v>
      </c>
      <c r="T565" s="173" t="s">
        <v>4506</v>
      </c>
      <c r="U565" s="173" t="s">
        <v>4506</v>
      </c>
      <c r="V565" s="173" t="s">
        <v>4506</v>
      </c>
      <c r="W565" s="173" t="s">
        <v>4506</v>
      </c>
      <c r="X565" s="173" t="s">
        <v>4506</v>
      </c>
      <c r="Y565" s="173" t="s">
        <v>4506</v>
      </c>
    </row>
    <row r="566" ht="11.25" customHeight="1">
      <c r="D566" s="149" t="s">
        <v>2091</v>
      </c>
      <c r="E566" s="150" t="s">
        <v>103</v>
      </c>
      <c r="F566" s="151" t="s">
        <v>2092</v>
      </c>
      <c r="G566" s="150" t="s">
        <v>2086</v>
      </c>
      <c r="H566" s="150" t="s">
        <v>2093</v>
      </c>
      <c r="I566" s="151"/>
      <c r="J566" s="126">
        <v>2</v>
      </c>
      <c r="K566" s="150"/>
      <c r="L566" s="147">
        <f>IF(("Reference probe"&lt;&gt;"Reference probe"),"N","Y")</f>
      </c>
      <c r="M566" s="173" t="s">
        <v>4506</v>
      </c>
      <c r="N566" s="173" t="s">
        <v>4506</v>
      </c>
      <c r="O566" s="173" t="s">
        <v>4506</v>
      </c>
      <c r="P566" s="173" t="s">
        <v>4506</v>
      </c>
      <c r="Q566" s="173" t="s">
        <v>4506</v>
      </c>
      <c r="R566" s="173" t="s">
        <v>4506</v>
      </c>
      <c r="S566" s="173" t="s">
        <v>4506</v>
      </c>
      <c r="T566" s="173" t="s">
        <v>4506</v>
      </c>
      <c r="U566" s="173" t="s">
        <v>4506</v>
      </c>
      <c r="V566" s="173" t="s">
        <v>4506</v>
      </c>
      <c r="W566" s="173" t="s">
        <v>4506</v>
      </c>
      <c r="X566" s="173" t="s">
        <v>4506</v>
      </c>
      <c r="Y566" s="173" t="s">
        <v>4506</v>
      </c>
    </row>
    <row r="567" ht="11.25" customHeight="1">
      <c r="D567" s="149" t="s">
        <v>2094</v>
      </c>
      <c r="E567" s="150" t="s">
        <v>103</v>
      </c>
      <c r="F567" s="151" t="s">
        <v>2095</v>
      </c>
      <c r="G567" s="150" t="s">
        <v>2096</v>
      </c>
      <c r="H567" s="150" t="s">
        <v>2097</v>
      </c>
      <c r="I567" s="151"/>
      <c r="J567" s="126">
        <v>2</v>
      </c>
      <c r="K567" s="150"/>
      <c r="L567" s="147">
        <f>IF(("Default"&lt;&gt;"Reference probe"),"N","Y")</f>
      </c>
      <c r="M567" s="173" t="s">
        <v>4506</v>
      </c>
      <c r="N567" s="173" t="s">
        <v>4506</v>
      </c>
      <c r="O567" s="173" t="s">
        <v>4506</v>
      </c>
      <c r="P567" s="173" t="s">
        <v>4506</v>
      </c>
      <c r="Q567" s="173" t="s">
        <v>4506</v>
      </c>
      <c r="R567" s="173" t="s">
        <v>4506</v>
      </c>
      <c r="S567" s="173" t="s">
        <v>4506</v>
      </c>
      <c r="T567" s="173" t="s">
        <v>4506</v>
      </c>
      <c r="U567" s="173" t="s">
        <v>4506</v>
      </c>
      <c r="V567" s="173" t="s">
        <v>4506</v>
      </c>
      <c r="W567" s="173" t="s">
        <v>4506</v>
      </c>
      <c r="X567" s="173" t="s">
        <v>4506</v>
      </c>
      <c r="Y567" s="173" t="s">
        <v>4506</v>
      </c>
    </row>
    <row r="568" ht="11.25" customHeight="1">
      <c r="D568" s="149" t="s">
        <v>2098</v>
      </c>
      <c r="E568" s="150" t="s">
        <v>103</v>
      </c>
      <c r="F568" s="151" t="s">
        <v>2099</v>
      </c>
      <c r="G568" s="150" t="s">
        <v>2096</v>
      </c>
      <c r="H568" s="150" t="s">
        <v>2100</v>
      </c>
      <c r="I568" s="151"/>
      <c r="J568" s="126">
        <v>2</v>
      </c>
      <c r="K568" s="150"/>
      <c r="L568" s="147">
        <f>IF(("Reference probe"&lt;&gt;"Reference probe"),"N","Y")</f>
      </c>
      <c r="M568" s="173" t="s">
        <v>4506</v>
      </c>
      <c r="N568" s="173" t="s">
        <v>4506</v>
      </c>
      <c r="O568" s="173" t="s">
        <v>4506</v>
      </c>
      <c r="P568" s="173" t="s">
        <v>4506</v>
      </c>
      <c r="Q568" s="173" t="s">
        <v>4506</v>
      </c>
      <c r="R568" s="173" t="s">
        <v>4506</v>
      </c>
      <c r="S568" s="173" t="s">
        <v>4506</v>
      </c>
      <c r="T568" s="173" t="s">
        <v>4506</v>
      </c>
      <c r="U568" s="173" t="s">
        <v>4506</v>
      </c>
      <c r="V568" s="173" t="s">
        <v>4506</v>
      </c>
      <c r="W568" s="173" t="s">
        <v>4506</v>
      </c>
      <c r="X568" s="173" t="s">
        <v>4506</v>
      </c>
      <c r="Y568" s="173" t="s">
        <v>4506</v>
      </c>
    </row>
    <row r="569" ht="11.25" customHeight="1">
      <c r="D569" s="149" t="s">
        <v>2101</v>
      </c>
      <c r="E569" s="150" t="s">
        <v>103</v>
      </c>
      <c r="F569" s="151" t="s">
        <v>2102</v>
      </c>
      <c r="G569" s="150" t="s">
        <v>2103</v>
      </c>
      <c r="H569" s="150" t="s">
        <v>2104</v>
      </c>
      <c r="I569" s="151"/>
      <c r="J569" s="126">
        <v>2</v>
      </c>
      <c r="K569" s="150"/>
      <c r="L569" s="147">
        <f>IF(("Reference probe"&lt;&gt;"Reference probe"),"N","Y")</f>
      </c>
      <c r="M569" s="173" t="s">
        <v>4506</v>
      </c>
      <c r="N569" s="173" t="s">
        <v>4506</v>
      </c>
      <c r="O569" s="173" t="s">
        <v>4506</v>
      </c>
      <c r="P569" s="173" t="s">
        <v>4506</v>
      </c>
      <c r="Q569" s="173" t="s">
        <v>4506</v>
      </c>
      <c r="R569" s="173" t="s">
        <v>4506</v>
      </c>
      <c r="S569" s="173" t="s">
        <v>4506</v>
      </c>
      <c r="T569" s="173" t="s">
        <v>4506</v>
      </c>
      <c r="U569" s="173" t="s">
        <v>4506</v>
      </c>
      <c r="V569" s="173" t="s">
        <v>4506</v>
      </c>
      <c r="W569" s="173" t="s">
        <v>4506</v>
      </c>
      <c r="X569" s="173" t="s">
        <v>4506</v>
      </c>
      <c r="Y569" s="173" t="s">
        <v>4506</v>
      </c>
    </row>
    <row r="570" ht="11.25" customHeight="1">
      <c r="D570" s="149" t="s">
        <v>2105</v>
      </c>
      <c r="E570" s="150" t="s">
        <v>103</v>
      </c>
      <c r="F570" s="151" t="s">
        <v>2106</v>
      </c>
      <c r="G570" s="150" t="s">
        <v>2103</v>
      </c>
      <c r="H570" s="150" t="s">
        <v>2107</v>
      </c>
      <c r="I570" s="151"/>
      <c r="J570" s="126">
        <v>2</v>
      </c>
      <c r="K570" s="150"/>
      <c r="L570" s="147">
        <f>IF(("Reference probe"&lt;&gt;"Reference probe"),"N","Y")</f>
      </c>
      <c r="M570" s="173" t="s">
        <v>4506</v>
      </c>
      <c r="N570" s="173" t="s">
        <v>4506</v>
      </c>
      <c r="O570" s="173" t="s">
        <v>4506</v>
      </c>
      <c r="P570" s="173" t="s">
        <v>4506</v>
      </c>
      <c r="Q570" s="173" t="s">
        <v>4506</v>
      </c>
      <c r="R570" s="173" t="s">
        <v>4506</v>
      </c>
      <c r="S570" s="173" t="s">
        <v>4506</v>
      </c>
      <c r="T570" s="173" t="s">
        <v>4506</v>
      </c>
      <c r="U570" s="173" t="s">
        <v>4506</v>
      </c>
      <c r="V570" s="173" t="s">
        <v>4506</v>
      </c>
      <c r="W570" s="173" t="s">
        <v>4506</v>
      </c>
      <c r="X570" s="173" t="s">
        <v>4506</v>
      </c>
      <c r="Y570" s="173" t="s">
        <v>4506</v>
      </c>
    </row>
    <row r="571" ht="11.25" customHeight="1">
      <c r="D571" s="149" t="s">
        <v>2108</v>
      </c>
      <c r="E571" s="150" t="s">
        <v>103</v>
      </c>
      <c r="F571" s="151" t="s">
        <v>2109</v>
      </c>
      <c r="G571" s="150" t="s">
        <v>2110</v>
      </c>
      <c r="H571" s="150" t="s">
        <v>2111</v>
      </c>
      <c r="I571" s="151"/>
      <c r="J571" s="126">
        <v>2</v>
      </c>
      <c r="K571" s="150"/>
      <c r="L571" s="147">
        <f>IF(("Reference probe"&lt;&gt;"Reference probe"),"N","Y")</f>
      </c>
      <c r="M571" s="173" t="s">
        <v>4506</v>
      </c>
      <c r="N571" s="173" t="s">
        <v>4506</v>
      </c>
      <c r="O571" s="173" t="s">
        <v>4506</v>
      </c>
      <c r="P571" s="173" t="s">
        <v>4506</v>
      </c>
      <c r="Q571" s="173" t="s">
        <v>4506</v>
      </c>
      <c r="R571" s="173" t="s">
        <v>4506</v>
      </c>
      <c r="S571" s="173" t="s">
        <v>4506</v>
      </c>
      <c r="T571" s="173" t="s">
        <v>4506</v>
      </c>
      <c r="U571" s="173" t="s">
        <v>4506</v>
      </c>
      <c r="V571" s="173" t="s">
        <v>4506</v>
      </c>
      <c r="W571" s="173" t="s">
        <v>4506</v>
      </c>
      <c r="X571" s="173" t="s">
        <v>4506</v>
      </c>
      <c r="Y571" s="173" t="s">
        <v>4506</v>
      </c>
    </row>
    <row r="572" ht="11.25" customHeight="1">
      <c r="D572" s="149" t="s">
        <v>2112</v>
      </c>
      <c r="E572" s="150" t="s">
        <v>103</v>
      </c>
      <c r="F572" s="151" t="s">
        <v>2113</v>
      </c>
      <c r="G572" s="150" t="s">
        <v>2110</v>
      </c>
      <c r="H572" s="150" t="s">
        <v>2114</v>
      </c>
      <c r="I572" s="151"/>
      <c r="J572" s="126">
        <v>2</v>
      </c>
      <c r="K572" s="150"/>
      <c r="L572" s="147">
        <f>IF(("Reference probe"&lt;&gt;"Reference probe"),"N","Y")</f>
      </c>
      <c r="M572" s="173" t="s">
        <v>4506</v>
      </c>
      <c r="N572" s="173" t="s">
        <v>4506</v>
      </c>
      <c r="O572" s="173" t="s">
        <v>4506</v>
      </c>
      <c r="P572" s="173" t="s">
        <v>4506</v>
      </c>
      <c r="Q572" s="173" t="s">
        <v>4506</v>
      </c>
      <c r="R572" s="173" t="s">
        <v>4506</v>
      </c>
      <c r="S572" s="173" t="s">
        <v>4506</v>
      </c>
      <c r="T572" s="173" t="s">
        <v>4506</v>
      </c>
      <c r="U572" s="173" t="s">
        <v>4506</v>
      </c>
      <c r="V572" s="173" t="s">
        <v>4506</v>
      </c>
      <c r="W572" s="173" t="s">
        <v>4506</v>
      </c>
      <c r="X572" s="173" t="s">
        <v>4506</v>
      </c>
      <c r="Y572" s="173" t="s">
        <v>4506</v>
      </c>
    </row>
    <row r="573" ht="11.25" customHeight="1">
      <c r="D573" s="149" t="s">
        <v>2115</v>
      </c>
      <c r="E573" s="150" t="s">
        <v>103</v>
      </c>
      <c r="F573" s="151" t="s">
        <v>2116</v>
      </c>
      <c r="G573" s="150" t="s">
        <v>2110</v>
      </c>
      <c r="H573" s="150" t="s">
        <v>2117</v>
      </c>
      <c r="I573" s="151"/>
      <c r="J573" s="126">
        <v>2</v>
      </c>
      <c r="K573" s="150"/>
      <c r="L573" s="147">
        <f>IF(("Reference probe"&lt;&gt;"Reference probe"),"N","Y")</f>
      </c>
      <c r="M573" s="173" t="s">
        <v>4506</v>
      </c>
      <c r="N573" s="173" t="s">
        <v>4506</v>
      </c>
      <c r="O573" s="173" t="s">
        <v>4506</v>
      </c>
      <c r="P573" s="173" t="s">
        <v>4506</v>
      </c>
      <c r="Q573" s="173" t="s">
        <v>4506</v>
      </c>
      <c r="R573" s="173" t="s">
        <v>4506</v>
      </c>
      <c r="S573" s="173" t="s">
        <v>4506</v>
      </c>
      <c r="T573" s="173" t="s">
        <v>4506</v>
      </c>
      <c r="U573" s="173" t="s">
        <v>4506</v>
      </c>
      <c r="V573" s="173" t="s">
        <v>4506</v>
      </c>
      <c r="W573" s="173" t="s">
        <v>4506</v>
      </c>
      <c r="X573" s="173" t="s">
        <v>4506</v>
      </c>
      <c r="Y573" s="173" t="s">
        <v>4506</v>
      </c>
    </row>
    <row r="574" ht="11.25" customHeight="1">
      <c r="D574" s="149" t="s">
        <v>2118</v>
      </c>
      <c r="E574" s="150" t="s">
        <v>103</v>
      </c>
      <c r="F574" s="151" t="s">
        <v>2119</v>
      </c>
      <c r="G574" s="150" t="s">
        <v>2120</v>
      </c>
      <c r="H574" s="150" t="s">
        <v>2121</v>
      </c>
      <c r="I574" s="151"/>
      <c r="J574" s="126">
        <v>2</v>
      </c>
      <c r="K574" s="150"/>
      <c r="L574" s="147">
        <f>IF(("Reference probe"&lt;&gt;"Reference probe"),"N","Y")</f>
      </c>
      <c r="M574" s="173" t="s">
        <v>4506</v>
      </c>
      <c r="N574" s="173" t="s">
        <v>4506</v>
      </c>
      <c r="O574" s="173" t="s">
        <v>4506</v>
      </c>
      <c r="P574" s="173" t="s">
        <v>4506</v>
      </c>
      <c r="Q574" s="173" t="s">
        <v>4506</v>
      </c>
      <c r="R574" s="173" t="s">
        <v>4506</v>
      </c>
      <c r="S574" s="173" t="s">
        <v>4506</v>
      </c>
      <c r="T574" s="173" t="s">
        <v>4506</v>
      </c>
      <c r="U574" s="173" t="s">
        <v>4506</v>
      </c>
      <c r="V574" s="173" t="s">
        <v>4506</v>
      </c>
      <c r="W574" s="173" t="s">
        <v>4506</v>
      </c>
      <c r="X574" s="173" t="s">
        <v>4506</v>
      </c>
      <c r="Y574" s="173" t="s">
        <v>4506</v>
      </c>
    </row>
    <row r="575" ht="11.25" customHeight="1">
      <c r="D575" s="149" t="s">
        <v>2122</v>
      </c>
      <c r="E575" s="150" t="s">
        <v>103</v>
      </c>
      <c r="F575" s="151" t="s">
        <v>2123</v>
      </c>
      <c r="G575" s="150" t="s">
        <v>2124</v>
      </c>
      <c r="H575" s="150" t="s">
        <v>2125</v>
      </c>
      <c r="I575" s="151"/>
      <c r="J575" s="126">
        <v>2</v>
      </c>
      <c r="K575" s="150"/>
      <c r="L575" s="147">
        <f>IF(("Reference probe"&lt;&gt;"Reference probe"),"N","Y")</f>
      </c>
      <c r="M575" s="173" t="s">
        <v>4506</v>
      </c>
      <c r="N575" s="173" t="s">
        <v>4506</v>
      </c>
      <c r="O575" s="173" t="s">
        <v>4506</v>
      </c>
      <c r="P575" s="173" t="s">
        <v>4506</v>
      </c>
      <c r="Q575" s="173" t="s">
        <v>4506</v>
      </c>
      <c r="R575" s="173" t="s">
        <v>4506</v>
      </c>
      <c r="S575" s="173" t="s">
        <v>4506</v>
      </c>
      <c r="T575" s="173" t="s">
        <v>4506</v>
      </c>
      <c r="U575" s="173" t="s">
        <v>4506</v>
      </c>
      <c r="V575" s="173" t="s">
        <v>4506</v>
      </c>
      <c r="W575" s="173" t="s">
        <v>4506</v>
      </c>
      <c r="X575" s="173" t="s">
        <v>4506</v>
      </c>
      <c r="Y575" s="173" t="s">
        <v>4506</v>
      </c>
    </row>
    <row r="576" ht="11.25" customHeight="1">
      <c r="D576" s="149" t="s">
        <v>2126</v>
      </c>
      <c r="E576" s="150" t="s">
        <v>103</v>
      </c>
      <c r="F576" s="151" t="s">
        <v>2127</v>
      </c>
      <c r="G576" s="150" t="s">
        <v>2128</v>
      </c>
      <c r="H576" s="150" t="s">
        <v>2129</v>
      </c>
      <c r="I576" s="151"/>
      <c r="J576" s="126">
        <v>2</v>
      </c>
      <c r="K576" s="150"/>
      <c r="L576" s="147">
        <f>IF(("Reference probe"&lt;&gt;"Reference probe"),"N","Y")</f>
      </c>
      <c r="M576" s="173" t="s">
        <v>4506</v>
      </c>
      <c r="N576" s="173" t="s">
        <v>4506</v>
      </c>
      <c r="O576" s="173" t="s">
        <v>4506</v>
      </c>
      <c r="P576" s="173" t="s">
        <v>4506</v>
      </c>
      <c r="Q576" s="173" t="s">
        <v>4506</v>
      </c>
      <c r="R576" s="173" t="s">
        <v>4506</v>
      </c>
      <c r="S576" s="173" t="s">
        <v>4506</v>
      </c>
      <c r="T576" s="173" t="s">
        <v>4506</v>
      </c>
      <c r="U576" s="173" t="s">
        <v>4506</v>
      </c>
      <c r="V576" s="173" t="s">
        <v>4506</v>
      </c>
      <c r="W576" s="173" t="s">
        <v>4506</v>
      </c>
      <c r="X576" s="173" t="s">
        <v>4506</v>
      </c>
      <c r="Y576" s="173" t="s">
        <v>4506</v>
      </c>
    </row>
    <row r="577" ht="11.25" customHeight="1">
      <c r="D577" s="149" t="s">
        <v>2130</v>
      </c>
      <c r="E577" s="150" t="s">
        <v>103</v>
      </c>
      <c r="F577" s="151" t="s">
        <v>2131</v>
      </c>
      <c r="G577" s="150" t="s">
        <v>2128</v>
      </c>
      <c r="H577" s="150" t="s">
        <v>2132</v>
      </c>
      <c r="I577" s="151"/>
      <c r="J577" s="126">
        <v>2</v>
      </c>
      <c r="K577" s="150" t="s">
        <v>152</v>
      </c>
      <c r="L577" s="147">
        <f>IF(("Default"&lt;&gt;"Reference probe"),"N","Y")</f>
      </c>
      <c r="M577" s="173" t="s">
        <v>4506</v>
      </c>
      <c r="N577" s="173" t="s">
        <v>4506</v>
      </c>
      <c r="O577" s="173" t="s">
        <v>4506</v>
      </c>
      <c r="P577" s="173" t="s">
        <v>4506</v>
      </c>
      <c r="Q577" s="173" t="s">
        <v>4506</v>
      </c>
      <c r="R577" s="173" t="s">
        <v>4506</v>
      </c>
      <c r="S577" s="173" t="s">
        <v>4506</v>
      </c>
      <c r="T577" s="173" t="s">
        <v>4506</v>
      </c>
      <c r="U577" s="173" t="s">
        <v>4506</v>
      </c>
      <c r="V577" s="173" t="s">
        <v>4506</v>
      </c>
      <c r="W577" s="173" t="s">
        <v>4506</v>
      </c>
      <c r="X577" s="173" t="s">
        <v>4506</v>
      </c>
      <c r="Y577" s="173" t="s">
        <v>4506</v>
      </c>
    </row>
    <row r="578" ht="11.25" customHeight="1">
      <c r="D578" s="149" t="s">
        <v>2133</v>
      </c>
      <c r="E578" s="150" t="s">
        <v>103</v>
      </c>
      <c r="F578" s="151" t="s">
        <v>2134</v>
      </c>
      <c r="G578" s="150" t="s">
        <v>2135</v>
      </c>
      <c r="H578" s="150" t="s">
        <v>2136</v>
      </c>
      <c r="I578" s="151"/>
      <c r="J578" s="126">
        <v>2</v>
      </c>
      <c r="K578" s="150"/>
      <c r="L578" s="147">
        <f>IF(("Reference probe"&lt;&gt;"Reference probe"),"N","Y")</f>
      </c>
      <c r="M578" s="173" t="s">
        <v>4506</v>
      </c>
      <c r="N578" s="173" t="s">
        <v>4506</v>
      </c>
      <c r="O578" s="173" t="s">
        <v>4506</v>
      </c>
      <c r="P578" s="173" t="s">
        <v>4506</v>
      </c>
      <c r="Q578" s="173" t="s">
        <v>4506</v>
      </c>
      <c r="R578" s="173" t="s">
        <v>4506</v>
      </c>
      <c r="S578" s="173" t="s">
        <v>4506</v>
      </c>
      <c r="T578" s="173" t="s">
        <v>4506</v>
      </c>
      <c r="U578" s="173" t="s">
        <v>4506</v>
      </c>
      <c r="V578" s="173" t="s">
        <v>4506</v>
      </c>
      <c r="W578" s="173" t="s">
        <v>4506</v>
      </c>
      <c r="X578" s="173" t="s">
        <v>4506</v>
      </c>
      <c r="Y578" s="173" t="s">
        <v>4506</v>
      </c>
    </row>
    <row r="579" ht="11.25" customHeight="1">
      <c r="D579" s="149" t="s">
        <v>2137</v>
      </c>
      <c r="E579" s="150" t="s">
        <v>103</v>
      </c>
      <c r="F579" s="151" t="s">
        <v>2138</v>
      </c>
      <c r="G579" s="150" t="s">
        <v>2135</v>
      </c>
      <c r="H579" s="150" t="s">
        <v>2139</v>
      </c>
      <c r="I579" s="151"/>
      <c r="J579" s="126">
        <v>2</v>
      </c>
      <c r="K579" s="150"/>
      <c r="L579" s="147">
        <f>IF(("Reference probe"&lt;&gt;"Reference probe"),"N","Y")</f>
      </c>
      <c r="M579" s="173" t="s">
        <v>4506</v>
      </c>
      <c r="N579" s="173" t="s">
        <v>4506</v>
      </c>
      <c r="O579" s="173" t="s">
        <v>4506</v>
      </c>
      <c r="P579" s="173" t="s">
        <v>4506</v>
      </c>
      <c r="Q579" s="173" t="s">
        <v>4506</v>
      </c>
      <c r="R579" s="173" t="s">
        <v>4506</v>
      </c>
      <c r="S579" s="173" t="s">
        <v>4506</v>
      </c>
      <c r="T579" s="173" t="s">
        <v>4506</v>
      </c>
      <c r="U579" s="173" t="s">
        <v>4506</v>
      </c>
      <c r="V579" s="173" t="s">
        <v>4506</v>
      </c>
      <c r="W579" s="173" t="s">
        <v>4506</v>
      </c>
      <c r="X579" s="173" t="s">
        <v>4506</v>
      </c>
      <c r="Y579" s="173" t="s">
        <v>4506</v>
      </c>
    </row>
    <row r="580" ht="11.25" customHeight="1">
      <c r="D580" s="149" t="s">
        <v>2140</v>
      </c>
      <c r="E580" s="150" t="s">
        <v>103</v>
      </c>
      <c r="F580" s="151" t="s">
        <v>2141</v>
      </c>
      <c r="G580" s="150" t="s">
        <v>2142</v>
      </c>
      <c r="H580" s="150" t="s">
        <v>2143</v>
      </c>
      <c r="I580" s="151"/>
      <c r="J580" s="126">
        <v>2</v>
      </c>
      <c r="K580" s="150"/>
      <c r="L580" s="147">
        <f>IF(("Default"&lt;&gt;"Reference probe"),"N","Y")</f>
      </c>
      <c r="M580" s="173" t="s">
        <v>4506</v>
      </c>
      <c r="N580" s="173" t="s">
        <v>4506</v>
      </c>
      <c r="O580" s="173" t="s">
        <v>4506</v>
      </c>
      <c r="P580" s="173" t="s">
        <v>4506</v>
      </c>
      <c r="Q580" s="173" t="s">
        <v>4506</v>
      </c>
      <c r="R580" s="173" t="s">
        <v>4506</v>
      </c>
      <c r="S580" s="173" t="s">
        <v>4506</v>
      </c>
      <c r="T580" s="173" t="s">
        <v>4506</v>
      </c>
      <c r="U580" s="173" t="s">
        <v>4506</v>
      </c>
      <c r="V580" s="173" t="s">
        <v>4506</v>
      </c>
      <c r="W580" s="173" t="s">
        <v>4506</v>
      </c>
      <c r="X580" s="173" t="s">
        <v>4506</v>
      </c>
      <c r="Y580" s="173" t="s">
        <v>4506</v>
      </c>
    </row>
    <row r="581" ht="11.25" customHeight="1">
      <c r="D581" s="149" t="s">
        <v>2144</v>
      </c>
      <c r="E581" s="150" t="s">
        <v>103</v>
      </c>
      <c r="F581" s="151" t="s">
        <v>2145</v>
      </c>
      <c r="G581" s="150" t="s">
        <v>2146</v>
      </c>
      <c r="H581" s="150" t="s">
        <v>2147</v>
      </c>
      <c r="I581" s="151"/>
      <c r="J581" s="126">
        <v>2</v>
      </c>
      <c r="K581" s="150"/>
      <c r="L581" s="147">
        <f>IF(("Reference probe"&lt;&gt;"Reference probe"),"N","Y")</f>
      </c>
      <c r="M581" s="173" t="s">
        <v>4506</v>
      </c>
      <c r="N581" s="173" t="s">
        <v>4506</v>
      </c>
      <c r="O581" s="173" t="s">
        <v>4506</v>
      </c>
      <c r="P581" s="173" t="s">
        <v>4506</v>
      </c>
      <c r="Q581" s="173" t="s">
        <v>4506</v>
      </c>
      <c r="R581" s="173" t="s">
        <v>4506</v>
      </c>
      <c r="S581" s="173" t="s">
        <v>4506</v>
      </c>
      <c r="T581" s="173" t="s">
        <v>4506</v>
      </c>
      <c r="U581" s="173" t="s">
        <v>4506</v>
      </c>
      <c r="V581" s="173" t="s">
        <v>4506</v>
      </c>
      <c r="W581" s="173" t="s">
        <v>4506</v>
      </c>
      <c r="X581" s="173" t="s">
        <v>4506</v>
      </c>
      <c r="Y581" s="173" t="s">
        <v>4506</v>
      </c>
    </row>
    <row r="582" ht="11.25" customHeight="1">
      <c r="D582" s="149" t="s">
        <v>2148</v>
      </c>
      <c r="E582" s="150" t="s">
        <v>103</v>
      </c>
      <c r="F582" s="151" t="s">
        <v>2149</v>
      </c>
      <c r="G582" s="150" t="s">
        <v>2146</v>
      </c>
      <c r="H582" s="150" t="s">
        <v>2150</v>
      </c>
      <c r="I582" s="151"/>
      <c r="J582" s="126">
        <v>2</v>
      </c>
      <c r="K582" s="150"/>
      <c r="L582" s="147">
        <f>IF(("Reference probe"&lt;&gt;"Reference probe"),"N","Y")</f>
      </c>
      <c r="M582" s="173" t="s">
        <v>4506</v>
      </c>
      <c r="N582" s="173" t="s">
        <v>4506</v>
      </c>
      <c r="O582" s="173" t="s">
        <v>4506</v>
      </c>
      <c r="P582" s="173" t="s">
        <v>4506</v>
      </c>
      <c r="Q582" s="173" t="s">
        <v>4506</v>
      </c>
      <c r="R582" s="173" t="s">
        <v>4506</v>
      </c>
      <c r="S582" s="173" t="s">
        <v>4506</v>
      </c>
      <c r="T582" s="173" t="s">
        <v>4506</v>
      </c>
      <c r="U582" s="173" t="s">
        <v>4506</v>
      </c>
      <c r="V582" s="173" t="s">
        <v>4506</v>
      </c>
      <c r="W582" s="173" t="s">
        <v>4506</v>
      </c>
      <c r="X582" s="173" t="s">
        <v>4506</v>
      </c>
      <c r="Y582" s="173" t="s">
        <v>4506</v>
      </c>
    </row>
    <row r="583" ht="11.25" customHeight="1">
      <c r="D583" s="149" t="s">
        <v>2151</v>
      </c>
      <c r="E583" s="150" t="s">
        <v>103</v>
      </c>
      <c r="F583" s="151" t="s">
        <v>2152</v>
      </c>
      <c r="G583" s="150" t="s">
        <v>2146</v>
      </c>
      <c r="H583" s="150" t="s">
        <v>2153</v>
      </c>
      <c r="I583" s="151"/>
      <c r="J583" s="126">
        <v>2</v>
      </c>
      <c r="K583" s="150"/>
      <c r="L583" s="147">
        <f>IF(("Reference probe"&lt;&gt;"Reference probe"),"N","Y")</f>
      </c>
      <c r="M583" s="173" t="s">
        <v>4506</v>
      </c>
      <c r="N583" s="173" t="s">
        <v>4506</v>
      </c>
      <c r="O583" s="173" t="s">
        <v>4506</v>
      </c>
      <c r="P583" s="173" t="s">
        <v>4506</v>
      </c>
      <c r="Q583" s="173" t="s">
        <v>4506</v>
      </c>
      <c r="R583" s="173" t="s">
        <v>4506</v>
      </c>
      <c r="S583" s="173" t="s">
        <v>4506</v>
      </c>
      <c r="T583" s="173" t="s">
        <v>4506</v>
      </c>
      <c r="U583" s="173" t="s">
        <v>4506</v>
      </c>
      <c r="V583" s="173" t="s">
        <v>4506</v>
      </c>
      <c r="W583" s="173" t="s">
        <v>4506</v>
      </c>
      <c r="X583" s="173" t="s">
        <v>4506</v>
      </c>
      <c r="Y583" s="173" t="s">
        <v>4506</v>
      </c>
    </row>
    <row r="584" ht="11.25" customHeight="1">
      <c r="D584" s="149" t="s">
        <v>2154</v>
      </c>
      <c r="E584" s="150" t="s">
        <v>103</v>
      </c>
      <c r="F584" s="151" t="s">
        <v>2155</v>
      </c>
      <c r="G584" s="150" t="s">
        <v>2156</v>
      </c>
      <c r="H584" s="150" t="s">
        <v>2157</v>
      </c>
      <c r="I584" s="151"/>
      <c r="J584" s="126">
        <v>2</v>
      </c>
      <c r="K584" s="150"/>
      <c r="L584" s="147">
        <f>IF(("Reference probe"&lt;&gt;"Reference probe"),"N","Y")</f>
      </c>
      <c r="M584" s="173" t="s">
        <v>4506</v>
      </c>
      <c r="N584" s="173" t="s">
        <v>4506</v>
      </c>
      <c r="O584" s="173" t="s">
        <v>4506</v>
      </c>
      <c r="P584" s="173" t="s">
        <v>4506</v>
      </c>
      <c r="Q584" s="173" t="s">
        <v>4506</v>
      </c>
      <c r="R584" s="173" t="s">
        <v>4506</v>
      </c>
      <c r="S584" s="173" t="s">
        <v>4506</v>
      </c>
      <c r="T584" s="173" t="s">
        <v>4506</v>
      </c>
      <c r="U584" s="173" t="s">
        <v>4506</v>
      </c>
      <c r="V584" s="173" t="s">
        <v>4506</v>
      </c>
      <c r="W584" s="173" t="s">
        <v>4506</v>
      </c>
      <c r="X584" s="173" t="s">
        <v>4506</v>
      </c>
      <c r="Y584" s="173" t="s">
        <v>4506</v>
      </c>
    </row>
    <row r="585" ht="11.25" customHeight="1">
      <c r="D585" s="149" t="s">
        <v>2158</v>
      </c>
      <c r="E585" s="150" t="s">
        <v>103</v>
      </c>
      <c r="F585" s="151" t="s">
        <v>2159</v>
      </c>
      <c r="G585" s="150" t="s">
        <v>2160</v>
      </c>
      <c r="H585" s="150" t="s">
        <v>2161</v>
      </c>
      <c r="I585" s="151"/>
      <c r="J585" s="126">
        <v>2</v>
      </c>
      <c r="K585" s="150"/>
      <c r="L585" s="147">
        <f>IF(("Reference probe"&lt;&gt;"Reference probe"),"N","Y")</f>
      </c>
      <c r="M585" s="173" t="s">
        <v>4506</v>
      </c>
      <c r="N585" s="173" t="s">
        <v>4506</v>
      </c>
      <c r="O585" s="173" t="s">
        <v>4506</v>
      </c>
      <c r="P585" s="173" t="s">
        <v>4506</v>
      </c>
      <c r="Q585" s="173" t="s">
        <v>4506</v>
      </c>
      <c r="R585" s="173" t="s">
        <v>4506</v>
      </c>
      <c r="S585" s="173" t="s">
        <v>4506</v>
      </c>
      <c r="T585" s="173" t="s">
        <v>4506</v>
      </c>
      <c r="U585" s="173" t="s">
        <v>4506</v>
      </c>
      <c r="V585" s="173" t="s">
        <v>4506</v>
      </c>
      <c r="W585" s="173" t="s">
        <v>4506</v>
      </c>
      <c r="X585" s="173" t="s">
        <v>4506</v>
      </c>
      <c r="Y585" s="173" t="s">
        <v>4506</v>
      </c>
    </row>
    <row r="586" ht="11.25" customHeight="1">
      <c r="D586" s="149" t="s">
        <v>2162</v>
      </c>
      <c r="E586" s="150" t="s">
        <v>103</v>
      </c>
      <c r="F586" s="151" t="s">
        <v>2163</v>
      </c>
      <c r="G586" s="150" t="s">
        <v>2164</v>
      </c>
      <c r="H586" s="150" t="s">
        <v>2165</v>
      </c>
      <c r="I586" s="151"/>
      <c r="J586" s="126">
        <v>2</v>
      </c>
      <c r="K586" s="150"/>
      <c r="L586" s="147">
        <f>IF(("Reference probe"&lt;&gt;"Reference probe"),"N","Y")</f>
      </c>
      <c r="M586" s="173" t="s">
        <v>4506</v>
      </c>
      <c r="N586" s="173" t="s">
        <v>4506</v>
      </c>
      <c r="O586" s="173" t="s">
        <v>4506</v>
      </c>
      <c r="P586" s="173" t="s">
        <v>4506</v>
      </c>
      <c r="Q586" s="173" t="s">
        <v>4506</v>
      </c>
      <c r="R586" s="173" t="s">
        <v>4506</v>
      </c>
      <c r="S586" s="173" t="s">
        <v>4506</v>
      </c>
      <c r="T586" s="173" t="s">
        <v>4506</v>
      </c>
      <c r="U586" s="173" t="s">
        <v>4506</v>
      </c>
      <c r="V586" s="173" t="s">
        <v>4506</v>
      </c>
      <c r="W586" s="173" t="s">
        <v>4506</v>
      </c>
      <c r="X586" s="173" t="s">
        <v>4506</v>
      </c>
      <c r="Y586" s="173" t="s">
        <v>4506</v>
      </c>
    </row>
    <row r="587" ht="11.25" customHeight="1">
      <c r="D587" s="149" t="s">
        <v>2166</v>
      </c>
      <c r="E587" s="150" t="s">
        <v>103</v>
      </c>
      <c r="F587" s="151" t="s">
        <v>2167</v>
      </c>
      <c r="G587" s="150" t="s">
        <v>2164</v>
      </c>
      <c r="H587" s="150" t="s">
        <v>2168</v>
      </c>
      <c r="I587" s="151"/>
      <c r="J587" s="126">
        <v>2</v>
      </c>
      <c r="K587" s="150"/>
      <c r="L587" s="147">
        <f>IF(("Reference probe"&lt;&gt;"Reference probe"),"N","Y")</f>
      </c>
      <c r="M587" s="173" t="s">
        <v>4506</v>
      </c>
      <c r="N587" s="173" t="s">
        <v>4506</v>
      </c>
      <c r="O587" s="173" t="s">
        <v>4506</v>
      </c>
      <c r="P587" s="173" t="s">
        <v>4506</v>
      </c>
      <c r="Q587" s="173" t="s">
        <v>4506</v>
      </c>
      <c r="R587" s="173" t="s">
        <v>4506</v>
      </c>
      <c r="S587" s="173" t="s">
        <v>4506</v>
      </c>
      <c r="T587" s="173" t="s">
        <v>4506</v>
      </c>
      <c r="U587" s="173" t="s">
        <v>4506</v>
      </c>
      <c r="V587" s="173" t="s">
        <v>4506</v>
      </c>
      <c r="W587" s="173" t="s">
        <v>4506</v>
      </c>
      <c r="X587" s="173" t="s">
        <v>4506</v>
      </c>
      <c r="Y587" s="173" t="s">
        <v>4506</v>
      </c>
    </row>
    <row r="588" ht="11.25" customHeight="1">
      <c r="D588" s="149" t="s">
        <v>2169</v>
      </c>
      <c r="E588" s="150" t="s">
        <v>103</v>
      </c>
      <c r="F588" s="151" t="s">
        <v>2170</v>
      </c>
      <c r="G588" s="150" t="s">
        <v>2171</v>
      </c>
      <c r="H588" s="150" t="s">
        <v>2172</v>
      </c>
      <c r="I588" s="151"/>
      <c r="J588" s="126">
        <v>2</v>
      </c>
      <c r="K588" s="150"/>
      <c r="L588" s="147">
        <f>IF(("Reference probe"&lt;&gt;"Reference probe"),"N","Y")</f>
      </c>
      <c r="M588" s="173" t="s">
        <v>4506</v>
      </c>
      <c r="N588" s="173" t="s">
        <v>4506</v>
      </c>
      <c r="O588" s="173" t="s">
        <v>4506</v>
      </c>
      <c r="P588" s="173" t="s">
        <v>4506</v>
      </c>
      <c r="Q588" s="173" t="s">
        <v>4506</v>
      </c>
      <c r="R588" s="173" t="s">
        <v>4506</v>
      </c>
      <c r="S588" s="173" t="s">
        <v>4506</v>
      </c>
      <c r="T588" s="173" t="s">
        <v>4506</v>
      </c>
      <c r="U588" s="173" t="s">
        <v>4506</v>
      </c>
      <c r="V588" s="173" t="s">
        <v>4506</v>
      </c>
      <c r="W588" s="173" t="s">
        <v>4506</v>
      </c>
      <c r="X588" s="173" t="s">
        <v>4506</v>
      </c>
      <c r="Y588" s="173" t="s">
        <v>4506</v>
      </c>
    </row>
    <row r="589" ht="11.25" customHeight="1">
      <c r="D589" s="149" t="s">
        <v>2173</v>
      </c>
      <c r="E589" s="150" t="s">
        <v>103</v>
      </c>
      <c r="F589" s="151" t="s">
        <v>2174</v>
      </c>
      <c r="G589" s="150" t="s">
        <v>2175</v>
      </c>
      <c r="H589" s="150" t="s">
        <v>2176</v>
      </c>
      <c r="I589" s="151"/>
      <c r="J589" s="126">
        <v>2</v>
      </c>
      <c r="K589" s="150"/>
      <c r="L589" s="147">
        <f>IF(("Reference probe"&lt;&gt;"Reference probe"),"N","Y")</f>
      </c>
      <c r="M589" s="173" t="s">
        <v>4506</v>
      </c>
      <c r="N589" s="173" t="s">
        <v>4506</v>
      </c>
      <c r="O589" s="173" t="s">
        <v>4506</v>
      </c>
      <c r="P589" s="173" t="s">
        <v>4506</v>
      </c>
      <c r="Q589" s="173" t="s">
        <v>4506</v>
      </c>
      <c r="R589" s="173" t="s">
        <v>4506</v>
      </c>
      <c r="S589" s="173" t="s">
        <v>4506</v>
      </c>
      <c r="T589" s="173" t="s">
        <v>4506</v>
      </c>
      <c r="U589" s="173" t="s">
        <v>4506</v>
      </c>
      <c r="V589" s="173" t="s">
        <v>4506</v>
      </c>
      <c r="W589" s="173" t="s">
        <v>4506</v>
      </c>
      <c r="X589" s="173" t="s">
        <v>4506</v>
      </c>
      <c r="Y589" s="173" t="s">
        <v>4506</v>
      </c>
    </row>
    <row r="590" ht="11.25" customHeight="1">
      <c r="D590" s="149" t="s">
        <v>2177</v>
      </c>
      <c r="E590" s="150" t="s">
        <v>103</v>
      </c>
      <c r="F590" s="151" t="s">
        <v>2178</v>
      </c>
      <c r="G590" s="150" t="s">
        <v>2179</v>
      </c>
      <c r="H590" s="150" t="s">
        <v>2180</v>
      </c>
      <c r="I590" s="151"/>
      <c r="J590" s="126">
        <v>2</v>
      </c>
      <c r="K590" s="150"/>
      <c r="L590" s="147">
        <f>IF(("Reference probe"&lt;&gt;"Reference probe"),"N","Y")</f>
      </c>
      <c r="M590" s="173" t="s">
        <v>4506</v>
      </c>
      <c r="N590" s="173" t="s">
        <v>4506</v>
      </c>
      <c r="O590" s="173" t="s">
        <v>4506</v>
      </c>
      <c r="P590" s="173" t="s">
        <v>4506</v>
      </c>
      <c r="Q590" s="173" t="s">
        <v>4506</v>
      </c>
      <c r="R590" s="173" t="s">
        <v>4506</v>
      </c>
      <c r="S590" s="173" t="s">
        <v>4506</v>
      </c>
      <c r="T590" s="173" t="s">
        <v>4506</v>
      </c>
      <c r="U590" s="173" t="s">
        <v>4506</v>
      </c>
      <c r="V590" s="173" t="s">
        <v>4506</v>
      </c>
      <c r="W590" s="173" t="s">
        <v>4506</v>
      </c>
      <c r="X590" s="173" t="s">
        <v>4506</v>
      </c>
      <c r="Y590" s="173" t="s">
        <v>4506</v>
      </c>
    </row>
    <row r="591" ht="11.25" customHeight="1">
      <c r="D591" s="149" t="s">
        <v>2181</v>
      </c>
      <c r="E591" s="150" t="s">
        <v>103</v>
      </c>
      <c r="F591" s="151" t="s">
        <v>2182</v>
      </c>
      <c r="G591" s="150" t="s">
        <v>2179</v>
      </c>
      <c r="H591" s="150" t="s">
        <v>2183</v>
      </c>
      <c r="I591" s="151"/>
      <c r="J591" s="126">
        <v>2</v>
      </c>
      <c r="K591" s="150"/>
      <c r="L591" s="147">
        <f>IF(("Reference probe"&lt;&gt;"Reference probe"),"N","Y")</f>
      </c>
      <c r="M591" s="173" t="s">
        <v>4506</v>
      </c>
      <c r="N591" s="173" t="s">
        <v>4506</v>
      </c>
      <c r="O591" s="173" t="s">
        <v>4506</v>
      </c>
      <c r="P591" s="173" t="s">
        <v>4506</v>
      </c>
      <c r="Q591" s="173" t="s">
        <v>4506</v>
      </c>
      <c r="R591" s="173" t="s">
        <v>4506</v>
      </c>
      <c r="S591" s="173" t="s">
        <v>4506</v>
      </c>
      <c r="T591" s="173" t="s">
        <v>4506</v>
      </c>
      <c r="U591" s="173" t="s">
        <v>4506</v>
      </c>
      <c r="V591" s="173" t="s">
        <v>4506</v>
      </c>
      <c r="W591" s="173" t="s">
        <v>4506</v>
      </c>
      <c r="X591" s="173" t="s">
        <v>4506</v>
      </c>
      <c r="Y591" s="173" t="s">
        <v>4506</v>
      </c>
    </row>
    <row r="592" ht="11.25" customHeight="1">
      <c r="D592" s="149" t="s">
        <v>2184</v>
      </c>
      <c r="E592" s="150" t="s">
        <v>103</v>
      </c>
      <c r="F592" s="151" t="s">
        <v>2185</v>
      </c>
      <c r="G592" s="150" t="s">
        <v>2179</v>
      </c>
      <c r="H592" s="150" t="s">
        <v>2186</v>
      </c>
      <c r="I592" s="151"/>
      <c r="J592" s="126">
        <v>2</v>
      </c>
      <c r="K592" s="150"/>
      <c r="L592" s="147">
        <f>IF(("Reference probe"&lt;&gt;"Reference probe"),"N","Y")</f>
      </c>
      <c r="M592" s="173" t="s">
        <v>4506</v>
      </c>
      <c r="N592" s="173" t="s">
        <v>4506</v>
      </c>
      <c r="O592" s="173" t="s">
        <v>4506</v>
      </c>
      <c r="P592" s="173" t="s">
        <v>4506</v>
      </c>
      <c r="Q592" s="173" t="s">
        <v>4506</v>
      </c>
      <c r="R592" s="173" t="s">
        <v>4506</v>
      </c>
      <c r="S592" s="173" t="s">
        <v>4506</v>
      </c>
      <c r="T592" s="173" t="s">
        <v>4506</v>
      </c>
      <c r="U592" s="173" t="s">
        <v>4506</v>
      </c>
      <c r="V592" s="173" t="s">
        <v>4506</v>
      </c>
      <c r="W592" s="173" t="s">
        <v>4506</v>
      </c>
      <c r="X592" s="173" t="s">
        <v>4506</v>
      </c>
      <c r="Y592" s="173" t="s">
        <v>4506</v>
      </c>
    </row>
    <row r="593" ht="11.25" customHeight="1">
      <c r="D593" s="149" t="s">
        <v>2187</v>
      </c>
      <c r="E593" s="150" t="s">
        <v>103</v>
      </c>
      <c r="F593" s="151" t="s">
        <v>2188</v>
      </c>
      <c r="G593" s="150" t="s">
        <v>2179</v>
      </c>
      <c r="H593" s="150" t="s">
        <v>2189</v>
      </c>
      <c r="I593" s="151"/>
      <c r="J593" s="126">
        <v>2</v>
      </c>
      <c r="K593" s="150"/>
      <c r="L593" s="147">
        <f>IF(("Reference probe"&lt;&gt;"Reference probe"),"N","Y")</f>
      </c>
      <c r="M593" s="173" t="s">
        <v>4506</v>
      </c>
      <c r="N593" s="173" t="s">
        <v>4506</v>
      </c>
      <c r="O593" s="173" t="s">
        <v>4506</v>
      </c>
      <c r="P593" s="173" t="s">
        <v>4506</v>
      </c>
      <c r="Q593" s="173" t="s">
        <v>4506</v>
      </c>
      <c r="R593" s="173" t="s">
        <v>4506</v>
      </c>
      <c r="S593" s="173" t="s">
        <v>4506</v>
      </c>
      <c r="T593" s="173" t="s">
        <v>4506</v>
      </c>
      <c r="U593" s="173" t="s">
        <v>4506</v>
      </c>
      <c r="V593" s="173" t="s">
        <v>4506</v>
      </c>
      <c r="W593" s="173" t="s">
        <v>4506</v>
      </c>
      <c r="X593" s="173" t="s">
        <v>4506</v>
      </c>
      <c r="Y593" s="173" t="s">
        <v>4506</v>
      </c>
    </row>
    <row r="594" ht="11.25" customHeight="1">
      <c r="D594" s="149" t="s">
        <v>2190</v>
      </c>
      <c r="E594" s="150" t="s">
        <v>103</v>
      </c>
      <c r="F594" s="151" t="s">
        <v>2191</v>
      </c>
      <c r="G594" s="150" t="s">
        <v>2192</v>
      </c>
      <c r="H594" s="150" t="s">
        <v>2193</v>
      </c>
      <c r="I594" s="151"/>
      <c r="J594" s="126">
        <v>2</v>
      </c>
      <c r="K594" s="150"/>
      <c r="L594" s="147">
        <f>IF(("Reference probe"&lt;&gt;"Reference probe"),"N","Y")</f>
      </c>
      <c r="M594" s="173" t="s">
        <v>4506</v>
      </c>
      <c r="N594" s="173" t="s">
        <v>4506</v>
      </c>
      <c r="O594" s="173" t="s">
        <v>4506</v>
      </c>
      <c r="P594" s="173" t="s">
        <v>4506</v>
      </c>
      <c r="Q594" s="173" t="s">
        <v>4506</v>
      </c>
      <c r="R594" s="173" t="s">
        <v>4506</v>
      </c>
      <c r="S594" s="173" t="s">
        <v>4506</v>
      </c>
      <c r="T594" s="173" t="s">
        <v>4506</v>
      </c>
      <c r="U594" s="173" t="s">
        <v>4506</v>
      </c>
      <c r="V594" s="173" t="s">
        <v>4506</v>
      </c>
      <c r="W594" s="173" t="s">
        <v>4506</v>
      </c>
      <c r="X594" s="173" t="s">
        <v>4506</v>
      </c>
      <c r="Y594" s="173" t="s">
        <v>4506</v>
      </c>
    </row>
    <row r="595" ht="11.25" customHeight="1">
      <c r="D595" s="149" t="s">
        <v>2194</v>
      </c>
      <c r="E595" s="150" t="s">
        <v>103</v>
      </c>
      <c r="F595" s="151" t="s">
        <v>2195</v>
      </c>
      <c r="G595" s="150" t="s">
        <v>2196</v>
      </c>
      <c r="H595" s="150" t="s">
        <v>2197</v>
      </c>
      <c r="I595" s="151"/>
      <c r="J595" s="126">
        <v>2</v>
      </c>
      <c r="K595" s="150"/>
      <c r="L595" s="147">
        <f>IF(("Reference probe"&lt;&gt;"Reference probe"),"N","Y")</f>
      </c>
      <c r="M595" s="173" t="s">
        <v>4506</v>
      </c>
      <c r="N595" s="173" t="s">
        <v>4506</v>
      </c>
      <c r="O595" s="173" t="s">
        <v>4506</v>
      </c>
      <c r="P595" s="173" t="s">
        <v>4506</v>
      </c>
      <c r="Q595" s="173" t="s">
        <v>4506</v>
      </c>
      <c r="R595" s="173" t="s">
        <v>4506</v>
      </c>
      <c r="S595" s="173" t="s">
        <v>4506</v>
      </c>
      <c r="T595" s="173" t="s">
        <v>4506</v>
      </c>
      <c r="U595" s="173" t="s">
        <v>4506</v>
      </c>
      <c r="V595" s="173" t="s">
        <v>4506</v>
      </c>
      <c r="W595" s="173" t="s">
        <v>4506</v>
      </c>
      <c r="X595" s="173" t="s">
        <v>4506</v>
      </c>
      <c r="Y595" s="173" t="s">
        <v>4506</v>
      </c>
    </row>
    <row r="596" ht="11.25" customHeight="1">
      <c r="D596" s="149" t="s">
        <v>2198</v>
      </c>
      <c r="E596" s="150" t="s">
        <v>103</v>
      </c>
      <c r="F596" s="151" t="s">
        <v>2199</v>
      </c>
      <c r="G596" s="150" t="s">
        <v>2196</v>
      </c>
      <c r="H596" s="150" t="s">
        <v>2200</v>
      </c>
      <c r="I596" s="151"/>
      <c r="J596" s="126">
        <v>2</v>
      </c>
      <c r="K596" s="150"/>
      <c r="L596" s="147">
        <f>IF(("Reference probe"&lt;&gt;"Reference probe"),"N","Y")</f>
      </c>
      <c r="M596" s="173" t="s">
        <v>4506</v>
      </c>
      <c r="N596" s="173" t="s">
        <v>4506</v>
      </c>
      <c r="O596" s="173" t="s">
        <v>4506</v>
      </c>
      <c r="P596" s="173" t="s">
        <v>4506</v>
      </c>
      <c r="Q596" s="173" t="s">
        <v>4506</v>
      </c>
      <c r="R596" s="173" t="s">
        <v>4506</v>
      </c>
      <c r="S596" s="173" t="s">
        <v>4506</v>
      </c>
      <c r="T596" s="173" t="s">
        <v>4506</v>
      </c>
      <c r="U596" s="173" t="s">
        <v>4506</v>
      </c>
      <c r="V596" s="173" t="s">
        <v>4506</v>
      </c>
      <c r="W596" s="173" t="s">
        <v>4506</v>
      </c>
      <c r="X596" s="173" t="s">
        <v>4506</v>
      </c>
      <c r="Y596" s="173" t="s">
        <v>4506</v>
      </c>
    </row>
    <row r="597" ht="11.25" customHeight="1">
      <c r="D597" s="149" t="s">
        <v>2201</v>
      </c>
      <c r="E597" s="150" t="s">
        <v>103</v>
      </c>
      <c r="F597" s="151" t="s">
        <v>2202</v>
      </c>
      <c r="G597" s="150" t="s">
        <v>2203</v>
      </c>
      <c r="H597" s="150" t="s">
        <v>2204</v>
      </c>
      <c r="I597" s="151"/>
      <c r="J597" s="126">
        <v>2</v>
      </c>
      <c r="K597" s="150"/>
      <c r="L597" s="147">
        <f>IF(("Reference probe"&lt;&gt;"Reference probe"),"N","Y")</f>
      </c>
      <c r="M597" s="173" t="s">
        <v>4506</v>
      </c>
      <c r="N597" s="173" t="s">
        <v>4506</v>
      </c>
      <c r="O597" s="173" t="s">
        <v>4506</v>
      </c>
      <c r="P597" s="173" t="s">
        <v>4506</v>
      </c>
      <c r="Q597" s="173" t="s">
        <v>4506</v>
      </c>
      <c r="R597" s="173" t="s">
        <v>4506</v>
      </c>
      <c r="S597" s="173" t="s">
        <v>4506</v>
      </c>
      <c r="T597" s="173" t="s">
        <v>4506</v>
      </c>
      <c r="U597" s="173" t="s">
        <v>4506</v>
      </c>
      <c r="V597" s="173" t="s">
        <v>4506</v>
      </c>
      <c r="W597" s="173" t="s">
        <v>4506</v>
      </c>
      <c r="X597" s="173" t="s">
        <v>4506</v>
      </c>
      <c r="Y597" s="173" t="s">
        <v>4506</v>
      </c>
    </row>
    <row r="598" ht="11.25" customHeight="1">
      <c r="D598" s="149" t="s">
        <v>2205</v>
      </c>
      <c r="E598" s="150" t="s">
        <v>103</v>
      </c>
      <c r="F598" s="151" t="s">
        <v>2206</v>
      </c>
      <c r="G598" s="150" t="s">
        <v>2203</v>
      </c>
      <c r="H598" s="150" t="s">
        <v>2207</v>
      </c>
      <c r="I598" s="151"/>
      <c r="J598" s="126">
        <v>2</v>
      </c>
      <c r="K598" s="150"/>
      <c r="L598" s="147">
        <f>IF(("Reference probe"&lt;&gt;"Reference probe"),"N","Y")</f>
      </c>
      <c r="M598" s="173" t="s">
        <v>4506</v>
      </c>
      <c r="N598" s="173" t="s">
        <v>4506</v>
      </c>
      <c r="O598" s="173" t="s">
        <v>4506</v>
      </c>
      <c r="P598" s="173" t="s">
        <v>4506</v>
      </c>
      <c r="Q598" s="173" t="s">
        <v>4506</v>
      </c>
      <c r="R598" s="173" t="s">
        <v>4506</v>
      </c>
      <c r="S598" s="173" t="s">
        <v>4506</v>
      </c>
      <c r="T598" s="173" t="s">
        <v>4506</v>
      </c>
      <c r="U598" s="173" t="s">
        <v>4506</v>
      </c>
      <c r="V598" s="173" t="s">
        <v>4506</v>
      </c>
      <c r="W598" s="173" t="s">
        <v>4506</v>
      </c>
      <c r="X598" s="173" t="s">
        <v>4506</v>
      </c>
      <c r="Y598" s="173" t="s">
        <v>4506</v>
      </c>
    </row>
    <row r="599" ht="11.25" customHeight="1">
      <c r="D599" s="149" t="s">
        <v>2208</v>
      </c>
      <c r="E599" s="150" t="s">
        <v>103</v>
      </c>
      <c r="F599" s="151" t="s">
        <v>2209</v>
      </c>
      <c r="G599" s="150" t="s">
        <v>2203</v>
      </c>
      <c r="H599" s="150" t="s">
        <v>2210</v>
      </c>
      <c r="I599" s="151"/>
      <c r="J599" s="126">
        <v>2</v>
      </c>
      <c r="K599" s="150"/>
      <c r="L599" s="147">
        <f>IF(("Reference probe"&lt;&gt;"Reference probe"),"N","Y")</f>
      </c>
      <c r="M599" s="173" t="s">
        <v>4506</v>
      </c>
      <c r="N599" s="173" t="s">
        <v>4506</v>
      </c>
      <c r="O599" s="173" t="s">
        <v>4506</v>
      </c>
      <c r="P599" s="173" t="s">
        <v>4506</v>
      </c>
      <c r="Q599" s="173" t="s">
        <v>4506</v>
      </c>
      <c r="R599" s="173" t="s">
        <v>4506</v>
      </c>
      <c r="S599" s="173" t="s">
        <v>4506</v>
      </c>
      <c r="T599" s="173" t="s">
        <v>4506</v>
      </c>
      <c r="U599" s="173" t="s">
        <v>4506</v>
      </c>
      <c r="V599" s="173" t="s">
        <v>4506</v>
      </c>
      <c r="W599" s="173" t="s">
        <v>4506</v>
      </c>
      <c r="X599" s="173" t="s">
        <v>4506</v>
      </c>
      <c r="Y599" s="173" t="s">
        <v>4506</v>
      </c>
    </row>
    <row r="600" ht="11.25" customHeight="1">
      <c r="D600" s="149" t="s">
        <v>2211</v>
      </c>
      <c r="E600" s="150" t="s">
        <v>103</v>
      </c>
      <c r="F600" s="151" t="s">
        <v>2212</v>
      </c>
      <c r="G600" s="150" t="s">
        <v>2213</v>
      </c>
      <c r="H600" s="150" t="s">
        <v>2214</v>
      </c>
      <c r="I600" s="151"/>
      <c r="J600" s="126">
        <v>2</v>
      </c>
      <c r="K600" s="150"/>
      <c r="L600" s="147">
        <f>IF(("Reference probe"&lt;&gt;"Reference probe"),"N","Y")</f>
      </c>
      <c r="M600" s="173" t="s">
        <v>4506</v>
      </c>
      <c r="N600" s="173" t="s">
        <v>4506</v>
      </c>
      <c r="O600" s="173" t="s">
        <v>4506</v>
      </c>
      <c r="P600" s="173" t="s">
        <v>4506</v>
      </c>
      <c r="Q600" s="173" t="s">
        <v>4506</v>
      </c>
      <c r="R600" s="173" t="s">
        <v>4506</v>
      </c>
      <c r="S600" s="173" t="s">
        <v>4506</v>
      </c>
      <c r="T600" s="173" t="s">
        <v>4506</v>
      </c>
      <c r="U600" s="173" t="s">
        <v>4506</v>
      </c>
      <c r="V600" s="173" t="s">
        <v>4506</v>
      </c>
      <c r="W600" s="173" t="s">
        <v>4506</v>
      </c>
      <c r="X600" s="173" t="s">
        <v>4506</v>
      </c>
      <c r="Y600" s="173" t="s">
        <v>4506</v>
      </c>
    </row>
    <row r="601" ht="11.25" customHeight="1">
      <c r="D601" s="149" t="s">
        <v>2215</v>
      </c>
      <c r="E601" s="150" t="s">
        <v>103</v>
      </c>
      <c r="F601" s="151" t="s">
        <v>2216</v>
      </c>
      <c r="G601" s="150" t="s">
        <v>2217</v>
      </c>
      <c r="H601" s="150" t="s">
        <v>2218</v>
      </c>
      <c r="I601" s="151"/>
      <c r="J601" s="126">
        <v>2</v>
      </c>
      <c r="K601" s="150"/>
      <c r="L601" s="147">
        <f>IF(("Reference probe"&lt;&gt;"Reference probe"),"N","Y")</f>
      </c>
      <c r="M601" s="173" t="s">
        <v>4506</v>
      </c>
      <c r="N601" s="173" t="s">
        <v>4506</v>
      </c>
      <c r="O601" s="173" t="s">
        <v>4506</v>
      </c>
      <c r="P601" s="173" t="s">
        <v>4506</v>
      </c>
      <c r="Q601" s="173" t="s">
        <v>4506</v>
      </c>
      <c r="R601" s="173" t="s">
        <v>4506</v>
      </c>
      <c r="S601" s="173" t="s">
        <v>4506</v>
      </c>
      <c r="T601" s="173" t="s">
        <v>4506</v>
      </c>
      <c r="U601" s="173" t="s">
        <v>4506</v>
      </c>
      <c r="V601" s="173" t="s">
        <v>4506</v>
      </c>
      <c r="W601" s="173" t="s">
        <v>4506</v>
      </c>
      <c r="X601" s="173" t="s">
        <v>4506</v>
      </c>
      <c r="Y601" s="173" t="s">
        <v>4506</v>
      </c>
    </row>
    <row r="602" ht="11.25" customHeight="1">
      <c r="D602" s="149" t="s">
        <v>2219</v>
      </c>
      <c r="E602" s="150" t="s">
        <v>103</v>
      </c>
      <c r="F602" s="151" t="s">
        <v>2220</v>
      </c>
      <c r="G602" s="150" t="s">
        <v>2217</v>
      </c>
      <c r="H602" s="150" t="s">
        <v>2221</v>
      </c>
      <c r="I602" s="151"/>
      <c r="J602" s="126">
        <v>2</v>
      </c>
      <c r="K602" s="150"/>
      <c r="L602" s="147">
        <f>IF(("Reference probe"&lt;&gt;"Reference probe"),"N","Y")</f>
      </c>
      <c r="M602" s="173" t="s">
        <v>4506</v>
      </c>
      <c r="N602" s="173" t="s">
        <v>4506</v>
      </c>
      <c r="O602" s="173" t="s">
        <v>4506</v>
      </c>
      <c r="P602" s="173" t="s">
        <v>4506</v>
      </c>
      <c r="Q602" s="173" t="s">
        <v>4506</v>
      </c>
      <c r="R602" s="173" t="s">
        <v>4506</v>
      </c>
      <c r="S602" s="173" t="s">
        <v>4506</v>
      </c>
      <c r="T602" s="173" t="s">
        <v>4506</v>
      </c>
      <c r="U602" s="173" t="s">
        <v>4506</v>
      </c>
      <c r="V602" s="173" t="s">
        <v>4506</v>
      </c>
      <c r="W602" s="173" t="s">
        <v>4506</v>
      </c>
      <c r="X602" s="173" t="s">
        <v>4506</v>
      </c>
      <c r="Y602" s="173" t="s">
        <v>4506</v>
      </c>
    </row>
    <row r="603" ht="11.25" customHeight="1">
      <c r="D603" s="149" t="s">
        <v>2222</v>
      </c>
      <c r="E603" s="150" t="s">
        <v>103</v>
      </c>
      <c r="F603" s="151" t="s">
        <v>2223</v>
      </c>
      <c r="G603" s="150" t="s">
        <v>2217</v>
      </c>
      <c r="H603" s="150" t="s">
        <v>2224</v>
      </c>
      <c r="I603" s="151"/>
      <c r="J603" s="126">
        <v>2</v>
      </c>
      <c r="K603" s="150"/>
      <c r="L603" s="147">
        <f>IF(("Reference probe"&lt;&gt;"Reference probe"),"N","Y")</f>
      </c>
      <c r="M603" s="173" t="s">
        <v>4506</v>
      </c>
      <c r="N603" s="173" t="s">
        <v>4506</v>
      </c>
      <c r="O603" s="173" t="s">
        <v>4506</v>
      </c>
      <c r="P603" s="173" t="s">
        <v>4506</v>
      </c>
      <c r="Q603" s="173" t="s">
        <v>4506</v>
      </c>
      <c r="R603" s="173" t="s">
        <v>4506</v>
      </c>
      <c r="S603" s="173" t="s">
        <v>4506</v>
      </c>
      <c r="T603" s="173" t="s">
        <v>4506</v>
      </c>
      <c r="U603" s="173" t="s">
        <v>4506</v>
      </c>
      <c r="V603" s="173" t="s">
        <v>4506</v>
      </c>
      <c r="W603" s="173" t="s">
        <v>4506</v>
      </c>
      <c r="X603" s="173" t="s">
        <v>4506</v>
      </c>
      <c r="Y603" s="173" t="s">
        <v>4506</v>
      </c>
    </row>
    <row r="604" ht="11.25" customHeight="1">
      <c r="D604" s="149" t="s">
        <v>2225</v>
      </c>
      <c r="E604" s="150" t="s">
        <v>103</v>
      </c>
      <c r="F604" s="151" t="s">
        <v>2226</v>
      </c>
      <c r="G604" s="150" t="s">
        <v>2227</v>
      </c>
      <c r="H604" s="150" t="s">
        <v>2228</v>
      </c>
      <c r="I604" s="151"/>
      <c r="J604" s="126">
        <v>2</v>
      </c>
      <c r="K604" s="150"/>
      <c r="L604" s="147">
        <f>IF(("Reference probe"&lt;&gt;"Reference probe"),"N","Y")</f>
      </c>
      <c r="M604" s="173" t="s">
        <v>4506</v>
      </c>
      <c r="N604" s="173" t="s">
        <v>4506</v>
      </c>
      <c r="O604" s="173" t="s">
        <v>4506</v>
      </c>
      <c r="P604" s="173" t="s">
        <v>4506</v>
      </c>
      <c r="Q604" s="173" t="s">
        <v>4506</v>
      </c>
      <c r="R604" s="173" t="s">
        <v>4506</v>
      </c>
      <c r="S604" s="173" t="s">
        <v>4506</v>
      </c>
      <c r="T604" s="173" t="s">
        <v>4506</v>
      </c>
      <c r="U604" s="173" t="s">
        <v>4506</v>
      </c>
      <c r="V604" s="173" t="s">
        <v>4506</v>
      </c>
      <c r="W604" s="173" t="s">
        <v>4506</v>
      </c>
      <c r="X604" s="173" t="s">
        <v>4506</v>
      </c>
      <c r="Y604" s="173" t="s">
        <v>4506</v>
      </c>
    </row>
    <row r="605" ht="11.25" customHeight="1">
      <c r="D605" s="149" t="s">
        <v>2229</v>
      </c>
      <c r="E605" s="150" t="s">
        <v>103</v>
      </c>
      <c r="F605" s="151" t="s">
        <v>2230</v>
      </c>
      <c r="G605" s="150" t="s">
        <v>2227</v>
      </c>
      <c r="H605" s="150" t="s">
        <v>2231</v>
      </c>
      <c r="I605" s="151"/>
      <c r="J605" s="126">
        <v>2</v>
      </c>
      <c r="K605" s="150"/>
      <c r="L605" s="147">
        <f>IF(("Reference probe"&lt;&gt;"Reference probe"),"N","Y")</f>
      </c>
      <c r="M605" s="173" t="s">
        <v>4506</v>
      </c>
      <c r="N605" s="173" t="s">
        <v>4506</v>
      </c>
      <c r="O605" s="173" t="s">
        <v>4506</v>
      </c>
      <c r="P605" s="173" t="s">
        <v>4506</v>
      </c>
      <c r="Q605" s="173" t="s">
        <v>4506</v>
      </c>
      <c r="R605" s="173" t="s">
        <v>4506</v>
      </c>
      <c r="S605" s="173" t="s">
        <v>4506</v>
      </c>
      <c r="T605" s="173" t="s">
        <v>4506</v>
      </c>
      <c r="U605" s="173" t="s">
        <v>4506</v>
      </c>
      <c r="V605" s="173" t="s">
        <v>4506</v>
      </c>
      <c r="W605" s="173" t="s">
        <v>4506</v>
      </c>
      <c r="X605" s="173" t="s">
        <v>4506</v>
      </c>
      <c r="Y605" s="173" t="s">
        <v>4506</v>
      </c>
    </row>
    <row r="606" ht="11.25" customHeight="1">
      <c r="D606" s="149" t="s">
        <v>2232</v>
      </c>
      <c r="E606" s="150" t="s">
        <v>103</v>
      </c>
      <c r="F606" s="151" t="s">
        <v>2233</v>
      </c>
      <c r="G606" s="150" t="s">
        <v>2234</v>
      </c>
      <c r="H606" s="150" t="s">
        <v>2235</v>
      </c>
      <c r="I606" s="151"/>
      <c r="J606" s="126">
        <v>2</v>
      </c>
      <c r="K606" s="150"/>
      <c r="L606" s="147">
        <f>IF(("Reference probe"&lt;&gt;"Reference probe"),"N","Y")</f>
      </c>
      <c r="M606" s="173" t="s">
        <v>4506</v>
      </c>
      <c r="N606" s="173" t="s">
        <v>4506</v>
      </c>
      <c r="O606" s="173" t="s">
        <v>4506</v>
      </c>
      <c r="P606" s="173" t="s">
        <v>4506</v>
      </c>
      <c r="Q606" s="173" t="s">
        <v>4506</v>
      </c>
      <c r="R606" s="173" t="s">
        <v>4506</v>
      </c>
      <c r="S606" s="173" t="s">
        <v>4506</v>
      </c>
      <c r="T606" s="173" t="s">
        <v>4506</v>
      </c>
      <c r="U606" s="173" t="s">
        <v>4506</v>
      </c>
      <c r="V606" s="173" t="s">
        <v>4506</v>
      </c>
      <c r="W606" s="173" t="s">
        <v>4506</v>
      </c>
      <c r="X606" s="173" t="s">
        <v>4506</v>
      </c>
      <c r="Y606" s="173" t="s">
        <v>4506</v>
      </c>
    </row>
    <row r="607" ht="11.25" customHeight="1">
      <c r="D607" s="149" t="s">
        <v>2236</v>
      </c>
      <c r="E607" s="150" t="s">
        <v>103</v>
      </c>
      <c r="F607" s="151" t="s">
        <v>2237</v>
      </c>
      <c r="G607" s="150" t="s">
        <v>2234</v>
      </c>
      <c r="H607" s="150" t="s">
        <v>2238</v>
      </c>
      <c r="I607" s="151"/>
      <c r="J607" s="126">
        <v>2</v>
      </c>
      <c r="K607" s="150"/>
      <c r="L607" s="147">
        <f>IF(("Reference probe"&lt;&gt;"Reference probe"),"N","Y")</f>
      </c>
      <c r="M607" s="173" t="s">
        <v>4506</v>
      </c>
      <c r="N607" s="173" t="s">
        <v>4506</v>
      </c>
      <c r="O607" s="173" t="s">
        <v>4506</v>
      </c>
      <c r="P607" s="173" t="s">
        <v>4506</v>
      </c>
      <c r="Q607" s="173" t="s">
        <v>4506</v>
      </c>
      <c r="R607" s="173" t="s">
        <v>4506</v>
      </c>
      <c r="S607" s="173" t="s">
        <v>4506</v>
      </c>
      <c r="T607" s="173" t="s">
        <v>4506</v>
      </c>
      <c r="U607" s="173" t="s">
        <v>4506</v>
      </c>
      <c r="V607" s="173" t="s">
        <v>4506</v>
      </c>
      <c r="W607" s="173" t="s">
        <v>4506</v>
      </c>
      <c r="X607" s="173" t="s">
        <v>4506</v>
      </c>
      <c r="Y607" s="173" t="s">
        <v>4506</v>
      </c>
    </row>
    <row r="608" ht="11.25" customHeight="1">
      <c r="D608" s="149" t="s">
        <v>2239</v>
      </c>
      <c r="E608" s="150" t="s">
        <v>103</v>
      </c>
      <c r="F608" s="151" t="s">
        <v>2240</v>
      </c>
      <c r="G608" s="150" t="s">
        <v>2241</v>
      </c>
      <c r="H608" s="150" t="s">
        <v>2242</v>
      </c>
      <c r="I608" s="151"/>
      <c r="J608" s="126">
        <v>2</v>
      </c>
      <c r="K608" s="150"/>
      <c r="L608" s="147">
        <f>IF(("Reference probe"&lt;&gt;"Reference probe"),"N","Y")</f>
      </c>
      <c r="M608" s="173" t="s">
        <v>4506</v>
      </c>
      <c r="N608" s="173" t="s">
        <v>4506</v>
      </c>
      <c r="O608" s="173" t="s">
        <v>4506</v>
      </c>
      <c r="P608" s="173" t="s">
        <v>4506</v>
      </c>
      <c r="Q608" s="173" t="s">
        <v>4506</v>
      </c>
      <c r="R608" s="173" t="s">
        <v>4506</v>
      </c>
      <c r="S608" s="173" t="s">
        <v>4506</v>
      </c>
      <c r="T608" s="173" t="s">
        <v>4506</v>
      </c>
      <c r="U608" s="173" t="s">
        <v>4506</v>
      </c>
      <c r="V608" s="173" t="s">
        <v>4506</v>
      </c>
      <c r="W608" s="173" t="s">
        <v>4506</v>
      </c>
      <c r="X608" s="173" t="s">
        <v>4506</v>
      </c>
      <c r="Y608" s="173" t="s">
        <v>4506</v>
      </c>
    </row>
    <row r="609" ht="11.25" customHeight="1">
      <c r="D609" s="149" t="s">
        <v>2243</v>
      </c>
      <c r="E609" s="150" t="s">
        <v>103</v>
      </c>
      <c r="F609" s="151" t="s">
        <v>2244</v>
      </c>
      <c r="G609" s="150" t="s">
        <v>2245</v>
      </c>
      <c r="H609" s="150" t="s">
        <v>2246</v>
      </c>
      <c r="I609" s="151"/>
      <c r="J609" s="126">
        <v>2</v>
      </c>
      <c r="K609" s="150"/>
      <c r="L609" s="147">
        <f>IF(("Reference probe"&lt;&gt;"Reference probe"),"N","Y")</f>
      </c>
      <c r="M609" s="173" t="s">
        <v>4506</v>
      </c>
      <c r="N609" s="173" t="s">
        <v>4506</v>
      </c>
      <c r="O609" s="173" t="s">
        <v>4506</v>
      </c>
      <c r="P609" s="173" t="s">
        <v>4506</v>
      </c>
      <c r="Q609" s="173" t="s">
        <v>4506</v>
      </c>
      <c r="R609" s="173" t="s">
        <v>4506</v>
      </c>
      <c r="S609" s="173" t="s">
        <v>4506</v>
      </c>
      <c r="T609" s="173" t="s">
        <v>4506</v>
      </c>
      <c r="U609" s="173" t="s">
        <v>4506</v>
      </c>
      <c r="V609" s="173" t="s">
        <v>4506</v>
      </c>
      <c r="W609" s="173" t="s">
        <v>4506</v>
      </c>
      <c r="X609" s="173" t="s">
        <v>4506</v>
      </c>
      <c r="Y609" s="173" t="s">
        <v>4506</v>
      </c>
    </row>
    <row r="610" ht="11.25" customHeight="1">
      <c r="D610" s="149" t="s">
        <v>2247</v>
      </c>
      <c r="E610" s="150" t="s">
        <v>103</v>
      </c>
      <c r="F610" s="151" t="s">
        <v>2248</v>
      </c>
      <c r="G610" s="150" t="s">
        <v>2245</v>
      </c>
      <c r="H610" s="150" t="s">
        <v>2249</v>
      </c>
      <c r="I610" s="151"/>
      <c r="J610" s="126">
        <v>2</v>
      </c>
      <c r="K610" s="150"/>
      <c r="L610" s="147">
        <f>IF(("Reference probe"&lt;&gt;"Reference probe"),"N","Y")</f>
      </c>
      <c r="M610" s="173" t="s">
        <v>4506</v>
      </c>
      <c r="N610" s="173" t="s">
        <v>4506</v>
      </c>
      <c r="O610" s="173" t="s">
        <v>4506</v>
      </c>
      <c r="P610" s="173" t="s">
        <v>4506</v>
      </c>
      <c r="Q610" s="173" t="s">
        <v>4506</v>
      </c>
      <c r="R610" s="173" t="s">
        <v>4506</v>
      </c>
      <c r="S610" s="173" t="s">
        <v>4506</v>
      </c>
      <c r="T610" s="173" t="s">
        <v>4506</v>
      </c>
      <c r="U610" s="173" t="s">
        <v>4506</v>
      </c>
      <c r="V610" s="173" t="s">
        <v>4506</v>
      </c>
      <c r="W610" s="173" t="s">
        <v>4506</v>
      </c>
      <c r="X610" s="173" t="s">
        <v>4506</v>
      </c>
      <c r="Y610" s="173" t="s">
        <v>4506</v>
      </c>
    </row>
    <row r="611" ht="11.25" customHeight="1">
      <c r="D611" s="149" t="s">
        <v>2250</v>
      </c>
      <c r="E611" s="150" t="s">
        <v>103</v>
      </c>
      <c r="F611" s="151" t="s">
        <v>2251</v>
      </c>
      <c r="G611" s="150" t="s">
        <v>2252</v>
      </c>
      <c r="H611" s="150" t="s">
        <v>2253</v>
      </c>
      <c r="I611" s="151"/>
      <c r="J611" s="126">
        <v>2</v>
      </c>
      <c r="K611" s="150"/>
      <c r="L611" s="147">
        <f>IF(("Reference probe"&lt;&gt;"Reference probe"),"N","Y")</f>
      </c>
      <c r="M611" s="173" t="s">
        <v>4506</v>
      </c>
      <c r="N611" s="173" t="s">
        <v>4506</v>
      </c>
      <c r="O611" s="173" t="s">
        <v>4506</v>
      </c>
      <c r="P611" s="173" t="s">
        <v>4506</v>
      </c>
      <c r="Q611" s="173" t="s">
        <v>4506</v>
      </c>
      <c r="R611" s="173" t="s">
        <v>4506</v>
      </c>
      <c r="S611" s="173" t="s">
        <v>4506</v>
      </c>
      <c r="T611" s="173" t="s">
        <v>4506</v>
      </c>
      <c r="U611" s="173" t="s">
        <v>4506</v>
      </c>
      <c r="V611" s="173" t="s">
        <v>4506</v>
      </c>
      <c r="W611" s="173" t="s">
        <v>4506</v>
      </c>
      <c r="X611" s="173" t="s">
        <v>4506</v>
      </c>
      <c r="Y611" s="173" t="s">
        <v>4506</v>
      </c>
    </row>
    <row r="612" ht="11.25" customHeight="1">
      <c r="D612" s="149" t="s">
        <v>2254</v>
      </c>
      <c r="E612" s="150" t="s">
        <v>103</v>
      </c>
      <c r="F612" s="151" t="s">
        <v>2255</v>
      </c>
      <c r="G612" s="150" t="s">
        <v>2252</v>
      </c>
      <c r="H612" s="150" t="s">
        <v>2256</v>
      </c>
      <c r="I612" s="151"/>
      <c r="J612" s="126">
        <v>2</v>
      </c>
      <c r="K612" s="150"/>
      <c r="L612" s="147">
        <f>IF(("Reference probe"&lt;&gt;"Reference probe"),"N","Y")</f>
      </c>
      <c r="M612" s="173" t="s">
        <v>4506</v>
      </c>
      <c r="N612" s="173" t="s">
        <v>4506</v>
      </c>
      <c r="O612" s="173" t="s">
        <v>4506</v>
      </c>
      <c r="P612" s="173" t="s">
        <v>4506</v>
      </c>
      <c r="Q612" s="173" t="s">
        <v>4506</v>
      </c>
      <c r="R612" s="173" t="s">
        <v>4506</v>
      </c>
      <c r="S612" s="173" t="s">
        <v>4506</v>
      </c>
      <c r="T612" s="173" t="s">
        <v>4506</v>
      </c>
      <c r="U612" s="173" t="s">
        <v>4506</v>
      </c>
      <c r="V612" s="173" t="s">
        <v>4506</v>
      </c>
      <c r="W612" s="173" t="s">
        <v>4506</v>
      </c>
      <c r="X612" s="173" t="s">
        <v>4506</v>
      </c>
      <c r="Y612" s="173" t="s">
        <v>4506</v>
      </c>
    </row>
    <row r="613" ht="11.25" customHeight="1">
      <c r="D613" s="149" t="s">
        <v>2257</v>
      </c>
      <c r="E613" s="150" t="s">
        <v>103</v>
      </c>
      <c r="F613" s="151" t="s">
        <v>2258</v>
      </c>
      <c r="G613" s="150" t="s">
        <v>2252</v>
      </c>
      <c r="H613" s="150" t="s">
        <v>2259</v>
      </c>
      <c r="I613" s="151"/>
      <c r="J613" s="126">
        <v>2</v>
      </c>
      <c r="K613" s="150"/>
      <c r="L613" s="147">
        <f>IF(("Reference probe"&lt;&gt;"Reference probe"),"N","Y")</f>
      </c>
      <c r="M613" s="173" t="s">
        <v>4506</v>
      </c>
      <c r="N613" s="173" t="s">
        <v>4506</v>
      </c>
      <c r="O613" s="173" t="s">
        <v>4506</v>
      </c>
      <c r="P613" s="173" t="s">
        <v>4506</v>
      </c>
      <c r="Q613" s="173" t="s">
        <v>4506</v>
      </c>
      <c r="R613" s="173" t="s">
        <v>4506</v>
      </c>
      <c r="S613" s="173" t="s">
        <v>4506</v>
      </c>
      <c r="T613" s="173" t="s">
        <v>4506</v>
      </c>
      <c r="U613" s="173" t="s">
        <v>4506</v>
      </c>
      <c r="V613" s="173" t="s">
        <v>4506</v>
      </c>
      <c r="W613" s="173" t="s">
        <v>4506</v>
      </c>
      <c r="X613" s="173" t="s">
        <v>4506</v>
      </c>
      <c r="Y613" s="173" t="s">
        <v>4506</v>
      </c>
    </row>
    <row r="614" ht="11.25" customHeight="1">
      <c r="D614" s="149" t="s">
        <v>2260</v>
      </c>
      <c r="E614" s="150" t="s">
        <v>103</v>
      </c>
      <c r="F614" s="151" t="s">
        <v>2261</v>
      </c>
      <c r="G614" s="150" t="s">
        <v>2262</v>
      </c>
      <c r="H614" s="150" t="s">
        <v>2263</v>
      </c>
      <c r="I614" s="151"/>
      <c r="J614" s="126">
        <v>2</v>
      </c>
      <c r="K614" s="150"/>
      <c r="L614" s="147">
        <f>IF(("Reference probe"&lt;&gt;"Reference probe"),"N","Y")</f>
      </c>
      <c r="M614" s="173" t="s">
        <v>4506</v>
      </c>
      <c r="N614" s="173" t="s">
        <v>4506</v>
      </c>
      <c r="O614" s="173" t="s">
        <v>4506</v>
      </c>
      <c r="P614" s="173" t="s">
        <v>4506</v>
      </c>
      <c r="Q614" s="173" t="s">
        <v>4506</v>
      </c>
      <c r="R614" s="173" t="s">
        <v>4506</v>
      </c>
      <c r="S614" s="173" t="s">
        <v>4506</v>
      </c>
      <c r="T614" s="173" t="s">
        <v>4506</v>
      </c>
      <c r="U614" s="173" t="s">
        <v>4506</v>
      </c>
      <c r="V614" s="173" t="s">
        <v>4506</v>
      </c>
      <c r="W614" s="173" t="s">
        <v>4506</v>
      </c>
      <c r="X614" s="173" t="s">
        <v>4506</v>
      </c>
      <c r="Y614" s="173" t="s">
        <v>4506</v>
      </c>
    </row>
    <row r="615" ht="11.25" customHeight="1">
      <c r="D615" s="149" t="s">
        <v>2264</v>
      </c>
      <c r="E615" s="150" t="s">
        <v>103</v>
      </c>
      <c r="F615" s="151" t="s">
        <v>2265</v>
      </c>
      <c r="G615" s="150" t="s">
        <v>2262</v>
      </c>
      <c r="H615" s="150" t="s">
        <v>2266</v>
      </c>
      <c r="I615" s="151"/>
      <c r="J615" s="126">
        <v>2</v>
      </c>
      <c r="K615" s="150"/>
      <c r="L615" s="147">
        <f>IF(("Reference probe"&lt;&gt;"Reference probe"),"N","Y")</f>
      </c>
      <c r="M615" s="173" t="s">
        <v>4506</v>
      </c>
      <c r="N615" s="173" t="s">
        <v>4506</v>
      </c>
      <c r="O615" s="173" t="s">
        <v>4506</v>
      </c>
      <c r="P615" s="173" t="s">
        <v>4506</v>
      </c>
      <c r="Q615" s="173" t="s">
        <v>4506</v>
      </c>
      <c r="R615" s="173" t="s">
        <v>4506</v>
      </c>
      <c r="S615" s="173" t="s">
        <v>4506</v>
      </c>
      <c r="T615" s="173" t="s">
        <v>4506</v>
      </c>
      <c r="U615" s="173" t="s">
        <v>4506</v>
      </c>
      <c r="V615" s="173" t="s">
        <v>4506</v>
      </c>
      <c r="W615" s="173" t="s">
        <v>4506</v>
      </c>
      <c r="X615" s="173" t="s">
        <v>4506</v>
      </c>
      <c r="Y615" s="173" t="s">
        <v>4506</v>
      </c>
    </row>
    <row r="616" ht="11.25" customHeight="1">
      <c r="D616" s="149" t="s">
        <v>2267</v>
      </c>
      <c r="E616" s="150" t="s">
        <v>103</v>
      </c>
      <c r="F616" s="151" t="s">
        <v>2268</v>
      </c>
      <c r="G616" s="150" t="s">
        <v>2269</v>
      </c>
      <c r="H616" s="150" t="s">
        <v>2270</v>
      </c>
      <c r="I616" s="151"/>
      <c r="J616" s="126">
        <v>2</v>
      </c>
      <c r="K616" s="150"/>
      <c r="L616" s="147">
        <f>IF(("Default"&lt;&gt;"Reference probe"),"N","Y")</f>
      </c>
      <c r="M616" s="173" t="s">
        <v>4506</v>
      </c>
      <c r="N616" s="173" t="s">
        <v>4506</v>
      </c>
      <c r="O616" s="173" t="s">
        <v>4506</v>
      </c>
      <c r="P616" s="173" t="s">
        <v>4506</v>
      </c>
      <c r="Q616" s="173" t="s">
        <v>4506</v>
      </c>
      <c r="R616" s="173" t="s">
        <v>4506</v>
      </c>
      <c r="S616" s="173" t="s">
        <v>4506</v>
      </c>
      <c r="T616" s="173" t="s">
        <v>4506</v>
      </c>
      <c r="U616" s="173" t="s">
        <v>4506</v>
      </c>
      <c r="V616" s="173" t="s">
        <v>4506</v>
      </c>
      <c r="W616" s="173" t="s">
        <v>4506</v>
      </c>
      <c r="X616" s="173" t="s">
        <v>4506</v>
      </c>
      <c r="Y616" s="173" t="s">
        <v>4506</v>
      </c>
    </row>
    <row r="617" ht="11.25" customHeight="1">
      <c r="D617" s="149" t="s">
        <v>2271</v>
      </c>
      <c r="E617" s="150" t="s">
        <v>103</v>
      </c>
      <c r="F617" s="151" t="s">
        <v>2272</v>
      </c>
      <c r="G617" s="150" t="s">
        <v>2269</v>
      </c>
      <c r="H617" s="150" t="s">
        <v>2273</v>
      </c>
      <c r="I617" s="151"/>
      <c r="J617" s="126">
        <v>2</v>
      </c>
      <c r="K617" s="150"/>
      <c r="L617" s="147">
        <f>IF(("Reference probe"&lt;&gt;"Reference probe"),"N","Y")</f>
      </c>
      <c r="M617" s="173" t="s">
        <v>4506</v>
      </c>
      <c r="N617" s="173" t="s">
        <v>4506</v>
      </c>
      <c r="O617" s="173" t="s">
        <v>4506</v>
      </c>
      <c r="P617" s="173" t="s">
        <v>4506</v>
      </c>
      <c r="Q617" s="173" t="s">
        <v>4506</v>
      </c>
      <c r="R617" s="173" t="s">
        <v>4506</v>
      </c>
      <c r="S617" s="173" t="s">
        <v>4506</v>
      </c>
      <c r="T617" s="173" t="s">
        <v>4506</v>
      </c>
      <c r="U617" s="173" t="s">
        <v>4506</v>
      </c>
      <c r="V617" s="173" t="s">
        <v>4506</v>
      </c>
      <c r="W617" s="173" t="s">
        <v>4506</v>
      </c>
      <c r="X617" s="173" t="s">
        <v>4506</v>
      </c>
      <c r="Y617" s="173" t="s">
        <v>4506</v>
      </c>
    </row>
    <row r="618" ht="11.25" customHeight="1">
      <c r="D618" s="149" t="s">
        <v>2274</v>
      </c>
      <c r="E618" s="150" t="s">
        <v>103</v>
      </c>
      <c r="F618" s="151" t="s">
        <v>2275</v>
      </c>
      <c r="G618" s="150" t="s">
        <v>2269</v>
      </c>
      <c r="H618" s="150" t="s">
        <v>2276</v>
      </c>
      <c r="I618" s="151"/>
      <c r="J618" s="126">
        <v>2</v>
      </c>
      <c r="K618" s="150"/>
      <c r="L618" s="147">
        <f>IF(("Reference probe"&lt;&gt;"Reference probe"),"N","Y")</f>
      </c>
      <c r="M618" s="173" t="s">
        <v>4506</v>
      </c>
      <c r="N618" s="173" t="s">
        <v>4506</v>
      </c>
      <c r="O618" s="173" t="s">
        <v>4506</v>
      </c>
      <c r="P618" s="173" t="s">
        <v>4506</v>
      </c>
      <c r="Q618" s="173" t="s">
        <v>4506</v>
      </c>
      <c r="R618" s="173" t="s">
        <v>4506</v>
      </c>
      <c r="S618" s="173" t="s">
        <v>4506</v>
      </c>
      <c r="T618" s="173" t="s">
        <v>4506</v>
      </c>
      <c r="U618" s="173" t="s">
        <v>4506</v>
      </c>
      <c r="V618" s="173" t="s">
        <v>4506</v>
      </c>
      <c r="W618" s="173" t="s">
        <v>4506</v>
      </c>
      <c r="X618" s="173" t="s">
        <v>4506</v>
      </c>
      <c r="Y618" s="173" t="s">
        <v>4506</v>
      </c>
    </row>
    <row r="619" ht="11.25" customHeight="1">
      <c r="D619" s="149" t="s">
        <v>2277</v>
      </c>
      <c r="E619" s="150" t="s">
        <v>103</v>
      </c>
      <c r="F619" s="151" t="s">
        <v>2278</v>
      </c>
      <c r="G619" s="150" t="s">
        <v>2279</v>
      </c>
      <c r="H619" s="150" t="s">
        <v>2280</v>
      </c>
      <c r="I619" s="151"/>
      <c r="J619" s="126">
        <v>2</v>
      </c>
      <c r="K619" s="150"/>
      <c r="L619" s="147">
        <f>IF(("Reference probe"&lt;&gt;"Reference probe"),"N","Y")</f>
      </c>
      <c r="M619" s="173" t="s">
        <v>4506</v>
      </c>
      <c r="N619" s="173" t="s">
        <v>4506</v>
      </c>
      <c r="O619" s="173" t="s">
        <v>4506</v>
      </c>
      <c r="P619" s="173" t="s">
        <v>4506</v>
      </c>
      <c r="Q619" s="173" t="s">
        <v>4506</v>
      </c>
      <c r="R619" s="173" t="s">
        <v>4506</v>
      </c>
      <c r="S619" s="173" t="s">
        <v>4506</v>
      </c>
      <c r="T619" s="173" t="s">
        <v>4506</v>
      </c>
      <c r="U619" s="173" t="s">
        <v>4506</v>
      </c>
      <c r="V619" s="173" t="s">
        <v>4506</v>
      </c>
      <c r="W619" s="173" t="s">
        <v>4506</v>
      </c>
      <c r="X619" s="173" t="s">
        <v>4506</v>
      </c>
      <c r="Y619" s="173" t="s">
        <v>4506</v>
      </c>
    </row>
    <row r="620" ht="11.25" customHeight="1">
      <c r="D620" s="149" t="s">
        <v>2281</v>
      </c>
      <c r="E620" s="150" t="s">
        <v>103</v>
      </c>
      <c r="F620" s="151" t="s">
        <v>2282</v>
      </c>
      <c r="G620" s="150" t="s">
        <v>2283</v>
      </c>
      <c r="H620" s="150" t="s">
        <v>2284</v>
      </c>
      <c r="I620" s="151"/>
      <c r="J620" s="126">
        <v>2</v>
      </c>
      <c r="K620" s="150"/>
      <c r="L620" s="147">
        <f>IF(("Reference probe"&lt;&gt;"Reference probe"),"N","Y")</f>
      </c>
      <c r="M620" s="173" t="s">
        <v>4506</v>
      </c>
      <c r="N620" s="173" t="s">
        <v>4506</v>
      </c>
      <c r="O620" s="173" t="s">
        <v>4506</v>
      </c>
      <c r="P620" s="173" t="s">
        <v>4506</v>
      </c>
      <c r="Q620" s="173" t="s">
        <v>4506</v>
      </c>
      <c r="R620" s="173" t="s">
        <v>4506</v>
      </c>
      <c r="S620" s="173" t="s">
        <v>4506</v>
      </c>
      <c r="T620" s="173" t="s">
        <v>4506</v>
      </c>
      <c r="U620" s="173" t="s">
        <v>4506</v>
      </c>
      <c r="V620" s="173" t="s">
        <v>4506</v>
      </c>
      <c r="W620" s="173" t="s">
        <v>4506</v>
      </c>
      <c r="X620" s="173" t="s">
        <v>4506</v>
      </c>
      <c r="Y620" s="173" t="s">
        <v>4506</v>
      </c>
    </row>
    <row r="621" ht="11.25" customHeight="1">
      <c r="D621" s="149" t="s">
        <v>2285</v>
      </c>
      <c r="E621" s="150" t="s">
        <v>103</v>
      </c>
      <c r="F621" s="151" t="s">
        <v>2286</v>
      </c>
      <c r="G621" s="150" t="s">
        <v>2283</v>
      </c>
      <c r="H621" s="150" t="s">
        <v>2287</v>
      </c>
      <c r="I621" s="151"/>
      <c r="J621" s="126">
        <v>2</v>
      </c>
      <c r="K621" s="150"/>
      <c r="L621" s="147">
        <f>IF(("Reference probe"&lt;&gt;"Reference probe"),"N","Y")</f>
      </c>
      <c r="M621" s="173" t="s">
        <v>4506</v>
      </c>
      <c r="N621" s="173" t="s">
        <v>4506</v>
      </c>
      <c r="O621" s="173" t="s">
        <v>4506</v>
      </c>
      <c r="P621" s="173" t="s">
        <v>4506</v>
      </c>
      <c r="Q621" s="173" t="s">
        <v>4506</v>
      </c>
      <c r="R621" s="173" t="s">
        <v>4506</v>
      </c>
      <c r="S621" s="173" t="s">
        <v>4506</v>
      </c>
      <c r="T621" s="173" t="s">
        <v>4506</v>
      </c>
      <c r="U621" s="173" t="s">
        <v>4506</v>
      </c>
      <c r="V621" s="173" t="s">
        <v>4506</v>
      </c>
      <c r="W621" s="173" t="s">
        <v>4506</v>
      </c>
      <c r="X621" s="173" t="s">
        <v>4506</v>
      </c>
      <c r="Y621" s="173" t="s">
        <v>4506</v>
      </c>
    </row>
    <row r="622" ht="11.25" customHeight="1">
      <c r="D622" s="149" t="s">
        <v>2288</v>
      </c>
      <c r="E622" s="150" t="s">
        <v>103</v>
      </c>
      <c r="F622" s="151" t="s">
        <v>2289</v>
      </c>
      <c r="G622" s="150" t="s">
        <v>2283</v>
      </c>
      <c r="H622" s="150" t="s">
        <v>2290</v>
      </c>
      <c r="I622" s="151"/>
      <c r="J622" s="126">
        <v>2</v>
      </c>
      <c r="K622" s="150" t="s">
        <v>152</v>
      </c>
      <c r="L622" s="147">
        <f>IF(("Default"&lt;&gt;"Reference probe"),"N","Y")</f>
      </c>
      <c r="M622" s="173" t="s">
        <v>4506</v>
      </c>
      <c r="N622" s="173" t="s">
        <v>4506</v>
      </c>
      <c r="O622" s="173" t="s">
        <v>4506</v>
      </c>
      <c r="P622" s="173" t="s">
        <v>4506</v>
      </c>
      <c r="Q622" s="173" t="s">
        <v>4506</v>
      </c>
      <c r="R622" s="173" t="s">
        <v>4506</v>
      </c>
      <c r="S622" s="173" t="s">
        <v>4506</v>
      </c>
      <c r="T622" s="173" t="s">
        <v>4506</v>
      </c>
      <c r="U622" s="173" t="s">
        <v>4506</v>
      </c>
      <c r="V622" s="173" t="s">
        <v>4506</v>
      </c>
      <c r="W622" s="173" t="s">
        <v>4506</v>
      </c>
      <c r="X622" s="173" t="s">
        <v>4506</v>
      </c>
      <c r="Y622" s="173" t="s">
        <v>4506</v>
      </c>
    </row>
    <row r="623" ht="11.25" customHeight="1">
      <c r="D623" s="149" t="s">
        <v>2291</v>
      </c>
      <c r="E623" s="150" t="s">
        <v>103</v>
      </c>
      <c r="F623" s="151" t="s">
        <v>2292</v>
      </c>
      <c r="G623" s="150" t="s">
        <v>2293</v>
      </c>
      <c r="H623" s="150" t="s">
        <v>2294</v>
      </c>
      <c r="I623" s="151"/>
      <c r="J623" s="126">
        <v>2</v>
      </c>
      <c r="K623" s="150"/>
      <c r="L623" s="147">
        <f>IF(("Default"&lt;&gt;"Reference probe"),"N","Y")</f>
      </c>
      <c r="M623" s="173" t="s">
        <v>4509</v>
      </c>
      <c r="N623" s="173" t="s">
        <v>4506</v>
      </c>
      <c r="O623" s="173" t="s">
        <v>4506</v>
      </c>
      <c r="P623" s="173" t="s">
        <v>4506</v>
      </c>
      <c r="Q623" s="173" t="s">
        <v>4506</v>
      </c>
      <c r="R623" s="173" t="s">
        <v>4506</v>
      </c>
      <c r="S623" s="173" t="s">
        <v>4506</v>
      </c>
      <c r="T623" s="173" t="s">
        <v>4506</v>
      </c>
      <c r="U623" s="173" t="s">
        <v>4506</v>
      </c>
      <c r="V623" s="173" t="s">
        <v>4506</v>
      </c>
      <c r="W623" s="173" t="s">
        <v>4506</v>
      </c>
      <c r="X623" s="173" t="s">
        <v>4506</v>
      </c>
      <c r="Y623" s="173" t="s">
        <v>4506</v>
      </c>
    </row>
    <row r="624" ht="11.25" customHeight="1">
      <c r="D624" s="149" t="s">
        <v>2295</v>
      </c>
      <c r="E624" s="150" t="s">
        <v>103</v>
      </c>
      <c r="F624" s="151" t="s">
        <v>2296</v>
      </c>
      <c r="G624" s="150" t="s">
        <v>2297</v>
      </c>
      <c r="H624" s="150" t="s">
        <v>2298</v>
      </c>
      <c r="I624" s="151"/>
      <c r="J624" s="126">
        <v>2</v>
      </c>
      <c r="K624" s="150"/>
      <c r="L624" s="147">
        <f>IF(("Reference probe"&lt;&gt;"Reference probe"),"N","Y")</f>
      </c>
      <c r="M624" s="173" t="s">
        <v>4506</v>
      </c>
      <c r="N624" s="173" t="s">
        <v>4506</v>
      </c>
      <c r="O624" s="173" t="s">
        <v>4506</v>
      </c>
      <c r="P624" s="173" t="s">
        <v>4506</v>
      </c>
      <c r="Q624" s="173" t="s">
        <v>4506</v>
      </c>
      <c r="R624" s="173" t="s">
        <v>4506</v>
      </c>
      <c r="S624" s="173" t="s">
        <v>4506</v>
      </c>
      <c r="T624" s="173" t="s">
        <v>4506</v>
      </c>
      <c r="U624" s="173" t="s">
        <v>4506</v>
      </c>
      <c r="V624" s="173" t="s">
        <v>4506</v>
      </c>
      <c r="W624" s="173" t="s">
        <v>4506</v>
      </c>
      <c r="X624" s="173" t="s">
        <v>4506</v>
      </c>
      <c r="Y624" s="173" t="s">
        <v>4506</v>
      </c>
    </row>
    <row r="625" ht="11.25" customHeight="1">
      <c r="D625" s="149" t="s">
        <v>2299</v>
      </c>
      <c r="E625" s="150" t="s">
        <v>103</v>
      </c>
      <c r="F625" s="151" t="s">
        <v>2300</v>
      </c>
      <c r="G625" s="150" t="s">
        <v>2301</v>
      </c>
      <c r="H625" s="150" t="s">
        <v>2302</v>
      </c>
      <c r="I625" s="151"/>
      <c r="J625" s="126">
        <v>2</v>
      </c>
      <c r="K625" s="150"/>
      <c r="L625" s="147">
        <f>IF(("Reference probe"&lt;&gt;"Reference probe"),"N","Y")</f>
      </c>
      <c r="M625" s="173" t="s">
        <v>4506</v>
      </c>
      <c r="N625" s="173" t="s">
        <v>4506</v>
      </c>
      <c r="O625" s="173" t="s">
        <v>4506</v>
      </c>
      <c r="P625" s="173" t="s">
        <v>4506</v>
      </c>
      <c r="Q625" s="173" t="s">
        <v>4506</v>
      </c>
      <c r="R625" s="173" t="s">
        <v>4506</v>
      </c>
      <c r="S625" s="173" t="s">
        <v>4506</v>
      </c>
      <c r="T625" s="173" t="s">
        <v>4506</v>
      </c>
      <c r="U625" s="173" t="s">
        <v>4506</v>
      </c>
      <c r="V625" s="173" t="s">
        <v>4506</v>
      </c>
      <c r="W625" s="173" t="s">
        <v>4506</v>
      </c>
      <c r="X625" s="173" t="s">
        <v>4506</v>
      </c>
      <c r="Y625" s="173" t="s">
        <v>4506</v>
      </c>
    </row>
    <row r="626" ht="11.25" customHeight="1">
      <c r="D626" s="149" t="s">
        <v>2303</v>
      </c>
      <c r="E626" s="150" t="s">
        <v>103</v>
      </c>
      <c r="F626" s="151" t="s">
        <v>2304</v>
      </c>
      <c r="G626" s="150" t="s">
        <v>2301</v>
      </c>
      <c r="H626" s="150" t="s">
        <v>2305</v>
      </c>
      <c r="I626" s="151"/>
      <c r="J626" s="126">
        <v>2</v>
      </c>
      <c r="K626" s="150"/>
      <c r="L626" s="147">
        <f>IF(("Default"&lt;&gt;"Reference probe"),"N","Y")</f>
      </c>
      <c r="M626" s="173" t="s">
        <v>4506</v>
      </c>
      <c r="N626" s="173" t="s">
        <v>4506</v>
      </c>
      <c r="O626" s="173" t="s">
        <v>4506</v>
      </c>
      <c r="P626" s="173" t="s">
        <v>4506</v>
      </c>
      <c r="Q626" s="173" t="s">
        <v>4506</v>
      </c>
      <c r="R626" s="173" t="s">
        <v>4506</v>
      </c>
      <c r="S626" s="173" t="s">
        <v>4506</v>
      </c>
      <c r="T626" s="173" t="s">
        <v>4506</v>
      </c>
      <c r="U626" s="173" t="s">
        <v>4506</v>
      </c>
      <c r="V626" s="173" t="s">
        <v>4506</v>
      </c>
      <c r="W626" s="173" t="s">
        <v>4506</v>
      </c>
      <c r="X626" s="173" t="s">
        <v>4506</v>
      </c>
      <c r="Y626" s="173" t="s">
        <v>4506</v>
      </c>
    </row>
    <row r="627" ht="11.25" customHeight="1">
      <c r="D627" s="149" t="s">
        <v>2306</v>
      </c>
      <c r="E627" s="150" t="s">
        <v>103</v>
      </c>
      <c r="F627" s="151" t="s">
        <v>2307</v>
      </c>
      <c r="G627" s="150" t="s">
        <v>2301</v>
      </c>
      <c r="H627" s="150" t="s">
        <v>2308</v>
      </c>
      <c r="I627" s="151"/>
      <c r="J627" s="126">
        <v>2</v>
      </c>
      <c r="K627" s="150"/>
      <c r="L627" s="147">
        <f>IF(("Reference probe"&lt;&gt;"Reference probe"),"N","Y")</f>
      </c>
      <c r="M627" s="173" t="s">
        <v>4509</v>
      </c>
      <c r="N627" s="173" t="s">
        <v>4506</v>
      </c>
      <c r="O627" s="173" t="s">
        <v>4506</v>
      </c>
      <c r="P627" s="173" t="s">
        <v>4506</v>
      </c>
      <c r="Q627" s="173" t="s">
        <v>4506</v>
      </c>
      <c r="R627" s="173" t="s">
        <v>4506</v>
      </c>
      <c r="S627" s="173" t="s">
        <v>4506</v>
      </c>
      <c r="T627" s="173" t="s">
        <v>4506</v>
      </c>
      <c r="U627" s="173" t="s">
        <v>4506</v>
      </c>
      <c r="V627" s="173" t="s">
        <v>4506</v>
      </c>
      <c r="W627" s="173" t="s">
        <v>4506</v>
      </c>
      <c r="X627" s="173" t="s">
        <v>4506</v>
      </c>
      <c r="Y627" s="173" t="s">
        <v>4506</v>
      </c>
    </row>
    <row r="628" ht="11.25" customHeight="1">
      <c r="D628" s="149" t="s">
        <v>2309</v>
      </c>
      <c r="E628" s="150" t="s">
        <v>103</v>
      </c>
      <c r="F628" s="151" t="s">
        <v>2310</v>
      </c>
      <c r="G628" s="150" t="s">
        <v>2311</v>
      </c>
      <c r="H628" s="150" t="s">
        <v>2312</v>
      </c>
      <c r="I628" s="151"/>
      <c r="J628" s="126">
        <v>2</v>
      </c>
      <c r="K628" s="150"/>
      <c r="L628" s="147">
        <f>IF(("Reference probe"&lt;&gt;"Reference probe"),"N","Y")</f>
      </c>
      <c r="M628" s="173" t="s">
        <v>4506</v>
      </c>
      <c r="N628" s="173" t="s">
        <v>4506</v>
      </c>
      <c r="O628" s="173" t="s">
        <v>4506</v>
      </c>
      <c r="P628" s="173" t="s">
        <v>4506</v>
      </c>
      <c r="Q628" s="173" t="s">
        <v>4506</v>
      </c>
      <c r="R628" s="173" t="s">
        <v>4506</v>
      </c>
      <c r="S628" s="173" t="s">
        <v>4506</v>
      </c>
      <c r="T628" s="173" t="s">
        <v>4506</v>
      </c>
      <c r="U628" s="173" t="s">
        <v>4506</v>
      </c>
      <c r="V628" s="173" t="s">
        <v>4506</v>
      </c>
      <c r="W628" s="173" t="s">
        <v>4506</v>
      </c>
      <c r="X628" s="173" t="s">
        <v>4506</v>
      </c>
      <c r="Y628" s="173" t="s">
        <v>4506</v>
      </c>
    </row>
    <row r="629" ht="11.25" customHeight="1">
      <c r="D629" s="149" t="s">
        <v>2313</v>
      </c>
      <c r="E629" s="150" t="s">
        <v>103</v>
      </c>
      <c r="F629" s="151" t="s">
        <v>2314</v>
      </c>
      <c r="G629" s="150" t="s">
        <v>2315</v>
      </c>
      <c r="H629" s="150" t="s">
        <v>2316</v>
      </c>
      <c r="I629" s="151"/>
      <c r="J629" s="126">
        <v>2</v>
      </c>
      <c r="K629" s="150"/>
      <c r="L629" s="147">
        <f>IF(("Default"&lt;&gt;"Reference probe"),"N","Y")</f>
      </c>
      <c r="M629" s="173" t="s">
        <v>4506</v>
      </c>
      <c r="N629" s="173" t="s">
        <v>4506</v>
      </c>
      <c r="O629" s="173" t="s">
        <v>4506</v>
      </c>
      <c r="P629" s="173" t="s">
        <v>4506</v>
      </c>
      <c r="Q629" s="173" t="s">
        <v>4506</v>
      </c>
      <c r="R629" s="173" t="s">
        <v>4506</v>
      </c>
      <c r="S629" s="173" t="s">
        <v>4506</v>
      </c>
      <c r="T629" s="173" t="s">
        <v>4506</v>
      </c>
      <c r="U629" s="173" t="s">
        <v>4506</v>
      </c>
      <c r="V629" s="173" t="s">
        <v>4506</v>
      </c>
      <c r="W629" s="173" t="s">
        <v>4506</v>
      </c>
      <c r="X629" s="173" t="s">
        <v>4506</v>
      </c>
      <c r="Y629" s="173" t="s">
        <v>4506</v>
      </c>
    </row>
    <row r="630" ht="11.25" customHeight="1">
      <c r="D630" s="149" t="s">
        <v>2317</v>
      </c>
      <c r="E630" s="150" t="s">
        <v>103</v>
      </c>
      <c r="F630" s="151" t="s">
        <v>2318</v>
      </c>
      <c r="G630" s="150" t="s">
        <v>2315</v>
      </c>
      <c r="H630" s="150" t="s">
        <v>2319</v>
      </c>
      <c r="I630" s="151"/>
      <c r="J630" s="126">
        <v>2</v>
      </c>
      <c r="K630" s="150"/>
      <c r="L630" s="147">
        <f>IF(("Reference probe"&lt;&gt;"Reference probe"),"N","Y")</f>
      </c>
      <c r="M630" s="173" t="s">
        <v>4506</v>
      </c>
      <c r="N630" s="173" t="s">
        <v>4506</v>
      </c>
      <c r="O630" s="173" t="s">
        <v>4506</v>
      </c>
      <c r="P630" s="173" t="s">
        <v>4506</v>
      </c>
      <c r="Q630" s="173" t="s">
        <v>4506</v>
      </c>
      <c r="R630" s="173" t="s">
        <v>4506</v>
      </c>
      <c r="S630" s="173" t="s">
        <v>4506</v>
      </c>
      <c r="T630" s="173" t="s">
        <v>4506</v>
      </c>
      <c r="U630" s="173" t="s">
        <v>4506</v>
      </c>
      <c r="V630" s="173" t="s">
        <v>4506</v>
      </c>
      <c r="W630" s="173" t="s">
        <v>4506</v>
      </c>
      <c r="X630" s="173" t="s">
        <v>4506</v>
      </c>
      <c r="Y630" s="173" t="s">
        <v>4506</v>
      </c>
    </row>
    <row r="631" ht="11.25" customHeight="1">
      <c r="D631" s="149" t="s">
        <v>2320</v>
      </c>
      <c r="E631" s="150" t="s">
        <v>103</v>
      </c>
      <c r="F631" s="151" t="s">
        <v>2321</v>
      </c>
      <c r="G631" s="150" t="s">
        <v>2322</v>
      </c>
      <c r="H631" s="150" t="s">
        <v>2323</v>
      </c>
      <c r="I631" s="151"/>
      <c r="J631" s="126">
        <v>2</v>
      </c>
      <c r="K631" s="150"/>
      <c r="L631" s="147">
        <f>IF(("Reference probe"&lt;&gt;"Reference probe"),"N","Y")</f>
      </c>
      <c r="M631" s="173" t="s">
        <v>4506</v>
      </c>
      <c r="N631" s="173" t="s">
        <v>4506</v>
      </c>
      <c r="O631" s="173" t="s">
        <v>4506</v>
      </c>
      <c r="P631" s="173" t="s">
        <v>4506</v>
      </c>
      <c r="Q631" s="173" t="s">
        <v>4506</v>
      </c>
      <c r="R631" s="173" t="s">
        <v>4506</v>
      </c>
      <c r="S631" s="173" t="s">
        <v>4506</v>
      </c>
      <c r="T631" s="173" t="s">
        <v>4506</v>
      </c>
      <c r="U631" s="173" t="s">
        <v>4506</v>
      </c>
      <c r="V631" s="173" t="s">
        <v>4506</v>
      </c>
      <c r="W631" s="173" t="s">
        <v>4506</v>
      </c>
      <c r="X631" s="173" t="s">
        <v>4506</v>
      </c>
      <c r="Y631" s="173" t="s">
        <v>4506</v>
      </c>
    </row>
    <row r="632" ht="11.25" customHeight="1">
      <c r="D632" s="149" t="s">
        <v>2324</v>
      </c>
      <c r="E632" s="150" t="s">
        <v>103</v>
      </c>
      <c r="F632" s="151" t="s">
        <v>2325</v>
      </c>
      <c r="G632" s="150" t="s">
        <v>2326</v>
      </c>
      <c r="H632" s="150" t="s">
        <v>2327</v>
      </c>
      <c r="I632" s="151"/>
      <c r="J632" s="126">
        <v>2</v>
      </c>
      <c r="K632" s="150"/>
      <c r="L632" s="147">
        <f>IF(("Reference probe"&lt;&gt;"Reference probe"),"N","Y")</f>
      </c>
      <c r="M632" s="173" t="s">
        <v>4506</v>
      </c>
      <c r="N632" s="173" t="s">
        <v>4506</v>
      </c>
      <c r="O632" s="173" t="s">
        <v>4506</v>
      </c>
      <c r="P632" s="173" t="s">
        <v>4506</v>
      </c>
      <c r="Q632" s="173" t="s">
        <v>4506</v>
      </c>
      <c r="R632" s="173" t="s">
        <v>4506</v>
      </c>
      <c r="S632" s="173" t="s">
        <v>4506</v>
      </c>
      <c r="T632" s="173" t="s">
        <v>4506</v>
      </c>
      <c r="U632" s="173" t="s">
        <v>4506</v>
      </c>
      <c r="V632" s="173" t="s">
        <v>4506</v>
      </c>
      <c r="W632" s="173" t="s">
        <v>4506</v>
      </c>
      <c r="X632" s="173" t="s">
        <v>4506</v>
      </c>
      <c r="Y632" s="173" t="s">
        <v>4506</v>
      </c>
    </row>
    <row r="633" ht="11.25" customHeight="1">
      <c r="D633" s="149" t="s">
        <v>2328</v>
      </c>
      <c r="E633" s="150" t="s">
        <v>103</v>
      </c>
      <c r="F633" s="151" t="s">
        <v>2329</v>
      </c>
      <c r="G633" s="150" t="s">
        <v>2326</v>
      </c>
      <c r="H633" s="150" t="s">
        <v>2330</v>
      </c>
      <c r="I633" s="151"/>
      <c r="J633" s="126">
        <v>2</v>
      </c>
      <c r="K633" s="150"/>
      <c r="L633" s="147">
        <f>IF(("Reference probe"&lt;&gt;"Reference probe"),"N","Y")</f>
      </c>
      <c r="M633" s="173" t="s">
        <v>4506</v>
      </c>
      <c r="N633" s="173" t="s">
        <v>4506</v>
      </c>
      <c r="O633" s="173" t="s">
        <v>4506</v>
      </c>
      <c r="P633" s="173" t="s">
        <v>4506</v>
      </c>
      <c r="Q633" s="173" t="s">
        <v>4506</v>
      </c>
      <c r="R633" s="173" t="s">
        <v>4506</v>
      </c>
      <c r="S633" s="173" t="s">
        <v>4506</v>
      </c>
      <c r="T633" s="173" t="s">
        <v>4506</v>
      </c>
      <c r="U633" s="173" t="s">
        <v>4506</v>
      </c>
      <c r="V633" s="173" t="s">
        <v>4506</v>
      </c>
      <c r="W633" s="173" t="s">
        <v>4506</v>
      </c>
      <c r="X633" s="173" t="s">
        <v>4506</v>
      </c>
      <c r="Y633" s="173" t="s">
        <v>4506</v>
      </c>
    </row>
    <row r="634" ht="11.25" customHeight="1">
      <c r="D634" s="149" t="s">
        <v>2331</v>
      </c>
      <c r="E634" s="150" t="s">
        <v>103</v>
      </c>
      <c r="F634" s="151" t="s">
        <v>2332</v>
      </c>
      <c r="G634" s="150" t="s">
        <v>2333</v>
      </c>
      <c r="H634" s="150" t="s">
        <v>2334</v>
      </c>
      <c r="I634" s="151"/>
      <c r="J634" s="126">
        <v>2</v>
      </c>
      <c r="K634" s="150"/>
      <c r="L634" s="147">
        <f>IF(("Reference probe"&lt;&gt;"Reference probe"),"N","Y")</f>
      </c>
      <c r="M634" s="173" t="s">
        <v>4506</v>
      </c>
      <c r="N634" s="173" t="s">
        <v>4506</v>
      </c>
      <c r="O634" s="173" t="s">
        <v>4506</v>
      </c>
      <c r="P634" s="173" t="s">
        <v>4506</v>
      </c>
      <c r="Q634" s="173" t="s">
        <v>4506</v>
      </c>
      <c r="R634" s="173" t="s">
        <v>4506</v>
      </c>
      <c r="S634" s="173" t="s">
        <v>4506</v>
      </c>
      <c r="T634" s="173" t="s">
        <v>4506</v>
      </c>
      <c r="U634" s="173" t="s">
        <v>4506</v>
      </c>
      <c r="V634" s="173" t="s">
        <v>4506</v>
      </c>
      <c r="W634" s="173" t="s">
        <v>4506</v>
      </c>
      <c r="X634" s="173" t="s">
        <v>4506</v>
      </c>
      <c r="Y634" s="173" t="s">
        <v>4506</v>
      </c>
    </row>
    <row r="635" ht="11.25" customHeight="1">
      <c r="D635" s="149" t="s">
        <v>2335</v>
      </c>
      <c r="E635" s="150" t="s">
        <v>103</v>
      </c>
      <c r="F635" s="151" t="s">
        <v>2336</v>
      </c>
      <c r="G635" s="150" t="s">
        <v>2337</v>
      </c>
      <c r="H635" s="150" t="s">
        <v>2338</v>
      </c>
      <c r="I635" s="151"/>
      <c r="J635" s="126">
        <v>2</v>
      </c>
      <c r="K635" s="150"/>
      <c r="L635" s="147">
        <f>IF(("Default"&lt;&gt;"Reference probe"),"N","Y")</f>
      </c>
      <c r="M635" s="173" t="s">
        <v>4506</v>
      </c>
      <c r="N635" s="173" t="s">
        <v>4506</v>
      </c>
      <c r="O635" s="173" t="s">
        <v>4506</v>
      </c>
      <c r="P635" s="173" t="s">
        <v>4506</v>
      </c>
      <c r="Q635" s="173" t="s">
        <v>4506</v>
      </c>
      <c r="R635" s="173" t="s">
        <v>4506</v>
      </c>
      <c r="S635" s="173" t="s">
        <v>4506</v>
      </c>
      <c r="T635" s="173" t="s">
        <v>4506</v>
      </c>
      <c r="U635" s="173" t="s">
        <v>4506</v>
      </c>
      <c r="V635" s="173" t="s">
        <v>4506</v>
      </c>
      <c r="W635" s="173" t="s">
        <v>4506</v>
      </c>
      <c r="X635" s="173" t="s">
        <v>4506</v>
      </c>
      <c r="Y635" s="173" t="s">
        <v>4506</v>
      </c>
    </row>
    <row r="636" ht="11.25" customHeight="1">
      <c r="D636" s="149" t="s">
        <v>2339</v>
      </c>
      <c r="E636" s="150" t="s">
        <v>103</v>
      </c>
      <c r="F636" s="151" t="s">
        <v>2340</v>
      </c>
      <c r="G636" s="150" t="s">
        <v>2337</v>
      </c>
      <c r="H636" s="150" t="s">
        <v>2341</v>
      </c>
      <c r="I636" s="151"/>
      <c r="J636" s="126">
        <v>2</v>
      </c>
      <c r="K636" s="150"/>
      <c r="L636" s="147">
        <f>IF(("Reference probe"&lt;&gt;"Reference probe"),"N","Y")</f>
      </c>
      <c r="M636" s="173" t="s">
        <v>4506</v>
      </c>
      <c r="N636" s="173" t="s">
        <v>4506</v>
      </c>
      <c r="O636" s="173" t="s">
        <v>4506</v>
      </c>
      <c r="P636" s="173" t="s">
        <v>4506</v>
      </c>
      <c r="Q636" s="173" t="s">
        <v>4506</v>
      </c>
      <c r="R636" s="173" t="s">
        <v>4506</v>
      </c>
      <c r="S636" s="173" t="s">
        <v>4506</v>
      </c>
      <c r="T636" s="173" t="s">
        <v>4506</v>
      </c>
      <c r="U636" s="173" t="s">
        <v>4506</v>
      </c>
      <c r="V636" s="173" t="s">
        <v>4506</v>
      </c>
      <c r="W636" s="173" t="s">
        <v>4506</v>
      </c>
      <c r="X636" s="173" t="s">
        <v>4506</v>
      </c>
      <c r="Y636" s="173" t="s">
        <v>4506</v>
      </c>
    </row>
    <row r="637" ht="11.25" customHeight="1">
      <c r="D637" s="149" t="s">
        <v>2342</v>
      </c>
      <c r="E637" s="150" t="s">
        <v>103</v>
      </c>
      <c r="F637" s="151" t="s">
        <v>2343</v>
      </c>
      <c r="G637" s="150" t="s">
        <v>2344</v>
      </c>
      <c r="H637" s="150" t="s">
        <v>2345</v>
      </c>
      <c r="I637" s="151"/>
      <c r="J637" s="126">
        <v>2</v>
      </c>
      <c r="K637" s="150"/>
      <c r="L637" s="147">
        <f>IF(("Reference probe"&lt;&gt;"Reference probe"),"N","Y")</f>
      </c>
      <c r="M637" s="173" t="s">
        <v>4506</v>
      </c>
      <c r="N637" s="173" t="s">
        <v>4506</v>
      </c>
      <c r="O637" s="173" t="s">
        <v>4506</v>
      </c>
      <c r="P637" s="173" t="s">
        <v>4506</v>
      </c>
      <c r="Q637" s="173" t="s">
        <v>4506</v>
      </c>
      <c r="R637" s="173" t="s">
        <v>4506</v>
      </c>
      <c r="S637" s="173" t="s">
        <v>4506</v>
      </c>
      <c r="T637" s="173" t="s">
        <v>4506</v>
      </c>
      <c r="U637" s="173" t="s">
        <v>4506</v>
      </c>
      <c r="V637" s="173" t="s">
        <v>4506</v>
      </c>
      <c r="W637" s="173" t="s">
        <v>4506</v>
      </c>
      <c r="X637" s="173" t="s">
        <v>4506</v>
      </c>
      <c r="Y637" s="173" t="s">
        <v>4506</v>
      </c>
    </row>
    <row r="638" ht="11.25" customHeight="1">
      <c r="D638" s="149" t="s">
        <v>2346</v>
      </c>
      <c r="E638" s="150" t="s">
        <v>103</v>
      </c>
      <c r="F638" s="151" t="s">
        <v>2347</v>
      </c>
      <c r="G638" s="150" t="s">
        <v>2348</v>
      </c>
      <c r="H638" s="150" t="s">
        <v>2349</v>
      </c>
      <c r="I638" s="151"/>
      <c r="J638" s="126">
        <v>2</v>
      </c>
      <c r="K638" s="150"/>
      <c r="L638" s="147">
        <f>IF(("Default"&lt;&gt;"Reference probe"),"N","Y")</f>
      </c>
      <c r="M638" s="173" t="s">
        <v>4506</v>
      </c>
      <c r="N638" s="173" t="s">
        <v>4506</v>
      </c>
      <c r="O638" s="173" t="s">
        <v>4506</v>
      </c>
      <c r="P638" s="173" t="s">
        <v>4506</v>
      </c>
      <c r="Q638" s="173" t="s">
        <v>4506</v>
      </c>
      <c r="R638" s="173" t="s">
        <v>4506</v>
      </c>
      <c r="S638" s="173" t="s">
        <v>4506</v>
      </c>
      <c r="T638" s="173" t="s">
        <v>4506</v>
      </c>
      <c r="U638" s="173" t="s">
        <v>4506</v>
      </c>
      <c r="V638" s="173" t="s">
        <v>4506</v>
      </c>
      <c r="W638" s="173" t="s">
        <v>4506</v>
      </c>
      <c r="X638" s="173" t="s">
        <v>4506</v>
      </c>
      <c r="Y638" s="173" t="s">
        <v>4506</v>
      </c>
    </row>
    <row r="639" ht="11.25" customHeight="1">
      <c r="D639" s="149" t="s">
        <v>2350</v>
      </c>
      <c r="E639" s="150" t="s">
        <v>103</v>
      </c>
      <c r="F639" s="151" t="s">
        <v>2351</v>
      </c>
      <c r="G639" s="150" t="s">
        <v>2352</v>
      </c>
      <c r="H639" s="150" t="s">
        <v>2353</v>
      </c>
      <c r="I639" s="151"/>
      <c r="J639" s="126">
        <v>2</v>
      </c>
      <c r="K639" s="150"/>
      <c r="L639" s="147">
        <f>IF(("Reference probe"&lt;&gt;"Reference probe"),"N","Y")</f>
      </c>
      <c r="M639" s="173" t="s">
        <v>4506</v>
      </c>
      <c r="N639" s="173" t="s">
        <v>4506</v>
      </c>
      <c r="O639" s="173" t="s">
        <v>4506</v>
      </c>
      <c r="P639" s="173" t="s">
        <v>4506</v>
      </c>
      <c r="Q639" s="173" t="s">
        <v>4506</v>
      </c>
      <c r="R639" s="173" t="s">
        <v>4506</v>
      </c>
      <c r="S639" s="173" t="s">
        <v>4506</v>
      </c>
      <c r="T639" s="173" t="s">
        <v>4506</v>
      </c>
      <c r="U639" s="173" t="s">
        <v>4506</v>
      </c>
      <c r="V639" s="173" t="s">
        <v>4506</v>
      </c>
      <c r="W639" s="173" t="s">
        <v>4506</v>
      </c>
      <c r="X639" s="173" t="s">
        <v>4506</v>
      </c>
      <c r="Y639" s="173" t="s">
        <v>4506</v>
      </c>
    </row>
    <row r="640" ht="11.25" customHeight="1">
      <c r="D640" s="149" t="s">
        <v>2354</v>
      </c>
      <c r="E640" s="150" t="s">
        <v>103</v>
      </c>
      <c r="F640" s="151" t="s">
        <v>2355</v>
      </c>
      <c r="G640" s="150" t="s">
        <v>2356</v>
      </c>
      <c r="H640" s="150" t="s">
        <v>2357</v>
      </c>
      <c r="I640" s="151"/>
      <c r="J640" s="126">
        <v>2</v>
      </c>
      <c r="K640" s="150"/>
      <c r="L640" s="147">
        <f>IF(("Reference probe"&lt;&gt;"Reference probe"),"N","Y")</f>
      </c>
      <c r="M640" s="173" t="s">
        <v>4506</v>
      </c>
      <c r="N640" s="173" t="s">
        <v>4506</v>
      </c>
      <c r="O640" s="173" t="s">
        <v>4506</v>
      </c>
      <c r="P640" s="173" t="s">
        <v>4506</v>
      </c>
      <c r="Q640" s="173" t="s">
        <v>4506</v>
      </c>
      <c r="R640" s="173" t="s">
        <v>4506</v>
      </c>
      <c r="S640" s="173" t="s">
        <v>4506</v>
      </c>
      <c r="T640" s="173" t="s">
        <v>4506</v>
      </c>
      <c r="U640" s="173" t="s">
        <v>4506</v>
      </c>
      <c r="V640" s="173" t="s">
        <v>4506</v>
      </c>
      <c r="W640" s="173" t="s">
        <v>4506</v>
      </c>
      <c r="X640" s="173" t="s">
        <v>4506</v>
      </c>
      <c r="Y640" s="173" t="s">
        <v>4506</v>
      </c>
    </row>
    <row r="641" ht="11.25" customHeight="1">
      <c r="D641" s="149" t="s">
        <v>2358</v>
      </c>
      <c r="E641" s="150" t="s">
        <v>103</v>
      </c>
      <c r="F641" s="151" t="s">
        <v>2359</v>
      </c>
      <c r="G641" s="150" t="s">
        <v>2356</v>
      </c>
      <c r="H641" s="150" t="s">
        <v>2360</v>
      </c>
      <c r="I641" s="151"/>
      <c r="J641" s="126">
        <v>2</v>
      </c>
      <c r="K641" s="150"/>
      <c r="L641" s="147">
        <f>IF(("Reference probe"&lt;&gt;"Reference probe"),"N","Y")</f>
      </c>
      <c r="M641" s="173" t="s">
        <v>4506</v>
      </c>
      <c r="N641" s="173" t="s">
        <v>4506</v>
      </c>
      <c r="O641" s="173" t="s">
        <v>4506</v>
      </c>
      <c r="P641" s="173" t="s">
        <v>4506</v>
      </c>
      <c r="Q641" s="173" t="s">
        <v>4506</v>
      </c>
      <c r="R641" s="173" t="s">
        <v>4506</v>
      </c>
      <c r="S641" s="173" t="s">
        <v>4506</v>
      </c>
      <c r="T641" s="173" t="s">
        <v>4506</v>
      </c>
      <c r="U641" s="173" t="s">
        <v>4506</v>
      </c>
      <c r="V641" s="173" t="s">
        <v>4506</v>
      </c>
      <c r="W641" s="173" t="s">
        <v>4506</v>
      </c>
      <c r="X641" s="173" t="s">
        <v>4506</v>
      </c>
      <c r="Y641" s="173" t="s">
        <v>4506</v>
      </c>
    </row>
    <row r="642" ht="11.25" customHeight="1">
      <c r="D642" s="149" t="s">
        <v>2361</v>
      </c>
      <c r="E642" s="150" t="s">
        <v>103</v>
      </c>
      <c r="F642" s="151" t="s">
        <v>2362</v>
      </c>
      <c r="G642" s="150" t="s">
        <v>2363</v>
      </c>
      <c r="H642" s="150" t="s">
        <v>2364</v>
      </c>
      <c r="I642" s="151"/>
      <c r="J642" s="126">
        <v>2</v>
      </c>
      <c r="K642" s="150"/>
      <c r="L642" s="147">
        <f>IF(("Reference probe"&lt;&gt;"Reference probe"),"N","Y")</f>
      </c>
      <c r="M642" s="173" t="s">
        <v>4506</v>
      </c>
      <c r="N642" s="173" t="s">
        <v>4506</v>
      </c>
      <c r="O642" s="173" t="s">
        <v>4506</v>
      </c>
      <c r="P642" s="173" t="s">
        <v>4506</v>
      </c>
      <c r="Q642" s="173" t="s">
        <v>4506</v>
      </c>
      <c r="R642" s="173" t="s">
        <v>4506</v>
      </c>
      <c r="S642" s="173" t="s">
        <v>4506</v>
      </c>
      <c r="T642" s="173" t="s">
        <v>4506</v>
      </c>
      <c r="U642" s="173" t="s">
        <v>4506</v>
      </c>
      <c r="V642" s="173" t="s">
        <v>4506</v>
      </c>
      <c r="W642" s="173" t="s">
        <v>4506</v>
      </c>
      <c r="X642" s="173" t="s">
        <v>4506</v>
      </c>
      <c r="Y642" s="173" t="s">
        <v>4506</v>
      </c>
    </row>
    <row r="643" ht="11.25" customHeight="1">
      <c r="D643" s="149" t="s">
        <v>2365</v>
      </c>
      <c r="E643" s="150" t="s">
        <v>103</v>
      </c>
      <c r="F643" s="151" t="s">
        <v>2366</v>
      </c>
      <c r="G643" s="150" t="s">
        <v>2367</v>
      </c>
      <c r="H643" s="150" t="s">
        <v>2368</v>
      </c>
      <c r="I643" s="151"/>
      <c r="J643" s="126">
        <v>2</v>
      </c>
      <c r="K643" s="150"/>
      <c r="L643" s="147">
        <f>IF(("Reference probe"&lt;&gt;"Reference probe"),"N","Y")</f>
      </c>
      <c r="M643" s="173" t="s">
        <v>4506</v>
      </c>
      <c r="N643" s="173" t="s">
        <v>4506</v>
      </c>
      <c r="O643" s="173" t="s">
        <v>4506</v>
      </c>
      <c r="P643" s="173" t="s">
        <v>4506</v>
      </c>
      <c r="Q643" s="173" t="s">
        <v>4506</v>
      </c>
      <c r="R643" s="173" t="s">
        <v>4506</v>
      </c>
      <c r="S643" s="173" t="s">
        <v>4506</v>
      </c>
      <c r="T643" s="173" t="s">
        <v>4506</v>
      </c>
      <c r="U643" s="173" t="s">
        <v>4506</v>
      </c>
      <c r="V643" s="173" t="s">
        <v>4506</v>
      </c>
      <c r="W643" s="173" t="s">
        <v>4506</v>
      </c>
      <c r="X643" s="173" t="s">
        <v>4506</v>
      </c>
      <c r="Y643" s="173" t="s">
        <v>4506</v>
      </c>
    </row>
    <row r="644" ht="11.25" customHeight="1">
      <c r="D644" s="149" t="s">
        <v>2369</v>
      </c>
      <c r="E644" s="150" t="s">
        <v>103</v>
      </c>
      <c r="F644" s="151" t="s">
        <v>2370</v>
      </c>
      <c r="G644" s="150" t="s">
        <v>2371</v>
      </c>
      <c r="H644" s="150" t="s">
        <v>2372</v>
      </c>
      <c r="I644" s="151"/>
      <c r="J644" s="126">
        <v>2</v>
      </c>
      <c r="K644" s="150"/>
      <c r="L644" s="147">
        <f>IF(("Reference probe"&lt;&gt;"Reference probe"),"N","Y")</f>
      </c>
      <c r="M644" s="173" t="s">
        <v>4506</v>
      </c>
      <c r="N644" s="173" t="s">
        <v>4506</v>
      </c>
      <c r="O644" s="173" t="s">
        <v>4506</v>
      </c>
      <c r="P644" s="173" t="s">
        <v>4506</v>
      </c>
      <c r="Q644" s="173" t="s">
        <v>4506</v>
      </c>
      <c r="R644" s="173" t="s">
        <v>4506</v>
      </c>
      <c r="S644" s="173" t="s">
        <v>4506</v>
      </c>
      <c r="T644" s="173" t="s">
        <v>4506</v>
      </c>
      <c r="U644" s="173" t="s">
        <v>4506</v>
      </c>
      <c r="V644" s="173" t="s">
        <v>4506</v>
      </c>
      <c r="W644" s="173" t="s">
        <v>4506</v>
      </c>
      <c r="X644" s="173" t="s">
        <v>4506</v>
      </c>
      <c r="Y644" s="173" t="s">
        <v>4506</v>
      </c>
    </row>
    <row r="645" ht="11.25" customHeight="1">
      <c r="D645" s="149" t="s">
        <v>2373</v>
      </c>
      <c r="E645" s="150" t="s">
        <v>103</v>
      </c>
      <c r="F645" s="151" t="s">
        <v>2374</v>
      </c>
      <c r="G645" s="150" t="s">
        <v>2375</v>
      </c>
      <c r="H645" s="150" t="s">
        <v>2376</v>
      </c>
      <c r="I645" s="151"/>
      <c r="J645" s="126">
        <v>2</v>
      </c>
      <c r="K645" s="150"/>
      <c r="L645" s="147">
        <f>IF(("Reference probe"&lt;&gt;"Reference probe"),"N","Y")</f>
      </c>
      <c r="M645" s="173" t="s">
        <v>4506</v>
      </c>
      <c r="N645" s="173" t="s">
        <v>4506</v>
      </c>
      <c r="O645" s="173" t="s">
        <v>4506</v>
      </c>
      <c r="P645" s="173" t="s">
        <v>4506</v>
      </c>
      <c r="Q645" s="173" t="s">
        <v>4506</v>
      </c>
      <c r="R645" s="173" t="s">
        <v>4506</v>
      </c>
      <c r="S645" s="173" t="s">
        <v>4506</v>
      </c>
      <c r="T645" s="173" t="s">
        <v>4506</v>
      </c>
      <c r="U645" s="173" t="s">
        <v>4506</v>
      </c>
      <c r="V645" s="173" t="s">
        <v>4506</v>
      </c>
      <c r="W645" s="173" t="s">
        <v>4506</v>
      </c>
      <c r="X645" s="173" t="s">
        <v>4506</v>
      </c>
      <c r="Y645" s="173" t="s">
        <v>4506</v>
      </c>
    </row>
    <row r="646" ht="11.25" customHeight="1">
      <c r="D646" s="149" t="s">
        <v>2377</v>
      </c>
      <c r="E646" s="150" t="s">
        <v>103</v>
      </c>
      <c r="F646" s="151" t="s">
        <v>2378</v>
      </c>
      <c r="G646" s="150" t="s">
        <v>2379</v>
      </c>
      <c r="H646" s="150" t="s">
        <v>2380</v>
      </c>
      <c r="I646" s="151"/>
      <c r="J646" s="126">
        <v>2</v>
      </c>
      <c r="K646" s="150"/>
      <c r="L646" s="147">
        <f>IF(("Default"&lt;&gt;"Reference probe"),"N","Y")</f>
      </c>
      <c r="M646" s="173" t="s">
        <v>4506</v>
      </c>
      <c r="N646" s="173" t="s">
        <v>4506</v>
      </c>
      <c r="O646" s="173" t="s">
        <v>4506</v>
      </c>
      <c r="P646" s="173" t="s">
        <v>4506</v>
      </c>
      <c r="Q646" s="173" t="s">
        <v>4506</v>
      </c>
      <c r="R646" s="173" t="s">
        <v>4506</v>
      </c>
      <c r="S646" s="173" t="s">
        <v>4506</v>
      </c>
      <c r="T646" s="173" t="s">
        <v>4506</v>
      </c>
      <c r="U646" s="173" t="s">
        <v>4506</v>
      </c>
      <c r="V646" s="173" t="s">
        <v>4506</v>
      </c>
      <c r="W646" s="173" t="s">
        <v>4506</v>
      </c>
      <c r="X646" s="173" t="s">
        <v>4506</v>
      </c>
      <c r="Y646" s="173" t="s">
        <v>4506</v>
      </c>
    </row>
    <row r="647" ht="11.25" customHeight="1">
      <c r="D647" s="149" t="s">
        <v>2381</v>
      </c>
      <c r="E647" s="150" t="s">
        <v>103</v>
      </c>
      <c r="F647" s="151" t="s">
        <v>2382</v>
      </c>
      <c r="G647" s="150" t="s">
        <v>2383</v>
      </c>
      <c r="H647" s="150" t="s">
        <v>2384</v>
      </c>
      <c r="I647" s="151"/>
      <c r="J647" s="126">
        <v>2</v>
      </c>
      <c r="K647" s="150"/>
      <c r="L647" s="147">
        <f>IF(("Reference probe"&lt;&gt;"Reference probe"),"N","Y")</f>
      </c>
      <c r="M647" s="173" t="s">
        <v>4506</v>
      </c>
      <c r="N647" s="173" t="s">
        <v>4506</v>
      </c>
      <c r="O647" s="173" t="s">
        <v>4506</v>
      </c>
      <c r="P647" s="173" t="s">
        <v>4506</v>
      </c>
      <c r="Q647" s="173" t="s">
        <v>4506</v>
      </c>
      <c r="R647" s="173" t="s">
        <v>4506</v>
      </c>
      <c r="S647" s="173" t="s">
        <v>4506</v>
      </c>
      <c r="T647" s="173" t="s">
        <v>4506</v>
      </c>
      <c r="U647" s="173" t="s">
        <v>4506</v>
      </c>
      <c r="V647" s="173" t="s">
        <v>4506</v>
      </c>
      <c r="W647" s="173" t="s">
        <v>4506</v>
      </c>
      <c r="X647" s="173" t="s">
        <v>4506</v>
      </c>
      <c r="Y647" s="173" t="s">
        <v>4506</v>
      </c>
    </row>
    <row r="648" ht="11.25" customHeight="1">
      <c r="D648" s="149" t="s">
        <v>2385</v>
      </c>
      <c r="E648" s="150" t="s">
        <v>103</v>
      </c>
      <c r="F648" s="151" t="s">
        <v>2386</v>
      </c>
      <c r="G648" s="150" t="s">
        <v>2387</v>
      </c>
      <c r="H648" s="150" t="s">
        <v>2388</v>
      </c>
      <c r="I648" s="151"/>
      <c r="J648" s="126">
        <v>2</v>
      </c>
      <c r="K648" s="150"/>
      <c r="L648" s="147">
        <f>IF(("Reference probe"&lt;&gt;"Reference probe"),"N","Y")</f>
      </c>
      <c r="M648" s="173" t="s">
        <v>4506</v>
      </c>
      <c r="N648" s="173" t="s">
        <v>4506</v>
      </c>
      <c r="O648" s="173" t="s">
        <v>4506</v>
      </c>
      <c r="P648" s="173" t="s">
        <v>4506</v>
      </c>
      <c r="Q648" s="173" t="s">
        <v>4506</v>
      </c>
      <c r="R648" s="173" t="s">
        <v>4506</v>
      </c>
      <c r="S648" s="173" t="s">
        <v>4506</v>
      </c>
      <c r="T648" s="173" t="s">
        <v>4506</v>
      </c>
      <c r="U648" s="173" t="s">
        <v>4506</v>
      </c>
      <c r="V648" s="173" t="s">
        <v>4506</v>
      </c>
      <c r="W648" s="173" t="s">
        <v>4506</v>
      </c>
      <c r="X648" s="173" t="s">
        <v>4506</v>
      </c>
      <c r="Y648" s="173" t="s">
        <v>4506</v>
      </c>
    </row>
    <row r="649" ht="11.25" customHeight="1">
      <c r="D649" s="149" t="s">
        <v>2389</v>
      </c>
      <c r="E649" s="150" t="s">
        <v>103</v>
      </c>
      <c r="F649" s="151" t="s">
        <v>2390</v>
      </c>
      <c r="G649" s="150" t="s">
        <v>2391</v>
      </c>
      <c r="H649" s="150" t="s">
        <v>2392</v>
      </c>
      <c r="I649" s="151"/>
      <c r="J649" s="126">
        <v>2</v>
      </c>
      <c r="K649" s="150"/>
      <c r="L649" s="147">
        <f>IF(("Reference probe"&lt;&gt;"Reference probe"),"N","Y")</f>
      </c>
      <c r="M649" s="173" t="s">
        <v>4506</v>
      </c>
      <c r="N649" s="173" t="s">
        <v>4506</v>
      </c>
      <c r="O649" s="173" t="s">
        <v>4506</v>
      </c>
      <c r="P649" s="173" t="s">
        <v>4506</v>
      </c>
      <c r="Q649" s="173" t="s">
        <v>4506</v>
      </c>
      <c r="R649" s="173" t="s">
        <v>4506</v>
      </c>
      <c r="S649" s="173" t="s">
        <v>4506</v>
      </c>
      <c r="T649" s="173" t="s">
        <v>4506</v>
      </c>
      <c r="U649" s="173" t="s">
        <v>4506</v>
      </c>
      <c r="V649" s="173" t="s">
        <v>4506</v>
      </c>
      <c r="W649" s="173" t="s">
        <v>4506</v>
      </c>
      <c r="X649" s="173" t="s">
        <v>4506</v>
      </c>
      <c r="Y649" s="173" t="s">
        <v>4506</v>
      </c>
    </row>
    <row r="650" ht="11.25" customHeight="1">
      <c r="D650" s="149" t="s">
        <v>2393</v>
      </c>
      <c r="E650" s="150" t="s">
        <v>103</v>
      </c>
      <c r="F650" s="151" t="s">
        <v>2394</v>
      </c>
      <c r="G650" s="150" t="s">
        <v>2391</v>
      </c>
      <c r="H650" s="150" t="s">
        <v>2395</v>
      </c>
      <c r="I650" s="151"/>
      <c r="J650" s="126">
        <v>2</v>
      </c>
      <c r="K650" s="150"/>
      <c r="L650" s="147">
        <f>IF(("Reference probe"&lt;&gt;"Reference probe"),"N","Y")</f>
      </c>
      <c r="M650" s="173" t="s">
        <v>4506</v>
      </c>
      <c r="N650" s="173" t="s">
        <v>4506</v>
      </c>
      <c r="O650" s="173" t="s">
        <v>4506</v>
      </c>
      <c r="P650" s="173" t="s">
        <v>4506</v>
      </c>
      <c r="Q650" s="173" t="s">
        <v>4506</v>
      </c>
      <c r="R650" s="173" t="s">
        <v>4506</v>
      </c>
      <c r="S650" s="173" t="s">
        <v>4506</v>
      </c>
      <c r="T650" s="173" t="s">
        <v>4506</v>
      </c>
      <c r="U650" s="173" t="s">
        <v>4506</v>
      </c>
      <c r="V650" s="173" t="s">
        <v>4506</v>
      </c>
      <c r="W650" s="173" t="s">
        <v>4506</v>
      </c>
      <c r="X650" s="173" t="s">
        <v>4506</v>
      </c>
      <c r="Y650" s="173" t="s">
        <v>4506</v>
      </c>
    </row>
    <row r="651" ht="11.25" customHeight="1">
      <c r="D651" s="149" t="s">
        <v>2396</v>
      </c>
      <c r="E651" s="150" t="s">
        <v>103</v>
      </c>
      <c r="F651" s="151" t="s">
        <v>2397</v>
      </c>
      <c r="G651" s="150" t="s">
        <v>2398</v>
      </c>
      <c r="H651" s="150" t="s">
        <v>2399</v>
      </c>
      <c r="I651" s="151"/>
      <c r="J651" s="126">
        <v>2</v>
      </c>
      <c r="K651" s="150"/>
      <c r="L651" s="147">
        <f>IF(("Reference probe"&lt;&gt;"Reference probe"),"N","Y")</f>
      </c>
      <c r="M651" s="173" t="s">
        <v>4506</v>
      </c>
      <c r="N651" s="173" t="s">
        <v>4506</v>
      </c>
      <c r="O651" s="173" t="s">
        <v>4506</v>
      </c>
      <c r="P651" s="173" t="s">
        <v>4506</v>
      </c>
      <c r="Q651" s="173" t="s">
        <v>4506</v>
      </c>
      <c r="R651" s="173" t="s">
        <v>4506</v>
      </c>
      <c r="S651" s="173" t="s">
        <v>4506</v>
      </c>
      <c r="T651" s="173" t="s">
        <v>4506</v>
      </c>
      <c r="U651" s="173" t="s">
        <v>4506</v>
      </c>
      <c r="V651" s="173" t="s">
        <v>4506</v>
      </c>
      <c r="W651" s="173" t="s">
        <v>4506</v>
      </c>
      <c r="X651" s="173" t="s">
        <v>4506</v>
      </c>
      <c r="Y651" s="173" t="s">
        <v>4506</v>
      </c>
    </row>
    <row r="652" ht="11.25" customHeight="1">
      <c r="D652" s="149" t="s">
        <v>2400</v>
      </c>
      <c r="E652" s="150" t="s">
        <v>103</v>
      </c>
      <c r="F652" s="151" t="s">
        <v>2401</v>
      </c>
      <c r="G652" s="150" t="s">
        <v>2398</v>
      </c>
      <c r="H652" s="150" t="s">
        <v>2402</v>
      </c>
      <c r="I652" s="151"/>
      <c r="J652" s="126">
        <v>2</v>
      </c>
      <c r="K652" s="150"/>
      <c r="L652" s="147">
        <f>IF(("Reference probe"&lt;&gt;"Reference probe"),"N","Y")</f>
      </c>
      <c r="M652" s="173" t="s">
        <v>4506</v>
      </c>
      <c r="N652" s="173" t="s">
        <v>4506</v>
      </c>
      <c r="O652" s="173" t="s">
        <v>4506</v>
      </c>
      <c r="P652" s="173" t="s">
        <v>4506</v>
      </c>
      <c r="Q652" s="173" t="s">
        <v>4506</v>
      </c>
      <c r="R652" s="173" t="s">
        <v>4506</v>
      </c>
      <c r="S652" s="173" t="s">
        <v>4506</v>
      </c>
      <c r="T652" s="173" t="s">
        <v>4506</v>
      </c>
      <c r="U652" s="173" t="s">
        <v>4506</v>
      </c>
      <c r="V652" s="173" t="s">
        <v>4506</v>
      </c>
      <c r="W652" s="173" t="s">
        <v>4506</v>
      </c>
      <c r="X652" s="173" t="s">
        <v>4506</v>
      </c>
      <c r="Y652" s="173" t="s">
        <v>4506</v>
      </c>
    </row>
    <row r="653" ht="11.25" customHeight="1">
      <c r="D653" s="149" t="s">
        <v>2403</v>
      </c>
      <c r="E653" s="150" t="s">
        <v>103</v>
      </c>
      <c r="F653" s="151" t="s">
        <v>2404</v>
      </c>
      <c r="G653" s="150" t="s">
        <v>2405</v>
      </c>
      <c r="H653" s="150" t="s">
        <v>2406</v>
      </c>
      <c r="I653" s="151"/>
      <c r="J653" s="126">
        <v>2</v>
      </c>
      <c r="K653" s="150"/>
      <c r="L653" s="147">
        <f>IF(("Reference probe"&lt;&gt;"Reference probe"),"N","Y")</f>
      </c>
      <c r="M653" s="173" t="s">
        <v>4506</v>
      </c>
      <c r="N653" s="173" t="s">
        <v>4506</v>
      </c>
      <c r="O653" s="173" t="s">
        <v>4506</v>
      </c>
      <c r="P653" s="173" t="s">
        <v>4506</v>
      </c>
      <c r="Q653" s="173" t="s">
        <v>4506</v>
      </c>
      <c r="R653" s="173" t="s">
        <v>4506</v>
      </c>
      <c r="S653" s="173" t="s">
        <v>4506</v>
      </c>
      <c r="T653" s="173" t="s">
        <v>4506</v>
      </c>
      <c r="U653" s="173" t="s">
        <v>4506</v>
      </c>
      <c r="V653" s="173" t="s">
        <v>4506</v>
      </c>
      <c r="W653" s="173" t="s">
        <v>4506</v>
      </c>
      <c r="X653" s="173" t="s">
        <v>4506</v>
      </c>
      <c r="Y653" s="173" t="s">
        <v>4506</v>
      </c>
    </row>
    <row r="654" ht="11.25" customHeight="1">
      <c r="D654" s="149" t="s">
        <v>2407</v>
      </c>
      <c r="E654" s="150" t="s">
        <v>103</v>
      </c>
      <c r="F654" s="151" t="s">
        <v>2408</v>
      </c>
      <c r="G654" s="150" t="s">
        <v>2409</v>
      </c>
      <c r="H654" s="150" t="s">
        <v>2410</v>
      </c>
      <c r="I654" s="151"/>
      <c r="J654" s="126">
        <v>2</v>
      </c>
      <c r="K654" s="150"/>
      <c r="L654" s="147">
        <f>IF(("Reference probe"&lt;&gt;"Reference probe"),"N","Y")</f>
      </c>
      <c r="M654" s="173" t="s">
        <v>4506</v>
      </c>
      <c r="N654" s="173" t="s">
        <v>4506</v>
      </c>
      <c r="O654" s="173" t="s">
        <v>4506</v>
      </c>
      <c r="P654" s="173" t="s">
        <v>4506</v>
      </c>
      <c r="Q654" s="173" t="s">
        <v>4506</v>
      </c>
      <c r="R654" s="173" t="s">
        <v>4506</v>
      </c>
      <c r="S654" s="173" t="s">
        <v>4506</v>
      </c>
      <c r="T654" s="173" t="s">
        <v>4506</v>
      </c>
      <c r="U654" s="173" t="s">
        <v>4506</v>
      </c>
      <c r="V654" s="173" t="s">
        <v>4506</v>
      </c>
      <c r="W654" s="173" t="s">
        <v>4506</v>
      </c>
      <c r="X654" s="173" t="s">
        <v>4506</v>
      </c>
      <c r="Y654" s="173" t="s">
        <v>4506</v>
      </c>
    </row>
    <row r="655" ht="11.25" customHeight="1">
      <c r="D655" s="149" t="s">
        <v>2411</v>
      </c>
      <c r="E655" s="150" t="s">
        <v>103</v>
      </c>
      <c r="F655" s="151" t="s">
        <v>2412</v>
      </c>
      <c r="G655" s="150" t="s">
        <v>2409</v>
      </c>
      <c r="H655" s="150" t="s">
        <v>2413</v>
      </c>
      <c r="I655" s="151"/>
      <c r="J655" s="126">
        <v>2</v>
      </c>
      <c r="K655" s="150"/>
      <c r="L655" s="147">
        <f>IF(("Reference probe"&lt;&gt;"Reference probe"),"N","Y")</f>
      </c>
      <c r="M655" s="173" t="s">
        <v>4506</v>
      </c>
      <c r="N655" s="173" t="s">
        <v>4506</v>
      </c>
      <c r="O655" s="173" t="s">
        <v>4506</v>
      </c>
      <c r="P655" s="173" t="s">
        <v>4506</v>
      </c>
      <c r="Q655" s="173" t="s">
        <v>4506</v>
      </c>
      <c r="R655" s="173" t="s">
        <v>4506</v>
      </c>
      <c r="S655" s="173" t="s">
        <v>4506</v>
      </c>
      <c r="T655" s="173" t="s">
        <v>4506</v>
      </c>
      <c r="U655" s="173" t="s">
        <v>4506</v>
      </c>
      <c r="V655" s="173" t="s">
        <v>4506</v>
      </c>
      <c r="W655" s="173" t="s">
        <v>4506</v>
      </c>
      <c r="X655" s="173" t="s">
        <v>4506</v>
      </c>
      <c r="Y655" s="173" t="s">
        <v>4506</v>
      </c>
    </row>
    <row r="656" ht="11.25" customHeight="1">
      <c r="D656" s="149" t="s">
        <v>2414</v>
      </c>
      <c r="E656" s="150" t="s">
        <v>103</v>
      </c>
      <c r="F656" s="151" t="s">
        <v>2415</v>
      </c>
      <c r="G656" s="150" t="s">
        <v>2416</v>
      </c>
      <c r="H656" s="150" t="s">
        <v>2417</v>
      </c>
      <c r="I656" s="151"/>
      <c r="J656" s="126">
        <v>2</v>
      </c>
      <c r="K656" s="150"/>
      <c r="L656" s="147">
        <f>IF(("Reference probe"&lt;&gt;"Reference probe"),"N","Y")</f>
      </c>
      <c r="M656" s="173" t="s">
        <v>4506</v>
      </c>
      <c r="N656" s="173" t="s">
        <v>4506</v>
      </c>
      <c r="O656" s="173" t="s">
        <v>4506</v>
      </c>
      <c r="P656" s="173" t="s">
        <v>4506</v>
      </c>
      <c r="Q656" s="173" t="s">
        <v>4506</v>
      </c>
      <c r="R656" s="173" t="s">
        <v>4506</v>
      </c>
      <c r="S656" s="173" t="s">
        <v>4506</v>
      </c>
      <c r="T656" s="173" t="s">
        <v>4506</v>
      </c>
      <c r="U656" s="173" t="s">
        <v>4506</v>
      </c>
      <c r="V656" s="173" t="s">
        <v>4506</v>
      </c>
      <c r="W656" s="173" t="s">
        <v>4506</v>
      </c>
      <c r="X656" s="173" t="s">
        <v>4506</v>
      </c>
      <c r="Y656" s="173" t="s">
        <v>4506</v>
      </c>
    </row>
    <row r="657" ht="11.25" customHeight="1">
      <c r="D657" s="149" t="s">
        <v>2418</v>
      </c>
      <c r="E657" s="150" t="s">
        <v>103</v>
      </c>
      <c r="F657" s="151" t="s">
        <v>2419</v>
      </c>
      <c r="G657" s="150" t="s">
        <v>2420</v>
      </c>
      <c r="H657" s="150" t="s">
        <v>2421</v>
      </c>
      <c r="I657" s="151"/>
      <c r="J657" s="126">
        <v>2</v>
      </c>
      <c r="K657" s="150"/>
      <c r="L657" s="147">
        <f>IF(("Reference probe"&lt;&gt;"Reference probe"),"N","Y")</f>
      </c>
      <c r="M657" s="173" t="s">
        <v>4506</v>
      </c>
      <c r="N657" s="173" t="s">
        <v>4506</v>
      </c>
      <c r="O657" s="173" t="s">
        <v>4506</v>
      </c>
      <c r="P657" s="173" t="s">
        <v>4506</v>
      </c>
      <c r="Q657" s="173" t="s">
        <v>4506</v>
      </c>
      <c r="R657" s="173" t="s">
        <v>4506</v>
      </c>
      <c r="S657" s="173" t="s">
        <v>4506</v>
      </c>
      <c r="T657" s="173" t="s">
        <v>4506</v>
      </c>
      <c r="U657" s="173" t="s">
        <v>4506</v>
      </c>
      <c r="V657" s="173" t="s">
        <v>4506</v>
      </c>
      <c r="W657" s="173" t="s">
        <v>4506</v>
      </c>
      <c r="X657" s="173" t="s">
        <v>4506</v>
      </c>
      <c r="Y657" s="173" t="s">
        <v>4506</v>
      </c>
    </row>
    <row r="658" ht="11.25" customHeight="1">
      <c r="D658" s="149" t="s">
        <v>2422</v>
      </c>
      <c r="E658" s="150" t="s">
        <v>103</v>
      </c>
      <c r="F658" s="151" t="s">
        <v>2423</v>
      </c>
      <c r="G658" s="150" t="s">
        <v>2420</v>
      </c>
      <c r="H658" s="150" t="s">
        <v>2424</v>
      </c>
      <c r="I658" s="151"/>
      <c r="J658" s="126">
        <v>2</v>
      </c>
      <c r="K658" s="150"/>
      <c r="L658" s="147">
        <f>IF(("Default"&lt;&gt;"Reference probe"),"N","Y")</f>
      </c>
      <c r="M658" s="173" t="s">
        <v>4506</v>
      </c>
      <c r="N658" s="173" t="s">
        <v>4506</v>
      </c>
      <c r="O658" s="173" t="s">
        <v>4506</v>
      </c>
      <c r="P658" s="173" t="s">
        <v>4506</v>
      </c>
      <c r="Q658" s="173" t="s">
        <v>4506</v>
      </c>
      <c r="R658" s="173" t="s">
        <v>4506</v>
      </c>
      <c r="S658" s="173" t="s">
        <v>4506</v>
      </c>
      <c r="T658" s="173" t="s">
        <v>4506</v>
      </c>
      <c r="U658" s="173" t="s">
        <v>4506</v>
      </c>
      <c r="V658" s="173" t="s">
        <v>4506</v>
      </c>
      <c r="W658" s="173" t="s">
        <v>4506</v>
      </c>
      <c r="X658" s="173" t="s">
        <v>4506</v>
      </c>
      <c r="Y658" s="173" t="s">
        <v>4506</v>
      </c>
    </row>
    <row r="659" ht="11.25" customHeight="1">
      <c r="D659" s="149" t="s">
        <v>2425</v>
      </c>
      <c r="E659" s="150" t="s">
        <v>103</v>
      </c>
      <c r="F659" s="151" t="s">
        <v>2426</v>
      </c>
      <c r="G659" s="150" t="s">
        <v>2420</v>
      </c>
      <c r="H659" s="150" t="s">
        <v>2427</v>
      </c>
      <c r="I659" s="151"/>
      <c r="J659" s="126">
        <v>2</v>
      </c>
      <c r="K659" s="150"/>
      <c r="L659" s="147">
        <f>IF(("Reference probe"&lt;&gt;"Reference probe"),"N","Y")</f>
      </c>
      <c r="M659" s="173" t="s">
        <v>4506</v>
      </c>
      <c r="N659" s="173" t="s">
        <v>4506</v>
      </c>
      <c r="O659" s="173" t="s">
        <v>4506</v>
      </c>
      <c r="P659" s="173" t="s">
        <v>4506</v>
      </c>
      <c r="Q659" s="173" t="s">
        <v>4506</v>
      </c>
      <c r="R659" s="173" t="s">
        <v>4506</v>
      </c>
      <c r="S659" s="173" t="s">
        <v>4506</v>
      </c>
      <c r="T659" s="173" t="s">
        <v>4506</v>
      </c>
      <c r="U659" s="173" t="s">
        <v>4506</v>
      </c>
      <c r="V659" s="173" t="s">
        <v>4506</v>
      </c>
      <c r="W659" s="173" t="s">
        <v>4506</v>
      </c>
      <c r="X659" s="173" t="s">
        <v>4506</v>
      </c>
      <c r="Y659" s="173" t="s">
        <v>4506</v>
      </c>
    </row>
    <row r="660" ht="11.25" customHeight="1">
      <c r="D660" s="149" t="s">
        <v>2428</v>
      </c>
      <c r="E660" s="150" t="s">
        <v>103</v>
      </c>
      <c r="F660" s="151" t="s">
        <v>2429</v>
      </c>
      <c r="G660" s="150" t="s">
        <v>2430</v>
      </c>
      <c r="H660" s="150" t="s">
        <v>2431</v>
      </c>
      <c r="I660" s="151"/>
      <c r="J660" s="126">
        <v>2</v>
      </c>
      <c r="K660" s="150"/>
      <c r="L660" s="147">
        <f>IF(("Reference probe"&lt;&gt;"Reference probe"),"N","Y")</f>
      </c>
      <c r="M660" s="173" t="s">
        <v>4506</v>
      </c>
      <c r="N660" s="173" t="s">
        <v>4506</v>
      </c>
      <c r="O660" s="173" t="s">
        <v>4506</v>
      </c>
      <c r="P660" s="173" t="s">
        <v>4506</v>
      </c>
      <c r="Q660" s="173" t="s">
        <v>4506</v>
      </c>
      <c r="R660" s="173" t="s">
        <v>4506</v>
      </c>
      <c r="S660" s="173" t="s">
        <v>4506</v>
      </c>
      <c r="T660" s="173" t="s">
        <v>4506</v>
      </c>
      <c r="U660" s="173" t="s">
        <v>4506</v>
      </c>
      <c r="V660" s="173" t="s">
        <v>4506</v>
      </c>
      <c r="W660" s="173" t="s">
        <v>4506</v>
      </c>
      <c r="X660" s="173" t="s">
        <v>4506</v>
      </c>
      <c r="Y660" s="173" t="s">
        <v>4506</v>
      </c>
    </row>
    <row r="661" ht="11.25" customHeight="1">
      <c r="D661" s="149" t="s">
        <v>2432</v>
      </c>
      <c r="E661" s="150" t="s">
        <v>103</v>
      </c>
      <c r="F661" s="151" t="s">
        <v>2433</v>
      </c>
      <c r="G661" s="150" t="s">
        <v>2434</v>
      </c>
      <c r="H661" s="150" t="s">
        <v>2435</v>
      </c>
      <c r="I661" s="151"/>
      <c r="J661" s="126">
        <v>2</v>
      </c>
      <c r="K661" s="150"/>
      <c r="L661" s="147">
        <f>IF(("Reference probe"&lt;&gt;"Reference probe"),"N","Y")</f>
      </c>
      <c r="M661" s="173" t="s">
        <v>4506</v>
      </c>
      <c r="N661" s="173" t="s">
        <v>4506</v>
      </c>
      <c r="O661" s="173" t="s">
        <v>4506</v>
      </c>
      <c r="P661" s="173" t="s">
        <v>4506</v>
      </c>
      <c r="Q661" s="173" t="s">
        <v>4506</v>
      </c>
      <c r="R661" s="173" t="s">
        <v>4506</v>
      </c>
      <c r="S661" s="173" t="s">
        <v>4506</v>
      </c>
      <c r="T661" s="173" t="s">
        <v>4506</v>
      </c>
      <c r="U661" s="173" t="s">
        <v>4506</v>
      </c>
      <c r="V661" s="173" t="s">
        <v>4506</v>
      </c>
      <c r="W661" s="173" t="s">
        <v>4506</v>
      </c>
      <c r="X661" s="173" t="s">
        <v>4506</v>
      </c>
      <c r="Y661" s="173" t="s">
        <v>4506</v>
      </c>
    </row>
    <row r="662" ht="11.25" customHeight="1">
      <c r="D662" s="149" t="s">
        <v>2436</v>
      </c>
      <c r="E662" s="150" t="s">
        <v>103</v>
      </c>
      <c r="F662" s="151" t="s">
        <v>2437</v>
      </c>
      <c r="G662" s="150" t="s">
        <v>2434</v>
      </c>
      <c r="H662" s="150" t="s">
        <v>2438</v>
      </c>
      <c r="I662" s="151"/>
      <c r="J662" s="126">
        <v>2</v>
      </c>
      <c r="K662" s="150"/>
      <c r="L662" s="147">
        <f>IF(("Reference probe"&lt;&gt;"Reference probe"),"N","Y")</f>
      </c>
      <c r="M662" s="173" t="s">
        <v>4506</v>
      </c>
      <c r="N662" s="173" t="s">
        <v>4506</v>
      </c>
      <c r="O662" s="173" t="s">
        <v>4506</v>
      </c>
      <c r="P662" s="173" t="s">
        <v>4506</v>
      </c>
      <c r="Q662" s="173" t="s">
        <v>4506</v>
      </c>
      <c r="R662" s="173" t="s">
        <v>4506</v>
      </c>
      <c r="S662" s="173" t="s">
        <v>4506</v>
      </c>
      <c r="T662" s="173" t="s">
        <v>4506</v>
      </c>
      <c r="U662" s="173" t="s">
        <v>4506</v>
      </c>
      <c r="V662" s="173" t="s">
        <v>4506</v>
      </c>
      <c r="W662" s="173" t="s">
        <v>4506</v>
      </c>
      <c r="X662" s="173" t="s">
        <v>4506</v>
      </c>
      <c r="Y662" s="173" t="s">
        <v>4506</v>
      </c>
    </row>
    <row r="663" ht="11.25" customHeight="1">
      <c r="D663" s="149" t="s">
        <v>2439</v>
      </c>
      <c r="E663" s="150" t="s">
        <v>103</v>
      </c>
      <c r="F663" s="151" t="s">
        <v>2440</v>
      </c>
      <c r="G663" s="150" t="s">
        <v>2441</v>
      </c>
      <c r="H663" s="150" t="s">
        <v>2442</v>
      </c>
      <c r="I663" s="151"/>
      <c r="J663" s="126">
        <v>2</v>
      </c>
      <c r="K663" s="150"/>
      <c r="L663" s="147">
        <f>IF(("Reference probe"&lt;&gt;"Reference probe"),"N","Y")</f>
      </c>
      <c r="M663" s="173" t="s">
        <v>4506</v>
      </c>
      <c r="N663" s="173" t="s">
        <v>4506</v>
      </c>
      <c r="O663" s="173" t="s">
        <v>4506</v>
      </c>
      <c r="P663" s="173" t="s">
        <v>4506</v>
      </c>
      <c r="Q663" s="173" t="s">
        <v>4506</v>
      </c>
      <c r="R663" s="173" t="s">
        <v>4506</v>
      </c>
      <c r="S663" s="173" t="s">
        <v>4506</v>
      </c>
      <c r="T663" s="173" t="s">
        <v>4506</v>
      </c>
      <c r="U663" s="173" t="s">
        <v>4506</v>
      </c>
      <c r="V663" s="173" t="s">
        <v>4506</v>
      </c>
      <c r="W663" s="173" t="s">
        <v>4506</v>
      </c>
      <c r="X663" s="173" t="s">
        <v>4506</v>
      </c>
      <c r="Y663" s="173" t="s">
        <v>4506</v>
      </c>
    </row>
    <row r="664" ht="11.25" customHeight="1">
      <c r="D664" s="149" t="s">
        <v>2443</v>
      </c>
      <c r="E664" s="150" t="s">
        <v>103</v>
      </c>
      <c r="F664" s="151" t="s">
        <v>2444</v>
      </c>
      <c r="G664" s="150" t="s">
        <v>2445</v>
      </c>
      <c r="H664" s="150" t="s">
        <v>2446</v>
      </c>
      <c r="I664" s="151"/>
      <c r="J664" s="126">
        <v>2</v>
      </c>
      <c r="K664" s="150"/>
      <c r="L664" s="147">
        <f>IF(("Reference probe"&lt;&gt;"Reference probe"),"N","Y")</f>
      </c>
      <c r="M664" s="173" t="s">
        <v>4506</v>
      </c>
      <c r="N664" s="173" t="s">
        <v>4506</v>
      </c>
      <c r="O664" s="173" t="s">
        <v>4506</v>
      </c>
      <c r="P664" s="173" t="s">
        <v>4506</v>
      </c>
      <c r="Q664" s="173" t="s">
        <v>4506</v>
      </c>
      <c r="R664" s="173" t="s">
        <v>4506</v>
      </c>
      <c r="S664" s="173" t="s">
        <v>4506</v>
      </c>
      <c r="T664" s="173" t="s">
        <v>4506</v>
      </c>
      <c r="U664" s="173" t="s">
        <v>4506</v>
      </c>
      <c r="V664" s="173" t="s">
        <v>4506</v>
      </c>
      <c r="W664" s="173" t="s">
        <v>4506</v>
      </c>
      <c r="X664" s="173" t="s">
        <v>4506</v>
      </c>
      <c r="Y664" s="173" t="s">
        <v>4506</v>
      </c>
    </row>
    <row r="665" ht="11.25" customHeight="1">
      <c r="D665" s="149" t="s">
        <v>2447</v>
      </c>
      <c r="E665" s="150" t="s">
        <v>103</v>
      </c>
      <c r="F665" s="151" t="s">
        <v>2448</v>
      </c>
      <c r="G665" s="150" t="s">
        <v>2449</v>
      </c>
      <c r="H665" s="150" t="s">
        <v>2450</v>
      </c>
      <c r="I665" s="151"/>
      <c r="J665" s="126">
        <v>2</v>
      </c>
      <c r="K665" s="150"/>
      <c r="L665" s="147">
        <f>IF(("Default"&lt;&gt;"Reference probe"),"N","Y")</f>
      </c>
      <c r="M665" s="173" t="s">
        <v>4506</v>
      </c>
      <c r="N665" s="173" t="s">
        <v>4506</v>
      </c>
      <c r="O665" s="173" t="s">
        <v>4506</v>
      </c>
      <c r="P665" s="173" t="s">
        <v>4506</v>
      </c>
      <c r="Q665" s="173" t="s">
        <v>4506</v>
      </c>
      <c r="R665" s="173" t="s">
        <v>4506</v>
      </c>
      <c r="S665" s="173" t="s">
        <v>4506</v>
      </c>
      <c r="T665" s="173" t="s">
        <v>4506</v>
      </c>
      <c r="U665" s="173" t="s">
        <v>4506</v>
      </c>
      <c r="V665" s="173" t="s">
        <v>4506</v>
      </c>
      <c r="W665" s="173" t="s">
        <v>4506</v>
      </c>
      <c r="X665" s="173" t="s">
        <v>4506</v>
      </c>
      <c r="Y665" s="173" t="s">
        <v>4506</v>
      </c>
    </row>
    <row r="666" ht="11.25" customHeight="1">
      <c r="D666" s="149" t="s">
        <v>2451</v>
      </c>
      <c r="E666" s="150" t="s">
        <v>103</v>
      </c>
      <c r="F666" s="151" t="s">
        <v>2452</v>
      </c>
      <c r="G666" s="150" t="s">
        <v>2449</v>
      </c>
      <c r="H666" s="150" t="s">
        <v>2453</v>
      </c>
      <c r="I666" s="151"/>
      <c r="J666" s="126">
        <v>2</v>
      </c>
      <c r="K666" s="150"/>
      <c r="L666" s="147">
        <f>IF(("Default"&lt;&gt;"Reference probe"),"N","Y")</f>
      </c>
      <c r="M666" s="173" t="s">
        <v>4506</v>
      </c>
      <c r="N666" s="173" t="s">
        <v>4506</v>
      </c>
      <c r="O666" s="173" t="s">
        <v>4506</v>
      </c>
      <c r="P666" s="173" t="s">
        <v>4506</v>
      </c>
      <c r="Q666" s="173" t="s">
        <v>4506</v>
      </c>
      <c r="R666" s="173" t="s">
        <v>4506</v>
      </c>
      <c r="S666" s="173" t="s">
        <v>4506</v>
      </c>
      <c r="T666" s="173" t="s">
        <v>4506</v>
      </c>
      <c r="U666" s="173" t="s">
        <v>4506</v>
      </c>
      <c r="V666" s="173" t="s">
        <v>4506</v>
      </c>
      <c r="W666" s="173" t="s">
        <v>4506</v>
      </c>
      <c r="X666" s="173" t="s">
        <v>4506</v>
      </c>
      <c r="Y666" s="173" t="s">
        <v>4506</v>
      </c>
    </row>
    <row r="667" ht="11.25" customHeight="1">
      <c r="D667" s="149" t="s">
        <v>2454</v>
      </c>
      <c r="E667" s="150" t="s">
        <v>103</v>
      </c>
      <c r="F667" s="151" t="s">
        <v>2455</v>
      </c>
      <c r="G667" s="150" t="s">
        <v>2456</v>
      </c>
      <c r="H667" s="150" t="s">
        <v>2457</v>
      </c>
      <c r="I667" s="151"/>
      <c r="J667" s="126">
        <v>2</v>
      </c>
      <c r="K667" s="150"/>
      <c r="L667" s="147">
        <f>IF(("Default"&lt;&gt;"Reference probe"),"N","Y")</f>
      </c>
      <c r="M667" s="173" t="s">
        <v>4506</v>
      </c>
      <c r="N667" s="173" t="s">
        <v>4506</v>
      </c>
      <c r="O667" s="173" t="s">
        <v>4506</v>
      </c>
      <c r="P667" s="173" t="s">
        <v>4506</v>
      </c>
      <c r="Q667" s="173" t="s">
        <v>4506</v>
      </c>
      <c r="R667" s="173" t="s">
        <v>4506</v>
      </c>
      <c r="S667" s="173" t="s">
        <v>4506</v>
      </c>
      <c r="T667" s="173" t="s">
        <v>4506</v>
      </c>
      <c r="U667" s="173" t="s">
        <v>4506</v>
      </c>
      <c r="V667" s="173" t="s">
        <v>4506</v>
      </c>
      <c r="W667" s="173" t="s">
        <v>4506</v>
      </c>
      <c r="X667" s="173" t="s">
        <v>4506</v>
      </c>
      <c r="Y667" s="173" t="s">
        <v>4506</v>
      </c>
    </row>
    <row r="668" ht="11.25" customHeight="1">
      <c r="D668" s="149" t="s">
        <v>2458</v>
      </c>
      <c r="E668" s="150" t="s">
        <v>103</v>
      </c>
      <c r="F668" s="151" t="s">
        <v>2459</v>
      </c>
      <c r="G668" s="150" t="s">
        <v>2460</v>
      </c>
      <c r="H668" s="150" t="s">
        <v>2461</v>
      </c>
      <c r="I668" s="151"/>
      <c r="J668" s="126">
        <v>2</v>
      </c>
      <c r="K668" s="150"/>
      <c r="L668" s="147">
        <f>IF(("Reference probe"&lt;&gt;"Reference probe"),"N","Y")</f>
      </c>
      <c r="M668" s="173" t="s">
        <v>4506</v>
      </c>
      <c r="N668" s="173" t="s">
        <v>4506</v>
      </c>
      <c r="O668" s="173" t="s">
        <v>4506</v>
      </c>
      <c r="P668" s="173" t="s">
        <v>4506</v>
      </c>
      <c r="Q668" s="173" t="s">
        <v>4506</v>
      </c>
      <c r="R668" s="173" t="s">
        <v>4506</v>
      </c>
      <c r="S668" s="173" t="s">
        <v>4506</v>
      </c>
      <c r="T668" s="173" t="s">
        <v>4506</v>
      </c>
      <c r="U668" s="173" t="s">
        <v>4506</v>
      </c>
      <c r="V668" s="173" t="s">
        <v>4506</v>
      </c>
      <c r="W668" s="173" t="s">
        <v>4506</v>
      </c>
      <c r="X668" s="173" t="s">
        <v>4506</v>
      </c>
      <c r="Y668" s="173" t="s">
        <v>4506</v>
      </c>
    </row>
    <row r="669" ht="11.25" customHeight="1">
      <c r="D669" s="149" t="s">
        <v>2462</v>
      </c>
      <c r="E669" s="150" t="s">
        <v>103</v>
      </c>
      <c r="F669" s="151" t="s">
        <v>2463</v>
      </c>
      <c r="G669" s="150" t="s">
        <v>2460</v>
      </c>
      <c r="H669" s="150" t="s">
        <v>2464</v>
      </c>
      <c r="I669" s="151"/>
      <c r="J669" s="126">
        <v>2</v>
      </c>
      <c r="K669" s="150"/>
      <c r="L669" s="147">
        <f>IF(("Reference probe"&lt;&gt;"Reference probe"),"N","Y")</f>
      </c>
      <c r="M669" s="173" t="s">
        <v>4506</v>
      </c>
      <c r="N669" s="173" t="s">
        <v>4506</v>
      </c>
      <c r="O669" s="173" t="s">
        <v>4506</v>
      </c>
      <c r="P669" s="173" t="s">
        <v>4506</v>
      </c>
      <c r="Q669" s="173" t="s">
        <v>4506</v>
      </c>
      <c r="R669" s="173" t="s">
        <v>4506</v>
      </c>
      <c r="S669" s="173" t="s">
        <v>4506</v>
      </c>
      <c r="T669" s="173" t="s">
        <v>4506</v>
      </c>
      <c r="U669" s="173" t="s">
        <v>4506</v>
      </c>
      <c r="V669" s="173" t="s">
        <v>4506</v>
      </c>
      <c r="W669" s="173" t="s">
        <v>4506</v>
      </c>
      <c r="X669" s="173" t="s">
        <v>4506</v>
      </c>
      <c r="Y669" s="173" t="s">
        <v>4506</v>
      </c>
    </row>
    <row r="670" ht="11.25" customHeight="1">
      <c r="D670" s="149" t="s">
        <v>2465</v>
      </c>
      <c r="E670" s="150" t="s">
        <v>103</v>
      </c>
      <c r="F670" s="151" t="s">
        <v>2466</v>
      </c>
      <c r="G670" s="150" t="s">
        <v>2467</v>
      </c>
      <c r="H670" s="150" t="s">
        <v>2468</v>
      </c>
      <c r="I670" s="151"/>
      <c r="J670" s="126">
        <v>2</v>
      </c>
      <c r="K670" s="150"/>
      <c r="L670" s="147">
        <f>IF(("Reference probe"&lt;&gt;"Reference probe"),"N","Y")</f>
      </c>
      <c r="M670" s="173" t="s">
        <v>4506</v>
      </c>
      <c r="N670" s="173" t="s">
        <v>4506</v>
      </c>
      <c r="O670" s="173" t="s">
        <v>4506</v>
      </c>
      <c r="P670" s="173" t="s">
        <v>4506</v>
      </c>
      <c r="Q670" s="173" t="s">
        <v>4506</v>
      </c>
      <c r="R670" s="173" t="s">
        <v>4506</v>
      </c>
      <c r="S670" s="173" t="s">
        <v>4506</v>
      </c>
      <c r="T670" s="173" t="s">
        <v>4506</v>
      </c>
      <c r="U670" s="173" t="s">
        <v>4506</v>
      </c>
      <c r="V670" s="173" t="s">
        <v>4506</v>
      </c>
      <c r="W670" s="173" t="s">
        <v>4506</v>
      </c>
      <c r="X670" s="173" t="s">
        <v>4506</v>
      </c>
      <c r="Y670" s="173" t="s">
        <v>4506</v>
      </c>
    </row>
    <row r="671" ht="11.25" customHeight="1">
      <c r="D671" s="149" t="s">
        <v>2469</v>
      </c>
      <c r="E671" s="150" t="s">
        <v>103</v>
      </c>
      <c r="F671" s="151" t="s">
        <v>2470</v>
      </c>
      <c r="G671" s="150" t="s">
        <v>2467</v>
      </c>
      <c r="H671" s="150" t="s">
        <v>2471</v>
      </c>
      <c r="I671" s="151"/>
      <c r="J671" s="126">
        <v>2</v>
      </c>
      <c r="K671" s="150"/>
      <c r="L671" s="147">
        <f>IF(("Reference probe"&lt;&gt;"Reference probe"),"N","Y")</f>
      </c>
      <c r="M671" s="173" t="s">
        <v>4506</v>
      </c>
      <c r="N671" s="173" t="s">
        <v>4506</v>
      </c>
      <c r="O671" s="173" t="s">
        <v>4506</v>
      </c>
      <c r="P671" s="173" t="s">
        <v>4506</v>
      </c>
      <c r="Q671" s="173" t="s">
        <v>4506</v>
      </c>
      <c r="R671" s="173" t="s">
        <v>4506</v>
      </c>
      <c r="S671" s="173" t="s">
        <v>4506</v>
      </c>
      <c r="T671" s="173" t="s">
        <v>4506</v>
      </c>
      <c r="U671" s="173" t="s">
        <v>4506</v>
      </c>
      <c r="V671" s="173" t="s">
        <v>4506</v>
      </c>
      <c r="W671" s="173" t="s">
        <v>4506</v>
      </c>
      <c r="X671" s="173" t="s">
        <v>4506</v>
      </c>
      <c r="Y671" s="173" t="s">
        <v>4506</v>
      </c>
    </row>
    <row r="672" ht="11.25" customHeight="1">
      <c r="D672" s="149" t="s">
        <v>2472</v>
      </c>
      <c r="E672" s="150" t="s">
        <v>103</v>
      </c>
      <c r="F672" s="151" t="s">
        <v>2473</v>
      </c>
      <c r="G672" s="150" t="s">
        <v>2467</v>
      </c>
      <c r="H672" s="150" t="s">
        <v>2474</v>
      </c>
      <c r="I672" s="151"/>
      <c r="J672" s="126">
        <v>2</v>
      </c>
      <c r="K672" s="150"/>
      <c r="L672" s="147">
        <f>IF(("Reference probe"&lt;&gt;"Reference probe"),"N","Y")</f>
      </c>
      <c r="M672" s="173" t="s">
        <v>4506</v>
      </c>
      <c r="N672" s="173" t="s">
        <v>4506</v>
      </c>
      <c r="O672" s="173" t="s">
        <v>4506</v>
      </c>
      <c r="P672" s="173" t="s">
        <v>4506</v>
      </c>
      <c r="Q672" s="173" t="s">
        <v>4506</v>
      </c>
      <c r="R672" s="173" t="s">
        <v>4506</v>
      </c>
      <c r="S672" s="173" t="s">
        <v>4506</v>
      </c>
      <c r="T672" s="173" t="s">
        <v>4506</v>
      </c>
      <c r="U672" s="173" t="s">
        <v>4506</v>
      </c>
      <c r="V672" s="173" t="s">
        <v>4506</v>
      </c>
      <c r="W672" s="173" t="s">
        <v>4506</v>
      </c>
      <c r="X672" s="173" t="s">
        <v>4506</v>
      </c>
      <c r="Y672" s="173" t="s">
        <v>4506</v>
      </c>
    </row>
    <row r="673" ht="11.25" customHeight="1">
      <c r="D673" s="149" t="s">
        <v>2475</v>
      </c>
      <c r="E673" s="150" t="s">
        <v>103</v>
      </c>
      <c r="F673" s="151" t="s">
        <v>2476</v>
      </c>
      <c r="G673" s="150" t="s">
        <v>2477</v>
      </c>
      <c r="H673" s="150" t="s">
        <v>2478</v>
      </c>
      <c r="I673" s="151"/>
      <c r="J673" s="126">
        <v>2</v>
      </c>
      <c r="K673" s="150"/>
      <c r="L673" s="147">
        <f>IF(("Default"&lt;&gt;"Reference probe"),"N","Y")</f>
      </c>
      <c r="M673" s="173" t="s">
        <v>4506</v>
      </c>
      <c r="N673" s="173" t="s">
        <v>4506</v>
      </c>
      <c r="O673" s="173" t="s">
        <v>4506</v>
      </c>
      <c r="P673" s="173" t="s">
        <v>4506</v>
      </c>
      <c r="Q673" s="173" t="s">
        <v>4506</v>
      </c>
      <c r="R673" s="173" t="s">
        <v>4506</v>
      </c>
      <c r="S673" s="173" t="s">
        <v>4506</v>
      </c>
      <c r="T673" s="173" t="s">
        <v>4506</v>
      </c>
      <c r="U673" s="173" t="s">
        <v>4506</v>
      </c>
      <c r="V673" s="173" t="s">
        <v>4506</v>
      </c>
      <c r="W673" s="173" t="s">
        <v>4506</v>
      </c>
      <c r="X673" s="173" t="s">
        <v>4506</v>
      </c>
      <c r="Y673" s="173" t="s">
        <v>4506</v>
      </c>
    </row>
    <row r="674" ht="11.25" customHeight="1">
      <c r="D674" s="149" t="s">
        <v>2479</v>
      </c>
      <c r="E674" s="150" t="s">
        <v>103</v>
      </c>
      <c r="F674" s="151" t="s">
        <v>2480</v>
      </c>
      <c r="G674" s="150" t="s">
        <v>2477</v>
      </c>
      <c r="H674" s="150" t="s">
        <v>2481</v>
      </c>
      <c r="I674" s="151"/>
      <c r="J674" s="126">
        <v>2</v>
      </c>
      <c r="K674" s="150"/>
      <c r="L674" s="147">
        <f>IF(("Reference probe"&lt;&gt;"Reference probe"),"N","Y")</f>
      </c>
      <c r="M674" s="173" t="s">
        <v>4506</v>
      </c>
      <c r="N674" s="173" t="s">
        <v>4506</v>
      </c>
      <c r="O674" s="173" t="s">
        <v>4506</v>
      </c>
      <c r="P674" s="173" t="s">
        <v>4506</v>
      </c>
      <c r="Q674" s="173" t="s">
        <v>4506</v>
      </c>
      <c r="R674" s="173" t="s">
        <v>4506</v>
      </c>
      <c r="S674" s="173" t="s">
        <v>4506</v>
      </c>
      <c r="T674" s="173" t="s">
        <v>4506</v>
      </c>
      <c r="U674" s="173" t="s">
        <v>4506</v>
      </c>
      <c r="V674" s="173" t="s">
        <v>4506</v>
      </c>
      <c r="W674" s="173" t="s">
        <v>4506</v>
      </c>
      <c r="X674" s="173" t="s">
        <v>4506</v>
      </c>
      <c r="Y674" s="173" t="s">
        <v>4506</v>
      </c>
    </row>
    <row r="675" ht="11.25" customHeight="1">
      <c r="D675" s="149" t="s">
        <v>2482</v>
      </c>
      <c r="E675" s="150" t="s">
        <v>103</v>
      </c>
      <c r="F675" s="151" t="s">
        <v>2483</v>
      </c>
      <c r="G675" s="150" t="s">
        <v>2484</v>
      </c>
      <c r="H675" s="150" t="s">
        <v>2485</v>
      </c>
      <c r="I675" s="151"/>
      <c r="J675" s="126">
        <v>2</v>
      </c>
      <c r="K675" s="150"/>
      <c r="L675" s="147">
        <f>IF(("Reference probe"&lt;&gt;"Reference probe"),"N","Y")</f>
      </c>
      <c r="M675" s="173" t="s">
        <v>4506</v>
      </c>
      <c r="N675" s="173" t="s">
        <v>4506</v>
      </c>
      <c r="O675" s="173" t="s">
        <v>4506</v>
      </c>
      <c r="P675" s="173" t="s">
        <v>4506</v>
      </c>
      <c r="Q675" s="173" t="s">
        <v>4506</v>
      </c>
      <c r="R675" s="173" t="s">
        <v>4506</v>
      </c>
      <c r="S675" s="173" t="s">
        <v>4506</v>
      </c>
      <c r="T675" s="173" t="s">
        <v>4506</v>
      </c>
      <c r="U675" s="173" t="s">
        <v>4506</v>
      </c>
      <c r="V675" s="173" t="s">
        <v>4506</v>
      </c>
      <c r="W675" s="173" t="s">
        <v>4506</v>
      </c>
      <c r="X675" s="173" t="s">
        <v>4506</v>
      </c>
      <c r="Y675" s="173" t="s">
        <v>4506</v>
      </c>
    </row>
    <row r="676" ht="11.25" customHeight="1">
      <c r="D676" s="149" t="s">
        <v>2486</v>
      </c>
      <c r="E676" s="150" t="s">
        <v>103</v>
      </c>
      <c r="F676" s="151" t="s">
        <v>2487</v>
      </c>
      <c r="G676" s="150" t="s">
        <v>2488</v>
      </c>
      <c r="H676" s="150" t="s">
        <v>2489</v>
      </c>
      <c r="I676" s="151"/>
      <c r="J676" s="126">
        <v>2</v>
      </c>
      <c r="K676" s="150"/>
      <c r="L676" s="147">
        <f>IF(("Reference probe"&lt;&gt;"Reference probe"),"N","Y")</f>
      </c>
      <c r="M676" s="173" t="s">
        <v>4506</v>
      </c>
      <c r="N676" s="173" t="s">
        <v>4506</v>
      </c>
      <c r="O676" s="173" t="s">
        <v>4506</v>
      </c>
      <c r="P676" s="173" t="s">
        <v>4506</v>
      </c>
      <c r="Q676" s="173" t="s">
        <v>4506</v>
      </c>
      <c r="R676" s="173" t="s">
        <v>4506</v>
      </c>
      <c r="S676" s="173" t="s">
        <v>4506</v>
      </c>
      <c r="T676" s="173" t="s">
        <v>4506</v>
      </c>
      <c r="U676" s="173" t="s">
        <v>4506</v>
      </c>
      <c r="V676" s="173" t="s">
        <v>4506</v>
      </c>
      <c r="W676" s="173" t="s">
        <v>4506</v>
      </c>
      <c r="X676" s="173" t="s">
        <v>4506</v>
      </c>
      <c r="Y676" s="173" t="s">
        <v>4506</v>
      </c>
    </row>
    <row r="677" ht="11.25" customHeight="1">
      <c r="D677" s="149" t="s">
        <v>2490</v>
      </c>
      <c r="E677" s="150" t="s">
        <v>103</v>
      </c>
      <c r="F677" s="151" t="s">
        <v>2491</v>
      </c>
      <c r="G677" s="150" t="s">
        <v>2488</v>
      </c>
      <c r="H677" s="150" t="s">
        <v>2492</v>
      </c>
      <c r="I677" s="151"/>
      <c r="J677" s="126">
        <v>2</v>
      </c>
      <c r="K677" s="150"/>
      <c r="L677" s="147">
        <f>IF(("Reference probe"&lt;&gt;"Reference probe"),"N","Y")</f>
      </c>
      <c r="M677" s="173" t="s">
        <v>4506</v>
      </c>
      <c r="N677" s="173" t="s">
        <v>4506</v>
      </c>
      <c r="O677" s="173" t="s">
        <v>4506</v>
      </c>
      <c r="P677" s="173" t="s">
        <v>4506</v>
      </c>
      <c r="Q677" s="173" t="s">
        <v>4506</v>
      </c>
      <c r="R677" s="173" t="s">
        <v>4506</v>
      </c>
      <c r="S677" s="173" t="s">
        <v>4506</v>
      </c>
      <c r="T677" s="173" t="s">
        <v>4506</v>
      </c>
      <c r="U677" s="173" t="s">
        <v>4506</v>
      </c>
      <c r="V677" s="173" t="s">
        <v>4506</v>
      </c>
      <c r="W677" s="173" t="s">
        <v>4506</v>
      </c>
      <c r="X677" s="173" t="s">
        <v>4506</v>
      </c>
      <c r="Y677" s="173" t="s">
        <v>4506</v>
      </c>
    </row>
    <row r="678" ht="11.25" customHeight="1">
      <c r="D678" s="149" t="s">
        <v>2493</v>
      </c>
      <c r="E678" s="150" t="s">
        <v>103</v>
      </c>
      <c r="F678" s="151" t="s">
        <v>2494</v>
      </c>
      <c r="G678" s="150" t="s">
        <v>2495</v>
      </c>
      <c r="H678" s="150" t="s">
        <v>2496</v>
      </c>
      <c r="I678" s="151"/>
      <c r="J678" s="126">
        <v>2</v>
      </c>
      <c r="K678" s="150" t="s">
        <v>152</v>
      </c>
      <c r="L678" s="147">
        <f>IF(("Default"&lt;&gt;"Reference probe"),"N","Y")</f>
      </c>
      <c r="M678" s="173" t="s">
        <v>4506</v>
      </c>
      <c r="N678" s="173" t="s">
        <v>4506</v>
      </c>
      <c r="O678" s="173" t="s">
        <v>4506</v>
      </c>
      <c r="P678" s="173" t="s">
        <v>4506</v>
      </c>
      <c r="Q678" s="173" t="s">
        <v>4506</v>
      </c>
      <c r="R678" s="173" t="s">
        <v>4506</v>
      </c>
      <c r="S678" s="173" t="s">
        <v>4506</v>
      </c>
      <c r="T678" s="173" t="s">
        <v>4506</v>
      </c>
      <c r="U678" s="173" t="s">
        <v>4506</v>
      </c>
      <c r="V678" s="173" t="s">
        <v>4506</v>
      </c>
      <c r="W678" s="173" t="s">
        <v>4506</v>
      </c>
      <c r="X678" s="173" t="s">
        <v>4506</v>
      </c>
      <c r="Y678" s="173" t="s">
        <v>4506</v>
      </c>
    </row>
    <row r="679" ht="11.25" customHeight="1">
      <c r="D679" s="149" t="s">
        <v>2497</v>
      </c>
      <c r="E679" s="150" t="s">
        <v>103</v>
      </c>
      <c r="F679" s="151" t="s">
        <v>2498</v>
      </c>
      <c r="G679" s="150" t="s">
        <v>2495</v>
      </c>
      <c r="H679" s="150" t="s">
        <v>2499</v>
      </c>
      <c r="I679" s="151"/>
      <c r="J679" s="126">
        <v>2</v>
      </c>
      <c r="K679" s="150"/>
      <c r="L679" s="147">
        <f>IF(("Reference probe"&lt;&gt;"Reference probe"),"N","Y")</f>
      </c>
      <c r="M679" s="173" t="s">
        <v>4506</v>
      </c>
      <c r="N679" s="173" t="s">
        <v>4506</v>
      </c>
      <c r="O679" s="173" t="s">
        <v>4506</v>
      </c>
      <c r="P679" s="173" t="s">
        <v>4506</v>
      </c>
      <c r="Q679" s="173" t="s">
        <v>4506</v>
      </c>
      <c r="R679" s="173" t="s">
        <v>4506</v>
      </c>
      <c r="S679" s="173" t="s">
        <v>4506</v>
      </c>
      <c r="T679" s="173" t="s">
        <v>4506</v>
      </c>
      <c r="U679" s="173" t="s">
        <v>4506</v>
      </c>
      <c r="V679" s="173" t="s">
        <v>4506</v>
      </c>
      <c r="W679" s="173" t="s">
        <v>4506</v>
      </c>
      <c r="X679" s="173" t="s">
        <v>4506</v>
      </c>
      <c r="Y679" s="173" t="s">
        <v>4506</v>
      </c>
    </row>
    <row r="680" ht="11.25" customHeight="1">
      <c r="D680" s="149" t="s">
        <v>2500</v>
      </c>
      <c r="E680" s="150" t="s">
        <v>103</v>
      </c>
      <c r="F680" s="151" t="s">
        <v>2501</v>
      </c>
      <c r="G680" s="150" t="s">
        <v>2502</v>
      </c>
      <c r="H680" s="150" t="s">
        <v>2503</v>
      </c>
      <c r="I680" s="151"/>
      <c r="J680" s="126">
        <v>2</v>
      </c>
      <c r="K680" s="150"/>
      <c r="L680" s="147">
        <f>IF(("Reference probe"&lt;&gt;"Reference probe"),"N","Y")</f>
      </c>
      <c r="M680" s="173" t="s">
        <v>4506</v>
      </c>
      <c r="N680" s="173" t="s">
        <v>4506</v>
      </c>
      <c r="O680" s="173" t="s">
        <v>4506</v>
      </c>
      <c r="P680" s="173" t="s">
        <v>4506</v>
      </c>
      <c r="Q680" s="173" t="s">
        <v>4506</v>
      </c>
      <c r="R680" s="173" t="s">
        <v>4506</v>
      </c>
      <c r="S680" s="173" t="s">
        <v>4506</v>
      </c>
      <c r="T680" s="173" t="s">
        <v>4506</v>
      </c>
      <c r="U680" s="173" t="s">
        <v>4506</v>
      </c>
      <c r="V680" s="173" t="s">
        <v>4506</v>
      </c>
      <c r="W680" s="173" t="s">
        <v>4506</v>
      </c>
      <c r="X680" s="173" t="s">
        <v>4506</v>
      </c>
      <c r="Y680" s="173" t="s">
        <v>4506</v>
      </c>
    </row>
    <row r="681" ht="11.25" customHeight="1">
      <c r="D681" s="149" t="s">
        <v>2504</v>
      </c>
      <c r="E681" s="150" t="s">
        <v>103</v>
      </c>
      <c r="F681" s="151" t="s">
        <v>2505</v>
      </c>
      <c r="G681" s="150" t="s">
        <v>2506</v>
      </c>
      <c r="H681" s="150" t="s">
        <v>2507</v>
      </c>
      <c r="I681" s="151"/>
      <c r="J681" s="126">
        <v>2</v>
      </c>
      <c r="K681" s="150"/>
      <c r="L681" s="147">
        <f>IF(("Reference probe"&lt;&gt;"Reference probe"),"N","Y")</f>
      </c>
      <c r="M681" s="173" t="s">
        <v>4506</v>
      </c>
      <c r="N681" s="173" t="s">
        <v>4506</v>
      </c>
      <c r="O681" s="173" t="s">
        <v>4506</v>
      </c>
      <c r="P681" s="173" t="s">
        <v>4506</v>
      </c>
      <c r="Q681" s="173" t="s">
        <v>4506</v>
      </c>
      <c r="R681" s="173" t="s">
        <v>4506</v>
      </c>
      <c r="S681" s="173" t="s">
        <v>4506</v>
      </c>
      <c r="T681" s="173" t="s">
        <v>4506</v>
      </c>
      <c r="U681" s="173" t="s">
        <v>4506</v>
      </c>
      <c r="V681" s="173" t="s">
        <v>4506</v>
      </c>
      <c r="W681" s="173" t="s">
        <v>4506</v>
      </c>
      <c r="X681" s="173" t="s">
        <v>4506</v>
      </c>
      <c r="Y681" s="173" t="s">
        <v>4506</v>
      </c>
    </row>
    <row r="682" ht="11.25" customHeight="1">
      <c r="D682" s="149" t="s">
        <v>2508</v>
      </c>
      <c r="E682" s="150" t="s">
        <v>103</v>
      </c>
      <c r="F682" s="151" t="s">
        <v>2509</v>
      </c>
      <c r="G682" s="150" t="s">
        <v>2506</v>
      </c>
      <c r="H682" s="150" t="s">
        <v>2510</v>
      </c>
      <c r="I682" s="151"/>
      <c r="J682" s="126">
        <v>2</v>
      </c>
      <c r="K682" s="150"/>
      <c r="L682" s="147">
        <f>IF(("Reference probe"&lt;&gt;"Reference probe"),"N","Y")</f>
      </c>
      <c r="M682" s="173" t="s">
        <v>4506</v>
      </c>
      <c r="N682" s="173" t="s">
        <v>4506</v>
      </c>
      <c r="O682" s="173" t="s">
        <v>4506</v>
      </c>
      <c r="P682" s="173" t="s">
        <v>4506</v>
      </c>
      <c r="Q682" s="173" t="s">
        <v>4506</v>
      </c>
      <c r="R682" s="173" t="s">
        <v>4506</v>
      </c>
      <c r="S682" s="173" t="s">
        <v>4506</v>
      </c>
      <c r="T682" s="173" t="s">
        <v>4506</v>
      </c>
      <c r="U682" s="173" t="s">
        <v>4506</v>
      </c>
      <c r="V682" s="173" t="s">
        <v>4506</v>
      </c>
      <c r="W682" s="173" t="s">
        <v>4506</v>
      </c>
      <c r="X682" s="173" t="s">
        <v>4506</v>
      </c>
      <c r="Y682" s="173" t="s">
        <v>4506</v>
      </c>
    </row>
    <row r="683" ht="11.25" customHeight="1">
      <c r="D683" s="149" t="s">
        <v>2511</v>
      </c>
      <c r="E683" s="150" t="s">
        <v>103</v>
      </c>
      <c r="F683" s="151" t="s">
        <v>2512</v>
      </c>
      <c r="G683" s="150" t="s">
        <v>2513</v>
      </c>
      <c r="H683" s="150" t="s">
        <v>2514</v>
      </c>
      <c r="I683" s="151"/>
      <c r="J683" s="126">
        <v>2</v>
      </c>
      <c r="K683" s="150"/>
      <c r="L683" s="147">
        <f>IF(("Default"&lt;&gt;"Reference probe"),"N","Y")</f>
      </c>
      <c r="M683" s="173" t="s">
        <v>4506</v>
      </c>
      <c r="N683" s="173" t="s">
        <v>4506</v>
      </c>
      <c r="O683" s="173" t="s">
        <v>4506</v>
      </c>
      <c r="P683" s="173" t="s">
        <v>4506</v>
      </c>
      <c r="Q683" s="173" t="s">
        <v>4506</v>
      </c>
      <c r="R683" s="173" t="s">
        <v>4506</v>
      </c>
      <c r="S683" s="173" t="s">
        <v>4506</v>
      </c>
      <c r="T683" s="173" t="s">
        <v>4506</v>
      </c>
      <c r="U683" s="173" t="s">
        <v>4506</v>
      </c>
      <c r="V683" s="173" t="s">
        <v>4506</v>
      </c>
      <c r="W683" s="173" t="s">
        <v>4506</v>
      </c>
      <c r="X683" s="173" t="s">
        <v>4506</v>
      </c>
      <c r="Y683" s="173" t="s">
        <v>4506</v>
      </c>
    </row>
    <row r="684" ht="11.25" customHeight="1">
      <c r="D684" s="149" t="s">
        <v>2515</v>
      </c>
      <c r="E684" s="150" t="s">
        <v>103</v>
      </c>
      <c r="F684" s="151" t="s">
        <v>2516</v>
      </c>
      <c r="G684" s="150" t="s">
        <v>2517</v>
      </c>
      <c r="H684" s="150" t="s">
        <v>2518</v>
      </c>
      <c r="I684" s="151"/>
      <c r="J684" s="126">
        <v>2</v>
      </c>
      <c r="K684" s="150"/>
      <c r="L684" s="147">
        <f>IF(("Reference probe"&lt;&gt;"Reference probe"),"N","Y")</f>
      </c>
      <c r="M684" s="173" t="s">
        <v>4506</v>
      </c>
      <c r="N684" s="173" t="s">
        <v>4506</v>
      </c>
      <c r="O684" s="173" t="s">
        <v>4506</v>
      </c>
      <c r="P684" s="173" t="s">
        <v>4506</v>
      </c>
      <c r="Q684" s="173" t="s">
        <v>4506</v>
      </c>
      <c r="R684" s="173" t="s">
        <v>4506</v>
      </c>
      <c r="S684" s="173" t="s">
        <v>4506</v>
      </c>
      <c r="T684" s="173" t="s">
        <v>4506</v>
      </c>
      <c r="U684" s="173" t="s">
        <v>4506</v>
      </c>
      <c r="V684" s="173" t="s">
        <v>4506</v>
      </c>
      <c r="W684" s="173" t="s">
        <v>4506</v>
      </c>
      <c r="X684" s="173" t="s">
        <v>4506</v>
      </c>
      <c r="Y684" s="173" t="s">
        <v>4506</v>
      </c>
    </row>
    <row r="685" ht="11.25" customHeight="1">
      <c r="D685" s="149" t="s">
        <v>2519</v>
      </c>
      <c r="E685" s="150" t="s">
        <v>103</v>
      </c>
      <c r="F685" s="151" t="s">
        <v>2520</v>
      </c>
      <c r="G685" s="150" t="s">
        <v>2521</v>
      </c>
      <c r="H685" s="150" t="s">
        <v>2522</v>
      </c>
      <c r="I685" s="151"/>
      <c r="J685" s="126">
        <v>2</v>
      </c>
      <c r="K685" s="150"/>
      <c r="L685" s="147">
        <f>IF(("Default"&lt;&gt;"Reference probe"),"N","Y")</f>
      </c>
      <c r="M685" s="173" t="s">
        <v>4506</v>
      </c>
      <c r="N685" s="173" t="s">
        <v>4506</v>
      </c>
      <c r="O685" s="173" t="s">
        <v>4506</v>
      </c>
      <c r="P685" s="173" t="s">
        <v>4506</v>
      </c>
      <c r="Q685" s="173" t="s">
        <v>4506</v>
      </c>
      <c r="R685" s="173" t="s">
        <v>4506</v>
      </c>
      <c r="S685" s="173" t="s">
        <v>4506</v>
      </c>
      <c r="T685" s="173" t="s">
        <v>4506</v>
      </c>
      <c r="U685" s="173" t="s">
        <v>4506</v>
      </c>
      <c r="V685" s="173" t="s">
        <v>4506</v>
      </c>
      <c r="W685" s="173" t="s">
        <v>4506</v>
      </c>
      <c r="X685" s="173" t="s">
        <v>4506</v>
      </c>
      <c r="Y685" s="173" t="s">
        <v>4506</v>
      </c>
    </row>
    <row r="686" ht="11.25" customHeight="1">
      <c r="D686" s="149" t="s">
        <v>2523</v>
      </c>
      <c r="E686" s="150" t="s">
        <v>103</v>
      </c>
      <c r="F686" s="151" t="s">
        <v>2524</v>
      </c>
      <c r="G686" s="150" t="s">
        <v>2521</v>
      </c>
      <c r="H686" s="150" t="s">
        <v>2525</v>
      </c>
      <c r="I686" s="151"/>
      <c r="J686" s="126">
        <v>2</v>
      </c>
      <c r="K686" s="150"/>
      <c r="L686" s="147">
        <f>IF(("Reference probe"&lt;&gt;"Reference probe"),"N","Y")</f>
      </c>
      <c r="M686" s="173" t="s">
        <v>4506</v>
      </c>
      <c r="N686" s="173" t="s">
        <v>4506</v>
      </c>
      <c r="O686" s="173" t="s">
        <v>4506</v>
      </c>
      <c r="P686" s="173" t="s">
        <v>4506</v>
      </c>
      <c r="Q686" s="173" t="s">
        <v>4506</v>
      </c>
      <c r="R686" s="173" t="s">
        <v>4506</v>
      </c>
      <c r="S686" s="173" t="s">
        <v>4506</v>
      </c>
      <c r="T686" s="173" t="s">
        <v>4506</v>
      </c>
      <c r="U686" s="173" t="s">
        <v>4506</v>
      </c>
      <c r="V686" s="173" t="s">
        <v>4506</v>
      </c>
      <c r="W686" s="173" t="s">
        <v>4506</v>
      </c>
      <c r="X686" s="173" t="s">
        <v>4506</v>
      </c>
      <c r="Y686" s="173" t="s">
        <v>4506</v>
      </c>
    </row>
    <row r="687" ht="11.25" customHeight="1">
      <c r="D687" s="149" t="s">
        <v>2526</v>
      </c>
      <c r="E687" s="150" t="s">
        <v>103</v>
      </c>
      <c r="F687" s="151" t="s">
        <v>2527</v>
      </c>
      <c r="G687" s="150" t="s">
        <v>2528</v>
      </c>
      <c r="H687" s="150" t="s">
        <v>2529</v>
      </c>
      <c r="I687" s="151"/>
      <c r="J687" s="126">
        <v>2</v>
      </c>
      <c r="K687" s="150"/>
      <c r="L687" s="147">
        <f>IF(("Reference probe"&lt;&gt;"Reference probe"),"N","Y")</f>
      </c>
      <c r="M687" s="173" t="s">
        <v>4506</v>
      </c>
      <c r="N687" s="173" t="s">
        <v>4506</v>
      </c>
      <c r="O687" s="173" t="s">
        <v>4506</v>
      </c>
      <c r="P687" s="173" t="s">
        <v>4506</v>
      </c>
      <c r="Q687" s="173" t="s">
        <v>4506</v>
      </c>
      <c r="R687" s="173" t="s">
        <v>4506</v>
      </c>
      <c r="S687" s="173" t="s">
        <v>4506</v>
      </c>
      <c r="T687" s="173" t="s">
        <v>4506</v>
      </c>
      <c r="U687" s="173" t="s">
        <v>4506</v>
      </c>
      <c r="V687" s="173" t="s">
        <v>4506</v>
      </c>
      <c r="W687" s="173" t="s">
        <v>4506</v>
      </c>
      <c r="X687" s="173" t="s">
        <v>4506</v>
      </c>
      <c r="Y687" s="173" t="s">
        <v>4506</v>
      </c>
    </row>
    <row r="688" ht="11.25" customHeight="1">
      <c r="D688" s="149" t="s">
        <v>2530</v>
      </c>
      <c r="E688" s="150" t="s">
        <v>103</v>
      </c>
      <c r="F688" s="151" t="s">
        <v>2531</v>
      </c>
      <c r="G688" s="150" t="s">
        <v>2532</v>
      </c>
      <c r="H688" s="150" t="s">
        <v>2533</v>
      </c>
      <c r="I688" s="151"/>
      <c r="J688" s="126">
        <v>2</v>
      </c>
      <c r="K688" s="150"/>
      <c r="L688" s="147">
        <f>IF(("Reference probe"&lt;&gt;"Reference probe"),"N","Y")</f>
      </c>
      <c r="M688" s="173" t="s">
        <v>4506</v>
      </c>
      <c r="N688" s="173" t="s">
        <v>4506</v>
      </c>
      <c r="O688" s="173" t="s">
        <v>4506</v>
      </c>
      <c r="P688" s="173" t="s">
        <v>4506</v>
      </c>
      <c r="Q688" s="173" t="s">
        <v>4506</v>
      </c>
      <c r="R688" s="173" t="s">
        <v>4506</v>
      </c>
      <c r="S688" s="173" t="s">
        <v>4506</v>
      </c>
      <c r="T688" s="173" t="s">
        <v>4506</v>
      </c>
      <c r="U688" s="173" t="s">
        <v>4506</v>
      </c>
      <c r="V688" s="173" t="s">
        <v>4506</v>
      </c>
      <c r="W688" s="173" t="s">
        <v>4506</v>
      </c>
      <c r="X688" s="173" t="s">
        <v>4506</v>
      </c>
      <c r="Y688" s="173" t="s">
        <v>4506</v>
      </c>
    </row>
    <row r="689" ht="11.25" customHeight="1">
      <c r="D689" s="149" t="s">
        <v>2534</v>
      </c>
      <c r="E689" s="150" t="s">
        <v>103</v>
      </c>
      <c r="F689" s="151" t="s">
        <v>2535</v>
      </c>
      <c r="G689" s="150" t="s">
        <v>2536</v>
      </c>
      <c r="H689" s="150" t="s">
        <v>2537</v>
      </c>
      <c r="I689" s="151"/>
      <c r="J689" s="126">
        <v>2</v>
      </c>
      <c r="K689" s="150"/>
      <c r="L689" s="147">
        <f>IF(("Reference probe"&lt;&gt;"Reference probe"),"N","Y")</f>
      </c>
      <c r="M689" s="173" t="s">
        <v>4506</v>
      </c>
      <c r="N689" s="173" t="s">
        <v>4506</v>
      </c>
      <c r="O689" s="173" t="s">
        <v>4506</v>
      </c>
      <c r="P689" s="173" t="s">
        <v>4506</v>
      </c>
      <c r="Q689" s="173" t="s">
        <v>4506</v>
      </c>
      <c r="R689" s="173" t="s">
        <v>4506</v>
      </c>
      <c r="S689" s="173" t="s">
        <v>4506</v>
      </c>
      <c r="T689" s="173" t="s">
        <v>4506</v>
      </c>
      <c r="U689" s="173" t="s">
        <v>4506</v>
      </c>
      <c r="V689" s="173" t="s">
        <v>4506</v>
      </c>
      <c r="W689" s="173" t="s">
        <v>4506</v>
      </c>
      <c r="X689" s="173" t="s">
        <v>4506</v>
      </c>
      <c r="Y689" s="173" t="s">
        <v>4506</v>
      </c>
    </row>
    <row r="690" ht="11.25" customHeight="1">
      <c r="D690" s="149" t="s">
        <v>2538</v>
      </c>
      <c r="E690" s="150" t="s">
        <v>103</v>
      </c>
      <c r="F690" s="151" t="s">
        <v>2539</v>
      </c>
      <c r="G690" s="150" t="s">
        <v>2540</v>
      </c>
      <c r="H690" s="150" t="s">
        <v>2541</v>
      </c>
      <c r="I690" s="151"/>
      <c r="J690" s="126">
        <v>2</v>
      </c>
      <c r="K690" s="150"/>
      <c r="L690" s="147">
        <f>IF(("Reference probe"&lt;&gt;"Reference probe"),"N","Y")</f>
      </c>
      <c r="M690" s="173" t="s">
        <v>4506</v>
      </c>
      <c r="N690" s="173" t="s">
        <v>4506</v>
      </c>
      <c r="O690" s="173" t="s">
        <v>4506</v>
      </c>
      <c r="P690" s="173" t="s">
        <v>4506</v>
      </c>
      <c r="Q690" s="173" t="s">
        <v>4506</v>
      </c>
      <c r="R690" s="173" t="s">
        <v>4506</v>
      </c>
      <c r="S690" s="173" t="s">
        <v>4506</v>
      </c>
      <c r="T690" s="173" t="s">
        <v>4506</v>
      </c>
      <c r="U690" s="173" t="s">
        <v>4506</v>
      </c>
      <c r="V690" s="173" t="s">
        <v>4506</v>
      </c>
      <c r="W690" s="173" t="s">
        <v>4506</v>
      </c>
      <c r="X690" s="173" t="s">
        <v>4506</v>
      </c>
      <c r="Y690" s="173" t="s">
        <v>4506</v>
      </c>
    </row>
    <row r="691" ht="11.25" customHeight="1">
      <c r="D691" s="149" t="s">
        <v>2542</v>
      </c>
      <c r="E691" s="150" t="s">
        <v>103</v>
      </c>
      <c r="F691" s="151" t="s">
        <v>2543</v>
      </c>
      <c r="G691" s="150" t="s">
        <v>2540</v>
      </c>
      <c r="H691" s="150" t="s">
        <v>2544</v>
      </c>
      <c r="I691" s="151"/>
      <c r="J691" s="126">
        <v>2</v>
      </c>
      <c r="K691" s="150"/>
      <c r="L691" s="147">
        <f>IF(("Reference probe"&lt;&gt;"Reference probe"),"N","Y")</f>
      </c>
      <c r="M691" s="173" t="s">
        <v>4506</v>
      </c>
      <c r="N691" s="173" t="s">
        <v>4506</v>
      </c>
      <c r="O691" s="173" t="s">
        <v>4506</v>
      </c>
      <c r="P691" s="173" t="s">
        <v>4506</v>
      </c>
      <c r="Q691" s="173" t="s">
        <v>4506</v>
      </c>
      <c r="R691" s="173" t="s">
        <v>4506</v>
      </c>
      <c r="S691" s="173" t="s">
        <v>4506</v>
      </c>
      <c r="T691" s="173" t="s">
        <v>4506</v>
      </c>
      <c r="U691" s="173" t="s">
        <v>4506</v>
      </c>
      <c r="V691" s="173" t="s">
        <v>4506</v>
      </c>
      <c r="W691" s="173" t="s">
        <v>4506</v>
      </c>
      <c r="X691" s="173" t="s">
        <v>4506</v>
      </c>
      <c r="Y691" s="173" t="s">
        <v>4506</v>
      </c>
    </row>
    <row r="692" ht="11.25" customHeight="1">
      <c r="D692" s="149" t="s">
        <v>2545</v>
      </c>
      <c r="E692" s="150" t="s">
        <v>103</v>
      </c>
      <c r="F692" s="151" t="s">
        <v>2546</v>
      </c>
      <c r="G692" s="150" t="s">
        <v>2547</v>
      </c>
      <c r="H692" s="150" t="s">
        <v>2548</v>
      </c>
      <c r="I692" s="151"/>
      <c r="J692" s="126">
        <v>2</v>
      </c>
      <c r="K692" s="150"/>
      <c r="L692" s="147">
        <f>IF(("Reference probe"&lt;&gt;"Reference probe"),"N","Y")</f>
      </c>
      <c r="M692" s="173" t="s">
        <v>4506</v>
      </c>
      <c r="N692" s="173" t="s">
        <v>4506</v>
      </c>
      <c r="O692" s="173" t="s">
        <v>4506</v>
      </c>
      <c r="P692" s="173" t="s">
        <v>4506</v>
      </c>
      <c r="Q692" s="173" t="s">
        <v>4506</v>
      </c>
      <c r="R692" s="173" t="s">
        <v>4506</v>
      </c>
      <c r="S692" s="173" t="s">
        <v>4506</v>
      </c>
      <c r="T692" s="173" t="s">
        <v>4506</v>
      </c>
      <c r="U692" s="173" t="s">
        <v>4506</v>
      </c>
      <c r="V692" s="173" t="s">
        <v>4506</v>
      </c>
      <c r="W692" s="173" t="s">
        <v>4506</v>
      </c>
      <c r="X692" s="173" t="s">
        <v>4506</v>
      </c>
      <c r="Y692" s="173" t="s">
        <v>4506</v>
      </c>
    </row>
    <row r="693" ht="11.25" customHeight="1">
      <c r="D693" s="149" t="s">
        <v>2549</v>
      </c>
      <c r="E693" s="150" t="s">
        <v>103</v>
      </c>
      <c r="F693" s="151" t="s">
        <v>2550</v>
      </c>
      <c r="G693" s="150" t="s">
        <v>2547</v>
      </c>
      <c r="H693" s="150" t="s">
        <v>2551</v>
      </c>
      <c r="I693" s="151"/>
      <c r="J693" s="126">
        <v>2</v>
      </c>
      <c r="K693" s="150"/>
      <c r="L693" s="147">
        <f>IF(("Reference probe"&lt;&gt;"Reference probe"),"N","Y")</f>
      </c>
      <c r="M693" s="173" t="s">
        <v>4506</v>
      </c>
      <c r="N693" s="173" t="s">
        <v>4506</v>
      </c>
      <c r="O693" s="173" t="s">
        <v>4506</v>
      </c>
      <c r="P693" s="173" t="s">
        <v>4506</v>
      </c>
      <c r="Q693" s="173" t="s">
        <v>4506</v>
      </c>
      <c r="R693" s="173" t="s">
        <v>4506</v>
      </c>
      <c r="S693" s="173" t="s">
        <v>4506</v>
      </c>
      <c r="T693" s="173" t="s">
        <v>4506</v>
      </c>
      <c r="U693" s="173" t="s">
        <v>4506</v>
      </c>
      <c r="V693" s="173" t="s">
        <v>4506</v>
      </c>
      <c r="W693" s="173" t="s">
        <v>4506</v>
      </c>
      <c r="X693" s="173" t="s">
        <v>4506</v>
      </c>
      <c r="Y693" s="173" t="s">
        <v>4506</v>
      </c>
    </row>
    <row r="694" ht="11.25" customHeight="1">
      <c r="D694" s="149" t="s">
        <v>2552</v>
      </c>
      <c r="E694" s="150" t="s">
        <v>103</v>
      </c>
      <c r="F694" s="151" t="s">
        <v>2553</v>
      </c>
      <c r="G694" s="150" t="s">
        <v>2554</v>
      </c>
      <c r="H694" s="150" t="s">
        <v>2555</v>
      </c>
      <c r="I694" s="151"/>
      <c r="J694" s="126">
        <v>2</v>
      </c>
      <c r="K694" s="150" t="s">
        <v>199</v>
      </c>
      <c r="L694" s="147">
        <f>IF(("Reference probe"&lt;&gt;"Reference probe"),"N","Y")</f>
      </c>
      <c r="M694" s="173" t="s">
        <v>4506</v>
      </c>
      <c r="N694" s="173" t="s">
        <v>4506</v>
      </c>
      <c r="O694" s="173" t="s">
        <v>4506</v>
      </c>
      <c r="P694" s="173" t="s">
        <v>4506</v>
      </c>
      <c r="Q694" s="173" t="s">
        <v>4506</v>
      </c>
      <c r="R694" s="173" t="s">
        <v>4506</v>
      </c>
      <c r="S694" s="173" t="s">
        <v>4506</v>
      </c>
      <c r="T694" s="173" t="s">
        <v>4506</v>
      </c>
      <c r="U694" s="173" t="s">
        <v>4506</v>
      </c>
      <c r="V694" s="173" t="s">
        <v>4506</v>
      </c>
      <c r="W694" s="173" t="s">
        <v>4506</v>
      </c>
      <c r="X694" s="173" t="s">
        <v>4506</v>
      </c>
      <c r="Y694" s="173" t="s">
        <v>4506</v>
      </c>
    </row>
    <row r="695" ht="11.25" customHeight="1">
      <c r="D695" s="149" t="s">
        <v>2556</v>
      </c>
      <c r="E695" s="150" t="s">
        <v>103</v>
      </c>
      <c r="F695" s="151" t="s">
        <v>2557</v>
      </c>
      <c r="G695" s="150" t="s">
        <v>2554</v>
      </c>
      <c r="H695" s="150" t="s">
        <v>2558</v>
      </c>
      <c r="I695" s="151"/>
      <c r="J695" s="126">
        <v>2</v>
      </c>
      <c r="K695" s="150"/>
      <c r="L695" s="147">
        <f>IF(("Reference probe"&lt;&gt;"Reference probe"),"N","Y")</f>
      </c>
      <c r="M695" s="173" t="s">
        <v>4506</v>
      </c>
      <c r="N695" s="173" t="s">
        <v>4506</v>
      </c>
      <c r="O695" s="173" t="s">
        <v>4506</v>
      </c>
      <c r="P695" s="173" t="s">
        <v>4506</v>
      </c>
      <c r="Q695" s="173" t="s">
        <v>4506</v>
      </c>
      <c r="R695" s="173" t="s">
        <v>4506</v>
      </c>
      <c r="S695" s="173" t="s">
        <v>4506</v>
      </c>
      <c r="T695" s="173" t="s">
        <v>4506</v>
      </c>
      <c r="U695" s="173" t="s">
        <v>4506</v>
      </c>
      <c r="V695" s="173" t="s">
        <v>4506</v>
      </c>
      <c r="W695" s="173" t="s">
        <v>4506</v>
      </c>
      <c r="X695" s="173" t="s">
        <v>4506</v>
      </c>
      <c r="Y695" s="173" t="s">
        <v>4506</v>
      </c>
    </row>
    <row r="696" ht="11.25" customHeight="1">
      <c r="D696" s="149" t="s">
        <v>2559</v>
      </c>
      <c r="E696" s="150" t="s">
        <v>103</v>
      </c>
      <c r="F696" s="151" t="s">
        <v>2560</v>
      </c>
      <c r="G696" s="150" t="s">
        <v>2554</v>
      </c>
      <c r="H696" s="150" t="s">
        <v>2561</v>
      </c>
      <c r="I696" s="151"/>
      <c r="J696" s="126">
        <v>2</v>
      </c>
      <c r="K696" s="150"/>
      <c r="L696" s="147">
        <f>IF(("Reference probe"&lt;&gt;"Reference probe"),"N","Y")</f>
      </c>
      <c r="M696" s="173" t="s">
        <v>4506</v>
      </c>
      <c r="N696" s="173" t="s">
        <v>4506</v>
      </c>
      <c r="O696" s="173" t="s">
        <v>4506</v>
      </c>
      <c r="P696" s="173" t="s">
        <v>4506</v>
      </c>
      <c r="Q696" s="173" t="s">
        <v>4506</v>
      </c>
      <c r="R696" s="173" t="s">
        <v>4506</v>
      </c>
      <c r="S696" s="173" t="s">
        <v>4506</v>
      </c>
      <c r="T696" s="173" t="s">
        <v>4506</v>
      </c>
      <c r="U696" s="173" t="s">
        <v>4506</v>
      </c>
      <c r="V696" s="173" t="s">
        <v>4506</v>
      </c>
      <c r="W696" s="173" t="s">
        <v>4506</v>
      </c>
      <c r="X696" s="173" t="s">
        <v>4506</v>
      </c>
      <c r="Y696" s="173" t="s">
        <v>4506</v>
      </c>
    </row>
    <row r="697" ht="11.25" customHeight="1">
      <c r="D697" s="149" t="s">
        <v>2562</v>
      </c>
      <c r="E697" s="150" t="s">
        <v>103</v>
      </c>
      <c r="F697" s="151" t="s">
        <v>2563</v>
      </c>
      <c r="G697" s="150" t="s">
        <v>2564</v>
      </c>
      <c r="H697" s="150" t="s">
        <v>2565</v>
      </c>
      <c r="I697" s="151"/>
      <c r="J697" s="126">
        <v>2</v>
      </c>
      <c r="K697" s="150"/>
      <c r="L697" s="147">
        <f>IF(("Reference probe"&lt;&gt;"Reference probe"),"N","Y")</f>
      </c>
      <c r="M697" s="173" t="s">
        <v>4506</v>
      </c>
      <c r="N697" s="173" t="s">
        <v>4506</v>
      </c>
      <c r="O697" s="173" t="s">
        <v>4506</v>
      </c>
      <c r="P697" s="173" t="s">
        <v>4506</v>
      </c>
      <c r="Q697" s="173" t="s">
        <v>4506</v>
      </c>
      <c r="R697" s="173" t="s">
        <v>4506</v>
      </c>
      <c r="S697" s="173" t="s">
        <v>4506</v>
      </c>
      <c r="T697" s="173" t="s">
        <v>4506</v>
      </c>
      <c r="U697" s="173" t="s">
        <v>4506</v>
      </c>
      <c r="V697" s="173" t="s">
        <v>4506</v>
      </c>
      <c r="W697" s="173" t="s">
        <v>4506</v>
      </c>
      <c r="X697" s="173" t="s">
        <v>4506</v>
      </c>
      <c r="Y697" s="173" t="s">
        <v>4506</v>
      </c>
    </row>
    <row r="698" ht="11.25" customHeight="1">
      <c r="D698" s="149" t="s">
        <v>2566</v>
      </c>
      <c r="E698" s="150" t="s">
        <v>103</v>
      </c>
      <c r="F698" s="151" t="s">
        <v>2567</v>
      </c>
      <c r="G698" s="150" t="s">
        <v>2568</v>
      </c>
      <c r="H698" s="150" t="s">
        <v>2569</v>
      </c>
      <c r="I698" s="151"/>
      <c r="J698" s="126">
        <v>2</v>
      </c>
      <c r="K698" s="150"/>
      <c r="L698" s="147">
        <f>IF(("Reference probe"&lt;&gt;"Reference probe"),"N","Y")</f>
      </c>
      <c r="M698" s="173" t="s">
        <v>4506</v>
      </c>
      <c r="N698" s="173" t="s">
        <v>4506</v>
      </c>
      <c r="O698" s="173" t="s">
        <v>4506</v>
      </c>
      <c r="P698" s="173" t="s">
        <v>4506</v>
      </c>
      <c r="Q698" s="173" t="s">
        <v>4506</v>
      </c>
      <c r="R698" s="173" t="s">
        <v>4506</v>
      </c>
      <c r="S698" s="173" t="s">
        <v>4506</v>
      </c>
      <c r="T698" s="173" t="s">
        <v>4506</v>
      </c>
      <c r="U698" s="173" t="s">
        <v>4506</v>
      </c>
      <c r="V698" s="173" t="s">
        <v>4506</v>
      </c>
      <c r="W698" s="173" t="s">
        <v>4506</v>
      </c>
      <c r="X698" s="173" t="s">
        <v>4506</v>
      </c>
      <c r="Y698" s="173" t="s">
        <v>4506</v>
      </c>
    </row>
    <row r="699" ht="11.25" customHeight="1">
      <c r="D699" s="149" t="s">
        <v>2570</v>
      </c>
      <c r="E699" s="150" t="s">
        <v>103</v>
      </c>
      <c r="F699" s="151" t="s">
        <v>2571</v>
      </c>
      <c r="G699" s="150" t="s">
        <v>2572</v>
      </c>
      <c r="H699" s="150" t="s">
        <v>2573</v>
      </c>
      <c r="I699" s="151"/>
      <c r="J699" s="126">
        <v>2</v>
      </c>
      <c r="K699" s="150"/>
      <c r="L699" s="147">
        <f>IF(("Reference probe"&lt;&gt;"Reference probe"),"N","Y")</f>
      </c>
      <c r="M699" s="173" t="s">
        <v>4506</v>
      </c>
      <c r="N699" s="173" t="s">
        <v>4506</v>
      </c>
      <c r="O699" s="173" t="s">
        <v>4506</v>
      </c>
      <c r="P699" s="173" t="s">
        <v>4506</v>
      </c>
      <c r="Q699" s="173" t="s">
        <v>4506</v>
      </c>
      <c r="R699" s="173" t="s">
        <v>4506</v>
      </c>
      <c r="S699" s="173" t="s">
        <v>4506</v>
      </c>
      <c r="T699" s="173" t="s">
        <v>4506</v>
      </c>
      <c r="U699" s="173" t="s">
        <v>4506</v>
      </c>
      <c r="V699" s="173" t="s">
        <v>4506</v>
      </c>
      <c r="W699" s="173" t="s">
        <v>4506</v>
      </c>
      <c r="X699" s="173" t="s">
        <v>4506</v>
      </c>
      <c r="Y699" s="173" t="s">
        <v>4506</v>
      </c>
    </row>
    <row r="700" ht="11.25" customHeight="1">
      <c r="D700" s="149" t="s">
        <v>2574</v>
      </c>
      <c r="E700" s="150" t="s">
        <v>103</v>
      </c>
      <c r="F700" s="151" t="s">
        <v>2575</v>
      </c>
      <c r="G700" s="150" t="s">
        <v>2576</v>
      </c>
      <c r="H700" s="150" t="s">
        <v>2577</v>
      </c>
      <c r="I700" s="151"/>
      <c r="J700" s="126">
        <v>2</v>
      </c>
      <c r="K700" s="150"/>
      <c r="L700" s="147">
        <f>IF(("Reference probe"&lt;&gt;"Reference probe"),"N","Y")</f>
      </c>
      <c r="M700" s="173" t="s">
        <v>4506</v>
      </c>
      <c r="N700" s="173" t="s">
        <v>4506</v>
      </c>
      <c r="O700" s="173" t="s">
        <v>4506</v>
      </c>
      <c r="P700" s="173" t="s">
        <v>4506</v>
      </c>
      <c r="Q700" s="173" t="s">
        <v>4506</v>
      </c>
      <c r="R700" s="173" t="s">
        <v>4506</v>
      </c>
      <c r="S700" s="173" t="s">
        <v>4506</v>
      </c>
      <c r="T700" s="173" t="s">
        <v>4506</v>
      </c>
      <c r="U700" s="173" t="s">
        <v>4506</v>
      </c>
      <c r="V700" s="173" t="s">
        <v>4506</v>
      </c>
      <c r="W700" s="173" t="s">
        <v>4506</v>
      </c>
      <c r="X700" s="173" t="s">
        <v>4506</v>
      </c>
      <c r="Y700" s="173" t="s">
        <v>4506</v>
      </c>
    </row>
    <row r="701" ht="11.25" customHeight="1">
      <c r="D701" s="149" t="s">
        <v>2578</v>
      </c>
      <c r="E701" s="150" t="s">
        <v>103</v>
      </c>
      <c r="F701" s="151" t="s">
        <v>2579</v>
      </c>
      <c r="G701" s="150" t="s">
        <v>2580</v>
      </c>
      <c r="H701" s="150" t="s">
        <v>2581</v>
      </c>
      <c r="I701" s="151"/>
      <c r="J701" s="126">
        <v>2</v>
      </c>
      <c r="K701" s="150"/>
      <c r="L701" s="147">
        <f>IF(("Reference probe"&lt;&gt;"Reference probe"),"N","Y")</f>
      </c>
      <c r="M701" s="173" t="s">
        <v>4506</v>
      </c>
      <c r="N701" s="173" t="s">
        <v>4506</v>
      </c>
      <c r="O701" s="173" t="s">
        <v>4506</v>
      </c>
      <c r="P701" s="173" t="s">
        <v>4506</v>
      </c>
      <c r="Q701" s="173" t="s">
        <v>4506</v>
      </c>
      <c r="R701" s="173" t="s">
        <v>4506</v>
      </c>
      <c r="S701" s="173" t="s">
        <v>4506</v>
      </c>
      <c r="T701" s="173" t="s">
        <v>4506</v>
      </c>
      <c r="U701" s="173" t="s">
        <v>4506</v>
      </c>
      <c r="V701" s="173" t="s">
        <v>4506</v>
      </c>
      <c r="W701" s="173" t="s">
        <v>4506</v>
      </c>
      <c r="X701" s="173" t="s">
        <v>4506</v>
      </c>
      <c r="Y701" s="173" t="s">
        <v>4506</v>
      </c>
    </row>
    <row r="702" ht="11.25" customHeight="1">
      <c r="D702" s="149" t="s">
        <v>2582</v>
      </c>
      <c r="E702" s="150" t="s">
        <v>103</v>
      </c>
      <c r="F702" s="151" t="s">
        <v>2583</v>
      </c>
      <c r="G702" s="150" t="s">
        <v>2584</v>
      </c>
      <c r="H702" s="150" t="s">
        <v>2585</v>
      </c>
      <c r="I702" s="151"/>
      <c r="J702" s="126">
        <v>2</v>
      </c>
      <c r="K702" s="150"/>
      <c r="L702" s="147">
        <f>IF(("Reference probe"&lt;&gt;"Reference probe"),"N","Y")</f>
      </c>
      <c r="M702" s="173" t="s">
        <v>4506</v>
      </c>
      <c r="N702" s="173" t="s">
        <v>4506</v>
      </c>
      <c r="O702" s="173" t="s">
        <v>4506</v>
      </c>
      <c r="P702" s="173" t="s">
        <v>4506</v>
      </c>
      <c r="Q702" s="173" t="s">
        <v>4506</v>
      </c>
      <c r="R702" s="173" t="s">
        <v>4506</v>
      </c>
      <c r="S702" s="173" t="s">
        <v>4506</v>
      </c>
      <c r="T702" s="173" t="s">
        <v>4506</v>
      </c>
      <c r="U702" s="173" t="s">
        <v>4506</v>
      </c>
      <c r="V702" s="173" t="s">
        <v>4506</v>
      </c>
      <c r="W702" s="173" t="s">
        <v>4506</v>
      </c>
      <c r="X702" s="173" t="s">
        <v>4506</v>
      </c>
      <c r="Y702" s="173" t="s">
        <v>4506</v>
      </c>
    </row>
    <row r="703" ht="11.25" customHeight="1">
      <c r="D703" s="149" t="s">
        <v>2586</v>
      </c>
      <c r="E703" s="150" t="s">
        <v>103</v>
      </c>
      <c r="F703" s="151" t="s">
        <v>2587</v>
      </c>
      <c r="G703" s="150" t="s">
        <v>2584</v>
      </c>
      <c r="H703" s="150" t="s">
        <v>2588</v>
      </c>
      <c r="I703" s="151"/>
      <c r="J703" s="126">
        <v>2</v>
      </c>
      <c r="K703" s="150"/>
      <c r="L703" s="147">
        <f>IF(("Reference probe"&lt;&gt;"Reference probe"),"N","Y")</f>
      </c>
      <c r="M703" s="173" t="s">
        <v>4506</v>
      </c>
      <c r="N703" s="173" t="s">
        <v>4506</v>
      </c>
      <c r="O703" s="173" t="s">
        <v>4506</v>
      </c>
      <c r="P703" s="173" t="s">
        <v>4506</v>
      </c>
      <c r="Q703" s="173" t="s">
        <v>4506</v>
      </c>
      <c r="R703" s="173" t="s">
        <v>4506</v>
      </c>
      <c r="S703" s="173" t="s">
        <v>4506</v>
      </c>
      <c r="T703" s="173" t="s">
        <v>4506</v>
      </c>
      <c r="U703" s="173" t="s">
        <v>4506</v>
      </c>
      <c r="V703" s="173" t="s">
        <v>4506</v>
      </c>
      <c r="W703" s="173" t="s">
        <v>4506</v>
      </c>
      <c r="X703" s="173" t="s">
        <v>4506</v>
      </c>
      <c r="Y703" s="173" t="s">
        <v>4506</v>
      </c>
    </row>
    <row r="704" ht="11.25" customHeight="1">
      <c r="D704" s="149" t="s">
        <v>2589</v>
      </c>
      <c r="E704" s="150" t="s">
        <v>103</v>
      </c>
      <c r="F704" s="151" t="s">
        <v>2590</v>
      </c>
      <c r="G704" s="150" t="s">
        <v>2591</v>
      </c>
      <c r="H704" s="150" t="s">
        <v>2592</v>
      </c>
      <c r="I704" s="151"/>
      <c r="J704" s="126">
        <v>2</v>
      </c>
      <c r="K704" s="150"/>
      <c r="L704" s="147">
        <f>IF(("Reference probe"&lt;&gt;"Reference probe"),"N","Y")</f>
      </c>
      <c r="M704" s="173" t="s">
        <v>4506</v>
      </c>
      <c r="N704" s="173" t="s">
        <v>4506</v>
      </c>
      <c r="O704" s="173" t="s">
        <v>4506</v>
      </c>
      <c r="P704" s="173" t="s">
        <v>4506</v>
      </c>
      <c r="Q704" s="173" t="s">
        <v>4506</v>
      </c>
      <c r="R704" s="173" t="s">
        <v>4506</v>
      </c>
      <c r="S704" s="173" t="s">
        <v>4506</v>
      </c>
      <c r="T704" s="173" t="s">
        <v>4506</v>
      </c>
      <c r="U704" s="173" t="s">
        <v>4506</v>
      </c>
      <c r="V704" s="173" t="s">
        <v>4506</v>
      </c>
      <c r="W704" s="173" t="s">
        <v>4506</v>
      </c>
      <c r="X704" s="173" t="s">
        <v>4506</v>
      </c>
      <c r="Y704" s="173" t="s">
        <v>4506</v>
      </c>
    </row>
    <row r="705" ht="11.25" customHeight="1">
      <c r="D705" s="149" t="s">
        <v>2593</v>
      </c>
      <c r="E705" s="150" t="s">
        <v>103</v>
      </c>
      <c r="F705" s="151" t="s">
        <v>2594</v>
      </c>
      <c r="G705" s="150" t="s">
        <v>2595</v>
      </c>
      <c r="H705" s="150" t="s">
        <v>2596</v>
      </c>
      <c r="I705" s="151"/>
      <c r="J705" s="126">
        <v>2</v>
      </c>
      <c r="K705" s="150"/>
      <c r="L705" s="147">
        <f>IF(("Reference probe"&lt;&gt;"Reference probe"),"N","Y")</f>
      </c>
      <c r="M705" s="173" t="s">
        <v>4506</v>
      </c>
      <c r="N705" s="173" t="s">
        <v>4506</v>
      </c>
      <c r="O705" s="173" t="s">
        <v>4506</v>
      </c>
      <c r="P705" s="173" t="s">
        <v>4506</v>
      </c>
      <c r="Q705" s="173" t="s">
        <v>4506</v>
      </c>
      <c r="R705" s="173" t="s">
        <v>4506</v>
      </c>
      <c r="S705" s="173" t="s">
        <v>4506</v>
      </c>
      <c r="T705" s="173" t="s">
        <v>4506</v>
      </c>
      <c r="U705" s="173" t="s">
        <v>4506</v>
      </c>
      <c r="V705" s="173" t="s">
        <v>4506</v>
      </c>
      <c r="W705" s="173" t="s">
        <v>4506</v>
      </c>
      <c r="X705" s="173" t="s">
        <v>4506</v>
      </c>
      <c r="Y705" s="173" t="s">
        <v>4506</v>
      </c>
    </row>
    <row r="706" ht="11.25" customHeight="1">
      <c r="D706" s="149" t="s">
        <v>2597</v>
      </c>
      <c r="E706" s="150" t="s">
        <v>103</v>
      </c>
      <c r="F706" s="151" t="s">
        <v>2598</v>
      </c>
      <c r="G706" s="150" t="s">
        <v>2595</v>
      </c>
      <c r="H706" s="150" t="s">
        <v>2599</v>
      </c>
      <c r="I706" s="151"/>
      <c r="J706" s="126">
        <v>2</v>
      </c>
      <c r="K706" s="150"/>
      <c r="L706" s="147">
        <f>IF(("Default"&lt;&gt;"Reference probe"),"N","Y")</f>
      </c>
      <c r="M706" s="173" t="s">
        <v>4506</v>
      </c>
      <c r="N706" s="173" t="s">
        <v>4506</v>
      </c>
      <c r="O706" s="173" t="s">
        <v>4506</v>
      </c>
      <c r="P706" s="173" t="s">
        <v>4506</v>
      </c>
      <c r="Q706" s="173" t="s">
        <v>4506</v>
      </c>
      <c r="R706" s="173" t="s">
        <v>4506</v>
      </c>
      <c r="S706" s="173" t="s">
        <v>4506</v>
      </c>
      <c r="T706" s="173" t="s">
        <v>4506</v>
      </c>
      <c r="U706" s="173" t="s">
        <v>4506</v>
      </c>
      <c r="V706" s="173" t="s">
        <v>4506</v>
      </c>
      <c r="W706" s="173" t="s">
        <v>4506</v>
      </c>
      <c r="X706" s="173" t="s">
        <v>4506</v>
      </c>
      <c r="Y706" s="173" t="s">
        <v>4506</v>
      </c>
    </row>
    <row r="707" ht="11.25" customHeight="1">
      <c r="D707" s="149" t="s">
        <v>2600</v>
      </c>
      <c r="E707" s="150" t="s">
        <v>103</v>
      </c>
      <c r="F707" s="151" t="s">
        <v>2601</v>
      </c>
      <c r="G707" s="150" t="s">
        <v>2595</v>
      </c>
      <c r="H707" s="150" t="s">
        <v>2602</v>
      </c>
      <c r="I707" s="151"/>
      <c r="J707" s="126">
        <v>2</v>
      </c>
      <c r="K707" s="150"/>
      <c r="L707" s="147">
        <f>IF(("Reference probe"&lt;&gt;"Reference probe"),"N","Y")</f>
      </c>
      <c r="M707" s="173" t="s">
        <v>4506</v>
      </c>
      <c r="N707" s="173" t="s">
        <v>4506</v>
      </c>
      <c r="O707" s="173" t="s">
        <v>4506</v>
      </c>
      <c r="P707" s="173" t="s">
        <v>4506</v>
      </c>
      <c r="Q707" s="173" t="s">
        <v>4506</v>
      </c>
      <c r="R707" s="173" t="s">
        <v>4506</v>
      </c>
      <c r="S707" s="173" t="s">
        <v>4506</v>
      </c>
      <c r="T707" s="173" t="s">
        <v>4506</v>
      </c>
      <c r="U707" s="173" t="s">
        <v>4506</v>
      </c>
      <c r="V707" s="173" t="s">
        <v>4506</v>
      </c>
      <c r="W707" s="173" t="s">
        <v>4506</v>
      </c>
      <c r="X707" s="173" t="s">
        <v>4506</v>
      </c>
      <c r="Y707" s="173" t="s">
        <v>4506</v>
      </c>
    </row>
    <row r="708" ht="11.25" customHeight="1">
      <c r="D708" s="149" t="s">
        <v>2603</v>
      </c>
      <c r="E708" s="150" t="s">
        <v>103</v>
      </c>
      <c r="F708" s="151" t="s">
        <v>2604</v>
      </c>
      <c r="G708" s="150" t="s">
        <v>2605</v>
      </c>
      <c r="H708" s="150" t="s">
        <v>2606</v>
      </c>
      <c r="I708" s="151"/>
      <c r="J708" s="126">
        <v>2</v>
      </c>
      <c r="K708" s="150"/>
      <c r="L708" s="147">
        <f>IF(("Reference probe"&lt;&gt;"Reference probe"),"N","Y")</f>
      </c>
      <c r="M708" s="173" t="s">
        <v>4506</v>
      </c>
      <c r="N708" s="173" t="s">
        <v>4506</v>
      </c>
      <c r="O708" s="173" t="s">
        <v>4506</v>
      </c>
      <c r="P708" s="173" t="s">
        <v>4506</v>
      </c>
      <c r="Q708" s="173" t="s">
        <v>4506</v>
      </c>
      <c r="R708" s="173" t="s">
        <v>4506</v>
      </c>
      <c r="S708" s="173" t="s">
        <v>4506</v>
      </c>
      <c r="T708" s="173" t="s">
        <v>4506</v>
      </c>
      <c r="U708" s="173" t="s">
        <v>4506</v>
      </c>
      <c r="V708" s="173" t="s">
        <v>4506</v>
      </c>
      <c r="W708" s="173" t="s">
        <v>4506</v>
      </c>
      <c r="X708" s="173" t="s">
        <v>4506</v>
      </c>
      <c r="Y708" s="173" t="s">
        <v>4506</v>
      </c>
    </row>
    <row r="709" ht="11.25" customHeight="1">
      <c r="D709" s="149" t="s">
        <v>2607</v>
      </c>
      <c r="E709" s="150" t="s">
        <v>103</v>
      </c>
      <c r="F709" s="151" t="s">
        <v>2608</v>
      </c>
      <c r="G709" s="150" t="s">
        <v>2609</v>
      </c>
      <c r="H709" s="150" t="s">
        <v>2610</v>
      </c>
      <c r="I709" s="151"/>
      <c r="J709" s="126">
        <v>2</v>
      </c>
      <c r="K709" s="150"/>
      <c r="L709" s="147">
        <f>IF(("Reference probe"&lt;&gt;"Reference probe"),"N","Y")</f>
      </c>
      <c r="M709" s="173" t="s">
        <v>4506</v>
      </c>
      <c r="N709" s="173" t="s">
        <v>4506</v>
      </c>
      <c r="O709" s="173" t="s">
        <v>4506</v>
      </c>
      <c r="P709" s="173" t="s">
        <v>4506</v>
      </c>
      <c r="Q709" s="173" t="s">
        <v>4506</v>
      </c>
      <c r="R709" s="173" t="s">
        <v>4506</v>
      </c>
      <c r="S709" s="173" t="s">
        <v>4506</v>
      </c>
      <c r="T709" s="173" t="s">
        <v>4506</v>
      </c>
      <c r="U709" s="173" t="s">
        <v>4506</v>
      </c>
      <c r="V709" s="173" t="s">
        <v>4506</v>
      </c>
      <c r="W709" s="173" t="s">
        <v>4506</v>
      </c>
      <c r="X709" s="173" t="s">
        <v>4506</v>
      </c>
      <c r="Y709" s="173" t="s">
        <v>4506</v>
      </c>
    </row>
    <row r="710" ht="11.25" customHeight="1">
      <c r="D710" s="149" t="s">
        <v>2611</v>
      </c>
      <c r="E710" s="150" t="s">
        <v>103</v>
      </c>
      <c r="F710" s="151" t="s">
        <v>2612</v>
      </c>
      <c r="G710" s="150" t="s">
        <v>2609</v>
      </c>
      <c r="H710" s="150" t="s">
        <v>2613</v>
      </c>
      <c r="I710" s="151"/>
      <c r="J710" s="126">
        <v>2</v>
      </c>
      <c r="K710" s="150"/>
      <c r="L710" s="147">
        <f>IF(("Reference probe"&lt;&gt;"Reference probe"),"N","Y")</f>
      </c>
      <c r="M710" s="173" t="s">
        <v>4506</v>
      </c>
      <c r="N710" s="173" t="s">
        <v>4506</v>
      </c>
      <c r="O710" s="173" t="s">
        <v>4506</v>
      </c>
      <c r="P710" s="173" t="s">
        <v>4506</v>
      </c>
      <c r="Q710" s="173" t="s">
        <v>4506</v>
      </c>
      <c r="R710" s="173" t="s">
        <v>4506</v>
      </c>
      <c r="S710" s="173" t="s">
        <v>4506</v>
      </c>
      <c r="T710" s="173" t="s">
        <v>4506</v>
      </c>
      <c r="U710" s="173" t="s">
        <v>4506</v>
      </c>
      <c r="V710" s="173" t="s">
        <v>4506</v>
      </c>
      <c r="W710" s="173" t="s">
        <v>4506</v>
      </c>
      <c r="X710" s="173" t="s">
        <v>4506</v>
      </c>
      <c r="Y710" s="173" t="s">
        <v>4506</v>
      </c>
    </row>
    <row r="711" ht="11.25" customHeight="1">
      <c r="D711" s="149" t="s">
        <v>2614</v>
      </c>
      <c r="E711" s="150" t="s">
        <v>103</v>
      </c>
      <c r="F711" s="151" t="s">
        <v>2615</v>
      </c>
      <c r="G711" s="150" t="s">
        <v>2609</v>
      </c>
      <c r="H711" s="150" t="s">
        <v>2616</v>
      </c>
      <c r="I711" s="151"/>
      <c r="J711" s="126">
        <v>2</v>
      </c>
      <c r="K711" s="150"/>
      <c r="L711" s="147">
        <f>IF(("Reference probe"&lt;&gt;"Reference probe"),"N","Y")</f>
      </c>
      <c r="M711" s="173" t="s">
        <v>4506</v>
      </c>
      <c r="N711" s="173" t="s">
        <v>4506</v>
      </c>
      <c r="O711" s="173" t="s">
        <v>4506</v>
      </c>
      <c r="P711" s="173" t="s">
        <v>4506</v>
      </c>
      <c r="Q711" s="173" t="s">
        <v>4506</v>
      </c>
      <c r="R711" s="173" t="s">
        <v>4506</v>
      </c>
      <c r="S711" s="173" t="s">
        <v>4506</v>
      </c>
      <c r="T711" s="173" t="s">
        <v>4506</v>
      </c>
      <c r="U711" s="173" t="s">
        <v>4506</v>
      </c>
      <c r="V711" s="173" t="s">
        <v>4506</v>
      </c>
      <c r="W711" s="173" t="s">
        <v>4506</v>
      </c>
      <c r="X711" s="173" t="s">
        <v>4506</v>
      </c>
      <c r="Y711" s="173" t="s">
        <v>4506</v>
      </c>
    </row>
    <row r="712" ht="11.25" customHeight="1">
      <c r="D712" s="149" t="s">
        <v>2617</v>
      </c>
      <c r="E712" s="150" t="s">
        <v>103</v>
      </c>
      <c r="F712" s="151" t="s">
        <v>2618</v>
      </c>
      <c r="G712" s="150" t="s">
        <v>2619</v>
      </c>
      <c r="H712" s="150" t="s">
        <v>2620</v>
      </c>
      <c r="I712" s="151"/>
      <c r="J712" s="126">
        <v>2</v>
      </c>
      <c r="K712" s="150"/>
      <c r="L712" s="147">
        <f>IF(("Default"&lt;&gt;"Reference probe"),"N","Y")</f>
      </c>
      <c r="M712" s="173" t="s">
        <v>4506</v>
      </c>
      <c r="N712" s="173" t="s">
        <v>4506</v>
      </c>
      <c r="O712" s="173" t="s">
        <v>4506</v>
      </c>
      <c r="P712" s="173" t="s">
        <v>4506</v>
      </c>
      <c r="Q712" s="173" t="s">
        <v>4506</v>
      </c>
      <c r="R712" s="173" t="s">
        <v>4506</v>
      </c>
      <c r="S712" s="173" t="s">
        <v>4506</v>
      </c>
      <c r="T712" s="173" t="s">
        <v>4506</v>
      </c>
      <c r="U712" s="173" t="s">
        <v>4506</v>
      </c>
      <c r="V712" s="173" t="s">
        <v>4506</v>
      </c>
      <c r="W712" s="173" t="s">
        <v>4506</v>
      </c>
      <c r="X712" s="173" t="s">
        <v>4506</v>
      </c>
      <c r="Y712" s="173" t="s">
        <v>4506</v>
      </c>
    </row>
    <row r="713" ht="11.25" customHeight="1">
      <c r="D713" s="149" t="s">
        <v>2621</v>
      </c>
      <c r="E713" s="150" t="s">
        <v>103</v>
      </c>
      <c r="F713" s="151" t="s">
        <v>2622</v>
      </c>
      <c r="G713" s="150" t="s">
        <v>2623</v>
      </c>
      <c r="H713" s="150" t="s">
        <v>2624</v>
      </c>
      <c r="I713" s="151"/>
      <c r="J713" s="126">
        <v>2</v>
      </c>
      <c r="K713" s="150"/>
      <c r="L713" s="147">
        <f>IF(("Reference probe"&lt;&gt;"Reference probe"),"N","Y")</f>
      </c>
      <c r="M713" s="173" t="s">
        <v>4506</v>
      </c>
      <c r="N713" s="173" t="s">
        <v>4506</v>
      </c>
      <c r="O713" s="173" t="s">
        <v>4506</v>
      </c>
      <c r="P713" s="173" t="s">
        <v>4506</v>
      </c>
      <c r="Q713" s="173" t="s">
        <v>4506</v>
      </c>
      <c r="R713" s="173" t="s">
        <v>4506</v>
      </c>
      <c r="S713" s="173" t="s">
        <v>4506</v>
      </c>
      <c r="T713" s="173" t="s">
        <v>4506</v>
      </c>
      <c r="U713" s="173" t="s">
        <v>4506</v>
      </c>
      <c r="V713" s="173" t="s">
        <v>4506</v>
      </c>
      <c r="W713" s="173" t="s">
        <v>4506</v>
      </c>
      <c r="X713" s="173" t="s">
        <v>4506</v>
      </c>
      <c r="Y713" s="173" t="s">
        <v>4506</v>
      </c>
    </row>
    <row r="714" ht="11.25" customHeight="1">
      <c r="D714" s="149" t="s">
        <v>2625</v>
      </c>
      <c r="E714" s="150" t="s">
        <v>103</v>
      </c>
      <c r="F714" s="151" t="s">
        <v>2626</v>
      </c>
      <c r="G714" s="150" t="s">
        <v>2623</v>
      </c>
      <c r="H714" s="150" t="s">
        <v>2627</v>
      </c>
      <c r="I714" s="151"/>
      <c r="J714" s="126">
        <v>2</v>
      </c>
      <c r="K714" s="150"/>
      <c r="L714" s="147">
        <f>IF(("Default"&lt;&gt;"Reference probe"),"N","Y")</f>
      </c>
      <c r="M714" s="173" t="s">
        <v>4507</v>
      </c>
      <c r="N714" s="173" t="s">
        <v>4506</v>
      </c>
      <c r="O714" s="173" t="s">
        <v>4506</v>
      </c>
      <c r="P714" s="173" t="s">
        <v>4506</v>
      </c>
      <c r="Q714" s="173" t="s">
        <v>4506</v>
      </c>
      <c r="R714" s="173" t="s">
        <v>4506</v>
      </c>
      <c r="S714" s="173" t="s">
        <v>4506</v>
      </c>
      <c r="T714" s="173" t="s">
        <v>4506</v>
      </c>
      <c r="U714" s="173" t="s">
        <v>4506</v>
      </c>
      <c r="V714" s="173" t="s">
        <v>4506</v>
      </c>
      <c r="W714" s="173" t="s">
        <v>4506</v>
      </c>
      <c r="X714" s="173" t="s">
        <v>4506</v>
      </c>
      <c r="Y714" s="173" t="s">
        <v>4506</v>
      </c>
    </row>
    <row r="715" ht="11.25" customHeight="1">
      <c r="D715" s="149" t="s">
        <v>2628</v>
      </c>
      <c r="E715" s="150" t="s">
        <v>103</v>
      </c>
      <c r="F715" s="151" t="s">
        <v>2629</v>
      </c>
      <c r="G715" s="150" t="s">
        <v>2630</v>
      </c>
      <c r="H715" s="150" t="s">
        <v>2631</v>
      </c>
      <c r="I715" s="151"/>
      <c r="J715" s="126">
        <v>2</v>
      </c>
      <c r="K715" s="150"/>
      <c r="L715" s="147">
        <f>IF(("Reference probe"&lt;&gt;"Reference probe"),"N","Y")</f>
      </c>
      <c r="M715" s="173" t="s">
        <v>4506</v>
      </c>
      <c r="N715" s="173" t="s">
        <v>4506</v>
      </c>
      <c r="O715" s="173" t="s">
        <v>4506</v>
      </c>
      <c r="P715" s="173" t="s">
        <v>4506</v>
      </c>
      <c r="Q715" s="173" t="s">
        <v>4506</v>
      </c>
      <c r="R715" s="173" t="s">
        <v>4506</v>
      </c>
      <c r="S715" s="173" t="s">
        <v>4506</v>
      </c>
      <c r="T715" s="173" t="s">
        <v>4506</v>
      </c>
      <c r="U715" s="173" t="s">
        <v>4506</v>
      </c>
      <c r="V715" s="173" t="s">
        <v>4506</v>
      </c>
      <c r="W715" s="173" t="s">
        <v>4506</v>
      </c>
      <c r="X715" s="173" t="s">
        <v>4506</v>
      </c>
      <c r="Y715" s="173" t="s">
        <v>4506</v>
      </c>
    </row>
    <row r="716" ht="11.25" customHeight="1">
      <c r="D716" s="149" t="s">
        <v>2632</v>
      </c>
      <c r="E716" s="150" t="s">
        <v>103</v>
      </c>
      <c r="F716" s="151" t="s">
        <v>2633</v>
      </c>
      <c r="G716" s="150" t="s">
        <v>2634</v>
      </c>
      <c r="H716" s="150" t="s">
        <v>2635</v>
      </c>
      <c r="I716" s="151"/>
      <c r="J716" s="126">
        <v>2</v>
      </c>
      <c r="K716" s="150"/>
      <c r="L716" s="147">
        <f>IF(("Reference probe"&lt;&gt;"Reference probe"),"N","Y")</f>
      </c>
      <c r="M716" s="173" t="s">
        <v>4506</v>
      </c>
      <c r="N716" s="173" t="s">
        <v>4506</v>
      </c>
      <c r="O716" s="173" t="s">
        <v>4506</v>
      </c>
      <c r="P716" s="173" t="s">
        <v>4506</v>
      </c>
      <c r="Q716" s="173" t="s">
        <v>4506</v>
      </c>
      <c r="R716" s="173" t="s">
        <v>4506</v>
      </c>
      <c r="S716" s="173" t="s">
        <v>4506</v>
      </c>
      <c r="T716" s="173" t="s">
        <v>4506</v>
      </c>
      <c r="U716" s="173" t="s">
        <v>4506</v>
      </c>
      <c r="V716" s="173" t="s">
        <v>4506</v>
      </c>
      <c r="W716" s="173" t="s">
        <v>4506</v>
      </c>
      <c r="X716" s="173" t="s">
        <v>4506</v>
      </c>
      <c r="Y716" s="173" t="s">
        <v>4506</v>
      </c>
    </row>
    <row r="717" ht="11.25" customHeight="1">
      <c r="D717" s="149" t="s">
        <v>2636</v>
      </c>
      <c r="E717" s="150" t="s">
        <v>103</v>
      </c>
      <c r="F717" s="151" t="s">
        <v>2637</v>
      </c>
      <c r="G717" s="150" t="s">
        <v>2634</v>
      </c>
      <c r="H717" s="150" t="s">
        <v>2638</v>
      </c>
      <c r="I717" s="151"/>
      <c r="J717" s="126">
        <v>2</v>
      </c>
      <c r="K717" s="150"/>
      <c r="L717" s="147">
        <f>IF(("Reference probe"&lt;&gt;"Reference probe"),"N","Y")</f>
      </c>
      <c r="M717" s="173" t="s">
        <v>4506</v>
      </c>
      <c r="N717" s="173" t="s">
        <v>4506</v>
      </c>
      <c r="O717" s="173" t="s">
        <v>4506</v>
      </c>
      <c r="P717" s="173" t="s">
        <v>4506</v>
      </c>
      <c r="Q717" s="173" t="s">
        <v>4506</v>
      </c>
      <c r="R717" s="173" t="s">
        <v>4506</v>
      </c>
      <c r="S717" s="173" t="s">
        <v>4506</v>
      </c>
      <c r="T717" s="173" t="s">
        <v>4506</v>
      </c>
      <c r="U717" s="173" t="s">
        <v>4506</v>
      </c>
      <c r="V717" s="173" t="s">
        <v>4506</v>
      </c>
      <c r="W717" s="173" t="s">
        <v>4506</v>
      </c>
      <c r="X717" s="173" t="s">
        <v>4506</v>
      </c>
      <c r="Y717" s="173" t="s">
        <v>4506</v>
      </c>
    </row>
    <row r="718" ht="11.25" customHeight="1">
      <c r="D718" s="149" t="s">
        <v>2639</v>
      </c>
      <c r="E718" s="150" t="s">
        <v>103</v>
      </c>
      <c r="F718" s="151" t="s">
        <v>2640</v>
      </c>
      <c r="G718" s="150" t="s">
        <v>2634</v>
      </c>
      <c r="H718" s="150" t="s">
        <v>2641</v>
      </c>
      <c r="I718" s="151"/>
      <c r="J718" s="126">
        <v>2</v>
      </c>
      <c r="K718" s="150"/>
      <c r="L718" s="147">
        <f>IF(("Reference probe"&lt;&gt;"Reference probe"),"N","Y")</f>
      </c>
      <c r="M718" s="173" t="s">
        <v>4506</v>
      </c>
      <c r="N718" s="173" t="s">
        <v>4506</v>
      </c>
      <c r="O718" s="173" t="s">
        <v>4506</v>
      </c>
      <c r="P718" s="173" t="s">
        <v>4506</v>
      </c>
      <c r="Q718" s="173" t="s">
        <v>4506</v>
      </c>
      <c r="R718" s="173" t="s">
        <v>4506</v>
      </c>
      <c r="S718" s="173" t="s">
        <v>4506</v>
      </c>
      <c r="T718" s="173" t="s">
        <v>4506</v>
      </c>
      <c r="U718" s="173" t="s">
        <v>4506</v>
      </c>
      <c r="V718" s="173" t="s">
        <v>4506</v>
      </c>
      <c r="W718" s="173" t="s">
        <v>4506</v>
      </c>
      <c r="X718" s="173" t="s">
        <v>4506</v>
      </c>
      <c r="Y718" s="173" t="s">
        <v>4506</v>
      </c>
    </row>
    <row r="719" ht="11.25" customHeight="1">
      <c r="D719" s="149" t="s">
        <v>2642</v>
      </c>
      <c r="E719" s="150" t="s">
        <v>103</v>
      </c>
      <c r="F719" s="151" t="s">
        <v>2643</v>
      </c>
      <c r="G719" s="150" t="s">
        <v>2644</v>
      </c>
      <c r="H719" s="150" t="s">
        <v>2645</v>
      </c>
      <c r="I719" s="151"/>
      <c r="J719" s="126">
        <v>2</v>
      </c>
      <c r="K719" s="150"/>
      <c r="L719" s="147">
        <f>IF(("Reference probe"&lt;&gt;"Reference probe"),"N","Y")</f>
      </c>
      <c r="M719" s="173" t="s">
        <v>4506</v>
      </c>
      <c r="N719" s="173" t="s">
        <v>4506</v>
      </c>
      <c r="O719" s="173" t="s">
        <v>4506</v>
      </c>
      <c r="P719" s="173" t="s">
        <v>4506</v>
      </c>
      <c r="Q719" s="173" t="s">
        <v>4506</v>
      </c>
      <c r="R719" s="173" t="s">
        <v>4506</v>
      </c>
      <c r="S719" s="173" t="s">
        <v>4506</v>
      </c>
      <c r="T719" s="173" t="s">
        <v>4506</v>
      </c>
      <c r="U719" s="173" t="s">
        <v>4506</v>
      </c>
      <c r="V719" s="173" t="s">
        <v>4506</v>
      </c>
      <c r="W719" s="173" t="s">
        <v>4506</v>
      </c>
      <c r="X719" s="173" t="s">
        <v>4506</v>
      </c>
      <c r="Y719" s="173" t="s">
        <v>4506</v>
      </c>
    </row>
    <row r="720" ht="11.25" customHeight="1">
      <c r="D720" s="149" t="s">
        <v>2646</v>
      </c>
      <c r="E720" s="150" t="s">
        <v>103</v>
      </c>
      <c r="F720" s="151" t="s">
        <v>2647</v>
      </c>
      <c r="G720" s="150" t="s">
        <v>2648</v>
      </c>
      <c r="H720" s="150" t="s">
        <v>2649</v>
      </c>
      <c r="I720" s="151"/>
      <c r="J720" s="126">
        <v>2</v>
      </c>
      <c r="K720" s="150"/>
      <c r="L720" s="147">
        <f>IF(("Reference probe"&lt;&gt;"Reference probe"),"N","Y")</f>
      </c>
      <c r="M720" s="173" t="s">
        <v>4506</v>
      </c>
      <c r="N720" s="173" t="s">
        <v>4506</v>
      </c>
      <c r="O720" s="173" t="s">
        <v>4506</v>
      </c>
      <c r="P720" s="173" t="s">
        <v>4506</v>
      </c>
      <c r="Q720" s="173" t="s">
        <v>4506</v>
      </c>
      <c r="R720" s="173" t="s">
        <v>4506</v>
      </c>
      <c r="S720" s="173" t="s">
        <v>4506</v>
      </c>
      <c r="T720" s="173" t="s">
        <v>4506</v>
      </c>
      <c r="U720" s="173" t="s">
        <v>4506</v>
      </c>
      <c r="V720" s="173" t="s">
        <v>4506</v>
      </c>
      <c r="W720" s="173" t="s">
        <v>4506</v>
      </c>
      <c r="X720" s="173" t="s">
        <v>4506</v>
      </c>
      <c r="Y720" s="173" t="s">
        <v>4506</v>
      </c>
    </row>
    <row r="721" ht="11.25" customHeight="1">
      <c r="D721" s="149" t="s">
        <v>2650</v>
      </c>
      <c r="E721" s="150" t="s">
        <v>103</v>
      </c>
      <c r="F721" s="151" t="s">
        <v>2651</v>
      </c>
      <c r="G721" s="150" t="s">
        <v>2652</v>
      </c>
      <c r="H721" s="150" t="s">
        <v>2653</v>
      </c>
      <c r="I721" s="151"/>
      <c r="J721" s="126">
        <v>2</v>
      </c>
      <c r="K721" s="150"/>
      <c r="L721" s="147">
        <f>IF(("Reference probe"&lt;&gt;"Reference probe"),"N","Y")</f>
      </c>
      <c r="M721" s="173" t="s">
        <v>4506</v>
      </c>
      <c r="N721" s="173" t="s">
        <v>4506</v>
      </c>
      <c r="O721" s="173" t="s">
        <v>4506</v>
      </c>
      <c r="P721" s="173" t="s">
        <v>4506</v>
      </c>
      <c r="Q721" s="173" t="s">
        <v>4506</v>
      </c>
      <c r="R721" s="173" t="s">
        <v>4506</v>
      </c>
      <c r="S721" s="173" t="s">
        <v>4506</v>
      </c>
      <c r="T721" s="173" t="s">
        <v>4506</v>
      </c>
      <c r="U721" s="173" t="s">
        <v>4506</v>
      </c>
      <c r="V721" s="173" t="s">
        <v>4506</v>
      </c>
      <c r="W721" s="173" t="s">
        <v>4506</v>
      </c>
      <c r="X721" s="173" t="s">
        <v>4506</v>
      </c>
      <c r="Y721" s="173" t="s">
        <v>4506</v>
      </c>
    </row>
    <row r="722" ht="11.25" customHeight="1">
      <c r="D722" s="149" t="s">
        <v>2654</v>
      </c>
      <c r="E722" s="150" t="s">
        <v>103</v>
      </c>
      <c r="F722" s="151" t="s">
        <v>2655</v>
      </c>
      <c r="G722" s="150" t="s">
        <v>2652</v>
      </c>
      <c r="H722" s="150" t="s">
        <v>2656</v>
      </c>
      <c r="I722" s="151"/>
      <c r="J722" s="126">
        <v>2</v>
      </c>
      <c r="K722" s="150"/>
      <c r="L722" s="147">
        <f>IF(("Reference probe"&lt;&gt;"Reference probe"),"N","Y")</f>
      </c>
      <c r="M722" s="173" t="s">
        <v>4506</v>
      </c>
      <c r="N722" s="173" t="s">
        <v>4506</v>
      </c>
      <c r="O722" s="173" t="s">
        <v>4506</v>
      </c>
      <c r="P722" s="173" t="s">
        <v>4506</v>
      </c>
      <c r="Q722" s="173" t="s">
        <v>4506</v>
      </c>
      <c r="R722" s="173" t="s">
        <v>4506</v>
      </c>
      <c r="S722" s="173" t="s">
        <v>4506</v>
      </c>
      <c r="T722" s="173" t="s">
        <v>4506</v>
      </c>
      <c r="U722" s="173" t="s">
        <v>4506</v>
      </c>
      <c r="V722" s="173" t="s">
        <v>4506</v>
      </c>
      <c r="W722" s="173" t="s">
        <v>4506</v>
      </c>
      <c r="X722" s="173" t="s">
        <v>4506</v>
      </c>
      <c r="Y722" s="173" t="s">
        <v>4506</v>
      </c>
    </row>
    <row r="723" ht="11.25" customHeight="1">
      <c r="D723" s="149" t="s">
        <v>2657</v>
      </c>
      <c r="E723" s="150" t="s">
        <v>103</v>
      </c>
      <c r="F723" s="151" t="s">
        <v>2658</v>
      </c>
      <c r="G723" s="150" t="s">
        <v>2652</v>
      </c>
      <c r="H723" s="150" t="s">
        <v>2659</v>
      </c>
      <c r="I723" s="151"/>
      <c r="J723" s="126">
        <v>2</v>
      </c>
      <c r="K723" s="150"/>
      <c r="L723" s="147">
        <f>IF(("Reference probe"&lt;&gt;"Reference probe"),"N","Y")</f>
      </c>
      <c r="M723" s="173" t="s">
        <v>4506</v>
      </c>
      <c r="N723" s="173" t="s">
        <v>4506</v>
      </c>
      <c r="O723" s="173" t="s">
        <v>4506</v>
      </c>
      <c r="P723" s="173" t="s">
        <v>4506</v>
      </c>
      <c r="Q723" s="173" t="s">
        <v>4506</v>
      </c>
      <c r="R723" s="173" t="s">
        <v>4506</v>
      </c>
      <c r="S723" s="173" t="s">
        <v>4506</v>
      </c>
      <c r="T723" s="173" t="s">
        <v>4506</v>
      </c>
      <c r="U723" s="173" t="s">
        <v>4506</v>
      </c>
      <c r="V723" s="173" t="s">
        <v>4506</v>
      </c>
      <c r="W723" s="173" t="s">
        <v>4506</v>
      </c>
      <c r="X723" s="173" t="s">
        <v>4506</v>
      </c>
      <c r="Y723" s="173" t="s">
        <v>4506</v>
      </c>
    </row>
    <row r="724" ht="11.25" customHeight="1">
      <c r="D724" s="149" t="s">
        <v>2660</v>
      </c>
      <c r="E724" s="150" t="s">
        <v>103</v>
      </c>
      <c r="F724" s="151" t="s">
        <v>2661</v>
      </c>
      <c r="G724" s="150" t="s">
        <v>2662</v>
      </c>
      <c r="H724" s="150" t="s">
        <v>2663</v>
      </c>
      <c r="I724" s="151"/>
      <c r="J724" s="126">
        <v>2</v>
      </c>
      <c r="K724" s="150"/>
      <c r="L724" s="147">
        <f>IF(("Reference probe"&lt;&gt;"Reference probe"),"N","Y")</f>
      </c>
      <c r="M724" s="173" t="s">
        <v>4506</v>
      </c>
      <c r="N724" s="173" t="s">
        <v>4506</v>
      </c>
      <c r="O724" s="173" t="s">
        <v>4506</v>
      </c>
      <c r="P724" s="173" t="s">
        <v>4506</v>
      </c>
      <c r="Q724" s="173" t="s">
        <v>4506</v>
      </c>
      <c r="R724" s="173" t="s">
        <v>4506</v>
      </c>
      <c r="S724" s="173" t="s">
        <v>4506</v>
      </c>
      <c r="T724" s="173" t="s">
        <v>4506</v>
      </c>
      <c r="U724" s="173" t="s">
        <v>4506</v>
      </c>
      <c r="V724" s="173" t="s">
        <v>4506</v>
      </c>
      <c r="W724" s="173" t="s">
        <v>4506</v>
      </c>
      <c r="X724" s="173" t="s">
        <v>4506</v>
      </c>
      <c r="Y724" s="173" t="s">
        <v>4506</v>
      </c>
    </row>
    <row r="725" ht="11.25" customHeight="1">
      <c r="D725" s="149" t="s">
        <v>2664</v>
      </c>
      <c r="E725" s="150" t="s">
        <v>103</v>
      </c>
      <c r="F725" s="151" t="s">
        <v>2665</v>
      </c>
      <c r="G725" s="150" t="s">
        <v>2662</v>
      </c>
      <c r="H725" s="150" t="s">
        <v>2666</v>
      </c>
      <c r="I725" s="151"/>
      <c r="J725" s="126">
        <v>2</v>
      </c>
      <c r="K725" s="150"/>
      <c r="L725" s="147">
        <f>IF(("Reference probe"&lt;&gt;"Reference probe"),"N","Y")</f>
      </c>
      <c r="M725" s="173" t="s">
        <v>4506</v>
      </c>
      <c r="N725" s="173" t="s">
        <v>4506</v>
      </c>
      <c r="O725" s="173" t="s">
        <v>4506</v>
      </c>
      <c r="P725" s="173" t="s">
        <v>4506</v>
      </c>
      <c r="Q725" s="173" t="s">
        <v>4506</v>
      </c>
      <c r="R725" s="173" t="s">
        <v>4506</v>
      </c>
      <c r="S725" s="173" t="s">
        <v>4506</v>
      </c>
      <c r="T725" s="173" t="s">
        <v>4506</v>
      </c>
      <c r="U725" s="173" t="s">
        <v>4506</v>
      </c>
      <c r="V725" s="173" t="s">
        <v>4506</v>
      </c>
      <c r="W725" s="173" t="s">
        <v>4506</v>
      </c>
      <c r="X725" s="173" t="s">
        <v>4506</v>
      </c>
      <c r="Y725" s="173" t="s">
        <v>4506</v>
      </c>
    </row>
    <row r="726" ht="11.25" customHeight="1">
      <c r="D726" s="149" t="s">
        <v>2667</v>
      </c>
      <c r="E726" s="150" t="s">
        <v>103</v>
      </c>
      <c r="F726" s="151" t="s">
        <v>2668</v>
      </c>
      <c r="G726" s="150" t="s">
        <v>2669</v>
      </c>
      <c r="H726" s="150" t="s">
        <v>2670</v>
      </c>
      <c r="I726" s="151"/>
      <c r="J726" s="126">
        <v>2</v>
      </c>
      <c r="K726" s="150"/>
      <c r="L726" s="147">
        <f>IF(("Reference probe"&lt;&gt;"Reference probe"),"N","Y")</f>
      </c>
      <c r="M726" s="173" t="s">
        <v>4506</v>
      </c>
      <c r="N726" s="173" t="s">
        <v>4506</v>
      </c>
      <c r="O726" s="173" t="s">
        <v>4506</v>
      </c>
      <c r="P726" s="173" t="s">
        <v>4506</v>
      </c>
      <c r="Q726" s="173" t="s">
        <v>4506</v>
      </c>
      <c r="R726" s="173" t="s">
        <v>4506</v>
      </c>
      <c r="S726" s="173" t="s">
        <v>4506</v>
      </c>
      <c r="T726" s="173" t="s">
        <v>4506</v>
      </c>
      <c r="U726" s="173" t="s">
        <v>4506</v>
      </c>
      <c r="V726" s="173" t="s">
        <v>4506</v>
      </c>
      <c r="W726" s="173" t="s">
        <v>4506</v>
      </c>
      <c r="X726" s="173" t="s">
        <v>4506</v>
      </c>
      <c r="Y726" s="173" t="s">
        <v>4506</v>
      </c>
    </row>
    <row r="727" ht="11.25" customHeight="1">
      <c r="D727" s="149" t="s">
        <v>2671</v>
      </c>
      <c r="E727" s="150" t="s">
        <v>103</v>
      </c>
      <c r="F727" s="151" t="s">
        <v>2672</v>
      </c>
      <c r="G727" s="150" t="s">
        <v>2673</v>
      </c>
      <c r="H727" s="150" t="s">
        <v>2674</v>
      </c>
      <c r="I727" s="151"/>
      <c r="J727" s="126">
        <v>2</v>
      </c>
      <c r="K727" s="150"/>
      <c r="L727" s="147">
        <f>IF(("Reference probe"&lt;&gt;"Reference probe"),"N","Y")</f>
      </c>
      <c r="M727" s="173" t="s">
        <v>4506</v>
      </c>
      <c r="N727" s="173" t="s">
        <v>4506</v>
      </c>
      <c r="O727" s="173" t="s">
        <v>4506</v>
      </c>
      <c r="P727" s="173" t="s">
        <v>4506</v>
      </c>
      <c r="Q727" s="173" t="s">
        <v>4506</v>
      </c>
      <c r="R727" s="173" t="s">
        <v>4506</v>
      </c>
      <c r="S727" s="173" t="s">
        <v>4506</v>
      </c>
      <c r="T727" s="173" t="s">
        <v>4506</v>
      </c>
      <c r="U727" s="173" t="s">
        <v>4506</v>
      </c>
      <c r="V727" s="173" t="s">
        <v>4506</v>
      </c>
      <c r="W727" s="173" t="s">
        <v>4506</v>
      </c>
      <c r="X727" s="173" t="s">
        <v>4506</v>
      </c>
      <c r="Y727" s="173" t="s">
        <v>4506</v>
      </c>
    </row>
    <row r="728" ht="11.25" customHeight="1">
      <c r="D728" s="149" t="s">
        <v>2675</v>
      </c>
      <c r="E728" s="150" t="s">
        <v>103</v>
      </c>
      <c r="F728" s="151" t="s">
        <v>2676</v>
      </c>
      <c r="G728" s="150" t="s">
        <v>2673</v>
      </c>
      <c r="H728" s="150" t="s">
        <v>2677</v>
      </c>
      <c r="I728" s="151"/>
      <c r="J728" s="126">
        <v>2</v>
      </c>
      <c r="K728" s="150"/>
      <c r="L728" s="147">
        <f>IF(("Reference probe"&lt;&gt;"Reference probe"),"N","Y")</f>
      </c>
      <c r="M728" s="173" t="s">
        <v>4506</v>
      </c>
      <c r="N728" s="173" t="s">
        <v>4506</v>
      </c>
      <c r="O728" s="173" t="s">
        <v>4506</v>
      </c>
      <c r="P728" s="173" t="s">
        <v>4506</v>
      </c>
      <c r="Q728" s="173" t="s">
        <v>4506</v>
      </c>
      <c r="R728" s="173" t="s">
        <v>4506</v>
      </c>
      <c r="S728" s="173" t="s">
        <v>4506</v>
      </c>
      <c r="T728" s="173" t="s">
        <v>4506</v>
      </c>
      <c r="U728" s="173" t="s">
        <v>4506</v>
      </c>
      <c r="V728" s="173" t="s">
        <v>4506</v>
      </c>
      <c r="W728" s="173" t="s">
        <v>4506</v>
      </c>
      <c r="X728" s="173" t="s">
        <v>4506</v>
      </c>
      <c r="Y728" s="173" t="s">
        <v>4506</v>
      </c>
    </row>
    <row r="729" ht="11.25" customHeight="1">
      <c r="D729" s="149" t="s">
        <v>2678</v>
      </c>
      <c r="E729" s="150" t="s">
        <v>103</v>
      </c>
      <c r="F729" s="151" t="s">
        <v>2679</v>
      </c>
      <c r="G729" s="150" t="s">
        <v>2680</v>
      </c>
      <c r="H729" s="150" t="s">
        <v>2681</v>
      </c>
      <c r="I729" s="151"/>
      <c r="J729" s="126">
        <v>2</v>
      </c>
      <c r="K729" s="150"/>
      <c r="L729" s="147">
        <f>IF(("Reference probe"&lt;&gt;"Reference probe"),"N","Y")</f>
      </c>
      <c r="M729" s="173" t="s">
        <v>4506</v>
      </c>
      <c r="N729" s="173" t="s">
        <v>4506</v>
      </c>
      <c r="O729" s="173" t="s">
        <v>4506</v>
      </c>
      <c r="P729" s="173" t="s">
        <v>4506</v>
      </c>
      <c r="Q729" s="173" t="s">
        <v>4506</v>
      </c>
      <c r="R729" s="173" t="s">
        <v>4506</v>
      </c>
      <c r="S729" s="173" t="s">
        <v>4506</v>
      </c>
      <c r="T729" s="173" t="s">
        <v>4506</v>
      </c>
      <c r="U729" s="173" t="s">
        <v>4506</v>
      </c>
      <c r="V729" s="173" t="s">
        <v>4506</v>
      </c>
      <c r="W729" s="173" t="s">
        <v>4506</v>
      </c>
      <c r="X729" s="173" t="s">
        <v>4506</v>
      </c>
      <c r="Y729" s="173" t="s">
        <v>4506</v>
      </c>
    </row>
    <row r="730" ht="11.25" customHeight="1">
      <c r="D730" s="149" t="s">
        <v>2682</v>
      </c>
      <c r="E730" s="150" t="s">
        <v>103</v>
      </c>
      <c r="F730" s="151" t="s">
        <v>2683</v>
      </c>
      <c r="G730" s="150" t="s">
        <v>2680</v>
      </c>
      <c r="H730" s="150" t="s">
        <v>2684</v>
      </c>
      <c r="I730" s="151"/>
      <c r="J730" s="126">
        <v>2</v>
      </c>
      <c r="K730" s="150"/>
      <c r="L730" s="147">
        <f>IF(("Reference probe"&lt;&gt;"Reference probe"),"N","Y")</f>
      </c>
      <c r="M730" s="173" t="s">
        <v>4506</v>
      </c>
      <c r="N730" s="173" t="s">
        <v>4506</v>
      </c>
      <c r="O730" s="173" t="s">
        <v>4506</v>
      </c>
      <c r="P730" s="173" t="s">
        <v>4506</v>
      </c>
      <c r="Q730" s="173" t="s">
        <v>4506</v>
      </c>
      <c r="R730" s="173" t="s">
        <v>4506</v>
      </c>
      <c r="S730" s="173" t="s">
        <v>4506</v>
      </c>
      <c r="T730" s="173" t="s">
        <v>4506</v>
      </c>
      <c r="U730" s="173" t="s">
        <v>4506</v>
      </c>
      <c r="V730" s="173" t="s">
        <v>4506</v>
      </c>
      <c r="W730" s="173" t="s">
        <v>4506</v>
      </c>
      <c r="X730" s="173" t="s">
        <v>4506</v>
      </c>
      <c r="Y730" s="173" t="s">
        <v>4506</v>
      </c>
    </row>
    <row r="731" ht="11.25" customHeight="1">
      <c r="D731" s="149" t="s">
        <v>2685</v>
      </c>
      <c r="E731" s="150" t="s">
        <v>103</v>
      </c>
      <c r="F731" s="151" t="s">
        <v>2686</v>
      </c>
      <c r="G731" s="150" t="s">
        <v>2687</v>
      </c>
      <c r="H731" s="150" t="s">
        <v>2688</v>
      </c>
      <c r="I731" s="151"/>
      <c r="J731" s="126">
        <v>2</v>
      </c>
      <c r="K731" s="150"/>
      <c r="L731" s="147">
        <f>IF(("Reference probe"&lt;&gt;"Reference probe"),"N","Y")</f>
      </c>
      <c r="M731" s="173" t="s">
        <v>4506</v>
      </c>
      <c r="N731" s="173" t="s">
        <v>4506</v>
      </c>
      <c r="O731" s="173" t="s">
        <v>4506</v>
      </c>
      <c r="P731" s="173" t="s">
        <v>4506</v>
      </c>
      <c r="Q731" s="173" t="s">
        <v>4506</v>
      </c>
      <c r="R731" s="173" t="s">
        <v>4506</v>
      </c>
      <c r="S731" s="173" t="s">
        <v>4506</v>
      </c>
      <c r="T731" s="173" t="s">
        <v>4506</v>
      </c>
      <c r="U731" s="173" t="s">
        <v>4506</v>
      </c>
      <c r="V731" s="173" t="s">
        <v>4506</v>
      </c>
      <c r="W731" s="173" t="s">
        <v>4506</v>
      </c>
      <c r="X731" s="173" t="s">
        <v>4506</v>
      </c>
      <c r="Y731" s="173" t="s">
        <v>4506</v>
      </c>
    </row>
    <row r="732" ht="11.25" customHeight="1">
      <c r="D732" s="149" t="s">
        <v>2689</v>
      </c>
      <c r="E732" s="150" t="s">
        <v>103</v>
      </c>
      <c r="F732" s="151" t="s">
        <v>2690</v>
      </c>
      <c r="G732" s="150" t="s">
        <v>2687</v>
      </c>
      <c r="H732" s="150" t="s">
        <v>2691</v>
      </c>
      <c r="I732" s="151"/>
      <c r="J732" s="126">
        <v>2</v>
      </c>
      <c r="K732" s="150"/>
      <c r="L732" s="147">
        <f>IF(("Reference probe"&lt;&gt;"Reference probe"),"N","Y")</f>
      </c>
      <c r="M732" s="173" t="s">
        <v>4506</v>
      </c>
      <c r="N732" s="173" t="s">
        <v>4506</v>
      </c>
      <c r="O732" s="173" t="s">
        <v>4506</v>
      </c>
      <c r="P732" s="173" t="s">
        <v>4506</v>
      </c>
      <c r="Q732" s="173" t="s">
        <v>4506</v>
      </c>
      <c r="R732" s="173" t="s">
        <v>4506</v>
      </c>
      <c r="S732" s="173" t="s">
        <v>4506</v>
      </c>
      <c r="T732" s="173" t="s">
        <v>4506</v>
      </c>
      <c r="U732" s="173" t="s">
        <v>4506</v>
      </c>
      <c r="V732" s="173" t="s">
        <v>4506</v>
      </c>
      <c r="W732" s="173" t="s">
        <v>4506</v>
      </c>
      <c r="X732" s="173" t="s">
        <v>4506</v>
      </c>
      <c r="Y732" s="173" t="s">
        <v>4506</v>
      </c>
    </row>
    <row r="733" ht="11.25" customHeight="1">
      <c r="D733" s="149" t="s">
        <v>2692</v>
      </c>
      <c r="E733" s="150" t="s">
        <v>103</v>
      </c>
      <c r="F733" s="151" t="s">
        <v>2693</v>
      </c>
      <c r="G733" s="150" t="s">
        <v>2694</v>
      </c>
      <c r="H733" s="150" t="s">
        <v>2695</v>
      </c>
      <c r="I733" s="151"/>
      <c r="J733" s="126">
        <v>2</v>
      </c>
      <c r="K733" s="150"/>
      <c r="L733" s="147">
        <f>IF(("Reference probe"&lt;&gt;"Reference probe"),"N","Y")</f>
      </c>
      <c r="M733" s="173" t="s">
        <v>4506</v>
      </c>
      <c r="N733" s="173" t="s">
        <v>4506</v>
      </c>
      <c r="O733" s="173" t="s">
        <v>4506</v>
      </c>
      <c r="P733" s="173" t="s">
        <v>4506</v>
      </c>
      <c r="Q733" s="173" t="s">
        <v>4506</v>
      </c>
      <c r="R733" s="173" t="s">
        <v>4506</v>
      </c>
      <c r="S733" s="173" t="s">
        <v>4506</v>
      </c>
      <c r="T733" s="173" t="s">
        <v>4506</v>
      </c>
      <c r="U733" s="173" t="s">
        <v>4506</v>
      </c>
      <c r="V733" s="173" t="s">
        <v>4506</v>
      </c>
      <c r="W733" s="173" t="s">
        <v>4506</v>
      </c>
      <c r="X733" s="173" t="s">
        <v>4506</v>
      </c>
      <c r="Y733" s="173" t="s">
        <v>4506</v>
      </c>
    </row>
    <row r="734" ht="11.25" customHeight="1">
      <c r="D734" s="149" t="s">
        <v>2696</v>
      </c>
      <c r="E734" s="150" t="s">
        <v>103</v>
      </c>
      <c r="F734" s="151" t="s">
        <v>2697</v>
      </c>
      <c r="G734" s="150" t="s">
        <v>2694</v>
      </c>
      <c r="H734" s="150" t="s">
        <v>2698</v>
      </c>
      <c r="I734" s="151"/>
      <c r="J734" s="126">
        <v>2</v>
      </c>
      <c r="K734" s="150"/>
      <c r="L734" s="147">
        <f>IF(("Reference probe"&lt;&gt;"Reference probe"),"N","Y")</f>
      </c>
      <c r="M734" s="173" t="s">
        <v>4506</v>
      </c>
      <c r="N734" s="173" t="s">
        <v>4506</v>
      </c>
      <c r="O734" s="173" t="s">
        <v>4506</v>
      </c>
      <c r="P734" s="173" t="s">
        <v>4506</v>
      </c>
      <c r="Q734" s="173" t="s">
        <v>4506</v>
      </c>
      <c r="R734" s="173" t="s">
        <v>4506</v>
      </c>
      <c r="S734" s="173" t="s">
        <v>4506</v>
      </c>
      <c r="T734" s="173" t="s">
        <v>4506</v>
      </c>
      <c r="U734" s="173" t="s">
        <v>4506</v>
      </c>
      <c r="V734" s="173" t="s">
        <v>4506</v>
      </c>
      <c r="W734" s="173" t="s">
        <v>4506</v>
      </c>
      <c r="X734" s="173" t="s">
        <v>4506</v>
      </c>
      <c r="Y734" s="173" t="s">
        <v>4506</v>
      </c>
    </row>
    <row r="735" ht="11.25" customHeight="1">
      <c r="D735" s="149" t="s">
        <v>2699</v>
      </c>
      <c r="E735" s="150" t="s">
        <v>103</v>
      </c>
      <c r="F735" s="151" t="s">
        <v>2700</v>
      </c>
      <c r="G735" s="150" t="s">
        <v>2701</v>
      </c>
      <c r="H735" s="150" t="s">
        <v>2702</v>
      </c>
      <c r="I735" s="151"/>
      <c r="J735" s="126">
        <v>2</v>
      </c>
      <c r="K735" s="150"/>
      <c r="L735" s="147">
        <f>IF(("Default"&lt;&gt;"Reference probe"),"N","Y")</f>
      </c>
      <c r="M735" s="173" t="s">
        <v>4506</v>
      </c>
      <c r="N735" s="173" t="s">
        <v>4506</v>
      </c>
      <c r="O735" s="173" t="s">
        <v>4506</v>
      </c>
      <c r="P735" s="173" t="s">
        <v>4506</v>
      </c>
      <c r="Q735" s="173" t="s">
        <v>4506</v>
      </c>
      <c r="R735" s="173" t="s">
        <v>4506</v>
      </c>
      <c r="S735" s="173" t="s">
        <v>4506</v>
      </c>
      <c r="T735" s="173" t="s">
        <v>4506</v>
      </c>
      <c r="U735" s="173" t="s">
        <v>4506</v>
      </c>
      <c r="V735" s="173" t="s">
        <v>4506</v>
      </c>
      <c r="W735" s="173" t="s">
        <v>4506</v>
      </c>
      <c r="X735" s="173" t="s">
        <v>4506</v>
      </c>
      <c r="Y735" s="173" t="s">
        <v>4506</v>
      </c>
    </row>
    <row r="736" ht="11.25" customHeight="1">
      <c r="D736" s="149" t="s">
        <v>2703</v>
      </c>
      <c r="E736" s="150" t="s">
        <v>103</v>
      </c>
      <c r="F736" s="151" t="s">
        <v>2704</v>
      </c>
      <c r="G736" s="150" t="s">
        <v>2705</v>
      </c>
      <c r="H736" s="150" t="s">
        <v>2706</v>
      </c>
      <c r="I736" s="151"/>
      <c r="J736" s="126">
        <v>2</v>
      </c>
      <c r="K736" s="150" t="s">
        <v>152</v>
      </c>
      <c r="L736" s="147">
        <f>IF(("Default"&lt;&gt;"Reference probe"),"N","Y")</f>
      </c>
      <c r="M736" s="173" t="s">
        <v>4506</v>
      </c>
      <c r="N736" s="173" t="s">
        <v>4506</v>
      </c>
      <c r="O736" s="173" t="s">
        <v>4506</v>
      </c>
      <c r="P736" s="173" t="s">
        <v>4506</v>
      </c>
      <c r="Q736" s="173" t="s">
        <v>4506</v>
      </c>
      <c r="R736" s="173" t="s">
        <v>4506</v>
      </c>
      <c r="S736" s="173" t="s">
        <v>4506</v>
      </c>
      <c r="T736" s="173" t="s">
        <v>4506</v>
      </c>
      <c r="U736" s="173" t="s">
        <v>4506</v>
      </c>
      <c r="V736" s="173" t="s">
        <v>4506</v>
      </c>
      <c r="W736" s="173" t="s">
        <v>4506</v>
      </c>
      <c r="X736" s="173" t="s">
        <v>4506</v>
      </c>
      <c r="Y736" s="173" t="s">
        <v>4506</v>
      </c>
    </row>
    <row r="737" ht="11.25" customHeight="1">
      <c r="D737" s="149" t="s">
        <v>2707</v>
      </c>
      <c r="E737" s="150" t="s">
        <v>103</v>
      </c>
      <c r="F737" s="151" t="s">
        <v>2708</v>
      </c>
      <c r="G737" s="150" t="s">
        <v>2709</v>
      </c>
      <c r="H737" s="150" t="s">
        <v>2710</v>
      </c>
      <c r="I737" s="151"/>
      <c r="J737" s="126">
        <v>2</v>
      </c>
      <c r="K737" s="150" t="s">
        <v>152</v>
      </c>
      <c r="L737" s="147">
        <f>IF(("Default"&lt;&gt;"Reference probe"),"N","Y")</f>
      </c>
      <c r="M737" s="173" t="s">
        <v>4506</v>
      </c>
      <c r="N737" s="173" t="s">
        <v>4506</v>
      </c>
      <c r="O737" s="173" t="s">
        <v>4506</v>
      </c>
      <c r="P737" s="173" t="s">
        <v>4506</v>
      </c>
      <c r="Q737" s="173" t="s">
        <v>4506</v>
      </c>
      <c r="R737" s="173" t="s">
        <v>4506</v>
      </c>
      <c r="S737" s="173" t="s">
        <v>4506</v>
      </c>
      <c r="T737" s="173" t="s">
        <v>4506</v>
      </c>
      <c r="U737" s="173" t="s">
        <v>4506</v>
      </c>
      <c r="V737" s="173" t="s">
        <v>4506</v>
      </c>
      <c r="W737" s="173" t="s">
        <v>4506</v>
      </c>
      <c r="X737" s="173" t="s">
        <v>4506</v>
      </c>
      <c r="Y737" s="173" t="s">
        <v>4506</v>
      </c>
    </row>
    <row r="738" ht="11.25" customHeight="1">
      <c r="D738" s="149" t="s">
        <v>2711</v>
      </c>
      <c r="E738" s="150" t="s">
        <v>103</v>
      </c>
      <c r="F738" s="151" t="s">
        <v>2712</v>
      </c>
      <c r="G738" s="150" t="s">
        <v>2713</v>
      </c>
      <c r="H738" s="150" t="s">
        <v>2714</v>
      </c>
      <c r="I738" s="151"/>
      <c r="J738" s="126">
        <v>2</v>
      </c>
      <c r="K738" s="150"/>
      <c r="L738" s="147">
        <f>IF(("Reference probe"&lt;&gt;"Reference probe"),"N","Y")</f>
      </c>
      <c r="M738" s="173" t="s">
        <v>4506</v>
      </c>
      <c r="N738" s="173" t="s">
        <v>4506</v>
      </c>
      <c r="O738" s="173" t="s">
        <v>4506</v>
      </c>
      <c r="P738" s="173" t="s">
        <v>4506</v>
      </c>
      <c r="Q738" s="173" t="s">
        <v>4506</v>
      </c>
      <c r="R738" s="173" t="s">
        <v>4506</v>
      </c>
      <c r="S738" s="173" t="s">
        <v>4506</v>
      </c>
      <c r="T738" s="173" t="s">
        <v>4506</v>
      </c>
      <c r="U738" s="173" t="s">
        <v>4506</v>
      </c>
      <c r="V738" s="173" t="s">
        <v>4506</v>
      </c>
      <c r="W738" s="173" t="s">
        <v>4506</v>
      </c>
      <c r="X738" s="173" t="s">
        <v>4506</v>
      </c>
      <c r="Y738" s="173" t="s">
        <v>4506</v>
      </c>
    </row>
    <row r="739" ht="11.25" customHeight="1">
      <c r="D739" s="149" t="s">
        <v>2715</v>
      </c>
      <c r="E739" s="150" t="s">
        <v>103</v>
      </c>
      <c r="F739" s="151" t="s">
        <v>2716</v>
      </c>
      <c r="G739" s="150" t="s">
        <v>2717</v>
      </c>
      <c r="H739" s="150" t="s">
        <v>2718</v>
      </c>
      <c r="I739" s="151"/>
      <c r="J739" s="126">
        <v>2</v>
      </c>
      <c r="K739" s="150"/>
      <c r="L739" s="147">
        <f>IF(("Default"&lt;&gt;"Reference probe"),"N","Y")</f>
      </c>
      <c r="M739" s="173" t="s">
        <v>4506</v>
      </c>
      <c r="N739" s="173" t="s">
        <v>4506</v>
      </c>
      <c r="O739" s="173" t="s">
        <v>4506</v>
      </c>
      <c r="P739" s="173" t="s">
        <v>4506</v>
      </c>
      <c r="Q739" s="173" t="s">
        <v>4506</v>
      </c>
      <c r="R739" s="173" t="s">
        <v>4506</v>
      </c>
      <c r="S739" s="173" t="s">
        <v>4506</v>
      </c>
      <c r="T739" s="173" t="s">
        <v>4506</v>
      </c>
      <c r="U739" s="173" t="s">
        <v>4506</v>
      </c>
      <c r="V739" s="173" t="s">
        <v>4506</v>
      </c>
      <c r="W739" s="173" t="s">
        <v>4506</v>
      </c>
      <c r="X739" s="173" t="s">
        <v>4506</v>
      </c>
      <c r="Y739" s="173" t="s">
        <v>4506</v>
      </c>
    </row>
    <row r="740" ht="11.25" customHeight="1">
      <c r="D740" s="149" t="s">
        <v>2719</v>
      </c>
      <c r="E740" s="150" t="s">
        <v>103</v>
      </c>
      <c r="F740" s="151" t="s">
        <v>2720</v>
      </c>
      <c r="G740" s="150" t="s">
        <v>2717</v>
      </c>
      <c r="H740" s="150" t="s">
        <v>2721</v>
      </c>
      <c r="I740" s="151"/>
      <c r="J740" s="126">
        <v>2</v>
      </c>
      <c r="K740" s="150"/>
      <c r="L740" s="147">
        <f>IF(("Reference probe"&lt;&gt;"Reference probe"),"N","Y")</f>
      </c>
      <c r="M740" s="173" t="s">
        <v>4506</v>
      </c>
      <c r="N740" s="173" t="s">
        <v>4506</v>
      </c>
      <c r="O740" s="173" t="s">
        <v>4506</v>
      </c>
      <c r="P740" s="173" t="s">
        <v>4506</v>
      </c>
      <c r="Q740" s="173" t="s">
        <v>4506</v>
      </c>
      <c r="R740" s="173" t="s">
        <v>4506</v>
      </c>
      <c r="S740" s="173" t="s">
        <v>4506</v>
      </c>
      <c r="T740" s="173" t="s">
        <v>4506</v>
      </c>
      <c r="U740" s="173" t="s">
        <v>4506</v>
      </c>
      <c r="V740" s="173" t="s">
        <v>4506</v>
      </c>
      <c r="W740" s="173" t="s">
        <v>4506</v>
      </c>
      <c r="X740" s="173" t="s">
        <v>4506</v>
      </c>
      <c r="Y740" s="173" t="s">
        <v>4506</v>
      </c>
    </row>
    <row r="741" ht="11.25" customHeight="1">
      <c r="D741" s="149" t="s">
        <v>2722</v>
      </c>
      <c r="E741" s="150" t="s">
        <v>103</v>
      </c>
      <c r="F741" s="151" t="s">
        <v>2723</v>
      </c>
      <c r="G741" s="150" t="s">
        <v>2717</v>
      </c>
      <c r="H741" s="150" t="s">
        <v>2724</v>
      </c>
      <c r="I741" s="151"/>
      <c r="J741" s="126">
        <v>2</v>
      </c>
      <c r="K741" s="150"/>
      <c r="L741" s="147">
        <f>IF(("Default"&lt;&gt;"Reference probe"),"N","Y")</f>
      </c>
      <c r="M741" s="173" t="s">
        <v>4506</v>
      </c>
      <c r="N741" s="173" t="s">
        <v>4506</v>
      </c>
      <c r="O741" s="173" t="s">
        <v>4506</v>
      </c>
      <c r="P741" s="173" t="s">
        <v>4506</v>
      </c>
      <c r="Q741" s="173" t="s">
        <v>4506</v>
      </c>
      <c r="R741" s="173" t="s">
        <v>4506</v>
      </c>
      <c r="S741" s="173" t="s">
        <v>4506</v>
      </c>
      <c r="T741" s="173" t="s">
        <v>4506</v>
      </c>
      <c r="U741" s="173" t="s">
        <v>4506</v>
      </c>
      <c r="V741" s="173" t="s">
        <v>4506</v>
      </c>
      <c r="W741" s="173" t="s">
        <v>4506</v>
      </c>
      <c r="X741" s="173" t="s">
        <v>4506</v>
      </c>
      <c r="Y741" s="173" t="s">
        <v>4506</v>
      </c>
    </row>
    <row r="742" ht="11.25" customHeight="1">
      <c r="D742" s="149" t="s">
        <v>2725</v>
      </c>
      <c r="E742" s="150" t="s">
        <v>103</v>
      </c>
      <c r="F742" s="151" t="s">
        <v>2726</v>
      </c>
      <c r="G742" s="150" t="s">
        <v>2727</v>
      </c>
      <c r="H742" s="150" t="s">
        <v>2728</v>
      </c>
      <c r="I742" s="151"/>
      <c r="J742" s="126">
        <v>2</v>
      </c>
      <c r="K742" s="150"/>
      <c r="L742" s="147">
        <f>IF(("Reference probe"&lt;&gt;"Reference probe"),"N","Y")</f>
      </c>
      <c r="M742" s="173" t="s">
        <v>4506</v>
      </c>
      <c r="N742" s="173" t="s">
        <v>4506</v>
      </c>
      <c r="O742" s="173" t="s">
        <v>4506</v>
      </c>
      <c r="P742" s="173" t="s">
        <v>4506</v>
      </c>
      <c r="Q742" s="173" t="s">
        <v>4506</v>
      </c>
      <c r="R742" s="173" t="s">
        <v>4506</v>
      </c>
      <c r="S742" s="173" t="s">
        <v>4506</v>
      </c>
      <c r="T742" s="173" t="s">
        <v>4506</v>
      </c>
      <c r="U742" s="173" t="s">
        <v>4506</v>
      </c>
      <c r="V742" s="173" t="s">
        <v>4506</v>
      </c>
      <c r="W742" s="173" t="s">
        <v>4506</v>
      </c>
      <c r="X742" s="173" t="s">
        <v>4506</v>
      </c>
      <c r="Y742" s="173" t="s">
        <v>4506</v>
      </c>
    </row>
    <row r="743" ht="11.25" customHeight="1">
      <c r="D743" s="149" t="s">
        <v>2729</v>
      </c>
      <c r="E743" s="150" t="s">
        <v>103</v>
      </c>
      <c r="F743" s="151" t="s">
        <v>2730</v>
      </c>
      <c r="G743" s="150" t="s">
        <v>2731</v>
      </c>
      <c r="H743" s="150" t="s">
        <v>2732</v>
      </c>
      <c r="I743" s="151"/>
      <c r="J743" s="126">
        <v>2</v>
      </c>
      <c r="K743" s="150"/>
      <c r="L743" s="147">
        <f>IF(("Reference probe"&lt;&gt;"Reference probe"),"N","Y")</f>
      </c>
      <c r="M743" s="173" t="s">
        <v>4506</v>
      </c>
      <c r="N743" s="173" t="s">
        <v>4506</v>
      </c>
      <c r="O743" s="173" t="s">
        <v>4506</v>
      </c>
      <c r="P743" s="173" t="s">
        <v>4506</v>
      </c>
      <c r="Q743" s="173" t="s">
        <v>4506</v>
      </c>
      <c r="R743" s="173" t="s">
        <v>4506</v>
      </c>
      <c r="S743" s="173" t="s">
        <v>4506</v>
      </c>
      <c r="T743" s="173" t="s">
        <v>4506</v>
      </c>
      <c r="U743" s="173" t="s">
        <v>4506</v>
      </c>
      <c r="V743" s="173" t="s">
        <v>4506</v>
      </c>
      <c r="W743" s="173" t="s">
        <v>4506</v>
      </c>
      <c r="X743" s="173" t="s">
        <v>4506</v>
      </c>
      <c r="Y743" s="173" t="s">
        <v>4506</v>
      </c>
    </row>
    <row r="744" ht="11.25" customHeight="1">
      <c r="D744" s="149" t="s">
        <v>2733</v>
      </c>
      <c r="E744" s="150" t="s">
        <v>103</v>
      </c>
      <c r="F744" s="151" t="s">
        <v>2734</v>
      </c>
      <c r="G744" s="150" t="s">
        <v>2731</v>
      </c>
      <c r="H744" s="150" t="s">
        <v>2735</v>
      </c>
      <c r="I744" s="151"/>
      <c r="J744" s="126">
        <v>2</v>
      </c>
      <c r="K744" s="150"/>
      <c r="L744" s="147">
        <f>IF(("Reference probe"&lt;&gt;"Reference probe"),"N","Y")</f>
      </c>
      <c r="M744" s="173" t="s">
        <v>4506</v>
      </c>
      <c r="N744" s="173" t="s">
        <v>4506</v>
      </c>
      <c r="O744" s="173" t="s">
        <v>4506</v>
      </c>
      <c r="P744" s="173" t="s">
        <v>4506</v>
      </c>
      <c r="Q744" s="173" t="s">
        <v>4506</v>
      </c>
      <c r="R744" s="173" t="s">
        <v>4506</v>
      </c>
      <c r="S744" s="173" t="s">
        <v>4506</v>
      </c>
      <c r="T744" s="173" t="s">
        <v>4506</v>
      </c>
      <c r="U744" s="173" t="s">
        <v>4506</v>
      </c>
      <c r="V744" s="173" t="s">
        <v>4506</v>
      </c>
      <c r="W744" s="173" t="s">
        <v>4506</v>
      </c>
      <c r="X744" s="173" t="s">
        <v>4506</v>
      </c>
      <c r="Y744" s="173" t="s">
        <v>4506</v>
      </c>
    </row>
    <row r="745" ht="11.25" customHeight="1">
      <c r="D745" s="149" t="s">
        <v>2736</v>
      </c>
      <c r="E745" s="150" t="s">
        <v>103</v>
      </c>
      <c r="F745" s="151" t="s">
        <v>2737</v>
      </c>
      <c r="G745" s="150" t="s">
        <v>2738</v>
      </c>
      <c r="H745" s="150" t="s">
        <v>2739</v>
      </c>
      <c r="I745" s="151"/>
      <c r="J745" s="126">
        <v>2</v>
      </c>
      <c r="K745" s="150"/>
      <c r="L745" s="147">
        <f>IF(("Reference probe"&lt;&gt;"Reference probe"),"N","Y")</f>
      </c>
      <c r="M745" s="173" t="s">
        <v>4506</v>
      </c>
      <c r="N745" s="173" t="s">
        <v>4506</v>
      </c>
      <c r="O745" s="173" t="s">
        <v>4506</v>
      </c>
      <c r="P745" s="173" t="s">
        <v>4506</v>
      </c>
      <c r="Q745" s="173" t="s">
        <v>4506</v>
      </c>
      <c r="R745" s="173" t="s">
        <v>4506</v>
      </c>
      <c r="S745" s="173" t="s">
        <v>4506</v>
      </c>
      <c r="T745" s="173" t="s">
        <v>4506</v>
      </c>
      <c r="U745" s="173" t="s">
        <v>4506</v>
      </c>
      <c r="V745" s="173" t="s">
        <v>4506</v>
      </c>
      <c r="W745" s="173" t="s">
        <v>4506</v>
      </c>
      <c r="X745" s="173" t="s">
        <v>4506</v>
      </c>
      <c r="Y745" s="173" t="s">
        <v>4506</v>
      </c>
    </row>
    <row r="746" ht="11.25" customHeight="1">
      <c r="D746" s="149" t="s">
        <v>2740</v>
      </c>
      <c r="E746" s="150" t="s">
        <v>103</v>
      </c>
      <c r="F746" s="151" t="s">
        <v>2741</v>
      </c>
      <c r="G746" s="150" t="s">
        <v>2742</v>
      </c>
      <c r="H746" s="150" t="s">
        <v>2743</v>
      </c>
      <c r="I746" s="151"/>
      <c r="J746" s="126">
        <v>2</v>
      </c>
      <c r="K746" s="150"/>
      <c r="L746" s="147">
        <f>IF(("Reference probe"&lt;&gt;"Reference probe"),"N","Y")</f>
      </c>
      <c r="M746" s="173" t="s">
        <v>4506</v>
      </c>
      <c r="N746" s="173" t="s">
        <v>4506</v>
      </c>
      <c r="O746" s="173" t="s">
        <v>4506</v>
      </c>
      <c r="P746" s="173" t="s">
        <v>4506</v>
      </c>
      <c r="Q746" s="173" t="s">
        <v>4506</v>
      </c>
      <c r="R746" s="173" t="s">
        <v>4506</v>
      </c>
      <c r="S746" s="173" t="s">
        <v>4506</v>
      </c>
      <c r="T746" s="173" t="s">
        <v>4506</v>
      </c>
      <c r="U746" s="173" t="s">
        <v>4506</v>
      </c>
      <c r="V746" s="173" t="s">
        <v>4506</v>
      </c>
      <c r="W746" s="173" t="s">
        <v>4506</v>
      </c>
      <c r="X746" s="173" t="s">
        <v>4506</v>
      </c>
      <c r="Y746" s="173" t="s">
        <v>4506</v>
      </c>
    </row>
    <row r="747" ht="11.25" customHeight="1">
      <c r="D747" s="149" t="s">
        <v>2744</v>
      </c>
      <c r="E747" s="150" t="s">
        <v>103</v>
      </c>
      <c r="F747" s="151" t="s">
        <v>2745</v>
      </c>
      <c r="G747" s="150" t="s">
        <v>2742</v>
      </c>
      <c r="H747" s="150" t="s">
        <v>2746</v>
      </c>
      <c r="I747" s="151"/>
      <c r="J747" s="126">
        <v>2</v>
      </c>
      <c r="K747" s="150"/>
      <c r="L747" s="147">
        <f>IF(("Reference probe"&lt;&gt;"Reference probe"),"N","Y")</f>
      </c>
      <c r="M747" s="173" t="s">
        <v>4506</v>
      </c>
      <c r="N747" s="173" t="s">
        <v>4506</v>
      </c>
      <c r="O747" s="173" t="s">
        <v>4506</v>
      </c>
      <c r="P747" s="173" t="s">
        <v>4506</v>
      </c>
      <c r="Q747" s="173" t="s">
        <v>4506</v>
      </c>
      <c r="R747" s="173" t="s">
        <v>4506</v>
      </c>
      <c r="S747" s="173" t="s">
        <v>4506</v>
      </c>
      <c r="T747" s="173" t="s">
        <v>4506</v>
      </c>
      <c r="U747" s="173" t="s">
        <v>4506</v>
      </c>
      <c r="V747" s="173" t="s">
        <v>4506</v>
      </c>
      <c r="W747" s="173" t="s">
        <v>4506</v>
      </c>
      <c r="X747" s="173" t="s">
        <v>4506</v>
      </c>
      <c r="Y747" s="173" t="s">
        <v>4506</v>
      </c>
    </row>
    <row r="748" ht="11.25" customHeight="1">
      <c r="D748" s="149" t="s">
        <v>2747</v>
      </c>
      <c r="E748" s="150" t="s">
        <v>103</v>
      </c>
      <c r="F748" s="151" t="s">
        <v>2748</v>
      </c>
      <c r="G748" s="150" t="s">
        <v>2749</v>
      </c>
      <c r="H748" s="150" t="s">
        <v>2750</v>
      </c>
      <c r="I748" s="151"/>
      <c r="J748" s="126">
        <v>2</v>
      </c>
      <c r="K748" s="150"/>
      <c r="L748" s="147">
        <f>IF(("Reference probe"&lt;&gt;"Reference probe"),"N","Y")</f>
      </c>
      <c r="M748" s="173" t="s">
        <v>4506</v>
      </c>
      <c r="N748" s="173" t="s">
        <v>4506</v>
      </c>
      <c r="O748" s="173" t="s">
        <v>4506</v>
      </c>
      <c r="P748" s="173" t="s">
        <v>4506</v>
      </c>
      <c r="Q748" s="173" t="s">
        <v>4506</v>
      </c>
      <c r="R748" s="173" t="s">
        <v>4506</v>
      </c>
      <c r="S748" s="173" t="s">
        <v>4506</v>
      </c>
      <c r="T748" s="173" t="s">
        <v>4506</v>
      </c>
      <c r="U748" s="173" t="s">
        <v>4506</v>
      </c>
      <c r="V748" s="173" t="s">
        <v>4506</v>
      </c>
      <c r="W748" s="173" t="s">
        <v>4506</v>
      </c>
      <c r="X748" s="173" t="s">
        <v>4506</v>
      </c>
      <c r="Y748" s="173" t="s">
        <v>4506</v>
      </c>
    </row>
    <row r="749" ht="11.25" customHeight="1">
      <c r="D749" s="149" t="s">
        <v>2751</v>
      </c>
      <c r="E749" s="150" t="s">
        <v>103</v>
      </c>
      <c r="F749" s="151" t="s">
        <v>2752</v>
      </c>
      <c r="G749" s="150" t="s">
        <v>2753</v>
      </c>
      <c r="H749" s="150" t="s">
        <v>2754</v>
      </c>
      <c r="I749" s="151"/>
      <c r="J749" s="126">
        <v>2</v>
      </c>
      <c r="K749" s="150"/>
      <c r="L749" s="147">
        <f>IF(("Reference probe"&lt;&gt;"Reference probe"),"N","Y")</f>
      </c>
      <c r="M749" s="173" t="s">
        <v>4506</v>
      </c>
      <c r="N749" s="173" t="s">
        <v>4506</v>
      </c>
      <c r="O749" s="173" t="s">
        <v>4506</v>
      </c>
      <c r="P749" s="173" t="s">
        <v>4506</v>
      </c>
      <c r="Q749" s="173" t="s">
        <v>4506</v>
      </c>
      <c r="R749" s="173" t="s">
        <v>4506</v>
      </c>
      <c r="S749" s="173" t="s">
        <v>4506</v>
      </c>
      <c r="T749" s="173" t="s">
        <v>4506</v>
      </c>
      <c r="U749" s="173" t="s">
        <v>4506</v>
      </c>
      <c r="V749" s="173" t="s">
        <v>4506</v>
      </c>
      <c r="W749" s="173" t="s">
        <v>4506</v>
      </c>
      <c r="X749" s="173" t="s">
        <v>4506</v>
      </c>
      <c r="Y749" s="173" t="s">
        <v>4506</v>
      </c>
    </row>
    <row r="750" ht="11.25" customHeight="1">
      <c r="D750" s="149" t="s">
        <v>2755</v>
      </c>
      <c r="E750" s="150" t="s">
        <v>103</v>
      </c>
      <c r="F750" s="151" t="s">
        <v>2756</v>
      </c>
      <c r="G750" s="150" t="s">
        <v>2753</v>
      </c>
      <c r="H750" s="150" t="s">
        <v>2757</v>
      </c>
      <c r="I750" s="151"/>
      <c r="J750" s="126">
        <v>2</v>
      </c>
      <c r="K750" s="150"/>
      <c r="L750" s="147">
        <f>IF(("Reference probe"&lt;&gt;"Reference probe"),"N","Y")</f>
      </c>
      <c r="M750" s="173" t="s">
        <v>4506</v>
      </c>
      <c r="N750" s="173" t="s">
        <v>4506</v>
      </c>
      <c r="O750" s="173" t="s">
        <v>4506</v>
      </c>
      <c r="P750" s="173" t="s">
        <v>4506</v>
      </c>
      <c r="Q750" s="173" t="s">
        <v>4506</v>
      </c>
      <c r="R750" s="173" t="s">
        <v>4506</v>
      </c>
      <c r="S750" s="173" t="s">
        <v>4506</v>
      </c>
      <c r="T750" s="173" t="s">
        <v>4506</v>
      </c>
      <c r="U750" s="173" t="s">
        <v>4506</v>
      </c>
      <c r="V750" s="173" t="s">
        <v>4506</v>
      </c>
      <c r="W750" s="173" t="s">
        <v>4506</v>
      </c>
      <c r="X750" s="173" t="s">
        <v>4506</v>
      </c>
      <c r="Y750" s="173" t="s">
        <v>4506</v>
      </c>
    </row>
    <row r="751" ht="11.25" customHeight="1">
      <c r="D751" s="149" t="s">
        <v>2758</v>
      </c>
      <c r="E751" s="150" t="s">
        <v>103</v>
      </c>
      <c r="F751" s="151" t="s">
        <v>2759</v>
      </c>
      <c r="G751" s="150" t="s">
        <v>2760</v>
      </c>
      <c r="H751" s="150" t="s">
        <v>2761</v>
      </c>
      <c r="I751" s="151"/>
      <c r="J751" s="126">
        <v>2</v>
      </c>
      <c r="K751" s="150"/>
      <c r="L751" s="147">
        <f>IF(("Default"&lt;&gt;"Reference probe"),"N","Y")</f>
      </c>
      <c r="M751" s="173" t="s">
        <v>4506</v>
      </c>
      <c r="N751" s="173" t="s">
        <v>4506</v>
      </c>
      <c r="O751" s="173" t="s">
        <v>4506</v>
      </c>
      <c r="P751" s="173" t="s">
        <v>4506</v>
      </c>
      <c r="Q751" s="173" t="s">
        <v>4506</v>
      </c>
      <c r="R751" s="173" t="s">
        <v>4506</v>
      </c>
      <c r="S751" s="173" t="s">
        <v>4506</v>
      </c>
      <c r="T751" s="173" t="s">
        <v>4506</v>
      </c>
      <c r="U751" s="173" t="s">
        <v>4506</v>
      </c>
      <c r="V751" s="173" t="s">
        <v>4506</v>
      </c>
      <c r="W751" s="173" t="s">
        <v>4506</v>
      </c>
      <c r="X751" s="173" t="s">
        <v>4506</v>
      </c>
      <c r="Y751" s="173" t="s">
        <v>4506</v>
      </c>
    </row>
    <row r="752" ht="11.25" customHeight="1">
      <c r="D752" s="149" t="s">
        <v>2762</v>
      </c>
      <c r="E752" s="150" t="s">
        <v>103</v>
      </c>
      <c r="F752" s="151" t="s">
        <v>2763</v>
      </c>
      <c r="G752" s="150" t="s">
        <v>2760</v>
      </c>
      <c r="H752" s="150" t="s">
        <v>2764</v>
      </c>
      <c r="I752" s="151"/>
      <c r="J752" s="126">
        <v>2</v>
      </c>
      <c r="K752" s="150"/>
      <c r="L752" s="147">
        <f>IF(("Default"&lt;&gt;"Reference probe"),"N","Y")</f>
      </c>
      <c r="M752" s="173" t="s">
        <v>4506</v>
      </c>
      <c r="N752" s="173" t="s">
        <v>4506</v>
      </c>
      <c r="O752" s="173" t="s">
        <v>4506</v>
      </c>
      <c r="P752" s="173" t="s">
        <v>4506</v>
      </c>
      <c r="Q752" s="173" t="s">
        <v>4506</v>
      </c>
      <c r="R752" s="173" t="s">
        <v>4506</v>
      </c>
      <c r="S752" s="173" t="s">
        <v>4506</v>
      </c>
      <c r="T752" s="173" t="s">
        <v>4506</v>
      </c>
      <c r="U752" s="173" t="s">
        <v>4506</v>
      </c>
      <c r="V752" s="173" t="s">
        <v>4506</v>
      </c>
      <c r="W752" s="173" t="s">
        <v>4506</v>
      </c>
      <c r="X752" s="173" t="s">
        <v>4506</v>
      </c>
      <c r="Y752" s="173" t="s">
        <v>4506</v>
      </c>
    </row>
    <row r="753" ht="11.25" customHeight="1">
      <c r="D753" s="149" t="s">
        <v>2765</v>
      </c>
      <c r="E753" s="150" t="s">
        <v>103</v>
      </c>
      <c r="F753" s="151" t="s">
        <v>2766</v>
      </c>
      <c r="G753" s="150" t="s">
        <v>2760</v>
      </c>
      <c r="H753" s="150" t="s">
        <v>2767</v>
      </c>
      <c r="I753" s="151"/>
      <c r="J753" s="126">
        <v>2</v>
      </c>
      <c r="K753" s="150"/>
      <c r="L753" s="147">
        <f>IF(("Reference probe"&lt;&gt;"Reference probe"),"N","Y")</f>
      </c>
      <c r="M753" s="173" t="s">
        <v>4506</v>
      </c>
      <c r="N753" s="173" t="s">
        <v>4506</v>
      </c>
      <c r="O753" s="173" t="s">
        <v>4506</v>
      </c>
      <c r="P753" s="173" t="s">
        <v>4506</v>
      </c>
      <c r="Q753" s="173" t="s">
        <v>4506</v>
      </c>
      <c r="R753" s="173" t="s">
        <v>4506</v>
      </c>
      <c r="S753" s="173" t="s">
        <v>4506</v>
      </c>
      <c r="T753" s="173" t="s">
        <v>4506</v>
      </c>
      <c r="U753" s="173" t="s">
        <v>4506</v>
      </c>
      <c r="V753" s="173" t="s">
        <v>4506</v>
      </c>
      <c r="W753" s="173" t="s">
        <v>4506</v>
      </c>
      <c r="X753" s="173" t="s">
        <v>4506</v>
      </c>
      <c r="Y753" s="173" t="s">
        <v>4506</v>
      </c>
    </row>
    <row r="754" ht="11.25" customHeight="1">
      <c r="D754" s="149" t="s">
        <v>2768</v>
      </c>
      <c r="E754" s="150" t="s">
        <v>103</v>
      </c>
      <c r="F754" s="151" t="s">
        <v>2769</v>
      </c>
      <c r="G754" s="150" t="s">
        <v>2760</v>
      </c>
      <c r="H754" s="150" t="s">
        <v>2770</v>
      </c>
      <c r="I754" s="151"/>
      <c r="J754" s="126">
        <v>2</v>
      </c>
      <c r="K754" s="150"/>
      <c r="L754" s="147">
        <f>IF(("Reference probe"&lt;&gt;"Reference probe"),"N","Y")</f>
      </c>
      <c r="M754" s="173" t="s">
        <v>4506</v>
      </c>
      <c r="N754" s="173" t="s">
        <v>4506</v>
      </c>
      <c r="O754" s="173" t="s">
        <v>4506</v>
      </c>
      <c r="P754" s="173" t="s">
        <v>4506</v>
      </c>
      <c r="Q754" s="173" t="s">
        <v>4506</v>
      </c>
      <c r="R754" s="173" t="s">
        <v>4506</v>
      </c>
      <c r="S754" s="173" t="s">
        <v>4506</v>
      </c>
      <c r="T754" s="173" t="s">
        <v>4506</v>
      </c>
      <c r="U754" s="173" t="s">
        <v>4506</v>
      </c>
      <c r="V754" s="173" t="s">
        <v>4506</v>
      </c>
      <c r="W754" s="173" t="s">
        <v>4506</v>
      </c>
      <c r="X754" s="173" t="s">
        <v>4506</v>
      </c>
      <c r="Y754" s="173" t="s">
        <v>4506</v>
      </c>
    </row>
    <row r="755" ht="11.25" customHeight="1">
      <c r="D755" s="149" t="s">
        <v>2771</v>
      </c>
      <c r="E755" s="150" t="s">
        <v>103</v>
      </c>
      <c r="F755" s="151" t="s">
        <v>2772</v>
      </c>
      <c r="G755" s="150" t="s">
        <v>2773</v>
      </c>
      <c r="H755" s="150" t="s">
        <v>2774</v>
      </c>
      <c r="I755" s="151"/>
      <c r="J755" s="126">
        <v>2</v>
      </c>
      <c r="K755" s="150"/>
      <c r="L755" s="147">
        <f>IF(("Reference probe"&lt;&gt;"Reference probe"),"N","Y")</f>
      </c>
      <c r="M755" s="173" t="s">
        <v>4506</v>
      </c>
      <c r="N755" s="173" t="s">
        <v>4506</v>
      </c>
      <c r="O755" s="173" t="s">
        <v>4506</v>
      </c>
      <c r="P755" s="173" t="s">
        <v>4506</v>
      </c>
      <c r="Q755" s="173" t="s">
        <v>4506</v>
      </c>
      <c r="R755" s="173" t="s">
        <v>4506</v>
      </c>
      <c r="S755" s="173" t="s">
        <v>4506</v>
      </c>
      <c r="T755" s="173" t="s">
        <v>4506</v>
      </c>
      <c r="U755" s="173" t="s">
        <v>4506</v>
      </c>
      <c r="V755" s="173" t="s">
        <v>4506</v>
      </c>
      <c r="W755" s="173" t="s">
        <v>4506</v>
      </c>
      <c r="X755" s="173" t="s">
        <v>4506</v>
      </c>
      <c r="Y755" s="173" t="s">
        <v>4506</v>
      </c>
    </row>
    <row r="756" ht="11.25" customHeight="1">
      <c r="D756" s="149" t="s">
        <v>2775</v>
      </c>
      <c r="E756" s="150" t="s">
        <v>103</v>
      </c>
      <c r="F756" s="151" t="s">
        <v>2776</v>
      </c>
      <c r="G756" s="150" t="s">
        <v>2777</v>
      </c>
      <c r="H756" s="150" t="s">
        <v>2778</v>
      </c>
      <c r="I756" s="151"/>
      <c r="J756" s="126">
        <v>2</v>
      </c>
      <c r="K756" s="150"/>
      <c r="L756" s="147">
        <f>IF(("Reference probe"&lt;&gt;"Reference probe"),"N","Y")</f>
      </c>
      <c r="M756" s="173" t="s">
        <v>4506</v>
      </c>
      <c r="N756" s="173" t="s">
        <v>4506</v>
      </c>
      <c r="O756" s="173" t="s">
        <v>4506</v>
      </c>
      <c r="P756" s="173" t="s">
        <v>4506</v>
      </c>
      <c r="Q756" s="173" t="s">
        <v>4506</v>
      </c>
      <c r="R756" s="173" t="s">
        <v>4506</v>
      </c>
      <c r="S756" s="173" t="s">
        <v>4506</v>
      </c>
      <c r="T756" s="173" t="s">
        <v>4506</v>
      </c>
      <c r="U756" s="173" t="s">
        <v>4506</v>
      </c>
      <c r="V756" s="173" t="s">
        <v>4506</v>
      </c>
      <c r="W756" s="173" t="s">
        <v>4506</v>
      </c>
      <c r="X756" s="173" t="s">
        <v>4506</v>
      </c>
      <c r="Y756" s="173" t="s">
        <v>4506</v>
      </c>
    </row>
    <row r="757" ht="11.25" customHeight="1">
      <c r="D757" s="149" t="s">
        <v>2779</v>
      </c>
      <c r="E757" s="150" t="s">
        <v>103</v>
      </c>
      <c r="F757" s="151" t="s">
        <v>2780</v>
      </c>
      <c r="G757" s="150" t="s">
        <v>2781</v>
      </c>
      <c r="H757" s="150" t="s">
        <v>2782</v>
      </c>
      <c r="I757" s="151"/>
      <c r="J757" s="126">
        <v>2</v>
      </c>
      <c r="K757" s="150"/>
      <c r="L757" s="147">
        <f>IF(("Reference probe"&lt;&gt;"Reference probe"),"N","Y")</f>
      </c>
      <c r="M757" s="173" t="s">
        <v>4506</v>
      </c>
      <c r="N757" s="173" t="s">
        <v>4506</v>
      </c>
      <c r="O757" s="173" t="s">
        <v>4506</v>
      </c>
      <c r="P757" s="173" t="s">
        <v>4506</v>
      </c>
      <c r="Q757" s="173" t="s">
        <v>4506</v>
      </c>
      <c r="R757" s="173" t="s">
        <v>4506</v>
      </c>
      <c r="S757" s="173" t="s">
        <v>4506</v>
      </c>
      <c r="T757" s="173" t="s">
        <v>4506</v>
      </c>
      <c r="U757" s="173" t="s">
        <v>4506</v>
      </c>
      <c r="V757" s="173" t="s">
        <v>4506</v>
      </c>
      <c r="W757" s="173" t="s">
        <v>4506</v>
      </c>
      <c r="X757" s="173" t="s">
        <v>4506</v>
      </c>
      <c r="Y757" s="173" t="s">
        <v>4506</v>
      </c>
    </row>
    <row r="758" ht="11.25" customHeight="1">
      <c r="D758" s="149" t="s">
        <v>2783</v>
      </c>
      <c r="E758" s="150" t="s">
        <v>103</v>
      </c>
      <c r="F758" s="151" t="s">
        <v>2784</v>
      </c>
      <c r="G758" s="150" t="s">
        <v>2781</v>
      </c>
      <c r="H758" s="150" t="s">
        <v>2785</v>
      </c>
      <c r="I758" s="151"/>
      <c r="J758" s="126">
        <v>2</v>
      </c>
      <c r="K758" s="150"/>
      <c r="L758" s="147">
        <f>IF(("Reference probe"&lt;&gt;"Reference probe"),"N","Y")</f>
      </c>
      <c r="M758" s="173" t="s">
        <v>4506</v>
      </c>
      <c r="N758" s="173" t="s">
        <v>4506</v>
      </c>
      <c r="O758" s="173" t="s">
        <v>4506</v>
      </c>
      <c r="P758" s="173" t="s">
        <v>4506</v>
      </c>
      <c r="Q758" s="173" t="s">
        <v>4506</v>
      </c>
      <c r="R758" s="173" t="s">
        <v>4506</v>
      </c>
      <c r="S758" s="173" t="s">
        <v>4506</v>
      </c>
      <c r="T758" s="173" t="s">
        <v>4506</v>
      </c>
      <c r="U758" s="173" t="s">
        <v>4506</v>
      </c>
      <c r="V758" s="173" t="s">
        <v>4506</v>
      </c>
      <c r="W758" s="173" t="s">
        <v>4506</v>
      </c>
      <c r="X758" s="173" t="s">
        <v>4506</v>
      </c>
      <c r="Y758" s="173" t="s">
        <v>4506</v>
      </c>
    </row>
    <row r="759" ht="11.25" customHeight="1">
      <c r="D759" s="149" t="s">
        <v>2786</v>
      </c>
      <c r="E759" s="150" t="s">
        <v>103</v>
      </c>
      <c r="F759" s="151" t="s">
        <v>2787</v>
      </c>
      <c r="G759" s="150" t="s">
        <v>2781</v>
      </c>
      <c r="H759" s="150" t="s">
        <v>2788</v>
      </c>
      <c r="I759" s="151"/>
      <c r="J759" s="126">
        <v>2</v>
      </c>
      <c r="K759" s="150"/>
      <c r="L759" s="147">
        <f>IF(("Reference probe"&lt;&gt;"Reference probe"),"N","Y")</f>
      </c>
      <c r="M759" s="173" t="s">
        <v>4506</v>
      </c>
      <c r="N759" s="173" t="s">
        <v>4506</v>
      </c>
      <c r="O759" s="173" t="s">
        <v>4506</v>
      </c>
      <c r="P759" s="173" t="s">
        <v>4506</v>
      </c>
      <c r="Q759" s="173" t="s">
        <v>4506</v>
      </c>
      <c r="R759" s="173" t="s">
        <v>4506</v>
      </c>
      <c r="S759" s="173" t="s">
        <v>4506</v>
      </c>
      <c r="T759" s="173" t="s">
        <v>4506</v>
      </c>
      <c r="U759" s="173" t="s">
        <v>4506</v>
      </c>
      <c r="V759" s="173" t="s">
        <v>4506</v>
      </c>
      <c r="W759" s="173" t="s">
        <v>4506</v>
      </c>
      <c r="X759" s="173" t="s">
        <v>4506</v>
      </c>
      <c r="Y759" s="173" t="s">
        <v>4506</v>
      </c>
    </row>
    <row r="760" ht="11.25" customHeight="1">
      <c r="D760" s="149" t="s">
        <v>2789</v>
      </c>
      <c r="E760" s="150" t="s">
        <v>103</v>
      </c>
      <c r="F760" s="151" t="s">
        <v>2790</v>
      </c>
      <c r="G760" s="150" t="s">
        <v>2791</v>
      </c>
      <c r="H760" s="150" t="s">
        <v>2792</v>
      </c>
      <c r="I760" s="151"/>
      <c r="J760" s="126">
        <v>2</v>
      </c>
      <c r="K760" s="150"/>
      <c r="L760" s="147">
        <f>IF(("Reference probe"&lt;&gt;"Reference probe"),"N","Y")</f>
      </c>
      <c r="M760" s="173" t="s">
        <v>4506</v>
      </c>
      <c r="N760" s="173" t="s">
        <v>4506</v>
      </c>
      <c r="O760" s="173" t="s">
        <v>4506</v>
      </c>
      <c r="P760" s="173" t="s">
        <v>4506</v>
      </c>
      <c r="Q760" s="173" t="s">
        <v>4506</v>
      </c>
      <c r="R760" s="173" t="s">
        <v>4506</v>
      </c>
      <c r="S760" s="173" t="s">
        <v>4506</v>
      </c>
      <c r="T760" s="173" t="s">
        <v>4506</v>
      </c>
      <c r="U760" s="173" t="s">
        <v>4506</v>
      </c>
      <c r="V760" s="173" t="s">
        <v>4506</v>
      </c>
      <c r="W760" s="173" t="s">
        <v>4506</v>
      </c>
      <c r="X760" s="173" t="s">
        <v>4506</v>
      </c>
      <c r="Y760" s="173" t="s">
        <v>4506</v>
      </c>
    </row>
    <row r="761" ht="11.25" customHeight="1">
      <c r="D761" s="149" t="s">
        <v>2793</v>
      </c>
      <c r="E761" s="150" t="s">
        <v>103</v>
      </c>
      <c r="F761" s="151" t="s">
        <v>2794</v>
      </c>
      <c r="G761" s="150" t="s">
        <v>2791</v>
      </c>
      <c r="H761" s="150" t="s">
        <v>2795</v>
      </c>
      <c r="I761" s="151"/>
      <c r="J761" s="126">
        <v>2</v>
      </c>
      <c r="K761" s="150"/>
      <c r="L761" s="147">
        <f>IF(("Reference probe"&lt;&gt;"Reference probe"),"N","Y")</f>
      </c>
      <c r="M761" s="173" t="s">
        <v>4506</v>
      </c>
      <c r="N761" s="173" t="s">
        <v>4506</v>
      </c>
      <c r="O761" s="173" t="s">
        <v>4506</v>
      </c>
      <c r="P761" s="173" t="s">
        <v>4506</v>
      </c>
      <c r="Q761" s="173" t="s">
        <v>4506</v>
      </c>
      <c r="R761" s="173" t="s">
        <v>4506</v>
      </c>
      <c r="S761" s="173" t="s">
        <v>4506</v>
      </c>
      <c r="T761" s="173" t="s">
        <v>4506</v>
      </c>
      <c r="U761" s="173" t="s">
        <v>4506</v>
      </c>
      <c r="V761" s="173" t="s">
        <v>4506</v>
      </c>
      <c r="W761" s="173" t="s">
        <v>4506</v>
      </c>
      <c r="X761" s="173" t="s">
        <v>4506</v>
      </c>
      <c r="Y761" s="173" t="s">
        <v>4506</v>
      </c>
    </row>
    <row r="762" ht="11.25" customHeight="1">
      <c r="D762" s="149" t="s">
        <v>2796</v>
      </c>
      <c r="E762" s="150" t="s">
        <v>103</v>
      </c>
      <c r="F762" s="151" t="s">
        <v>2797</v>
      </c>
      <c r="G762" s="150" t="s">
        <v>2798</v>
      </c>
      <c r="H762" s="150" t="s">
        <v>2799</v>
      </c>
      <c r="I762" s="151"/>
      <c r="J762" s="126">
        <v>2</v>
      </c>
      <c r="K762" s="150"/>
      <c r="L762" s="147">
        <f>IF(("Default"&lt;&gt;"Reference probe"),"N","Y")</f>
      </c>
      <c r="M762" s="173" t="s">
        <v>4506</v>
      </c>
      <c r="N762" s="173" t="s">
        <v>4506</v>
      </c>
      <c r="O762" s="173" t="s">
        <v>4506</v>
      </c>
      <c r="P762" s="173" t="s">
        <v>4506</v>
      </c>
      <c r="Q762" s="173" t="s">
        <v>4506</v>
      </c>
      <c r="R762" s="173" t="s">
        <v>4506</v>
      </c>
      <c r="S762" s="173" t="s">
        <v>4506</v>
      </c>
      <c r="T762" s="173" t="s">
        <v>4506</v>
      </c>
      <c r="U762" s="173" t="s">
        <v>4506</v>
      </c>
      <c r="V762" s="173" t="s">
        <v>4506</v>
      </c>
      <c r="W762" s="173" t="s">
        <v>4506</v>
      </c>
      <c r="X762" s="173" t="s">
        <v>4506</v>
      </c>
      <c r="Y762" s="173" t="s">
        <v>4506</v>
      </c>
    </row>
    <row r="763" ht="11.25" customHeight="1">
      <c r="D763" s="149" t="s">
        <v>2800</v>
      </c>
      <c r="E763" s="150" t="s">
        <v>103</v>
      </c>
      <c r="F763" s="151" t="s">
        <v>2801</v>
      </c>
      <c r="G763" s="150" t="s">
        <v>2802</v>
      </c>
      <c r="H763" s="150" t="s">
        <v>2803</v>
      </c>
      <c r="I763" s="151"/>
      <c r="J763" s="126">
        <v>2</v>
      </c>
      <c r="K763" s="150"/>
      <c r="L763" s="147">
        <f>IF(("Default"&lt;&gt;"Reference probe"),"N","Y")</f>
      </c>
      <c r="M763" s="173" t="s">
        <v>4506</v>
      </c>
      <c r="N763" s="173" t="s">
        <v>4506</v>
      </c>
      <c r="O763" s="173" t="s">
        <v>4506</v>
      </c>
      <c r="P763" s="173" t="s">
        <v>4506</v>
      </c>
      <c r="Q763" s="173" t="s">
        <v>4506</v>
      </c>
      <c r="R763" s="173" t="s">
        <v>4506</v>
      </c>
      <c r="S763" s="173" t="s">
        <v>4506</v>
      </c>
      <c r="T763" s="173" t="s">
        <v>4506</v>
      </c>
      <c r="U763" s="173" t="s">
        <v>4506</v>
      </c>
      <c r="V763" s="173" t="s">
        <v>4506</v>
      </c>
      <c r="W763" s="173" t="s">
        <v>4506</v>
      </c>
      <c r="X763" s="173" t="s">
        <v>4506</v>
      </c>
      <c r="Y763" s="173" t="s">
        <v>4506</v>
      </c>
    </row>
    <row r="764" ht="11.25" customHeight="1">
      <c r="D764" s="149" t="s">
        <v>2804</v>
      </c>
      <c r="E764" s="150" t="s">
        <v>103</v>
      </c>
      <c r="F764" s="151" t="s">
        <v>2805</v>
      </c>
      <c r="G764" s="150" t="s">
        <v>2802</v>
      </c>
      <c r="H764" s="150" t="s">
        <v>2806</v>
      </c>
      <c r="I764" s="151"/>
      <c r="J764" s="126">
        <v>2</v>
      </c>
      <c r="K764" s="150"/>
      <c r="L764" s="147">
        <f>IF(("Reference probe"&lt;&gt;"Reference probe"),"N","Y")</f>
      </c>
      <c r="M764" s="173" t="s">
        <v>4506</v>
      </c>
      <c r="N764" s="173" t="s">
        <v>4506</v>
      </c>
      <c r="O764" s="173" t="s">
        <v>4506</v>
      </c>
      <c r="P764" s="173" t="s">
        <v>4506</v>
      </c>
      <c r="Q764" s="173" t="s">
        <v>4506</v>
      </c>
      <c r="R764" s="173" t="s">
        <v>4506</v>
      </c>
      <c r="S764" s="173" t="s">
        <v>4506</v>
      </c>
      <c r="T764" s="173" t="s">
        <v>4506</v>
      </c>
      <c r="U764" s="173" t="s">
        <v>4506</v>
      </c>
      <c r="V764" s="173" t="s">
        <v>4506</v>
      </c>
      <c r="W764" s="173" t="s">
        <v>4506</v>
      </c>
      <c r="X764" s="173" t="s">
        <v>4506</v>
      </c>
      <c r="Y764" s="173" t="s">
        <v>4506</v>
      </c>
    </row>
    <row r="765" ht="11.25" customHeight="1">
      <c r="D765" s="149" t="s">
        <v>2807</v>
      </c>
      <c r="E765" s="150" t="s">
        <v>103</v>
      </c>
      <c r="F765" s="151" t="s">
        <v>2808</v>
      </c>
      <c r="G765" s="150" t="s">
        <v>2809</v>
      </c>
      <c r="H765" s="150" t="s">
        <v>2810</v>
      </c>
      <c r="I765" s="151"/>
      <c r="J765" s="126">
        <v>2</v>
      </c>
      <c r="K765" s="150"/>
      <c r="L765" s="147">
        <f>IF(("Reference probe"&lt;&gt;"Reference probe"),"N","Y")</f>
      </c>
      <c r="M765" s="173" t="s">
        <v>4506</v>
      </c>
      <c r="N765" s="173" t="s">
        <v>4506</v>
      </c>
      <c r="O765" s="173" t="s">
        <v>4506</v>
      </c>
      <c r="P765" s="173" t="s">
        <v>4506</v>
      </c>
      <c r="Q765" s="173" t="s">
        <v>4506</v>
      </c>
      <c r="R765" s="173" t="s">
        <v>4506</v>
      </c>
      <c r="S765" s="173" t="s">
        <v>4506</v>
      </c>
      <c r="T765" s="173" t="s">
        <v>4506</v>
      </c>
      <c r="U765" s="173" t="s">
        <v>4506</v>
      </c>
      <c r="V765" s="173" t="s">
        <v>4506</v>
      </c>
      <c r="W765" s="173" t="s">
        <v>4506</v>
      </c>
      <c r="X765" s="173" t="s">
        <v>4506</v>
      </c>
      <c r="Y765" s="173" t="s">
        <v>4506</v>
      </c>
    </row>
    <row r="766" ht="11.25" customHeight="1">
      <c r="D766" s="149" t="s">
        <v>2811</v>
      </c>
      <c r="E766" s="150" t="s">
        <v>103</v>
      </c>
      <c r="F766" s="151" t="s">
        <v>2812</v>
      </c>
      <c r="G766" s="150" t="s">
        <v>2809</v>
      </c>
      <c r="H766" s="150" t="s">
        <v>2813</v>
      </c>
      <c r="I766" s="151"/>
      <c r="J766" s="126">
        <v>2</v>
      </c>
      <c r="K766" s="150"/>
      <c r="L766" s="147">
        <f>IF(("Reference probe"&lt;&gt;"Reference probe"),"N","Y")</f>
      </c>
      <c r="M766" s="173" t="s">
        <v>4506</v>
      </c>
      <c r="N766" s="173" t="s">
        <v>4506</v>
      </c>
      <c r="O766" s="173" t="s">
        <v>4506</v>
      </c>
      <c r="P766" s="173" t="s">
        <v>4506</v>
      </c>
      <c r="Q766" s="173" t="s">
        <v>4506</v>
      </c>
      <c r="R766" s="173" t="s">
        <v>4506</v>
      </c>
      <c r="S766" s="173" t="s">
        <v>4506</v>
      </c>
      <c r="T766" s="173" t="s">
        <v>4506</v>
      </c>
      <c r="U766" s="173" t="s">
        <v>4506</v>
      </c>
      <c r="V766" s="173" t="s">
        <v>4506</v>
      </c>
      <c r="W766" s="173" t="s">
        <v>4506</v>
      </c>
      <c r="X766" s="173" t="s">
        <v>4506</v>
      </c>
      <c r="Y766" s="173" t="s">
        <v>4506</v>
      </c>
    </row>
    <row r="767" ht="11.25" customHeight="1">
      <c r="D767" s="149" t="s">
        <v>2814</v>
      </c>
      <c r="E767" s="150" t="s">
        <v>103</v>
      </c>
      <c r="F767" s="151" t="s">
        <v>2815</v>
      </c>
      <c r="G767" s="150" t="s">
        <v>2816</v>
      </c>
      <c r="H767" s="150" t="s">
        <v>2817</v>
      </c>
      <c r="I767" s="151"/>
      <c r="J767" s="126">
        <v>2</v>
      </c>
      <c r="K767" s="150"/>
      <c r="L767" s="147">
        <f>IF(("Reference probe"&lt;&gt;"Reference probe"),"N","Y")</f>
      </c>
      <c r="M767" s="173" t="s">
        <v>4506</v>
      </c>
      <c r="N767" s="173" t="s">
        <v>4506</v>
      </c>
      <c r="O767" s="173" t="s">
        <v>4506</v>
      </c>
      <c r="P767" s="173" t="s">
        <v>4506</v>
      </c>
      <c r="Q767" s="173" t="s">
        <v>4506</v>
      </c>
      <c r="R767" s="173" t="s">
        <v>4506</v>
      </c>
      <c r="S767" s="173" t="s">
        <v>4506</v>
      </c>
      <c r="T767" s="173" t="s">
        <v>4506</v>
      </c>
      <c r="U767" s="173" t="s">
        <v>4506</v>
      </c>
      <c r="V767" s="173" t="s">
        <v>4506</v>
      </c>
      <c r="W767" s="173" t="s">
        <v>4506</v>
      </c>
      <c r="X767" s="173" t="s">
        <v>4506</v>
      </c>
      <c r="Y767" s="173" t="s">
        <v>4506</v>
      </c>
    </row>
    <row r="768" ht="11.25" customHeight="1">
      <c r="D768" s="149" t="s">
        <v>2818</v>
      </c>
      <c r="E768" s="150" t="s">
        <v>103</v>
      </c>
      <c r="F768" s="151" t="s">
        <v>2819</v>
      </c>
      <c r="G768" s="150" t="s">
        <v>2816</v>
      </c>
      <c r="H768" s="150" t="s">
        <v>2820</v>
      </c>
      <c r="I768" s="151"/>
      <c r="J768" s="126">
        <v>2</v>
      </c>
      <c r="K768" s="150"/>
      <c r="L768" s="147">
        <f>IF(("Default"&lt;&gt;"Reference probe"),"N","Y")</f>
      </c>
      <c r="M768" s="173" t="s">
        <v>4506</v>
      </c>
      <c r="N768" s="173" t="s">
        <v>4506</v>
      </c>
      <c r="O768" s="173" t="s">
        <v>4506</v>
      </c>
      <c r="P768" s="173" t="s">
        <v>4506</v>
      </c>
      <c r="Q768" s="173" t="s">
        <v>4506</v>
      </c>
      <c r="R768" s="173" t="s">
        <v>4506</v>
      </c>
      <c r="S768" s="173" t="s">
        <v>4506</v>
      </c>
      <c r="T768" s="173" t="s">
        <v>4506</v>
      </c>
      <c r="U768" s="173" t="s">
        <v>4506</v>
      </c>
      <c r="V768" s="173" t="s">
        <v>4506</v>
      </c>
      <c r="W768" s="173" t="s">
        <v>4506</v>
      </c>
      <c r="X768" s="173" t="s">
        <v>4506</v>
      </c>
      <c r="Y768" s="173" t="s">
        <v>4506</v>
      </c>
    </row>
    <row r="769" ht="11.25" customHeight="1">
      <c r="D769" s="149" t="s">
        <v>2821</v>
      </c>
      <c r="E769" s="150" t="s">
        <v>103</v>
      </c>
      <c r="F769" s="151" t="s">
        <v>2822</v>
      </c>
      <c r="G769" s="150" t="s">
        <v>2816</v>
      </c>
      <c r="H769" s="150" t="s">
        <v>2823</v>
      </c>
      <c r="I769" s="151"/>
      <c r="J769" s="126">
        <v>2</v>
      </c>
      <c r="K769" s="150"/>
      <c r="L769" s="147">
        <f>IF(("Reference probe"&lt;&gt;"Reference probe"),"N","Y")</f>
      </c>
      <c r="M769" s="173" t="s">
        <v>4506</v>
      </c>
      <c r="N769" s="173" t="s">
        <v>4506</v>
      </c>
      <c r="O769" s="173" t="s">
        <v>4506</v>
      </c>
      <c r="P769" s="173" t="s">
        <v>4506</v>
      </c>
      <c r="Q769" s="173" t="s">
        <v>4506</v>
      </c>
      <c r="R769" s="173" t="s">
        <v>4506</v>
      </c>
      <c r="S769" s="173" t="s">
        <v>4506</v>
      </c>
      <c r="T769" s="173" t="s">
        <v>4506</v>
      </c>
      <c r="U769" s="173" t="s">
        <v>4506</v>
      </c>
      <c r="V769" s="173" t="s">
        <v>4506</v>
      </c>
      <c r="W769" s="173" t="s">
        <v>4506</v>
      </c>
      <c r="X769" s="173" t="s">
        <v>4506</v>
      </c>
      <c r="Y769" s="173" t="s">
        <v>4506</v>
      </c>
    </row>
    <row r="770" ht="11.25" customHeight="1">
      <c r="D770" s="149" t="s">
        <v>2824</v>
      </c>
      <c r="E770" s="150" t="s">
        <v>103</v>
      </c>
      <c r="F770" s="151" t="s">
        <v>2825</v>
      </c>
      <c r="G770" s="150" t="s">
        <v>2826</v>
      </c>
      <c r="H770" s="150" t="s">
        <v>2827</v>
      </c>
      <c r="I770" s="151"/>
      <c r="J770" s="126">
        <v>2</v>
      </c>
      <c r="K770" s="150"/>
      <c r="L770" s="147">
        <f>IF(("Reference probe"&lt;&gt;"Reference probe"),"N","Y")</f>
      </c>
      <c r="M770" s="173" t="s">
        <v>4506</v>
      </c>
      <c r="N770" s="173" t="s">
        <v>4506</v>
      </c>
      <c r="O770" s="173" t="s">
        <v>4506</v>
      </c>
      <c r="P770" s="173" t="s">
        <v>4506</v>
      </c>
      <c r="Q770" s="173" t="s">
        <v>4506</v>
      </c>
      <c r="R770" s="173" t="s">
        <v>4506</v>
      </c>
      <c r="S770" s="173" t="s">
        <v>4506</v>
      </c>
      <c r="T770" s="173" t="s">
        <v>4506</v>
      </c>
      <c r="U770" s="173" t="s">
        <v>4506</v>
      </c>
      <c r="V770" s="173" t="s">
        <v>4506</v>
      </c>
      <c r="W770" s="173" t="s">
        <v>4506</v>
      </c>
      <c r="X770" s="173" t="s">
        <v>4506</v>
      </c>
      <c r="Y770" s="173" t="s">
        <v>4506</v>
      </c>
    </row>
    <row r="771" ht="11.25" customHeight="1">
      <c r="D771" s="149" t="s">
        <v>2828</v>
      </c>
      <c r="E771" s="150" t="s">
        <v>103</v>
      </c>
      <c r="F771" s="151" t="s">
        <v>2829</v>
      </c>
      <c r="G771" s="150" t="s">
        <v>2830</v>
      </c>
      <c r="H771" s="150" t="s">
        <v>2831</v>
      </c>
      <c r="I771" s="151"/>
      <c r="J771" s="126">
        <v>2</v>
      </c>
      <c r="K771" s="150"/>
      <c r="L771" s="147">
        <f>IF(("Reference probe"&lt;&gt;"Reference probe"),"N","Y")</f>
      </c>
      <c r="M771" s="173" t="s">
        <v>4506</v>
      </c>
      <c r="N771" s="173" t="s">
        <v>4506</v>
      </c>
      <c r="O771" s="173" t="s">
        <v>4506</v>
      </c>
      <c r="P771" s="173" t="s">
        <v>4506</v>
      </c>
      <c r="Q771" s="173" t="s">
        <v>4506</v>
      </c>
      <c r="R771" s="173" t="s">
        <v>4506</v>
      </c>
      <c r="S771" s="173" t="s">
        <v>4506</v>
      </c>
      <c r="T771" s="173" t="s">
        <v>4506</v>
      </c>
      <c r="U771" s="173" t="s">
        <v>4506</v>
      </c>
      <c r="V771" s="173" t="s">
        <v>4506</v>
      </c>
      <c r="W771" s="173" t="s">
        <v>4506</v>
      </c>
      <c r="X771" s="173" t="s">
        <v>4506</v>
      </c>
      <c r="Y771" s="173" t="s">
        <v>4506</v>
      </c>
    </row>
    <row r="772" ht="11.25" customHeight="1">
      <c r="D772" s="149" t="s">
        <v>2832</v>
      </c>
      <c r="E772" s="150" t="s">
        <v>103</v>
      </c>
      <c r="F772" s="151" t="s">
        <v>2833</v>
      </c>
      <c r="G772" s="150" t="s">
        <v>2830</v>
      </c>
      <c r="H772" s="150" t="s">
        <v>2834</v>
      </c>
      <c r="I772" s="151"/>
      <c r="J772" s="126">
        <v>2</v>
      </c>
      <c r="K772" s="150"/>
      <c r="L772" s="147">
        <f>IF(("Reference probe"&lt;&gt;"Reference probe"),"N","Y")</f>
      </c>
      <c r="M772" s="173" t="s">
        <v>4506</v>
      </c>
      <c r="N772" s="173" t="s">
        <v>4506</v>
      </c>
      <c r="O772" s="173" t="s">
        <v>4506</v>
      </c>
      <c r="P772" s="173" t="s">
        <v>4506</v>
      </c>
      <c r="Q772" s="173" t="s">
        <v>4506</v>
      </c>
      <c r="R772" s="173" t="s">
        <v>4506</v>
      </c>
      <c r="S772" s="173" t="s">
        <v>4506</v>
      </c>
      <c r="T772" s="173" t="s">
        <v>4506</v>
      </c>
      <c r="U772" s="173" t="s">
        <v>4506</v>
      </c>
      <c r="V772" s="173" t="s">
        <v>4506</v>
      </c>
      <c r="W772" s="173" t="s">
        <v>4506</v>
      </c>
      <c r="X772" s="173" t="s">
        <v>4506</v>
      </c>
      <c r="Y772" s="173" t="s">
        <v>4506</v>
      </c>
    </row>
    <row r="773" ht="11.25" customHeight="1">
      <c r="D773" s="149" t="s">
        <v>2835</v>
      </c>
      <c r="E773" s="150" t="s">
        <v>103</v>
      </c>
      <c r="F773" s="151" t="s">
        <v>2836</v>
      </c>
      <c r="G773" s="150" t="s">
        <v>2830</v>
      </c>
      <c r="H773" s="150" t="s">
        <v>2837</v>
      </c>
      <c r="I773" s="151"/>
      <c r="J773" s="126">
        <v>2</v>
      </c>
      <c r="K773" s="150"/>
      <c r="L773" s="147">
        <f>IF(("Reference probe"&lt;&gt;"Reference probe"),"N","Y")</f>
      </c>
      <c r="M773" s="173" t="s">
        <v>4506</v>
      </c>
      <c r="N773" s="173" t="s">
        <v>4506</v>
      </c>
      <c r="O773" s="173" t="s">
        <v>4506</v>
      </c>
      <c r="P773" s="173" t="s">
        <v>4506</v>
      </c>
      <c r="Q773" s="173" t="s">
        <v>4506</v>
      </c>
      <c r="R773" s="173" t="s">
        <v>4506</v>
      </c>
      <c r="S773" s="173" t="s">
        <v>4506</v>
      </c>
      <c r="T773" s="173" t="s">
        <v>4506</v>
      </c>
      <c r="U773" s="173" t="s">
        <v>4506</v>
      </c>
      <c r="V773" s="173" t="s">
        <v>4506</v>
      </c>
      <c r="W773" s="173" t="s">
        <v>4506</v>
      </c>
      <c r="X773" s="173" t="s">
        <v>4506</v>
      </c>
      <c r="Y773" s="173" t="s">
        <v>4506</v>
      </c>
    </row>
    <row r="774" ht="11.25" customHeight="1">
      <c r="D774" s="149" t="s">
        <v>2838</v>
      </c>
      <c r="E774" s="150" t="s">
        <v>103</v>
      </c>
      <c r="F774" s="151" t="s">
        <v>2839</v>
      </c>
      <c r="G774" s="150" t="s">
        <v>2840</v>
      </c>
      <c r="H774" s="150" t="s">
        <v>2841</v>
      </c>
      <c r="I774" s="151"/>
      <c r="J774" s="126">
        <v>2</v>
      </c>
      <c r="K774" s="150"/>
      <c r="L774" s="147">
        <f>IF(("Reference probe"&lt;&gt;"Reference probe"),"N","Y")</f>
      </c>
      <c r="M774" s="173" t="s">
        <v>4506</v>
      </c>
      <c r="N774" s="173" t="s">
        <v>4506</v>
      </c>
      <c r="O774" s="173" t="s">
        <v>4506</v>
      </c>
      <c r="P774" s="173" t="s">
        <v>4506</v>
      </c>
      <c r="Q774" s="173" t="s">
        <v>4506</v>
      </c>
      <c r="R774" s="173" t="s">
        <v>4506</v>
      </c>
      <c r="S774" s="173" t="s">
        <v>4506</v>
      </c>
      <c r="T774" s="173" t="s">
        <v>4506</v>
      </c>
      <c r="U774" s="173" t="s">
        <v>4506</v>
      </c>
      <c r="V774" s="173" t="s">
        <v>4506</v>
      </c>
      <c r="W774" s="173" t="s">
        <v>4506</v>
      </c>
      <c r="X774" s="173" t="s">
        <v>4506</v>
      </c>
      <c r="Y774" s="173" t="s">
        <v>4506</v>
      </c>
    </row>
    <row r="775" ht="11.25" customHeight="1">
      <c r="D775" s="149" t="s">
        <v>2842</v>
      </c>
      <c r="E775" s="150" t="s">
        <v>103</v>
      </c>
      <c r="F775" s="151" t="s">
        <v>2843</v>
      </c>
      <c r="G775" s="150" t="s">
        <v>2844</v>
      </c>
      <c r="H775" s="150" t="s">
        <v>2845</v>
      </c>
      <c r="I775" s="151"/>
      <c r="J775" s="126">
        <v>2</v>
      </c>
      <c r="K775" s="150"/>
      <c r="L775" s="147">
        <f>IF(("Reference probe"&lt;&gt;"Reference probe"),"N","Y")</f>
      </c>
      <c r="M775" s="173" t="s">
        <v>4506</v>
      </c>
      <c r="N775" s="173" t="s">
        <v>4506</v>
      </c>
      <c r="O775" s="173" t="s">
        <v>4506</v>
      </c>
      <c r="P775" s="173" t="s">
        <v>4506</v>
      </c>
      <c r="Q775" s="173" t="s">
        <v>4506</v>
      </c>
      <c r="R775" s="173" t="s">
        <v>4506</v>
      </c>
      <c r="S775" s="173" t="s">
        <v>4506</v>
      </c>
      <c r="T775" s="173" t="s">
        <v>4506</v>
      </c>
      <c r="U775" s="173" t="s">
        <v>4506</v>
      </c>
      <c r="V775" s="173" t="s">
        <v>4506</v>
      </c>
      <c r="W775" s="173" t="s">
        <v>4506</v>
      </c>
      <c r="X775" s="173" t="s">
        <v>4506</v>
      </c>
      <c r="Y775" s="173" t="s">
        <v>4506</v>
      </c>
    </row>
    <row r="776" ht="11.25" customHeight="1">
      <c r="D776" s="149" t="s">
        <v>2846</v>
      </c>
      <c r="E776" s="150" t="s">
        <v>103</v>
      </c>
      <c r="F776" s="151" t="s">
        <v>2847</v>
      </c>
      <c r="G776" s="150" t="s">
        <v>2844</v>
      </c>
      <c r="H776" s="150" t="s">
        <v>2848</v>
      </c>
      <c r="I776" s="151"/>
      <c r="J776" s="126">
        <v>2</v>
      </c>
      <c r="K776" s="150"/>
      <c r="L776" s="147">
        <f>IF(("Reference probe"&lt;&gt;"Reference probe"),"N","Y")</f>
      </c>
      <c r="M776" s="173" t="s">
        <v>4506</v>
      </c>
      <c r="N776" s="173" t="s">
        <v>4506</v>
      </c>
      <c r="O776" s="173" t="s">
        <v>4506</v>
      </c>
      <c r="P776" s="173" t="s">
        <v>4506</v>
      </c>
      <c r="Q776" s="173" t="s">
        <v>4506</v>
      </c>
      <c r="R776" s="173" t="s">
        <v>4506</v>
      </c>
      <c r="S776" s="173" t="s">
        <v>4506</v>
      </c>
      <c r="T776" s="173" t="s">
        <v>4506</v>
      </c>
      <c r="U776" s="173" t="s">
        <v>4506</v>
      </c>
      <c r="V776" s="173" t="s">
        <v>4506</v>
      </c>
      <c r="W776" s="173" t="s">
        <v>4506</v>
      </c>
      <c r="X776" s="173" t="s">
        <v>4506</v>
      </c>
      <c r="Y776" s="173" t="s">
        <v>4506</v>
      </c>
    </row>
    <row r="777" ht="11.25" customHeight="1">
      <c r="D777" s="149" t="s">
        <v>2849</v>
      </c>
      <c r="E777" s="150" t="s">
        <v>103</v>
      </c>
      <c r="F777" s="151" t="s">
        <v>2850</v>
      </c>
      <c r="G777" s="150" t="s">
        <v>2851</v>
      </c>
      <c r="H777" s="150" t="s">
        <v>2852</v>
      </c>
      <c r="I777" s="151"/>
      <c r="J777" s="126">
        <v>2</v>
      </c>
      <c r="K777" s="150"/>
      <c r="L777" s="147">
        <f>IF(("Reference probe"&lt;&gt;"Reference probe"),"N","Y")</f>
      </c>
      <c r="M777" s="173" t="s">
        <v>4506</v>
      </c>
      <c r="N777" s="173" t="s">
        <v>4506</v>
      </c>
      <c r="O777" s="173" t="s">
        <v>4506</v>
      </c>
      <c r="P777" s="173" t="s">
        <v>4506</v>
      </c>
      <c r="Q777" s="173" t="s">
        <v>4506</v>
      </c>
      <c r="R777" s="173" t="s">
        <v>4506</v>
      </c>
      <c r="S777" s="173" t="s">
        <v>4506</v>
      </c>
      <c r="T777" s="173" t="s">
        <v>4506</v>
      </c>
      <c r="U777" s="173" t="s">
        <v>4506</v>
      </c>
      <c r="V777" s="173" t="s">
        <v>4506</v>
      </c>
      <c r="W777" s="173" t="s">
        <v>4506</v>
      </c>
      <c r="X777" s="173" t="s">
        <v>4506</v>
      </c>
      <c r="Y777" s="173" t="s">
        <v>4506</v>
      </c>
    </row>
    <row r="778" ht="11.25" customHeight="1">
      <c r="D778" s="149" t="s">
        <v>2853</v>
      </c>
      <c r="E778" s="150" t="s">
        <v>103</v>
      </c>
      <c r="F778" s="151" t="s">
        <v>2854</v>
      </c>
      <c r="G778" s="150" t="s">
        <v>2855</v>
      </c>
      <c r="H778" s="150" t="s">
        <v>2856</v>
      </c>
      <c r="I778" s="151"/>
      <c r="J778" s="126">
        <v>2</v>
      </c>
      <c r="K778" s="150"/>
      <c r="L778" s="147">
        <f>IF(("Reference probe"&lt;&gt;"Reference probe"),"N","Y")</f>
      </c>
      <c r="M778" s="173" t="s">
        <v>4506</v>
      </c>
      <c r="N778" s="173" t="s">
        <v>4506</v>
      </c>
      <c r="O778" s="173" t="s">
        <v>4506</v>
      </c>
      <c r="P778" s="173" t="s">
        <v>4506</v>
      </c>
      <c r="Q778" s="173" t="s">
        <v>4506</v>
      </c>
      <c r="R778" s="173" t="s">
        <v>4506</v>
      </c>
      <c r="S778" s="173" t="s">
        <v>4506</v>
      </c>
      <c r="T778" s="173" t="s">
        <v>4506</v>
      </c>
      <c r="U778" s="173" t="s">
        <v>4506</v>
      </c>
      <c r="V778" s="173" t="s">
        <v>4506</v>
      </c>
      <c r="W778" s="173" t="s">
        <v>4506</v>
      </c>
      <c r="X778" s="173" t="s">
        <v>4506</v>
      </c>
      <c r="Y778" s="173" t="s">
        <v>4506</v>
      </c>
    </row>
    <row r="779" ht="11.25" customHeight="1">
      <c r="D779" s="149" t="s">
        <v>2857</v>
      </c>
      <c r="E779" s="150" t="s">
        <v>103</v>
      </c>
      <c r="F779" s="151" t="s">
        <v>2858</v>
      </c>
      <c r="G779" s="150" t="s">
        <v>2859</v>
      </c>
      <c r="H779" s="150" t="s">
        <v>2860</v>
      </c>
      <c r="I779" s="151"/>
      <c r="J779" s="126">
        <v>2</v>
      </c>
      <c r="K779" s="150"/>
      <c r="L779" s="147">
        <f>IF(("Reference probe"&lt;&gt;"Reference probe"),"N","Y")</f>
      </c>
      <c r="M779" s="173" t="s">
        <v>4506</v>
      </c>
      <c r="N779" s="173" t="s">
        <v>4506</v>
      </c>
      <c r="O779" s="173" t="s">
        <v>4506</v>
      </c>
      <c r="P779" s="173" t="s">
        <v>4506</v>
      </c>
      <c r="Q779" s="173" t="s">
        <v>4506</v>
      </c>
      <c r="R779" s="173" t="s">
        <v>4506</v>
      </c>
      <c r="S779" s="173" t="s">
        <v>4506</v>
      </c>
      <c r="T779" s="173" t="s">
        <v>4506</v>
      </c>
      <c r="U779" s="173" t="s">
        <v>4506</v>
      </c>
      <c r="V779" s="173" t="s">
        <v>4506</v>
      </c>
      <c r="W779" s="173" t="s">
        <v>4506</v>
      </c>
      <c r="X779" s="173" t="s">
        <v>4506</v>
      </c>
      <c r="Y779" s="173" t="s">
        <v>4506</v>
      </c>
    </row>
    <row r="780" ht="11.25" customHeight="1">
      <c r="D780" s="149" t="s">
        <v>2861</v>
      </c>
      <c r="E780" s="150" t="s">
        <v>103</v>
      </c>
      <c r="F780" s="151" t="s">
        <v>2862</v>
      </c>
      <c r="G780" s="150" t="s">
        <v>2859</v>
      </c>
      <c r="H780" s="150" t="s">
        <v>2863</v>
      </c>
      <c r="I780" s="151"/>
      <c r="J780" s="126">
        <v>2</v>
      </c>
      <c r="K780" s="150"/>
      <c r="L780" s="147">
        <f>IF(("Reference probe"&lt;&gt;"Reference probe"),"N","Y")</f>
      </c>
      <c r="M780" s="173" t="s">
        <v>4506</v>
      </c>
      <c r="N780" s="173" t="s">
        <v>4506</v>
      </c>
      <c r="O780" s="173" t="s">
        <v>4506</v>
      </c>
      <c r="P780" s="173" t="s">
        <v>4506</v>
      </c>
      <c r="Q780" s="173" t="s">
        <v>4506</v>
      </c>
      <c r="R780" s="173" t="s">
        <v>4506</v>
      </c>
      <c r="S780" s="173" t="s">
        <v>4506</v>
      </c>
      <c r="T780" s="173" t="s">
        <v>4506</v>
      </c>
      <c r="U780" s="173" t="s">
        <v>4506</v>
      </c>
      <c r="V780" s="173" t="s">
        <v>4506</v>
      </c>
      <c r="W780" s="173" t="s">
        <v>4506</v>
      </c>
      <c r="X780" s="173" t="s">
        <v>4506</v>
      </c>
      <c r="Y780" s="173" t="s">
        <v>4506</v>
      </c>
    </row>
    <row r="781" ht="11.25" customHeight="1">
      <c r="D781" s="149" t="s">
        <v>2864</v>
      </c>
      <c r="E781" s="150" t="s">
        <v>103</v>
      </c>
      <c r="F781" s="151" t="s">
        <v>2865</v>
      </c>
      <c r="G781" s="150" t="s">
        <v>2866</v>
      </c>
      <c r="H781" s="150" t="s">
        <v>2867</v>
      </c>
      <c r="I781" s="151"/>
      <c r="J781" s="126">
        <v>2</v>
      </c>
      <c r="K781" s="150"/>
      <c r="L781" s="147">
        <f>IF(("Reference probe"&lt;&gt;"Reference probe"),"N","Y")</f>
      </c>
      <c r="M781" s="173" t="s">
        <v>4506</v>
      </c>
      <c r="N781" s="173" t="s">
        <v>4506</v>
      </c>
      <c r="O781" s="173" t="s">
        <v>4506</v>
      </c>
      <c r="P781" s="173" t="s">
        <v>4506</v>
      </c>
      <c r="Q781" s="173" t="s">
        <v>4506</v>
      </c>
      <c r="R781" s="173" t="s">
        <v>4506</v>
      </c>
      <c r="S781" s="173" t="s">
        <v>4506</v>
      </c>
      <c r="T781" s="173" t="s">
        <v>4506</v>
      </c>
      <c r="U781" s="173" t="s">
        <v>4506</v>
      </c>
      <c r="V781" s="173" t="s">
        <v>4506</v>
      </c>
      <c r="W781" s="173" t="s">
        <v>4506</v>
      </c>
      <c r="X781" s="173" t="s">
        <v>4506</v>
      </c>
      <c r="Y781" s="173" t="s">
        <v>4506</v>
      </c>
    </row>
    <row r="782" ht="11.25" customHeight="1">
      <c r="D782" s="149" t="s">
        <v>2868</v>
      </c>
      <c r="E782" s="150" t="s">
        <v>103</v>
      </c>
      <c r="F782" s="151" t="s">
        <v>2869</v>
      </c>
      <c r="G782" s="150" t="s">
        <v>2866</v>
      </c>
      <c r="H782" s="150" t="s">
        <v>2870</v>
      </c>
      <c r="I782" s="151"/>
      <c r="J782" s="126">
        <v>2</v>
      </c>
      <c r="K782" s="150"/>
      <c r="L782" s="147">
        <f>IF(("Reference probe"&lt;&gt;"Reference probe"),"N","Y")</f>
      </c>
      <c r="M782" s="173" t="s">
        <v>4506</v>
      </c>
      <c r="N782" s="173" t="s">
        <v>4506</v>
      </c>
      <c r="O782" s="173" t="s">
        <v>4506</v>
      </c>
      <c r="P782" s="173" t="s">
        <v>4506</v>
      </c>
      <c r="Q782" s="173" t="s">
        <v>4506</v>
      </c>
      <c r="R782" s="173" t="s">
        <v>4506</v>
      </c>
      <c r="S782" s="173" t="s">
        <v>4506</v>
      </c>
      <c r="T782" s="173" t="s">
        <v>4506</v>
      </c>
      <c r="U782" s="173" t="s">
        <v>4506</v>
      </c>
      <c r="V782" s="173" t="s">
        <v>4506</v>
      </c>
      <c r="W782" s="173" t="s">
        <v>4506</v>
      </c>
      <c r="X782" s="173" t="s">
        <v>4506</v>
      </c>
      <c r="Y782" s="173" t="s">
        <v>4506</v>
      </c>
    </row>
    <row r="783" ht="11.25" customHeight="1">
      <c r="D783" s="149" t="s">
        <v>2871</v>
      </c>
      <c r="E783" s="150" t="s">
        <v>103</v>
      </c>
      <c r="F783" s="151" t="s">
        <v>2872</v>
      </c>
      <c r="G783" s="150" t="s">
        <v>2866</v>
      </c>
      <c r="H783" s="150" t="s">
        <v>2873</v>
      </c>
      <c r="I783" s="151"/>
      <c r="J783" s="126">
        <v>2</v>
      </c>
      <c r="K783" s="150"/>
      <c r="L783" s="147">
        <f>IF(("Reference probe"&lt;&gt;"Reference probe"),"N","Y")</f>
      </c>
      <c r="M783" s="173" t="s">
        <v>4506</v>
      </c>
      <c r="N783" s="173" t="s">
        <v>4506</v>
      </c>
      <c r="O783" s="173" t="s">
        <v>4506</v>
      </c>
      <c r="P783" s="173" t="s">
        <v>4506</v>
      </c>
      <c r="Q783" s="173" t="s">
        <v>4506</v>
      </c>
      <c r="R783" s="173" t="s">
        <v>4506</v>
      </c>
      <c r="S783" s="173" t="s">
        <v>4506</v>
      </c>
      <c r="T783" s="173" t="s">
        <v>4506</v>
      </c>
      <c r="U783" s="173" t="s">
        <v>4506</v>
      </c>
      <c r="V783" s="173" t="s">
        <v>4506</v>
      </c>
      <c r="W783" s="173" t="s">
        <v>4506</v>
      </c>
      <c r="X783" s="173" t="s">
        <v>4506</v>
      </c>
      <c r="Y783" s="173" t="s">
        <v>4506</v>
      </c>
    </row>
    <row r="784" ht="11.25" customHeight="1">
      <c r="D784" s="149" t="s">
        <v>2874</v>
      </c>
      <c r="E784" s="150" t="s">
        <v>103</v>
      </c>
      <c r="F784" s="151" t="s">
        <v>2875</v>
      </c>
      <c r="G784" s="150" t="s">
        <v>2866</v>
      </c>
      <c r="H784" s="150" t="s">
        <v>2876</v>
      </c>
      <c r="I784" s="151"/>
      <c r="J784" s="126">
        <v>2</v>
      </c>
      <c r="K784" s="150"/>
      <c r="L784" s="147">
        <f>IF(("Reference probe"&lt;&gt;"Reference probe"),"N","Y")</f>
      </c>
      <c r="M784" s="173" t="s">
        <v>4506</v>
      </c>
      <c r="N784" s="173" t="s">
        <v>4506</v>
      </c>
      <c r="O784" s="173" t="s">
        <v>4506</v>
      </c>
      <c r="P784" s="173" t="s">
        <v>4506</v>
      </c>
      <c r="Q784" s="173" t="s">
        <v>4506</v>
      </c>
      <c r="R784" s="173" t="s">
        <v>4506</v>
      </c>
      <c r="S784" s="173" t="s">
        <v>4506</v>
      </c>
      <c r="T784" s="173" t="s">
        <v>4506</v>
      </c>
      <c r="U784" s="173" t="s">
        <v>4506</v>
      </c>
      <c r="V784" s="173" t="s">
        <v>4506</v>
      </c>
      <c r="W784" s="173" t="s">
        <v>4506</v>
      </c>
      <c r="X784" s="173" t="s">
        <v>4506</v>
      </c>
      <c r="Y784" s="173" t="s">
        <v>4506</v>
      </c>
    </row>
    <row r="785" ht="11.25" customHeight="1">
      <c r="D785" s="149" t="s">
        <v>2877</v>
      </c>
      <c r="E785" s="150" t="s">
        <v>103</v>
      </c>
      <c r="F785" s="151" t="s">
        <v>2878</v>
      </c>
      <c r="G785" s="150" t="s">
        <v>2879</v>
      </c>
      <c r="H785" s="150" t="s">
        <v>2880</v>
      </c>
      <c r="I785" s="151"/>
      <c r="J785" s="126">
        <v>2</v>
      </c>
      <c r="K785" s="150"/>
      <c r="L785" s="147">
        <f>IF(("Reference probe"&lt;&gt;"Reference probe"),"N","Y")</f>
      </c>
      <c r="M785" s="173" t="s">
        <v>4506</v>
      </c>
      <c r="N785" s="173" t="s">
        <v>4506</v>
      </c>
      <c r="O785" s="173" t="s">
        <v>4506</v>
      </c>
      <c r="P785" s="173" t="s">
        <v>4506</v>
      </c>
      <c r="Q785" s="173" t="s">
        <v>4506</v>
      </c>
      <c r="R785" s="173" t="s">
        <v>4506</v>
      </c>
      <c r="S785" s="173" t="s">
        <v>4506</v>
      </c>
      <c r="T785" s="173" t="s">
        <v>4506</v>
      </c>
      <c r="U785" s="173" t="s">
        <v>4506</v>
      </c>
      <c r="V785" s="173" t="s">
        <v>4506</v>
      </c>
      <c r="W785" s="173" t="s">
        <v>4506</v>
      </c>
      <c r="X785" s="173" t="s">
        <v>4506</v>
      </c>
      <c r="Y785" s="173" t="s">
        <v>4506</v>
      </c>
    </row>
    <row r="786" ht="11.25" customHeight="1">
      <c r="D786" s="149" t="s">
        <v>2881</v>
      </c>
      <c r="E786" s="150" t="s">
        <v>103</v>
      </c>
      <c r="F786" s="151" t="s">
        <v>2882</v>
      </c>
      <c r="G786" s="150" t="s">
        <v>2883</v>
      </c>
      <c r="H786" s="150" t="s">
        <v>2884</v>
      </c>
      <c r="I786" s="151"/>
      <c r="J786" s="126">
        <v>2</v>
      </c>
      <c r="K786" s="150"/>
      <c r="L786" s="147">
        <f>IF(("Reference probe"&lt;&gt;"Reference probe"),"N","Y")</f>
      </c>
      <c r="M786" s="173" t="s">
        <v>4506</v>
      </c>
      <c r="N786" s="173" t="s">
        <v>4506</v>
      </c>
      <c r="O786" s="173" t="s">
        <v>4506</v>
      </c>
      <c r="P786" s="173" t="s">
        <v>4506</v>
      </c>
      <c r="Q786" s="173" t="s">
        <v>4506</v>
      </c>
      <c r="R786" s="173" t="s">
        <v>4506</v>
      </c>
      <c r="S786" s="173" t="s">
        <v>4506</v>
      </c>
      <c r="T786" s="173" t="s">
        <v>4506</v>
      </c>
      <c r="U786" s="173" t="s">
        <v>4506</v>
      </c>
      <c r="V786" s="173" t="s">
        <v>4506</v>
      </c>
      <c r="W786" s="173" t="s">
        <v>4506</v>
      </c>
      <c r="X786" s="173" t="s">
        <v>4506</v>
      </c>
      <c r="Y786" s="173" t="s">
        <v>4506</v>
      </c>
    </row>
    <row r="787" ht="11.25" customHeight="1">
      <c r="D787" s="149" t="s">
        <v>2885</v>
      </c>
      <c r="E787" s="150" t="s">
        <v>103</v>
      </c>
      <c r="F787" s="151" t="s">
        <v>2886</v>
      </c>
      <c r="G787" s="150" t="s">
        <v>2887</v>
      </c>
      <c r="H787" s="150" t="s">
        <v>2888</v>
      </c>
      <c r="I787" s="151"/>
      <c r="J787" s="126">
        <v>2</v>
      </c>
      <c r="K787" s="150"/>
      <c r="L787" s="147">
        <f>IF(("Reference probe"&lt;&gt;"Reference probe"),"N","Y")</f>
      </c>
      <c r="M787" s="173" t="s">
        <v>4506</v>
      </c>
      <c r="N787" s="173" t="s">
        <v>4506</v>
      </c>
      <c r="O787" s="173" t="s">
        <v>4506</v>
      </c>
      <c r="P787" s="173" t="s">
        <v>4506</v>
      </c>
      <c r="Q787" s="173" t="s">
        <v>4506</v>
      </c>
      <c r="R787" s="173" t="s">
        <v>4506</v>
      </c>
      <c r="S787" s="173" t="s">
        <v>4506</v>
      </c>
      <c r="T787" s="173" t="s">
        <v>4506</v>
      </c>
      <c r="U787" s="173" t="s">
        <v>4506</v>
      </c>
      <c r="V787" s="173" t="s">
        <v>4506</v>
      </c>
      <c r="W787" s="173" t="s">
        <v>4506</v>
      </c>
      <c r="X787" s="173" t="s">
        <v>4506</v>
      </c>
      <c r="Y787" s="173" t="s">
        <v>4506</v>
      </c>
    </row>
    <row r="788" ht="11.25" customHeight="1">
      <c r="D788" s="149" t="s">
        <v>2889</v>
      </c>
      <c r="E788" s="150" t="s">
        <v>103</v>
      </c>
      <c r="F788" s="151" t="s">
        <v>2890</v>
      </c>
      <c r="G788" s="150" t="s">
        <v>2891</v>
      </c>
      <c r="H788" s="150" t="s">
        <v>2892</v>
      </c>
      <c r="I788" s="151"/>
      <c r="J788" s="126">
        <v>2</v>
      </c>
      <c r="K788" s="150"/>
      <c r="L788" s="147">
        <f>IF(("Default"&lt;&gt;"Reference probe"),"N","Y")</f>
      </c>
      <c r="M788" s="173" t="s">
        <v>4506</v>
      </c>
      <c r="N788" s="173" t="s">
        <v>4506</v>
      </c>
      <c r="O788" s="173" t="s">
        <v>4506</v>
      </c>
      <c r="P788" s="173" t="s">
        <v>4506</v>
      </c>
      <c r="Q788" s="173" t="s">
        <v>4506</v>
      </c>
      <c r="R788" s="173" t="s">
        <v>4506</v>
      </c>
      <c r="S788" s="173" t="s">
        <v>4506</v>
      </c>
      <c r="T788" s="173" t="s">
        <v>4506</v>
      </c>
      <c r="U788" s="173" t="s">
        <v>4506</v>
      </c>
      <c r="V788" s="173" t="s">
        <v>4506</v>
      </c>
      <c r="W788" s="173" t="s">
        <v>4506</v>
      </c>
      <c r="X788" s="173" t="s">
        <v>4506</v>
      </c>
      <c r="Y788" s="173" t="s">
        <v>4506</v>
      </c>
    </row>
    <row r="789" ht="11.25" customHeight="1">
      <c r="D789" s="149" t="s">
        <v>2893</v>
      </c>
      <c r="E789" s="150" t="s">
        <v>103</v>
      </c>
      <c r="F789" s="151" t="s">
        <v>2894</v>
      </c>
      <c r="G789" s="150" t="s">
        <v>2895</v>
      </c>
      <c r="H789" s="150" t="s">
        <v>2896</v>
      </c>
      <c r="I789" s="151"/>
      <c r="J789" s="126">
        <v>2</v>
      </c>
      <c r="K789" s="150"/>
      <c r="L789" s="147">
        <f>IF(("Reference probe"&lt;&gt;"Reference probe"),"N","Y")</f>
      </c>
      <c r="M789" s="173" t="s">
        <v>4506</v>
      </c>
      <c r="N789" s="173" t="s">
        <v>4506</v>
      </c>
      <c r="O789" s="173" t="s">
        <v>4506</v>
      </c>
      <c r="P789" s="173" t="s">
        <v>4506</v>
      </c>
      <c r="Q789" s="173" t="s">
        <v>4506</v>
      </c>
      <c r="R789" s="173" t="s">
        <v>4506</v>
      </c>
      <c r="S789" s="173" t="s">
        <v>4506</v>
      </c>
      <c r="T789" s="173" t="s">
        <v>4506</v>
      </c>
      <c r="U789" s="173" t="s">
        <v>4506</v>
      </c>
      <c r="V789" s="173" t="s">
        <v>4506</v>
      </c>
      <c r="W789" s="173" t="s">
        <v>4506</v>
      </c>
      <c r="X789" s="173" t="s">
        <v>4506</v>
      </c>
      <c r="Y789" s="173" t="s">
        <v>4506</v>
      </c>
    </row>
    <row r="790" ht="11.25" customHeight="1">
      <c r="D790" s="149" t="s">
        <v>2897</v>
      </c>
      <c r="E790" s="150" t="s">
        <v>103</v>
      </c>
      <c r="F790" s="151" t="s">
        <v>2898</v>
      </c>
      <c r="G790" s="150" t="s">
        <v>2895</v>
      </c>
      <c r="H790" s="150" t="s">
        <v>2899</v>
      </c>
      <c r="I790" s="151"/>
      <c r="J790" s="126">
        <v>2</v>
      </c>
      <c r="K790" s="150"/>
      <c r="L790" s="147">
        <f>IF(("Reference probe"&lt;&gt;"Reference probe"),"N","Y")</f>
      </c>
      <c r="M790" s="173" t="s">
        <v>4506</v>
      </c>
      <c r="N790" s="173" t="s">
        <v>4506</v>
      </c>
      <c r="O790" s="173" t="s">
        <v>4506</v>
      </c>
      <c r="P790" s="173" t="s">
        <v>4506</v>
      </c>
      <c r="Q790" s="173" t="s">
        <v>4506</v>
      </c>
      <c r="R790" s="173" t="s">
        <v>4506</v>
      </c>
      <c r="S790" s="173" t="s">
        <v>4506</v>
      </c>
      <c r="T790" s="173" t="s">
        <v>4506</v>
      </c>
      <c r="U790" s="173" t="s">
        <v>4506</v>
      </c>
      <c r="V790" s="173" t="s">
        <v>4506</v>
      </c>
      <c r="W790" s="173" t="s">
        <v>4506</v>
      </c>
      <c r="X790" s="173" t="s">
        <v>4506</v>
      </c>
      <c r="Y790" s="173" t="s">
        <v>4506</v>
      </c>
    </row>
    <row r="791" ht="11.25" customHeight="1">
      <c r="D791" s="149" t="s">
        <v>2900</v>
      </c>
      <c r="E791" s="150" t="s">
        <v>103</v>
      </c>
      <c r="F791" s="151" t="s">
        <v>2901</v>
      </c>
      <c r="G791" s="150" t="s">
        <v>2902</v>
      </c>
      <c r="H791" s="150" t="s">
        <v>2903</v>
      </c>
      <c r="I791" s="151"/>
      <c r="J791" s="126">
        <v>2</v>
      </c>
      <c r="K791" s="150"/>
      <c r="L791" s="147">
        <f>IF(("Reference probe"&lt;&gt;"Reference probe"),"N","Y")</f>
      </c>
      <c r="M791" s="173" t="s">
        <v>4506</v>
      </c>
      <c r="N791" s="173" t="s">
        <v>4506</v>
      </c>
      <c r="O791" s="173" t="s">
        <v>4506</v>
      </c>
      <c r="P791" s="173" t="s">
        <v>4506</v>
      </c>
      <c r="Q791" s="173" t="s">
        <v>4506</v>
      </c>
      <c r="R791" s="173" t="s">
        <v>4506</v>
      </c>
      <c r="S791" s="173" t="s">
        <v>4506</v>
      </c>
      <c r="T791" s="173" t="s">
        <v>4506</v>
      </c>
      <c r="U791" s="173" t="s">
        <v>4506</v>
      </c>
      <c r="V791" s="173" t="s">
        <v>4506</v>
      </c>
      <c r="W791" s="173" t="s">
        <v>4506</v>
      </c>
      <c r="X791" s="173" t="s">
        <v>4506</v>
      </c>
      <c r="Y791" s="173" t="s">
        <v>4506</v>
      </c>
    </row>
    <row r="792" ht="11.25" customHeight="1">
      <c r="D792" s="149" t="s">
        <v>2904</v>
      </c>
      <c r="E792" s="150" t="s">
        <v>103</v>
      </c>
      <c r="F792" s="151" t="s">
        <v>2905</v>
      </c>
      <c r="G792" s="150" t="s">
        <v>2902</v>
      </c>
      <c r="H792" s="150" t="s">
        <v>2906</v>
      </c>
      <c r="I792" s="151"/>
      <c r="J792" s="126">
        <v>2</v>
      </c>
      <c r="K792" s="150"/>
      <c r="L792" s="147">
        <f>IF(("Default"&lt;&gt;"Reference probe"),"N","Y")</f>
      </c>
      <c r="M792" s="173" t="s">
        <v>4506</v>
      </c>
      <c r="N792" s="173" t="s">
        <v>4506</v>
      </c>
      <c r="O792" s="173" t="s">
        <v>4506</v>
      </c>
      <c r="P792" s="173" t="s">
        <v>4506</v>
      </c>
      <c r="Q792" s="173" t="s">
        <v>4506</v>
      </c>
      <c r="R792" s="173" t="s">
        <v>4506</v>
      </c>
      <c r="S792" s="173" t="s">
        <v>4506</v>
      </c>
      <c r="T792" s="173" t="s">
        <v>4506</v>
      </c>
      <c r="U792" s="173" t="s">
        <v>4506</v>
      </c>
      <c r="V792" s="173" t="s">
        <v>4506</v>
      </c>
      <c r="W792" s="173" t="s">
        <v>4506</v>
      </c>
      <c r="X792" s="173" t="s">
        <v>4506</v>
      </c>
      <c r="Y792" s="173" t="s">
        <v>4506</v>
      </c>
    </row>
    <row r="793" ht="11.25" customHeight="1">
      <c r="D793" s="149" t="s">
        <v>2907</v>
      </c>
      <c r="E793" s="150" t="s">
        <v>103</v>
      </c>
      <c r="F793" s="151" t="s">
        <v>2908</v>
      </c>
      <c r="G793" s="150" t="s">
        <v>2902</v>
      </c>
      <c r="H793" s="150" t="s">
        <v>2909</v>
      </c>
      <c r="I793" s="151"/>
      <c r="J793" s="126">
        <v>2</v>
      </c>
      <c r="K793" s="150"/>
      <c r="L793" s="147">
        <f>IF(("Reference probe"&lt;&gt;"Reference probe"),"N","Y")</f>
      </c>
      <c r="M793" s="173" t="s">
        <v>4506</v>
      </c>
      <c r="N793" s="173" t="s">
        <v>4506</v>
      </c>
      <c r="O793" s="173" t="s">
        <v>4506</v>
      </c>
      <c r="P793" s="173" t="s">
        <v>4506</v>
      </c>
      <c r="Q793" s="173" t="s">
        <v>4506</v>
      </c>
      <c r="R793" s="173" t="s">
        <v>4506</v>
      </c>
      <c r="S793" s="173" t="s">
        <v>4506</v>
      </c>
      <c r="T793" s="173" t="s">
        <v>4506</v>
      </c>
      <c r="U793" s="173" t="s">
        <v>4506</v>
      </c>
      <c r="V793" s="173" t="s">
        <v>4506</v>
      </c>
      <c r="W793" s="173" t="s">
        <v>4506</v>
      </c>
      <c r="X793" s="173" t="s">
        <v>4506</v>
      </c>
      <c r="Y793" s="173" t="s">
        <v>4506</v>
      </c>
    </row>
    <row r="794" ht="11.25" customHeight="1">
      <c r="D794" s="149" t="s">
        <v>2910</v>
      </c>
      <c r="E794" s="150" t="s">
        <v>103</v>
      </c>
      <c r="F794" s="151" t="s">
        <v>2911</v>
      </c>
      <c r="G794" s="150" t="s">
        <v>2912</v>
      </c>
      <c r="H794" s="150" t="s">
        <v>2913</v>
      </c>
      <c r="I794" s="151"/>
      <c r="J794" s="126">
        <v>2</v>
      </c>
      <c r="K794" s="150"/>
      <c r="L794" s="147">
        <f>IF(("Reference probe"&lt;&gt;"Reference probe"),"N","Y")</f>
      </c>
      <c r="M794" s="173" t="s">
        <v>4506</v>
      </c>
      <c r="N794" s="173" t="s">
        <v>4506</v>
      </c>
      <c r="O794" s="173" t="s">
        <v>4506</v>
      </c>
      <c r="P794" s="173" t="s">
        <v>4506</v>
      </c>
      <c r="Q794" s="173" t="s">
        <v>4506</v>
      </c>
      <c r="R794" s="173" t="s">
        <v>4506</v>
      </c>
      <c r="S794" s="173" t="s">
        <v>4506</v>
      </c>
      <c r="T794" s="173" t="s">
        <v>4506</v>
      </c>
      <c r="U794" s="173" t="s">
        <v>4506</v>
      </c>
      <c r="V794" s="173" t="s">
        <v>4506</v>
      </c>
      <c r="W794" s="173" t="s">
        <v>4506</v>
      </c>
      <c r="X794" s="173" t="s">
        <v>4506</v>
      </c>
      <c r="Y794" s="173" t="s">
        <v>4506</v>
      </c>
    </row>
    <row r="795" ht="11.25" customHeight="1">
      <c r="D795" s="149" t="s">
        <v>2914</v>
      </c>
      <c r="E795" s="150" t="s">
        <v>103</v>
      </c>
      <c r="F795" s="151" t="s">
        <v>2915</v>
      </c>
      <c r="G795" s="150" t="s">
        <v>2912</v>
      </c>
      <c r="H795" s="150" t="s">
        <v>2916</v>
      </c>
      <c r="I795" s="151"/>
      <c r="J795" s="126">
        <v>2</v>
      </c>
      <c r="K795" s="150" t="s">
        <v>199</v>
      </c>
      <c r="L795" s="147">
        <f>IF(("Reference probe"&lt;&gt;"Reference probe"),"N","Y")</f>
      </c>
      <c r="M795" s="173" t="s">
        <v>4506</v>
      </c>
      <c r="N795" s="173" t="s">
        <v>4506</v>
      </c>
      <c r="O795" s="173" t="s">
        <v>4506</v>
      </c>
      <c r="P795" s="173" t="s">
        <v>4506</v>
      </c>
      <c r="Q795" s="173" t="s">
        <v>4506</v>
      </c>
      <c r="R795" s="173" t="s">
        <v>4506</v>
      </c>
      <c r="S795" s="173" t="s">
        <v>4506</v>
      </c>
      <c r="T795" s="173" t="s">
        <v>4506</v>
      </c>
      <c r="U795" s="173" t="s">
        <v>4506</v>
      </c>
      <c r="V795" s="173" t="s">
        <v>4506</v>
      </c>
      <c r="W795" s="173" t="s">
        <v>4506</v>
      </c>
      <c r="X795" s="173" t="s">
        <v>4506</v>
      </c>
      <c r="Y795" s="173" t="s">
        <v>4506</v>
      </c>
    </row>
    <row r="796" ht="11.25" customHeight="1">
      <c r="D796" s="149" t="s">
        <v>2917</v>
      </c>
      <c r="E796" s="150" t="s">
        <v>103</v>
      </c>
      <c r="F796" s="151" t="s">
        <v>2918</v>
      </c>
      <c r="G796" s="150" t="s">
        <v>2919</v>
      </c>
      <c r="H796" s="150" t="s">
        <v>2920</v>
      </c>
      <c r="I796" s="151"/>
      <c r="J796" s="126">
        <v>2</v>
      </c>
      <c r="K796" s="150"/>
      <c r="L796" s="147">
        <f>IF(("Reference probe"&lt;&gt;"Reference probe"),"N","Y")</f>
      </c>
      <c r="M796" s="173" t="s">
        <v>4506</v>
      </c>
      <c r="N796" s="173" t="s">
        <v>4506</v>
      </c>
      <c r="O796" s="173" t="s">
        <v>4506</v>
      </c>
      <c r="P796" s="173" t="s">
        <v>4506</v>
      </c>
      <c r="Q796" s="173" t="s">
        <v>4506</v>
      </c>
      <c r="R796" s="173" t="s">
        <v>4506</v>
      </c>
      <c r="S796" s="173" t="s">
        <v>4506</v>
      </c>
      <c r="T796" s="173" t="s">
        <v>4506</v>
      </c>
      <c r="U796" s="173" t="s">
        <v>4506</v>
      </c>
      <c r="V796" s="173" t="s">
        <v>4506</v>
      </c>
      <c r="W796" s="173" t="s">
        <v>4506</v>
      </c>
      <c r="X796" s="173" t="s">
        <v>4506</v>
      </c>
      <c r="Y796" s="173" t="s">
        <v>4506</v>
      </c>
    </row>
    <row r="797" ht="11.25" customHeight="1">
      <c r="D797" s="149" t="s">
        <v>2921</v>
      </c>
      <c r="E797" s="150" t="s">
        <v>103</v>
      </c>
      <c r="F797" s="151" t="s">
        <v>2922</v>
      </c>
      <c r="G797" s="150" t="s">
        <v>2919</v>
      </c>
      <c r="H797" s="150" t="s">
        <v>2923</v>
      </c>
      <c r="I797" s="151"/>
      <c r="J797" s="126">
        <v>2</v>
      </c>
      <c r="K797" s="150"/>
      <c r="L797" s="147">
        <f>IF(("Reference probe"&lt;&gt;"Reference probe"),"N","Y")</f>
      </c>
      <c r="M797" s="173" t="s">
        <v>4506</v>
      </c>
      <c r="N797" s="173" t="s">
        <v>4506</v>
      </c>
      <c r="O797" s="173" t="s">
        <v>4506</v>
      </c>
      <c r="P797" s="173" t="s">
        <v>4506</v>
      </c>
      <c r="Q797" s="173" t="s">
        <v>4506</v>
      </c>
      <c r="R797" s="173" t="s">
        <v>4506</v>
      </c>
      <c r="S797" s="173" t="s">
        <v>4506</v>
      </c>
      <c r="T797" s="173" t="s">
        <v>4506</v>
      </c>
      <c r="U797" s="173" t="s">
        <v>4506</v>
      </c>
      <c r="V797" s="173" t="s">
        <v>4506</v>
      </c>
      <c r="W797" s="173" t="s">
        <v>4506</v>
      </c>
      <c r="X797" s="173" t="s">
        <v>4506</v>
      </c>
      <c r="Y797" s="173" t="s">
        <v>4506</v>
      </c>
    </row>
    <row r="798" ht="11.25" customHeight="1">
      <c r="D798" s="149" t="s">
        <v>2924</v>
      </c>
      <c r="E798" s="150" t="s">
        <v>103</v>
      </c>
      <c r="F798" s="151" t="s">
        <v>2925</v>
      </c>
      <c r="G798" s="150" t="s">
        <v>2926</v>
      </c>
      <c r="H798" s="150" t="s">
        <v>2927</v>
      </c>
      <c r="I798" s="151"/>
      <c r="J798" s="126">
        <v>2</v>
      </c>
      <c r="K798" s="150"/>
      <c r="L798" s="147">
        <f>IF(("Default"&lt;&gt;"Reference probe"),"N","Y")</f>
      </c>
      <c r="M798" s="173" t="s">
        <v>4506</v>
      </c>
      <c r="N798" s="173" t="s">
        <v>4506</v>
      </c>
      <c r="O798" s="173" t="s">
        <v>4506</v>
      </c>
      <c r="P798" s="173" t="s">
        <v>4506</v>
      </c>
      <c r="Q798" s="173" t="s">
        <v>4506</v>
      </c>
      <c r="R798" s="173" t="s">
        <v>4506</v>
      </c>
      <c r="S798" s="173" t="s">
        <v>4506</v>
      </c>
      <c r="T798" s="173" t="s">
        <v>4506</v>
      </c>
      <c r="U798" s="173" t="s">
        <v>4506</v>
      </c>
      <c r="V798" s="173" t="s">
        <v>4506</v>
      </c>
      <c r="W798" s="173" t="s">
        <v>4506</v>
      </c>
      <c r="X798" s="173" t="s">
        <v>4506</v>
      </c>
      <c r="Y798" s="173" t="s">
        <v>4506</v>
      </c>
    </row>
    <row r="799" ht="11.25" customHeight="1">
      <c r="D799" s="149" t="s">
        <v>2928</v>
      </c>
      <c r="E799" s="150" t="s">
        <v>103</v>
      </c>
      <c r="F799" s="151" t="s">
        <v>2929</v>
      </c>
      <c r="G799" s="150" t="s">
        <v>2926</v>
      </c>
      <c r="H799" s="150" t="s">
        <v>2930</v>
      </c>
      <c r="I799" s="151"/>
      <c r="J799" s="126">
        <v>2</v>
      </c>
      <c r="K799" s="150"/>
      <c r="L799" s="147">
        <f>IF(("Reference probe"&lt;&gt;"Reference probe"),"N","Y")</f>
      </c>
      <c r="M799" s="173" t="s">
        <v>4506</v>
      </c>
      <c r="N799" s="173" t="s">
        <v>4506</v>
      </c>
      <c r="O799" s="173" t="s">
        <v>4506</v>
      </c>
      <c r="P799" s="173" t="s">
        <v>4506</v>
      </c>
      <c r="Q799" s="173" t="s">
        <v>4506</v>
      </c>
      <c r="R799" s="173" t="s">
        <v>4506</v>
      </c>
      <c r="S799" s="173" t="s">
        <v>4506</v>
      </c>
      <c r="T799" s="173" t="s">
        <v>4506</v>
      </c>
      <c r="U799" s="173" t="s">
        <v>4506</v>
      </c>
      <c r="V799" s="173" t="s">
        <v>4506</v>
      </c>
      <c r="W799" s="173" t="s">
        <v>4506</v>
      </c>
      <c r="X799" s="173" t="s">
        <v>4506</v>
      </c>
      <c r="Y799" s="173" t="s">
        <v>4506</v>
      </c>
    </row>
    <row r="800" ht="11.25" customHeight="1">
      <c r="D800" s="149" t="s">
        <v>2931</v>
      </c>
      <c r="E800" s="150" t="s">
        <v>103</v>
      </c>
      <c r="F800" s="151" t="s">
        <v>2932</v>
      </c>
      <c r="G800" s="150" t="s">
        <v>2926</v>
      </c>
      <c r="H800" s="150" t="s">
        <v>2933</v>
      </c>
      <c r="I800" s="151"/>
      <c r="J800" s="126">
        <v>2</v>
      </c>
      <c r="K800" s="150"/>
      <c r="L800" s="147">
        <f>IF(("Reference probe"&lt;&gt;"Reference probe"),"N","Y")</f>
      </c>
      <c r="M800" s="173" t="s">
        <v>4506</v>
      </c>
      <c r="N800" s="173" t="s">
        <v>4506</v>
      </c>
      <c r="O800" s="173" t="s">
        <v>4506</v>
      </c>
      <c r="P800" s="173" t="s">
        <v>4506</v>
      </c>
      <c r="Q800" s="173" t="s">
        <v>4506</v>
      </c>
      <c r="R800" s="173" t="s">
        <v>4506</v>
      </c>
      <c r="S800" s="173" t="s">
        <v>4506</v>
      </c>
      <c r="T800" s="173" t="s">
        <v>4506</v>
      </c>
      <c r="U800" s="173" t="s">
        <v>4506</v>
      </c>
      <c r="V800" s="173" t="s">
        <v>4506</v>
      </c>
      <c r="W800" s="173" t="s">
        <v>4506</v>
      </c>
      <c r="X800" s="173" t="s">
        <v>4506</v>
      </c>
      <c r="Y800" s="173" t="s">
        <v>4506</v>
      </c>
    </row>
    <row r="801" ht="11.25" customHeight="1">
      <c r="D801" s="149" t="s">
        <v>2934</v>
      </c>
      <c r="E801" s="150" t="s">
        <v>103</v>
      </c>
      <c r="F801" s="151" t="s">
        <v>2935</v>
      </c>
      <c r="G801" s="150" t="s">
        <v>2936</v>
      </c>
      <c r="H801" s="150" t="s">
        <v>2937</v>
      </c>
      <c r="I801" s="151"/>
      <c r="J801" s="126">
        <v>2</v>
      </c>
      <c r="K801" s="150"/>
      <c r="L801" s="147">
        <f>IF(("Reference probe"&lt;&gt;"Reference probe"),"N","Y")</f>
      </c>
      <c r="M801" s="173" t="s">
        <v>4506</v>
      </c>
      <c r="N801" s="173" t="s">
        <v>4506</v>
      </c>
      <c r="O801" s="173" t="s">
        <v>4506</v>
      </c>
      <c r="P801" s="173" t="s">
        <v>4506</v>
      </c>
      <c r="Q801" s="173" t="s">
        <v>4506</v>
      </c>
      <c r="R801" s="173" t="s">
        <v>4506</v>
      </c>
      <c r="S801" s="173" t="s">
        <v>4506</v>
      </c>
      <c r="T801" s="173" t="s">
        <v>4506</v>
      </c>
      <c r="U801" s="173" t="s">
        <v>4506</v>
      </c>
      <c r="V801" s="173" t="s">
        <v>4506</v>
      </c>
      <c r="W801" s="173" t="s">
        <v>4506</v>
      </c>
      <c r="X801" s="173" t="s">
        <v>4506</v>
      </c>
      <c r="Y801" s="173" t="s">
        <v>4506</v>
      </c>
    </row>
    <row r="802" ht="11.25" customHeight="1">
      <c r="D802" s="149" t="s">
        <v>2938</v>
      </c>
      <c r="E802" s="150" t="s">
        <v>103</v>
      </c>
      <c r="F802" s="151" t="s">
        <v>2939</v>
      </c>
      <c r="G802" s="150" t="s">
        <v>2940</v>
      </c>
      <c r="H802" s="150" t="s">
        <v>2941</v>
      </c>
      <c r="I802" s="151"/>
      <c r="J802" s="126">
        <v>2</v>
      </c>
      <c r="K802" s="150"/>
      <c r="L802" s="147">
        <f>IF(("Reference probe"&lt;&gt;"Reference probe"),"N","Y")</f>
      </c>
      <c r="M802" s="173" t="s">
        <v>4506</v>
      </c>
      <c r="N802" s="173" t="s">
        <v>4506</v>
      </c>
      <c r="O802" s="173" t="s">
        <v>4506</v>
      </c>
      <c r="P802" s="173" t="s">
        <v>4506</v>
      </c>
      <c r="Q802" s="173" t="s">
        <v>4506</v>
      </c>
      <c r="R802" s="173" t="s">
        <v>4506</v>
      </c>
      <c r="S802" s="173" t="s">
        <v>4506</v>
      </c>
      <c r="T802" s="173" t="s">
        <v>4506</v>
      </c>
      <c r="U802" s="173" t="s">
        <v>4506</v>
      </c>
      <c r="V802" s="173" t="s">
        <v>4506</v>
      </c>
      <c r="W802" s="173" t="s">
        <v>4506</v>
      </c>
      <c r="X802" s="173" t="s">
        <v>4506</v>
      </c>
      <c r="Y802" s="173" t="s">
        <v>4506</v>
      </c>
    </row>
    <row r="803" ht="11.25" customHeight="1">
      <c r="D803" s="149" t="s">
        <v>2942</v>
      </c>
      <c r="E803" s="150" t="s">
        <v>103</v>
      </c>
      <c r="F803" s="151" t="s">
        <v>2943</v>
      </c>
      <c r="G803" s="150" t="s">
        <v>2940</v>
      </c>
      <c r="H803" s="150" t="s">
        <v>2944</v>
      </c>
      <c r="I803" s="151"/>
      <c r="J803" s="126">
        <v>2</v>
      </c>
      <c r="K803" s="150"/>
      <c r="L803" s="147">
        <f>IF(("Reference probe"&lt;&gt;"Reference probe"),"N","Y")</f>
      </c>
      <c r="M803" s="173" t="s">
        <v>4506</v>
      </c>
      <c r="N803" s="173" t="s">
        <v>4506</v>
      </c>
      <c r="O803" s="173" t="s">
        <v>4506</v>
      </c>
      <c r="P803" s="173" t="s">
        <v>4506</v>
      </c>
      <c r="Q803" s="173" t="s">
        <v>4506</v>
      </c>
      <c r="R803" s="173" t="s">
        <v>4506</v>
      </c>
      <c r="S803" s="173" t="s">
        <v>4506</v>
      </c>
      <c r="T803" s="173" t="s">
        <v>4506</v>
      </c>
      <c r="U803" s="173" t="s">
        <v>4506</v>
      </c>
      <c r="V803" s="173" t="s">
        <v>4506</v>
      </c>
      <c r="W803" s="173" t="s">
        <v>4506</v>
      </c>
      <c r="X803" s="173" t="s">
        <v>4506</v>
      </c>
      <c r="Y803" s="173" t="s">
        <v>4506</v>
      </c>
    </row>
    <row r="804" ht="11.25" customHeight="1">
      <c r="D804" s="149" t="s">
        <v>2945</v>
      </c>
      <c r="E804" s="150" t="s">
        <v>103</v>
      </c>
      <c r="F804" s="151" t="s">
        <v>2946</v>
      </c>
      <c r="G804" s="150" t="s">
        <v>2947</v>
      </c>
      <c r="H804" s="150" t="s">
        <v>2948</v>
      </c>
      <c r="I804" s="151"/>
      <c r="J804" s="126">
        <v>2</v>
      </c>
      <c r="K804" s="150"/>
      <c r="L804" s="147">
        <f>IF(("Reference probe"&lt;&gt;"Reference probe"),"N","Y")</f>
      </c>
      <c r="M804" s="173" t="s">
        <v>4506</v>
      </c>
      <c r="N804" s="173" t="s">
        <v>4506</v>
      </c>
      <c r="O804" s="173" t="s">
        <v>4506</v>
      </c>
      <c r="P804" s="173" t="s">
        <v>4506</v>
      </c>
      <c r="Q804" s="173" t="s">
        <v>4506</v>
      </c>
      <c r="R804" s="173" t="s">
        <v>4506</v>
      </c>
      <c r="S804" s="173" t="s">
        <v>4506</v>
      </c>
      <c r="T804" s="173" t="s">
        <v>4506</v>
      </c>
      <c r="U804" s="173" t="s">
        <v>4506</v>
      </c>
      <c r="V804" s="173" t="s">
        <v>4506</v>
      </c>
      <c r="W804" s="173" t="s">
        <v>4506</v>
      </c>
      <c r="X804" s="173" t="s">
        <v>4506</v>
      </c>
      <c r="Y804" s="173" t="s">
        <v>4506</v>
      </c>
    </row>
    <row r="805" ht="11.25" customHeight="1">
      <c r="D805" s="149" t="s">
        <v>2949</v>
      </c>
      <c r="E805" s="150" t="s">
        <v>103</v>
      </c>
      <c r="F805" s="151" t="s">
        <v>2950</v>
      </c>
      <c r="G805" s="150" t="s">
        <v>2947</v>
      </c>
      <c r="H805" s="150" t="s">
        <v>2951</v>
      </c>
      <c r="I805" s="151"/>
      <c r="J805" s="126">
        <v>2</v>
      </c>
      <c r="K805" s="150"/>
      <c r="L805" s="147">
        <f>IF(("Default"&lt;&gt;"Reference probe"),"N","Y")</f>
      </c>
      <c r="M805" s="173" t="s">
        <v>4506</v>
      </c>
      <c r="N805" s="173" t="s">
        <v>4506</v>
      </c>
      <c r="O805" s="173" t="s">
        <v>4506</v>
      </c>
      <c r="P805" s="173" t="s">
        <v>4506</v>
      </c>
      <c r="Q805" s="173" t="s">
        <v>4506</v>
      </c>
      <c r="R805" s="173" t="s">
        <v>4506</v>
      </c>
      <c r="S805" s="173" t="s">
        <v>4506</v>
      </c>
      <c r="T805" s="173" t="s">
        <v>4506</v>
      </c>
      <c r="U805" s="173" t="s">
        <v>4506</v>
      </c>
      <c r="V805" s="173" t="s">
        <v>4506</v>
      </c>
      <c r="W805" s="173" t="s">
        <v>4506</v>
      </c>
      <c r="X805" s="173" t="s">
        <v>4506</v>
      </c>
      <c r="Y805" s="173" t="s">
        <v>4506</v>
      </c>
    </row>
    <row r="806" ht="11.25" customHeight="1">
      <c r="D806" s="149" t="s">
        <v>2952</v>
      </c>
      <c r="E806" s="150" t="s">
        <v>103</v>
      </c>
      <c r="F806" s="151" t="s">
        <v>2953</v>
      </c>
      <c r="G806" s="150" t="s">
        <v>2954</v>
      </c>
      <c r="H806" s="150" t="s">
        <v>2955</v>
      </c>
      <c r="I806" s="151"/>
      <c r="J806" s="126">
        <v>2</v>
      </c>
      <c r="K806" s="150"/>
      <c r="L806" s="147">
        <f>IF(("Reference probe"&lt;&gt;"Reference probe"),"N","Y")</f>
      </c>
      <c r="M806" s="173" t="s">
        <v>4506</v>
      </c>
      <c r="N806" s="173" t="s">
        <v>4506</v>
      </c>
      <c r="O806" s="173" t="s">
        <v>4506</v>
      </c>
      <c r="P806" s="173" t="s">
        <v>4506</v>
      </c>
      <c r="Q806" s="173" t="s">
        <v>4506</v>
      </c>
      <c r="R806" s="173" t="s">
        <v>4506</v>
      </c>
      <c r="S806" s="173" t="s">
        <v>4506</v>
      </c>
      <c r="T806" s="173" t="s">
        <v>4506</v>
      </c>
      <c r="U806" s="173" t="s">
        <v>4506</v>
      </c>
      <c r="V806" s="173" t="s">
        <v>4506</v>
      </c>
      <c r="W806" s="173" t="s">
        <v>4506</v>
      </c>
      <c r="X806" s="173" t="s">
        <v>4506</v>
      </c>
      <c r="Y806" s="173" t="s">
        <v>4506</v>
      </c>
    </row>
    <row r="807" ht="11.25" customHeight="1">
      <c r="D807" s="149" t="s">
        <v>2956</v>
      </c>
      <c r="E807" s="150" t="s">
        <v>103</v>
      </c>
      <c r="F807" s="151" t="s">
        <v>2957</v>
      </c>
      <c r="G807" s="150" t="s">
        <v>2954</v>
      </c>
      <c r="H807" s="150" t="s">
        <v>2958</v>
      </c>
      <c r="I807" s="151"/>
      <c r="J807" s="126">
        <v>2</v>
      </c>
      <c r="K807" s="150"/>
      <c r="L807" s="147">
        <f>IF(("Reference probe"&lt;&gt;"Reference probe"),"N","Y")</f>
      </c>
      <c r="M807" s="173" t="s">
        <v>4506</v>
      </c>
      <c r="N807" s="173" t="s">
        <v>4506</v>
      </c>
      <c r="O807" s="173" t="s">
        <v>4506</v>
      </c>
      <c r="P807" s="173" t="s">
        <v>4506</v>
      </c>
      <c r="Q807" s="173" t="s">
        <v>4506</v>
      </c>
      <c r="R807" s="173" t="s">
        <v>4506</v>
      </c>
      <c r="S807" s="173" t="s">
        <v>4506</v>
      </c>
      <c r="T807" s="173" t="s">
        <v>4506</v>
      </c>
      <c r="U807" s="173" t="s">
        <v>4506</v>
      </c>
      <c r="V807" s="173" t="s">
        <v>4506</v>
      </c>
      <c r="W807" s="173" t="s">
        <v>4506</v>
      </c>
      <c r="X807" s="173" t="s">
        <v>4506</v>
      </c>
      <c r="Y807" s="173" t="s">
        <v>4506</v>
      </c>
    </row>
    <row r="808" ht="11.25" customHeight="1">
      <c r="D808" s="149" t="s">
        <v>2959</v>
      </c>
      <c r="E808" s="150" t="s">
        <v>103</v>
      </c>
      <c r="F808" s="151" t="s">
        <v>2960</v>
      </c>
      <c r="G808" s="150" t="s">
        <v>2961</v>
      </c>
      <c r="H808" s="150" t="s">
        <v>2962</v>
      </c>
      <c r="I808" s="151"/>
      <c r="J808" s="126">
        <v>2</v>
      </c>
      <c r="K808" s="150"/>
      <c r="L808" s="147">
        <f>IF(("Reference probe"&lt;&gt;"Reference probe"),"N","Y")</f>
      </c>
      <c r="M808" s="173" t="s">
        <v>4506</v>
      </c>
      <c r="N808" s="173" t="s">
        <v>4506</v>
      </c>
      <c r="O808" s="173" t="s">
        <v>4506</v>
      </c>
      <c r="P808" s="173" t="s">
        <v>4506</v>
      </c>
      <c r="Q808" s="173" t="s">
        <v>4506</v>
      </c>
      <c r="R808" s="173" t="s">
        <v>4506</v>
      </c>
      <c r="S808" s="173" t="s">
        <v>4506</v>
      </c>
      <c r="T808" s="173" t="s">
        <v>4506</v>
      </c>
      <c r="U808" s="173" t="s">
        <v>4506</v>
      </c>
      <c r="V808" s="173" t="s">
        <v>4506</v>
      </c>
      <c r="W808" s="173" t="s">
        <v>4506</v>
      </c>
      <c r="X808" s="173" t="s">
        <v>4506</v>
      </c>
      <c r="Y808" s="173" t="s">
        <v>4506</v>
      </c>
    </row>
    <row r="809" ht="11.25" customHeight="1">
      <c r="D809" s="149" t="s">
        <v>2963</v>
      </c>
      <c r="E809" s="150" t="s">
        <v>103</v>
      </c>
      <c r="F809" s="151" t="s">
        <v>2964</v>
      </c>
      <c r="G809" s="150" t="s">
        <v>2965</v>
      </c>
      <c r="H809" s="150" t="s">
        <v>2966</v>
      </c>
      <c r="I809" s="151"/>
      <c r="J809" s="126">
        <v>2</v>
      </c>
      <c r="K809" s="150" t="s">
        <v>152</v>
      </c>
      <c r="L809" s="147">
        <f>IF(("Default"&lt;&gt;"Reference probe"),"N","Y")</f>
      </c>
      <c r="M809" s="173" t="s">
        <v>4506</v>
      </c>
      <c r="N809" s="173" t="s">
        <v>4506</v>
      </c>
      <c r="O809" s="173" t="s">
        <v>4506</v>
      </c>
      <c r="P809" s="173" t="s">
        <v>4506</v>
      </c>
      <c r="Q809" s="173" t="s">
        <v>4506</v>
      </c>
      <c r="R809" s="173" t="s">
        <v>4506</v>
      </c>
      <c r="S809" s="173" t="s">
        <v>4506</v>
      </c>
      <c r="T809" s="173" t="s">
        <v>4506</v>
      </c>
      <c r="U809" s="173" t="s">
        <v>4506</v>
      </c>
      <c r="V809" s="173" t="s">
        <v>4506</v>
      </c>
      <c r="W809" s="173" t="s">
        <v>4506</v>
      </c>
      <c r="X809" s="173" t="s">
        <v>4506</v>
      </c>
      <c r="Y809" s="173" t="s">
        <v>4506</v>
      </c>
    </row>
    <row r="810" ht="11.25" customHeight="1">
      <c r="D810" s="149" t="s">
        <v>2967</v>
      </c>
      <c r="E810" s="150" t="s">
        <v>103</v>
      </c>
      <c r="F810" s="151" t="s">
        <v>2968</v>
      </c>
      <c r="G810" s="150" t="s">
        <v>2965</v>
      </c>
      <c r="H810" s="150" t="s">
        <v>2969</v>
      </c>
      <c r="I810" s="151"/>
      <c r="J810" s="126">
        <v>2</v>
      </c>
      <c r="K810" s="150"/>
      <c r="L810" s="147">
        <f>IF(("Default"&lt;&gt;"Reference probe"),"N","Y")</f>
      </c>
      <c r="M810" s="173" t="s">
        <v>4506</v>
      </c>
      <c r="N810" s="173" t="s">
        <v>4506</v>
      </c>
      <c r="O810" s="173" t="s">
        <v>4506</v>
      </c>
      <c r="P810" s="173" t="s">
        <v>4506</v>
      </c>
      <c r="Q810" s="173" t="s">
        <v>4506</v>
      </c>
      <c r="R810" s="173" t="s">
        <v>4506</v>
      </c>
      <c r="S810" s="173" t="s">
        <v>4506</v>
      </c>
      <c r="T810" s="173" t="s">
        <v>4506</v>
      </c>
      <c r="U810" s="173" t="s">
        <v>4506</v>
      </c>
      <c r="V810" s="173" t="s">
        <v>4506</v>
      </c>
      <c r="W810" s="173" t="s">
        <v>4506</v>
      </c>
      <c r="X810" s="173" t="s">
        <v>4506</v>
      </c>
      <c r="Y810" s="173" t="s">
        <v>4506</v>
      </c>
    </row>
    <row r="811" ht="11.25" customHeight="1">
      <c r="D811" s="149" t="s">
        <v>2970</v>
      </c>
      <c r="E811" s="150" t="s">
        <v>103</v>
      </c>
      <c r="F811" s="151" t="s">
        <v>2971</v>
      </c>
      <c r="G811" s="150" t="s">
        <v>2972</v>
      </c>
      <c r="H811" s="150" t="s">
        <v>2973</v>
      </c>
      <c r="I811" s="151"/>
      <c r="J811" s="126">
        <v>2</v>
      </c>
      <c r="K811" s="150"/>
      <c r="L811" s="147">
        <f>IF(("Reference probe"&lt;&gt;"Reference probe"),"N","Y")</f>
      </c>
      <c r="M811" s="173" t="s">
        <v>4506</v>
      </c>
      <c r="N811" s="173" t="s">
        <v>4506</v>
      </c>
      <c r="O811" s="173" t="s">
        <v>4506</v>
      </c>
      <c r="P811" s="173" t="s">
        <v>4506</v>
      </c>
      <c r="Q811" s="173" t="s">
        <v>4506</v>
      </c>
      <c r="R811" s="173" t="s">
        <v>4506</v>
      </c>
      <c r="S811" s="173" t="s">
        <v>4506</v>
      </c>
      <c r="T811" s="173" t="s">
        <v>4506</v>
      </c>
      <c r="U811" s="173" t="s">
        <v>4506</v>
      </c>
      <c r="V811" s="173" t="s">
        <v>4506</v>
      </c>
      <c r="W811" s="173" t="s">
        <v>4506</v>
      </c>
      <c r="X811" s="173" t="s">
        <v>4506</v>
      </c>
      <c r="Y811" s="173" t="s">
        <v>4506</v>
      </c>
    </row>
    <row r="812" ht="11.25" customHeight="1">
      <c r="D812" s="149" t="s">
        <v>2974</v>
      </c>
      <c r="E812" s="150" t="s">
        <v>103</v>
      </c>
      <c r="F812" s="151" t="s">
        <v>2975</v>
      </c>
      <c r="G812" s="150" t="s">
        <v>2976</v>
      </c>
      <c r="H812" s="150" t="s">
        <v>2977</v>
      </c>
      <c r="I812" s="151"/>
      <c r="J812" s="126">
        <v>2</v>
      </c>
      <c r="K812" s="150"/>
      <c r="L812" s="147">
        <f>IF(("Reference probe"&lt;&gt;"Reference probe"),"N","Y")</f>
      </c>
      <c r="M812" s="173" t="s">
        <v>4506</v>
      </c>
      <c r="N812" s="173" t="s">
        <v>4506</v>
      </c>
      <c r="O812" s="173" t="s">
        <v>4506</v>
      </c>
      <c r="P812" s="173" t="s">
        <v>4506</v>
      </c>
      <c r="Q812" s="173" t="s">
        <v>4506</v>
      </c>
      <c r="R812" s="173" t="s">
        <v>4506</v>
      </c>
      <c r="S812" s="173" t="s">
        <v>4506</v>
      </c>
      <c r="T812" s="173" t="s">
        <v>4506</v>
      </c>
      <c r="U812" s="173" t="s">
        <v>4506</v>
      </c>
      <c r="V812" s="173" t="s">
        <v>4506</v>
      </c>
      <c r="W812" s="173" t="s">
        <v>4506</v>
      </c>
      <c r="X812" s="173" t="s">
        <v>4506</v>
      </c>
      <c r="Y812" s="173" t="s">
        <v>4506</v>
      </c>
    </row>
    <row r="813" ht="11.25" customHeight="1">
      <c r="D813" s="149" t="s">
        <v>2978</v>
      </c>
      <c r="E813" s="150" t="s">
        <v>103</v>
      </c>
      <c r="F813" s="151" t="s">
        <v>2979</v>
      </c>
      <c r="G813" s="150" t="s">
        <v>2980</v>
      </c>
      <c r="H813" s="150" t="s">
        <v>2981</v>
      </c>
      <c r="I813" s="151"/>
      <c r="J813" s="126">
        <v>2</v>
      </c>
      <c r="K813" s="150"/>
      <c r="L813" s="147">
        <f>IF(("Reference probe"&lt;&gt;"Reference probe"),"N","Y")</f>
      </c>
      <c r="M813" s="173" t="s">
        <v>4506</v>
      </c>
      <c r="N813" s="173" t="s">
        <v>4506</v>
      </c>
      <c r="O813" s="173" t="s">
        <v>4506</v>
      </c>
      <c r="P813" s="173" t="s">
        <v>4506</v>
      </c>
      <c r="Q813" s="173" t="s">
        <v>4506</v>
      </c>
      <c r="R813" s="173" t="s">
        <v>4506</v>
      </c>
      <c r="S813" s="173" t="s">
        <v>4506</v>
      </c>
      <c r="T813" s="173" t="s">
        <v>4506</v>
      </c>
      <c r="U813" s="173" t="s">
        <v>4506</v>
      </c>
      <c r="V813" s="173" t="s">
        <v>4506</v>
      </c>
      <c r="W813" s="173" t="s">
        <v>4506</v>
      </c>
      <c r="X813" s="173" t="s">
        <v>4506</v>
      </c>
      <c r="Y813" s="173" t="s">
        <v>4506</v>
      </c>
    </row>
    <row r="814" ht="11.25" customHeight="1">
      <c r="D814" s="149" t="s">
        <v>2982</v>
      </c>
      <c r="E814" s="150" t="s">
        <v>103</v>
      </c>
      <c r="F814" s="151" t="s">
        <v>2983</v>
      </c>
      <c r="G814" s="150" t="s">
        <v>2984</v>
      </c>
      <c r="H814" s="150" t="s">
        <v>2985</v>
      </c>
      <c r="I814" s="151"/>
      <c r="J814" s="126">
        <v>2</v>
      </c>
      <c r="K814" s="150"/>
      <c r="L814" s="147">
        <f>IF(("Reference probe"&lt;&gt;"Reference probe"),"N","Y")</f>
      </c>
      <c r="M814" s="173" t="s">
        <v>4506</v>
      </c>
      <c r="N814" s="173" t="s">
        <v>4506</v>
      </c>
      <c r="O814" s="173" t="s">
        <v>4506</v>
      </c>
      <c r="P814" s="173" t="s">
        <v>4506</v>
      </c>
      <c r="Q814" s="173" t="s">
        <v>4506</v>
      </c>
      <c r="R814" s="173" t="s">
        <v>4506</v>
      </c>
      <c r="S814" s="173" t="s">
        <v>4506</v>
      </c>
      <c r="T814" s="173" t="s">
        <v>4506</v>
      </c>
      <c r="U814" s="173" t="s">
        <v>4506</v>
      </c>
      <c r="V814" s="173" t="s">
        <v>4506</v>
      </c>
      <c r="W814" s="173" t="s">
        <v>4506</v>
      </c>
      <c r="X814" s="173" t="s">
        <v>4506</v>
      </c>
      <c r="Y814" s="173" t="s">
        <v>4506</v>
      </c>
    </row>
    <row r="815" ht="11.25" customHeight="1">
      <c r="D815" s="149" t="s">
        <v>2986</v>
      </c>
      <c r="E815" s="150" t="s">
        <v>103</v>
      </c>
      <c r="F815" s="151" t="s">
        <v>2987</v>
      </c>
      <c r="G815" s="150" t="s">
        <v>2988</v>
      </c>
      <c r="H815" s="150" t="s">
        <v>2989</v>
      </c>
      <c r="I815" s="151"/>
      <c r="J815" s="126">
        <v>2</v>
      </c>
      <c r="K815" s="150" t="s">
        <v>199</v>
      </c>
      <c r="L815" s="147">
        <f>IF(("Reference probe"&lt;&gt;"Reference probe"),"N","Y")</f>
      </c>
      <c r="M815" s="173" t="s">
        <v>4506</v>
      </c>
      <c r="N815" s="173" t="s">
        <v>4506</v>
      </c>
      <c r="O815" s="173" t="s">
        <v>4506</v>
      </c>
      <c r="P815" s="173" t="s">
        <v>4506</v>
      </c>
      <c r="Q815" s="173" t="s">
        <v>4506</v>
      </c>
      <c r="R815" s="173" t="s">
        <v>4506</v>
      </c>
      <c r="S815" s="173" t="s">
        <v>4506</v>
      </c>
      <c r="T815" s="173" t="s">
        <v>4506</v>
      </c>
      <c r="U815" s="173" t="s">
        <v>4506</v>
      </c>
      <c r="V815" s="173" t="s">
        <v>4506</v>
      </c>
      <c r="W815" s="173" t="s">
        <v>4506</v>
      </c>
      <c r="X815" s="173" t="s">
        <v>4506</v>
      </c>
      <c r="Y815" s="173" t="s">
        <v>4506</v>
      </c>
    </row>
    <row r="816" ht="11.25" customHeight="1">
      <c r="D816" s="149" t="s">
        <v>2990</v>
      </c>
      <c r="E816" s="150" t="s">
        <v>103</v>
      </c>
      <c r="F816" s="151" t="s">
        <v>2991</v>
      </c>
      <c r="G816" s="150" t="s">
        <v>2992</v>
      </c>
      <c r="H816" s="150" t="s">
        <v>2993</v>
      </c>
      <c r="I816" s="151"/>
      <c r="J816" s="126">
        <v>2</v>
      </c>
      <c r="K816" s="150"/>
      <c r="L816" s="147">
        <f>IF(("Reference probe"&lt;&gt;"Reference probe"),"N","Y")</f>
      </c>
      <c r="M816" s="173" t="s">
        <v>4506</v>
      </c>
      <c r="N816" s="173" t="s">
        <v>4506</v>
      </c>
      <c r="O816" s="173" t="s">
        <v>4506</v>
      </c>
      <c r="P816" s="173" t="s">
        <v>4506</v>
      </c>
      <c r="Q816" s="173" t="s">
        <v>4506</v>
      </c>
      <c r="R816" s="173" t="s">
        <v>4506</v>
      </c>
      <c r="S816" s="173" t="s">
        <v>4506</v>
      </c>
      <c r="T816" s="173" t="s">
        <v>4506</v>
      </c>
      <c r="U816" s="173" t="s">
        <v>4506</v>
      </c>
      <c r="V816" s="173" t="s">
        <v>4506</v>
      </c>
      <c r="W816" s="173" t="s">
        <v>4506</v>
      </c>
      <c r="X816" s="173" t="s">
        <v>4506</v>
      </c>
      <c r="Y816" s="173" t="s">
        <v>4506</v>
      </c>
    </row>
    <row r="817" ht="11.25" customHeight="1">
      <c r="D817" s="149" t="s">
        <v>2994</v>
      </c>
      <c r="E817" s="150" t="s">
        <v>103</v>
      </c>
      <c r="F817" s="151" t="s">
        <v>2995</v>
      </c>
      <c r="G817" s="150" t="s">
        <v>2992</v>
      </c>
      <c r="H817" s="150" t="s">
        <v>2996</v>
      </c>
      <c r="I817" s="151"/>
      <c r="J817" s="126">
        <v>2</v>
      </c>
      <c r="K817" s="150"/>
      <c r="L817" s="147">
        <f>IF(("Reference probe"&lt;&gt;"Reference probe"),"N","Y")</f>
      </c>
      <c r="M817" s="173" t="s">
        <v>4506</v>
      </c>
      <c r="N817" s="173" t="s">
        <v>4506</v>
      </c>
      <c r="O817" s="173" t="s">
        <v>4506</v>
      </c>
      <c r="P817" s="173" t="s">
        <v>4506</v>
      </c>
      <c r="Q817" s="173" t="s">
        <v>4506</v>
      </c>
      <c r="R817" s="173" t="s">
        <v>4506</v>
      </c>
      <c r="S817" s="173" t="s">
        <v>4506</v>
      </c>
      <c r="T817" s="173" t="s">
        <v>4506</v>
      </c>
      <c r="U817" s="173" t="s">
        <v>4506</v>
      </c>
      <c r="V817" s="173" t="s">
        <v>4506</v>
      </c>
      <c r="W817" s="173" t="s">
        <v>4506</v>
      </c>
      <c r="X817" s="173" t="s">
        <v>4506</v>
      </c>
      <c r="Y817" s="173" t="s">
        <v>4506</v>
      </c>
    </row>
    <row r="818" ht="11.25" customHeight="1">
      <c r="D818" s="149" t="s">
        <v>2997</v>
      </c>
      <c r="E818" s="150" t="s">
        <v>103</v>
      </c>
      <c r="F818" s="151" t="s">
        <v>2998</v>
      </c>
      <c r="G818" s="150" t="s">
        <v>2992</v>
      </c>
      <c r="H818" s="150" t="s">
        <v>2999</v>
      </c>
      <c r="I818" s="151"/>
      <c r="J818" s="126">
        <v>2</v>
      </c>
      <c r="K818" s="150"/>
      <c r="L818" s="147">
        <f>IF(("Reference probe"&lt;&gt;"Reference probe"),"N","Y")</f>
      </c>
      <c r="M818" s="173" t="s">
        <v>4506</v>
      </c>
      <c r="N818" s="173" t="s">
        <v>4506</v>
      </c>
      <c r="O818" s="173" t="s">
        <v>4506</v>
      </c>
      <c r="P818" s="173" t="s">
        <v>4506</v>
      </c>
      <c r="Q818" s="173" t="s">
        <v>4506</v>
      </c>
      <c r="R818" s="173" t="s">
        <v>4506</v>
      </c>
      <c r="S818" s="173" t="s">
        <v>4506</v>
      </c>
      <c r="T818" s="173" t="s">
        <v>4506</v>
      </c>
      <c r="U818" s="173" t="s">
        <v>4506</v>
      </c>
      <c r="V818" s="173" t="s">
        <v>4506</v>
      </c>
      <c r="W818" s="173" t="s">
        <v>4506</v>
      </c>
      <c r="X818" s="173" t="s">
        <v>4506</v>
      </c>
      <c r="Y818" s="173" t="s">
        <v>4506</v>
      </c>
    </row>
    <row r="819" ht="11.25" customHeight="1">
      <c r="D819" s="149" t="s">
        <v>3000</v>
      </c>
      <c r="E819" s="150" t="s">
        <v>103</v>
      </c>
      <c r="F819" s="151" t="s">
        <v>3001</v>
      </c>
      <c r="G819" s="150" t="s">
        <v>3002</v>
      </c>
      <c r="H819" s="150" t="s">
        <v>3003</v>
      </c>
      <c r="I819" s="151"/>
      <c r="J819" s="126">
        <v>2</v>
      </c>
      <c r="K819" s="150"/>
      <c r="L819" s="147">
        <f>IF(("Reference probe"&lt;&gt;"Reference probe"),"N","Y")</f>
      </c>
      <c r="M819" s="173" t="s">
        <v>4506</v>
      </c>
      <c r="N819" s="173" t="s">
        <v>4506</v>
      </c>
      <c r="O819" s="173" t="s">
        <v>4506</v>
      </c>
      <c r="P819" s="173" t="s">
        <v>4506</v>
      </c>
      <c r="Q819" s="173" t="s">
        <v>4506</v>
      </c>
      <c r="R819" s="173" t="s">
        <v>4506</v>
      </c>
      <c r="S819" s="173" t="s">
        <v>4506</v>
      </c>
      <c r="T819" s="173" t="s">
        <v>4506</v>
      </c>
      <c r="U819" s="173" t="s">
        <v>4506</v>
      </c>
      <c r="V819" s="173" t="s">
        <v>4506</v>
      </c>
      <c r="W819" s="173" t="s">
        <v>4506</v>
      </c>
      <c r="X819" s="173" t="s">
        <v>4506</v>
      </c>
      <c r="Y819" s="173" t="s">
        <v>4506</v>
      </c>
    </row>
    <row r="820" ht="11.25" customHeight="1">
      <c r="D820" s="149" t="s">
        <v>3004</v>
      </c>
      <c r="E820" s="150" t="s">
        <v>103</v>
      </c>
      <c r="F820" s="151" t="s">
        <v>3005</v>
      </c>
      <c r="G820" s="150" t="s">
        <v>3002</v>
      </c>
      <c r="H820" s="150" t="s">
        <v>3006</v>
      </c>
      <c r="I820" s="151"/>
      <c r="J820" s="126">
        <v>2</v>
      </c>
      <c r="K820" s="150"/>
      <c r="L820" s="147">
        <f>IF(("Reference probe"&lt;&gt;"Reference probe"),"N","Y")</f>
      </c>
      <c r="M820" s="173" t="s">
        <v>4506</v>
      </c>
      <c r="N820" s="173" t="s">
        <v>4506</v>
      </c>
      <c r="O820" s="173" t="s">
        <v>4506</v>
      </c>
      <c r="P820" s="173" t="s">
        <v>4506</v>
      </c>
      <c r="Q820" s="173" t="s">
        <v>4506</v>
      </c>
      <c r="R820" s="173" t="s">
        <v>4506</v>
      </c>
      <c r="S820" s="173" t="s">
        <v>4506</v>
      </c>
      <c r="T820" s="173" t="s">
        <v>4506</v>
      </c>
      <c r="U820" s="173" t="s">
        <v>4506</v>
      </c>
      <c r="V820" s="173" t="s">
        <v>4506</v>
      </c>
      <c r="W820" s="173" t="s">
        <v>4506</v>
      </c>
      <c r="X820" s="173" t="s">
        <v>4506</v>
      </c>
      <c r="Y820" s="173" t="s">
        <v>4506</v>
      </c>
    </row>
    <row r="821" ht="11.25" customHeight="1">
      <c r="D821" s="149" t="s">
        <v>3007</v>
      </c>
      <c r="E821" s="150" t="s">
        <v>103</v>
      </c>
      <c r="F821" s="151" t="s">
        <v>3008</v>
      </c>
      <c r="G821" s="150" t="s">
        <v>3002</v>
      </c>
      <c r="H821" s="150" t="s">
        <v>3009</v>
      </c>
      <c r="I821" s="151"/>
      <c r="J821" s="126">
        <v>2</v>
      </c>
      <c r="K821" s="150"/>
      <c r="L821" s="147">
        <f>IF(("Default"&lt;&gt;"Reference probe"),"N","Y")</f>
      </c>
      <c r="M821" s="173" t="s">
        <v>4506</v>
      </c>
      <c r="N821" s="173" t="s">
        <v>4506</v>
      </c>
      <c r="O821" s="173" t="s">
        <v>4506</v>
      </c>
      <c r="P821" s="173" t="s">
        <v>4506</v>
      </c>
      <c r="Q821" s="173" t="s">
        <v>4506</v>
      </c>
      <c r="R821" s="173" t="s">
        <v>4506</v>
      </c>
      <c r="S821" s="173" t="s">
        <v>4506</v>
      </c>
      <c r="T821" s="173" t="s">
        <v>4506</v>
      </c>
      <c r="U821" s="173" t="s">
        <v>4506</v>
      </c>
      <c r="V821" s="173" t="s">
        <v>4506</v>
      </c>
      <c r="W821" s="173" t="s">
        <v>4506</v>
      </c>
      <c r="X821" s="173" t="s">
        <v>4506</v>
      </c>
      <c r="Y821" s="173" t="s">
        <v>4506</v>
      </c>
    </row>
    <row r="822" ht="11.25" customHeight="1">
      <c r="D822" s="149" t="s">
        <v>3010</v>
      </c>
      <c r="E822" s="150" t="s">
        <v>103</v>
      </c>
      <c r="F822" s="151" t="s">
        <v>3011</v>
      </c>
      <c r="G822" s="150" t="s">
        <v>3012</v>
      </c>
      <c r="H822" s="150" t="s">
        <v>3013</v>
      </c>
      <c r="I822" s="151"/>
      <c r="J822" s="126">
        <v>2</v>
      </c>
      <c r="K822" s="150"/>
      <c r="L822" s="147">
        <f>IF(("Reference probe"&lt;&gt;"Reference probe"),"N","Y")</f>
      </c>
      <c r="M822" s="173" t="s">
        <v>4506</v>
      </c>
      <c r="N822" s="173" t="s">
        <v>4506</v>
      </c>
      <c r="O822" s="173" t="s">
        <v>4506</v>
      </c>
      <c r="P822" s="173" t="s">
        <v>4506</v>
      </c>
      <c r="Q822" s="173" t="s">
        <v>4506</v>
      </c>
      <c r="R822" s="173" t="s">
        <v>4506</v>
      </c>
      <c r="S822" s="173" t="s">
        <v>4506</v>
      </c>
      <c r="T822" s="173" t="s">
        <v>4506</v>
      </c>
      <c r="U822" s="173" t="s">
        <v>4506</v>
      </c>
      <c r="V822" s="173" t="s">
        <v>4506</v>
      </c>
      <c r="W822" s="173" t="s">
        <v>4506</v>
      </c>
      <c r="X822" s="173" t="s">
        <v>4506</v>
      </c>
      <c r="Y822" s="173" t="s">
        <v>4506</v>
      </c>
    </row>
    <row r="823" ht="11.25" customHeight="1">
      <c r="D823" s="149" t="s">
        <v>3014</v>
      </c>
      <c r="E823" s="150" t="s">
        <v>103</v>
      </c>
      <c r="F823" s="151" t="s">
        <v>3015</v>
      </c>
      <c r="G823" s="150" t="s">
        <v>3016</v>
      </c>
      <c r="H823" s="150" t="s">
        <v>3017</v>
      </c>
      <c r="I823" s="151"/>
      <c r="J823" s="126">
        <v>2</v>
      </c>
      <c r="K823" s="150"/>
      <c r="L823" s="147">
        <f>IF(("Default"&lt;&gt;"Reference probe"),"N","Y")</f>
      </c>
      <c r="M823" s="173" t="s">
        <v>4506</v>
      </c>
      <c r="N823" s="173" t="s">
        <v>4506</v>
      </c>
      <c r="O823" s="173" t="s">
        <v>4506</v>
      </c>
      <c r="P823" s="173" t="s">
        <v>4506</v>
      </c>
      <c r="Q823" s="173" t="s">
        <v>4506</v>
      </c>
      <c r="R823" s="173" t="s">
        <v>4506</v>
      </c>
      <c r="S823" s="173" t="s">
        <v>4506</v>
      </c>
      <c r="T823" s="173" t="s">
        <v>4506</v>
      </c>
      <c r="U823" s="173" t="s">
        <v>4506</v>
      </c>
      <c r="V823" s="173" t="s">
        <v>4506</v>
      </c>
      <c r="W823" s="173" t="s">
        <v>4506</v>
      </c>
      <c r="X823" s="173" t="s">
        <v>4506</v>
      </c>
      <c r="Y823" s="173" t="s">
        <v>4506</v>
      </c>
    </row>
    <row r="824" ht="11.25" customHeight="1">
      <c r="D824" s="149" t="s">
        <v>3018</v>
      </c>
      <c r="E824" s="150" t="s">
        <v>103</v>
      </c>
      <c r="F824" s="151" t="s">
        <v>3019</v>
      </c>
      <c r="G824" s="150" t="s">
        <v>3016</v>
      </c>
      <c r="H824" s="150" t="s">
        <v>3020</v>
      </c>
      <c r="I824" s="151"/>
      <c r="J824" s="126">
        <v>2</v>
      </c>
      <c r="K824" s="150"/>
      <c r="L824" s="147">
        <f>IF(("Reference probe"&lt;&gt;"Reference probe"),"N","Y")</f>
      </c>
      <c r="M824" s="173" t="s">
        <v>4506</v>
      </c>
      <c r="N824" s="173" t="s">
        <v>4506</v>
      </c>
      <c r="O824" s="173" t="s">
        <v>4506</v>
      </c>
      <c r="P824" s="173" t="s">
        <v>4506</v>
      </c>
      <c r="Q824" s="173" t="s">
        <v>4506</v>
      </c>
      <c r="R824" s="173" t="s">
        <v>4506</v>
      </c>
      <c r="S824" s="173" t="s">
        <v>4506</v>
      </c>
      <c r="T824" s="173" t="s">
        <v>4506</v>
      </c>
      <c r="U824" s="173" t="s">
        <v>4506</v>
      </c>
      <c r="V824" s="173" t="s">
        <v>4506</v>
      </c>
      <c r="W824" s="173" t="s">
        <v>4506</v>
      </c>
      <c r="X824" s="173" t="s">
        <v>4506</v>
      </c>
      <c r="Y824" s="173" t="s">
        <v>4506</v>
      </c>
    </row>
    <row r="825" ht="11.25" customHeight="1">
      <c r="D825" s="149" t="s">
        <v>3021</v>
      </c>
      <c r="E825" s="150" t="s">
        <v>103</v>
      </c>
      <c r="F825" s="151" t="s">
        <v>3022</v>
      </c>
      <c r="G825" s="150" t="s">
        <v>3023</v>
      </c>
      <c r="H825" s="150" t="s">
        <v>3024</v>
      </c>
      <c r="I825" s="151"/>
      <c r="J825" s="126">
        <v>2</v>
      </c>
      <c r="K825" s="150"/>
      <c r="L825" s="147">
        <f>IF(("Reference probe"&lt;&gt;"Reference probe"),"N","Y")</f>
      </c>
      <c r="M825" s="173" t="s">
        <v>4506</v>
      </c>
      <c r="N825" s="173" t="s">
        <v>4506</v>
      </c>
      <c r="O825" s="173" t="s">
        <v>4506</v>
      </c>
      <c r="P825" s="173" t="s">
        <v>4506</v>
      </c>
      <c r="Q825" s="173" t="s">
        <v>4506</v>
      </c>
      <c r="R825" s="173" t="s">
        <v>4506</v>
      </c>
      <c r="S825" s="173" t="s">
        <v>4506</v>
      </c>
      <c r="T825" s="173" t="s">
        <v>4506</v>
      </c>
      <c r="U825" s="173" t="s">
        <v>4506</v>
      </c>
      <c r="V825" s="173" t="s">
        <v>4506</v>
      </c>
      <c r="W825" s="173" t="s">
        <v>4506</v>
      </c>
      <c r="X825" s="173" t="s">
        <v>4506</v>
      </c>
      <c r="Y825" s="173" t="s">
        <v>4506</v>
      </c>
    </row>
    <row r="826" ht="11.25" customHeight="1">
      <c r="D826" s="149" t="s">
        <v>3025</v>
      </c>
      <c r="E826" s="150" t="s">
        <v>103</v>
      </c>
      <c r="F826" s="151" t="s">
        <v>3026</v>
      </c>
      <c r="G826" s="150" t="s">
        <v>3027</v>
      </c>
      <c r="H826" s="150" t="s">
        <v>3028</v>
      </c>
      <c r="I826" s="151"/>
      <c r="J826" s="126">
        <v>2</v>
      </c>
      <c r="K826" s="150"/>
      <c r="L826" s="147">
        <f>IF(("Reference probe"&lt;&gt;"Reference probe"),"N","Y")</f>
      </c>
      <c r="M826" s="173" t="s">
        <v>4506</v>
      </c>
      <c r="N826" s="173" t="s">
        <v>4506</v>
      </c>
      <c r="O826" s="173" t="s">
        <v>4506</v>
      </c>
      <c r="P826" s="173" t="s">
        <v>4506</v>
      </c>
      <c r="Q826" s="173" t="s">
        <v>4506</v>
      </c>
      <c r="R826" s="173" t="s">
        <v>4506</v>
      </c>
      <c r="S826" s="173" t="s">
        <v>4506</v>
      </c>
      <c r="T826" s="173" t="s">
        <v>4506</v>
      </c>
      <c r="U826" s="173" t="s">
        <v>4506</v>
      </c>
      <c r="V826" s="173" t="s">
        <v>4506</v>
      </c>
      <c r="W826" s="173" t="s">
        <v>4506</v>
      </c>
      <c r="X826" s="173" t="s">
        <v>4506</v>
      </c>
      <c r="Y826" s="173" t="s">
        <v>4506</v>
      </c>
    </row>
    <row r="827" ht="11.25" customHeight="1">
      <c r="D827" s="149" t="s">
        <v>3029</v>
      </c>
      <c r="E827" s="150" t="s">
        <v>103</v>
      </c>
      <c r="F827" s="151" t="s">
        <v>3030</v>
      </c>
      <c r="G827" s="150" t="s">
        <v>3027</v>
      </c>
      <c r="H827" s="150" t="s">
        <v>3031</v>
      </c>
      <c r="I827" s="151"/>
      <c r="J827" s="126">
        <v>2</v>
      </c>
      <c r="K827" s="150"/>
      <c r="L827" s="147">
        <f>IF(("Reference probe"&lt;&gt;"Reference probe"),"N","Y")</f>
      </c>
      <c r="M827" s="173" t="s">
        <v>4506</v>
      </c>
      <c r="N827" s="173" t="s">
        <v>4506</v>
      </c>
      <c r="O827" s="173" t="s">
        <v>4506</v>
      </c>
      <c r="P827" s="173" t="s">
        <v>4506</v>
      </c>
      <c r="Q827" s="173" t="s">
        <v>4506</v>
      </c>
      <c r="R827" s="173" t="s">
        <v>4506</v>
      </c>
      <c r="S827" s="173" t="s">
        <v>4506</v>
      </c>
      <c r="T827" s="173" t="s">
        <v>4506</v>
      </c>
      <c r="U827" s="173" t="s">
        <v>4506</v>
      </c>
      <c r="V827" s="173" t="s">
        <v>4506</v>
      </c>
      <c r="W827" s="173" t="s">
        <v>4506</v>
      </c>
      <c r="X827" s="173" t="s">
        <v>4506</v>
      </c>
      <c r="Y827" s="173" t="s">
        <v>4506</v>
      </c>
    </row>
    <row r="828" ht="11.25" customHeight="1">
      <c r="D828" s="149" t="s">
        <v>3032</v>
      </c>
      <c r="E828" s="150" t="s">
        <v>103</v>
      </c>
      <c r="F828" s="151" t="s">
        <v>3033</v>
      </c>
      <c r="G828" s="150" t="s">
        <v>3034</v>
      </c>
      <c r="H828" s="150" t="s">
        <v>3035</v>
      </c>
      <c r="I828" s="151"/>
      <c r="J828" s="126">
        <v>2</v>
      </c>
      <c r="K828" s="150"/>
      <c r="L828" s="147">
        <f>IF(("Reference probe"&lt;&gt;"Reference probe"),"N","Y")</f>
      </c>
      <c r="M828" s="173" t="s">
        <v>4506</v>
      </c>
      <c r="N828" s="173" t="s">
        <v>4506</v>
      </c>
      <c r="O828" s="173" t="s">
        <v>4506</v>
      </c>
      <c r="P828" s="173" t="s">
        <v>4506</v>
      </c>
      <c r="Q828" s="173" t="s">
        <v>4506</v>
      </c>
      <c r="R828" s="173" t="s">
        <v>4506</v>
      </c>
      <c r="S828" s="173" t="s">
        <v>4506</v>
      </c>
      <c r="T828" s="173" t="s">
        <v>4506</v>
      </c>
      <c r="U828" s="173" t="s">
        <v>4506</v>
      </c>
      <c r="V828" s="173" t="s">
        <v>4506</v>
      </c>
      <c r="W828" s="173" t="s">
        <v>4506</v>
      </c>
      <c r="X828" s="173" t="s">
        <v>4506</v>
      </c>
      <c r="Y828" s="173" t="s">
        <v>4506</v>
      </c>
    </row>
    <row r="829" ht="11.25" customHeight="1">
      <c r="D829" s="149" t="s">
        <v>3036</v>
      </c>
      <c r="E829" s="150" t="s">
        <v>103</v>
      </c>
      <c r="F829" s="151" t="s">
        <v>3037</v>
      </c>
      <c r="G829" s="150" t="s">
        <v>3038</v>
      </c>
      <c r="H829" s="150" t="s">
        <v>3039</v>
      </c>
      <c r="I829" s="151"/>
      <c r="J829" s="126">
        <v>2</v>
      </c>
      <c r="K829" s="150"/>
      <c r="L829" s="147">
        <f>IF(("Reference probe"&lt;&gt;"Reference probe"),"N","Y")</f>
      </c>
      <c r="M829" s="173" t="s">
        <v>4506</v>
      </c>
      <c r="N829" s="173" t="s">
        <v>4506</v>
      </c>
      <c r="O829" s="173" t="s">
        <v>4506</v>
      </c>
      <c r="P829" s="173" t="s">
        <v>4506</v>
      </c>
      <c r="Q829" s="173" t="s">
        <v>4506</v>
      </c>
      <c r="R829" s="173" t="s">
        <v>4506</v>
      </c>
      <c r="S829" s="173" t="s">
        <v>4506</v>
      </c>
      <c r="T829" s="173" t="s">
        <v>4506</v>
      </c>
      <c r="U829" s="173" t="s">
        <v>4506</v>
      </c>
      <c r="V829" s="173" t="s">
        <v>4506</v>
      </c>
      <c r="W829" s="173" t="s">
        <v>4506</v>
      </c>
      <c r="X829" s="173" t="s">
        <v>4506</v>
      </c>
      <c r="Y829" s="173" t="s">
        <v>4506</v>
      </c>
    </row>
    <row r="830" ht="11.25" customHeight="1">
      <c r="D830" s="149" t="s">
        <v>3040</v>
      </c>
      <c r="E830" s="150" t="s">
        <v>103</v>
      </c>
      <c r="F830" s="151" t="s">
        <v>3041</v>
      </c>
      <c r="G830" s="150" t="s">
        <v>3038</v>
      </c>
      <c r="H830" s="150" t="s">
        <v>3042</v>
      </c>
      <c r="I830" s="151"/>
      <c r="J830" s="126">
        <v>2</v>
      </c>
      <c r="K830" s="150"/>
      <c r="L830" s="147">
        <f>IF(("Reference probe"&lt;&gt;"Reference probe"),"N","Y")</f>
      </c>
      <c r="M830" s="173" t="s">
        <v>4506</v>
      </c>
      <c r="N830" s="173" t="s">
        <v>4506</v>
      </c>
      <c r="O830" s="173" t="s">
        <v>4506</v>
      </c>
      <c r="P830" s="173" t="s">
        <v>4506</v>
      </c>
      <c r="Q830" s="173" t="s">
        <v>4506</v>
      </c>
      <c r="R830" s="173" t="s">
        <v>4506</v>
      </c>
      <c r="S830" s="173" t="s">
        <v>4506</v>
      </c>
      <c r="T830" s="173" t="s">
        <v>4506</v>
      </c>
      <c r="U830" s="173" t="s">
        <v>4506</v>
      </c>
      <c r="V830" s="173" t="s">
        <v>4506</v>
      </c>
      <c r="W830" s="173" t="s">
        <v>4506</v>
      </c>
      <c r="X830" s="173" t="s">
        <v>4506</v>
      </c>
      <c r="Y830" s="173" t="s">
        <v>4506</v>
      </c>
    </row>
    <row r="831" ht="11.25" customHeight="1">
      <c r="D831" s="149" t="s">
        <v>3043</v>
      </c>
      <c r="E831" s="150" t="s">
        <v>103</v>
      </c>
      <c r="F831" s="151" t="s">
        <v>3044</v>
      </c>
      <c r="G831" s="150" t="s">
        <v>3038</v>
      </c>
      <c r="H831" s="150" t="s">
        <v>3045</v>
      </c>
      <c r="I831" s="151"/>
      <c r="J831" s="126">
        <v>2</v>
      </c>
      <c r="K831" s="150"/>
      <c r="L831" s="147">
        <f>IF(("Reference probe"&lt;&gt;"Reference probe"),"N","Y")</f>
      </c>
      <c r="M831" s="173" t="s">
        <v>4506</v>
      </c>
      <c r="N831" s="173" t="s">
        <v>4506</v>
      </c>
      <c r="O831" s="173" t="s">
        <v>4506</v>
      </c>
      <c r="P831" s="173" t="s">
        <v>4506</v>
      </c>
      <c r="Q831" s="173" t="s">
        <v>4506</v>
      </c>
      <c r="R831" s="173" t="s">
        <v>4506</v>
      </c>
      <c r="S831" s="173" t="s">
        <v>4506</v>
      </c>
      <c r="T831" s="173" t="s">
        <v>4506</v>
      </c>
      <c r="U831" s="173" t="s">
        <v>4506</v>
      </c>
      <c r="V831" s="173" t="s">
        <v>4506</v>
      </c>
      <c r="W831" s="173" t="s">
        <v>4506</v>
      </c>
      <c r="X831" s="173" t="s">
        <v>4506</v>
      </c>
      <c r="Y831" s="173" t="s">
        <v>4506</v>
      </c>
    </row>
    <row r="832" ht="11.25" customHeight="1">
      <c r="D832" s="149" t="s">
        <v>3046</v>
      </c>
      <c r="E832" s="150" t="s">
        <v>103</v>
      </c>
      <c r="F832" s="151" t="s">
        <v>3047</v>
      </c>
      <c r="G832" s="150" t="s">
        <v>3048</v>
      </c>
      <c r="H832" s="150" t="s">
        <v>3049</v>
      </c>
      <c r="I832" s="151"/>
      <c r="J832" s="126">
        <v>2</v>
      </c>
      <c r="K832" s="150"/>
      <c r="L832" s="147">
        <f>IF(("Reference probe"&lt;&gt;"Reference probe"),"N","Y")</f>
      </c>
      <c r="M832" s="173" t="s">
        <v>4506</v>
      </c>
      <c r="N832" s="173" t="s">
        <v>4506</v>
      </c>
      <c r="O832" s="173" t="s">
        <v>4506</v>
      </c>
      <c r="P832" s="173" t="s">
        <v>4506</v>
      </c>
      <c r="Q832" s="173" t="s">
        <v>4506</v>
      </c>
      <c r="R832" s="173" t="s">
        <v>4506</v>
      </c>
      <c r="S832" s="173" t="s">
        <v>4506</v>
      </c>
      <c r="T832" s="173" t="s">
        <v>4506</v>
      </c>
      <c r="U832" s="173" t="s">
        <v>4506</v>
      </c>
      <c r="V832" s="173" t="s">
        <v>4506</v>
      </c>
      <c r="W832" s="173" t="s">
        <v>4506</v>
      </c>
      <c r="X832" s="173" t="s">
        <v>4506</v>
      </c>
      <c r="Y832" s="173" t="s">
        <v>4506</v>
      </c>
    </row>
    <row r="833" ht="11.25" customHeight="1">
      <c r="D833" s="149" t="s">
        <v>3050</v>
      </c>
      <c r="E833" s="150" t="s">
        <v>103</v>
      </c>
      <c r="F833" s="151" t="s">
        <v>3051</v>
      </c>
      <c r="G833" s="150" t="s">
        <v>3048</v>
      </c>
      <c r="H833" s="150" t="s">
        <v>3052</v>
      </c>
      <c r="I833" s="151"/>
      <c r="J833" s="126">
        <v>2</v>
      </c>
      <c r="K833" s="150"/>
      <c r="L833" s="147">
        <f>IF(("Reference probe"&lt;&gt;"Reference probe"),"N","Y")</f>
      </c>
      <c r="M833" s="173" t="s">
        <v>4506</v>
      </c>
      <c r="N833" s="173" t="s">
        <v>4506</v>
      </c>
      <c r="O833" s="173" t="s">
        <v>4506</v>
      </c>
      <c r="P833" s="173" t="s">
        <v>4506</v>
      </c>
      <c r="Q833" s="173" t="s">
        <v>4506</v>
      </c>
      <c r="R833" s="173" t="s">
        <v>4506</v>
      </c>
      <c r="S833" s="173" t="s">
        <v>4506</v>
      </c>
      <c r="T833" s="173" t="s">
        <v>4506</v>
      </c>
      <c r="U833" s="173" t="s">
        <v>4506</v>
      </c>
      <c r="V833" s="173" t="s">
        <v>4506</v>
      </c>
      <c r="W833" s="173" t="s">
        <v>4506</v>
      </c>
      <c r="X833" s="173" t="s">
        <v>4506</v>
      </c>
      <c r="Y833" s="173" t="s">
        <v>4506</v>
      </c>
    </row>
    <row r="834" ht="11.25" customHeight="1">
      <c r="D834" s="149" t="s">
        <v>3053</v>
      </c>
      <c r="E834" s="150" t="s">
        <v>103</v>
      </c>
      <c r="F834" s="151" t="s">
        <v>3054</v>
      </c>
      <c r="G834" s="150" t="s">
        <v>3055</v>
      </c>
      <c r="H834" s="150" t="s">
        <v>3056</v>
      </c>
      <c r="I834" s="151"/>
      <c r="J834" s="126">
        <v>2</v>
      </c>
      <c r="K834" s="150"/>
      <c r="L834" s="147">
        <f>IF(("Reference probe"&lt;&gt;"Reference probe"),"N","Y")</f>
      </c>
      <c r="M834" s="173" t="s">
        <v>4506</v>
      </c>
      <c r="N834" s="173" t="s">
        <v>4506</v>
      </c>
      <c r="O834" s="173" t="s">
        <v>4506</v>
      </c>
      <c r="P834" s="173" t="s">
        <v>4506</v>
      </c>
      <c r="Q834" s="173" t="s">
        <v>4506</v>
      </c>
      <c r="R834" s="173" t="s">
        <v>4506</v>
      </c>
      <c r="S834" s="173" t="s">
        <v>4506</v>
      </c>
      <c r="T834" s="173" t="s">
        <v>4506</v>
      </c>
      <c r="U834" s="173" t="s">
        <v>4506</v>
      </c>
      <c r="V834" s="173" t="s">
        <v>4506</v>
      </c>
      <c r="W834" s="173" t="s">
        <v>4506</v>
      </c>
      <c r="X834" s="173" t="s">
        <v>4506</v>
      </c>
      <c r="Y834" s="173" t="s">
        <v>4506</v>
      </c>
    </row>
    <row r="835" ht="11.25" customHeight="1">
      <c r="D835" s="149" t="s">
        <v>3057</v>
      </c>
      <c r="E835" s="150" t="s">
        <v>103</v>
      </c>
      <c r="F835" s="151" t="s">
        <v>3058</v>
      </c>
      <c r="G835" s="150" t="s">
        <v>3055</v>
      </c>
      <c r="H835" s="150" t="s">
        <v>3059</v>
      </c>
      <c r="I835" s="151"/>
      <c r="J835" s="126">
        <v>2</v>
      </c>
      <c r="K835" s="150"/>
      <c r="L835" s="147">
        <f>IF(("Reference probe"&lt;&gt;"Reference probe"),"N","Y")</f>
      </c>
      <c r="M835" s="173" t="s">
        <v>4506</v>
      </c>
      <c r="N835" s="173" t="s">
        <v>4506</v>
      </c>
      <c r="O835" s="173" t="s">
        <v>4506</v>
      </c>
      <c r="P835" s="173" t="s">
        <v>4506</v>
      </c>
      <c r="Q835" s="173" t="s">
        <v>4506</v>
      </c>
      <c r="R835" s="173" t="s">
        <v>4506</v>
      </c>
      <c r="S835" s="173" t="s">
        <v>4506</v>
      </c>
      <c r="T835" s="173" t="s">
        <v>4506</v>
      </c>
      <c r="U835" s="173" t="s">
        <v>4506</v>
      </c>
      <c r="V835" s="173" t="s">
        <v>4506</v>
      </c>
      <c r="W835" s="173" t="s">
        <v>4506</v>
      </c>
      <c r="X835" s="173" t="s">
        <v>4506</v>
      </c>
      <c r="Y835" s="173" t="s">
        <v>4506</v>
      </c>
    </row>
    <row r="836" ht="11.25" customHeight="1">
      <c r="D836" s="149" t="s">
        <v>3060</v>
      </c>
      <c r="E836" s="150" t="s">
        <v>103</v>
      </c>
      <c r="F836" s="151" t="s">
        <v>3061</v>
      </c>
      <c r="G836" s="150" t="s">
        <v>3062</v>
      </c>
      <c r="H836" s="150" t="s">
        <v>3063</v>
      </c>
      <c r="I836" s="151"/>
      <c r="J836" s="126">
        <v>2</v>
      </c>
      <c r="K836" s="150" t="s">
        <v>3064</v>
      </c>
      <c r="L836" s="147">
        <f>IF(("Default"&lt;&gt;"Reference probe"),"N","Y")</f>
      </c>
      <c r="M836" s="173" t="s">
        <v>4506</v>
      </c>
      <c r="N836" s="173" t="s">
        <v>4506</v>
      </c>
      <c r="O836" s="173" t="s">
        <v>4506</v>
      </c>
      <c r="P836" s="173" t="s">
        <v>4506</v>
      </c>
      <c r="Q836" s="173" t="s">
        <v>4506</v>
      </c>
      <c r="R836" s="173" t="s">
        <v>4506</v>
      </c>
      <c r="S836" s="173" t="s">
        <v>4506</v>
      </c>
      <c r="T836" s="173" t="s">
        <v>4506</v>
      </c>
      <c r="U836" s="173" t="s">
        <v>4506</v>
      </c>
      <c r="V836" s="173" t="s">
        <v>4506</v>
      </c>
      <c r="W836" s="173" t="s">
        <v>4506</v>
      </c>
      <c r="X836" s="173" t="s">
        <v>4506</v>
      </c>
      <c r="Y836" s="173" t="s">
        <v>4506</v>
      </c>
    </row>
    <row r="837" ht="11.25" customHeight="1">
      <c r="D837" s="149" t="s">
        <v>3065</v>
      </c>
      <c r="E837" s="150" t="s">
        <v>103</v>
      </c>
      <c r="F837" s="151" t="s">
        <v>3066</v>
      </c>
      <c r="G837" s="150" t="s">
        <v>3062</v>
      </c>
      <c r="H837" s="150" t="s">
        <v>3067</v>
      </c>
      <c r="I837" s="151"/>
      <c r="J837" s="126">
        <v>2</v>
      </c>
      <c r="K837" s="150"/>
      <c r="L837" s="147">
        <f>IF(("Reference probe"&lt;&gt;"Reference probe"),"N","Y")</f>
      </c>
      <c r="M837" s="173" t="s">
        <v>4506</v>
      </c>
      <c r="N837" s="173" t="s">
        <v>4506</v>
      </c>
      <c r="O837" s="173" t="s">
        <v>4506</v>
      </c>
      <c r="P837" s="173" t="s">
        <v>4506</v>
      </c>
      <c r="Q837" s="173" t="s">
        <v>4506</v>
      </c>
      <c r="R837" s="173" t="s">
        <v>4506</v>
      </c>
      <c r="S837" s="173" t="s">
        <v>4506</v>
      </c>
      <c r="T837" s="173" t="s">
        <v>4506</v>
      </c>
      <c r="U837" s="173" t="s">
        <v>4506</v>
      </c>
      <c r="V837" s="173" t="s">
        <v>4506</v>
      </c>
      <c r="W837" s="173" t="s">
        <v>4506</v>
      </c>
      <c r="X837" s="173" t="s">
        <v>4506</v>
      </c>
      <c r="Y837" s="173" t="s">
        <v>4506</v>
      </c>
    </row>
    <row r="838" ht="11.25" customHeight="1">
      <c r="D838" s="149" t="s">
        <v>3068</v>
      </c>
      <c r="E838" s="150" t="s">
        <v>103</v>
      </c>
      <c r="F838" s="151" t="s">
        <v>3069</v>
      </c>
      <c r="G838" s="150" t="s">
        <v>3070</v>
      </c>
      <c r="H838" s="150" t="s">
        <v>3071</v>
      </c>
      <c r="I838" s="151"/>
      <c r="J838" s="126">
        <v>2</v>
      </c>
      <c r="K838" s="150"/>
      <c r="L838" s="147">
        <f>IF(("Reference probe"&lt;&gt;"Reference probe"),"N","Y")</f>
      </c>
      <c r="M838" s="173" t="s">
        <v>4506</v>
      </c>
      <c r="N838" s="173" t="s">
        <v>4506</v>
      </c>
      <c r="O838" s="173" t="s">
        <v>4506</v>
      </c>
      <c r="P838" s="173" t="s">
        <v>4506</v>
      </c>
      <c r="Q838" s="173" t="s">
        <v>4506</v>
      </c>
      <c r="R838" s="173" t="s">
        <v>4506</v>
      </c>
      <c r="S838" s="173" t="s">
        <v>4506</v>
      </c>
      <c r="T838" s="173" t="s">
        <v>4506</v>
      </c>
      <c r="U838" s="173" t="s">
        <v>4506</v>
      </c>
      <c r="V838" s="173" t="s">
        <v>4506</v>
      </c>
      <c r="W838" s="173" t="s">
        <v>4506</v>
      </c>
      <c r="X838" s="173" t="s">
        <v>4506</v>
      </c>
      <c r="Y838" s="173" t="s">
        <v>4506</v>
      </c>
    </row>
    <row r="839" ht="11.25" customHeight="1">
      <c r="D839" s="149" t="s">
        <v>3072</v>
      </c>
      <c r="E839" s="150" t="s">
        <v>103</v>
      </c>
      <c r="F839" s="151" t="s">
        <v>3073</v>
      </c>
      <c r="G839" s="150" t="s">
        <v>3074</v>
      </c>
      <c r="H839" s="150" t="s">
        <v>3075</v>
      </c>
      <c r="I839" s="151"/>
      <c r="J839" s="126">
        <v>2</v>
      </c>
      <c r="K839" s="150"/>
      <c r="L839" s="147">
        <f>IF(("Reference probe"&lt;&gt;"Reference probe"),"N","Y")</f>
      </c>
      <c r="M839" s="173" t="s">
        <v>4506</v>
      </c>
      <c r="N839" s="173" t="s">
        <v>4506</v>
      </c>
      <c r="O839" s="173" t="s">
        <v>4506</v>
      </c>
      <c r="P839" s="173" t="s">
        <v>4506</v>
      </c>
      <c r="Q839" s="173" t="s">
        <v>4506</v>
      </c>
      <c r="R839" s="173" t="s">
        <v>4506</v>
      </c>
      <c r="S839" s="173" t="s">
        <v>4506</v>
      </c>
      <c r="T839" s="173" t="s">
        <v>4506</v>
      </c>
      <c r="U839" s="173" t="s">
        <v>4506</v>
      </c>
      <c r="V839" s="173" t="s">
        <v>4506</v>
      </c>
      <c r="W839" s="173" t="s">
        <v>4506</v>
      </c>
      <c r="X839" s="173" t="s">
        <v>4506</v>
      </c>
      <c r="Y839" s="173" t="s">
        <v>4506</v>
      </c>
    </row>
    <row r="840" ht="11.25" customHeight="1">
      <c r="D840" s="149" t="s">
        <v>3076</v>
      </c>
      <c r="E840" s="150" t="s">
        <v>103</v>
      </c>
      <c r="F840" s="151" t="s">
        <v>3077</v>
      </c>
      <c r="G840" s="150" t="s">
        <v>3078</v>
      </c>
      <c r="H840" s="150" t="s">
        <v>3079</v>
      </c>
      <c r="I840" s="151"/>
      <c r="J840" s="126">
        <v>2</v>
      </c>
      <c r="K840" s="150"/>
      <c r="L840" s="147">
        <f>IF(("Reference probe"&lt;&gt;"Reference probe"),"N","Y")</f>
      </c>
      <c r="M840" s="173" t="s">
        <v>4506</v>
      </c>
      <c r="N840" s="173" t="s">
        <v>4506</v>
      </c>
      <c r="O840" s="173" t="s">
        <v>4506</v>
      </c>
      <c r="P840" s="173" t="s">
        <v>4506</v>
      </c>
      <c r="Q840" s="173" t="s">
        <v>4506</v>
      </c>
      <c r="R840" s="173" t="s">
        <v>4506</v>
      </c>
      <c r="S840" s="173" t="s">
        <v>4506</v>
      </c>
      <c r="T840" s="173" t="s">
        <v>4506</v>
      </c>
      <c r="U840" s="173" t="s">
        <v>4506</v>
      </c>
      <c r="V840" s="173" t="s">
        <v>4506</v>
      </c>
      <c r="W840" s="173" t="s">
        <v>4506</v>
      </c>
      <c r="X840" s="173" t="s">
        <v>4506</v>
      </c>
      <c r="Y840" s="173" t="s">
        <v>4506</v>
      </c>
    </row>
    <row r="841" ht="11.25" customHeight="1">
      <c r="D841" s="149" t="s">
        <v>3080</v>
      </c>
      <c r="E841" s="150" t="s">
        <v>103</v>
      </c>
      <c r="F841" s="151" t="s">
        <v>3081</v>
      </c>
      <c r="G841" s="150" t="s">
        <v>3078</v>
      </c>
      <c r="H841" s="150" t="s">
        <v>3082</v>
      </c>
      <c r="I841" s="151"/>
      <c r="J841" s="126">
        <v>2</v>
      </c>
      <c r="K841" s="150"/>
      <c r="L841" s="147">
        <f>IF(("Default"&lt;&gt;"Reference probe"),"N","Y")</f>
      </c>
      <c r="M841" s="173" t="s">
        <v>4506</v>
      </c>
      <c r="N841" s="173" t="s">
        <v>4506</v>
      </c>
      <c r="O841" s="173" t="s">
        <v>4506</v>
      </c>
      <c r="P841" s="173" t="s">
        <v>4506</v>
      </c>
      <c r="Q841" s="173" t="s">
        <v>4506</v>
      </c>
      <c r="R841" s="173" t="s">
        <v>4506</v>
      </c>
      <c r="S841" s="173" t="s">
        <v>4506</v>
      </c>
      <c r="T841" s="173" t="s">
        <v>4506</v>
      </c>
      <c r="U841" s="173" t="s">
        <v>4506</v>
      </c>
      <c r="V841" s="173" t="s">
        <v>4506</v>
      </c>
      <c r="W841" s="173" t="s">
        <v>4506</v>
      </c>
      <c r="X841" s="173" t="s">
        <v>4506</v>
      </c>
      <c r="Y841" s="173" t="s">
        <v>4506</v>
      </c>
    </row>
    <row r="842" ht="11.25" customHeight="1">
      <c r="D842" s="149" t="s">
        <v>3083</v>
      </c>
      <c r="E842" s="150" t="s">
        <v>103</v>
      </c>
      <c r="F842" s="151" t="s">
        <v>3084</v>
      </c>
      <c r="G842" s="150" t="s">
        <v>3085</v>
      </c>
      <c r="H842" s="150" t="s">
        <v>3086</v>
      </c>
      <c r="I842" s="151"/>
      <c r="J842" s="126">
        <v>2</v>
      </c>
      <c r="K842" s="150"/>
      <c r="L842" s="147">
        <f>IF(("Reference probe"&lt;&gt;"Reference probe"),"N","Y")</f>
      </c>
      <c r="M842" s="173" t="s">
        <v>4506</v>
      </c>
      <c r="N842" s="173" t="s">
        <v>4506</v>
      </c>
      <c r="O842" s="173" t="s">
        <v>4506</v>
      </c>
      <c r="P842" s="173" t="s">
        <v>4506</v>
      </c>
      <c r="Q842" s="173" t="s">
        <v>4506</v>
      </c>
      <c r="R842" s="173" t="s">
        <v>4506</v>
      </c>
      <c r="S842" s="173" t="s">
        <v>4506</v>
      </c>
      <c r="T842" s="173" t="s">
        <v>4506</v>
      </c>
      <c r="U842" s="173" t="s">
        <v>4506</v>
      </c>
      <c r="V842" s="173" t="s">
        <v>4506</v>
      </c>
      <c r="W842" s="173" t="s">
        <v>4506</v>
      </c>
      <c r="X842" s="173" t="s">
        <v>4506</v>
      </c>
      <c r="Y842" s="173" t="s">
        <v>4506</v>
      </c>
    </row>
    <row r="843" ht="11.25" customHeight="1">
      <c r="D843" s="149" t="s">
        <v>3087</v>
      </c>
      <c r="E843" s="150" t="s">
        <v>103</v>
      </c>
      <c r="F843" s="151" t="s">
        <v>3088</v>
      </c>
      <c r="G843" s="150" t="s">
        <v>3089</v>
      </c>
      <c r="H843" s="150" t="s">
        <v>3090</v>
      </c>
      <c r="I843" s="151"/>
      <c r="J843" s="126">
        <v>2</v>
      </c>
      <c r="K843" s="150"/>
      <c r="L843" s="147">
        <f>IF(("Reference probe"&lt;&gt;"Reference probe"),"N","Y")</f>
      </c>
      <c r="M843" s="173" t="s">
        <v>4506</v>
      </c>
      <c r="N843" s="173" t="s">
        <v>4506</v>
      </c>
      <c r="O843" s="173" t="s">
        <v>4506</v>
      </c>
      <c r="P843" s="173" t="s">
        <v>4506</v>
      </c>
      <c r="Q843" s="173" t="s">
        <v>4506</v>
      </c>
      <c r="R843" s="173" t="s">
        <v>4506</v>
      </c>
      <c r="S843" s="173" t="s">
        <v>4506</v>
      </c>
      <c r="T843" s="173" t="s">
        <v>4506</v>
      </c>
      <c r="U843" s="173" t="s">
        <v>4506</v>
      </c>
      <c r="V843" s="173" t="s">
        <v>4506</v>
      </c>
      <c r="W843" s="173" t="s">
        <v>4506</v>
      </c>
      <c r="X843" s="173" t="s">
        <v>4506</v>
      </c>
      <c r="Y843" s="173" t="s">
        <v>4506</v>
      </c>
    </row>
    <row r="844" ht="11.25" customHeight="1">
      <c r="D844" s="149" t="s">
        <v>3091</v>
      </c>
      <c r="E844" s="150" t="s">
        <v>103</v>
      </c>
      <c r="F844" s="151" t="s">
        <v>3092</v>
      </c>
      <c r="G844" s="150" t="s">
        <v>3093</v>
      </c>
      <c r="H844" s="150" t="s">
        <v>3094</v>
      </c>
      <c r="I844" s="151"/>
      <c r="J844" s="126">
        <v>2</v>
      </c>
      <c r="K844" s="150"/>
      <c r="L844" s="147">
        <f>IF(("Reference probe"&lt;&gt;"Reference probe"),"N","Y")</f>
      </c>
      <c r="M844" s="173" t="s">
        <v>4506</v>
      </c>
      <c r="N844" s="173" t="s">
        <v>4506</v>
      </c>
      <c r="O844" s="173" t="s">
        <v>4506</v>
      </c>
      <c r="P844" s="173" t="s">
        <v>4506</v>
      </c>
      <c r="Q844" s="173" t="s">
        <v>4506</v>
      </c>
      <c r="R844" s="173" t="s">
        <v>4506</v>
      </c>
      <c r="S844" s="173" t="s">
        <v>4506</v>
      </c>
      <c r="T844" s="173" t="s">
        <v>4506</v>
      </c>
      <c r="U844" s="173" t="s">
        <v>4506</v>
      </c>
      <c r="V844" s="173" t="s">
        <v>4506</v>
      </c>
      <c r="W844" s="173" t="s">
        <v>4506</v>
      </c>
      <c r="X844" s="173" t="s">
        <v>4506</v>
      </c>
      <c r="Y844" s="173" t="s">
        <v>4506</v>
      </c>
    </row>
    <row r="845" ht="11.25" customHeight="1">
      <c r="D845" s="149" t="s">
        <v>3095</v>
      </c>
      <c r="E845" s="150" t="s">
        <v>103</v>
      </c>
      <c r="F845" s="151" t="s">
        <v>3096</v>
      </c>
      <c r="G845" s="150" t="s">
        <v>3093</v>
      </c>
      <c r="H845" s="150" t="s">
        <v>3097</v>
      </c>
      <c r="I845" s="151"/>
      <c r="J845" s="126">
        <v>2</v>
      </c>
      <c r="K845" s="150"/>
      <c r="L845" s="147">
        <f>IF(("Reference probe"&lt;&gt;"Reference probe"),"N","Y")</f>
      </c>
      <c r="M845" s="173" t="s">
        <v>4506</v>
      </c>
      <c r="N845" s="173" t="s">
        <v>4506</v>
      </c>
      <c r="O845" s="173" t="s">
        <v>4506</v>
      </c>
      <c r="P845" s="173" t="s">
        <v>4506</v>
      </c>
      <c r="Q845" s="173" t="s">
        <v>4506</v>
      </c>
      <c r="R845" s="173" t="s">
        <v>4506</v>
      </c>
      <c r="S845" s="173" t="s">
        <v>4506</v>
      </c>
      <c r="T845" s="173" t="s">
        <v>4506</v>
      </c>
      <c r="U845" s="173" t="s">
        <v>4506</v>
      </c>
      <c r="V845" s="173" t="s">
        <v>4506</v>
      </c>
      <c r="W845" s="173" t="s">
        <v>4506</v>
      </c>
      <c r="X845" s="173" t="s">
        <v>4506</v>
      </c>
      <c r="Y845" s="173" t="s">
        <v>4506</v>
      </c>
    </row>
    <row r="846" ht="11.25" customHeight="1">
      <c r="D846" s="149" t="s">
        <v>3098</v>
      </c>
      <c r="E846" s="150" t="s">
        <v>103</v>
      </c>
      <c r="F846" s="151" t="s">
        <v>3099</v>
      </c>
      <c r="G846" s="150" t="s">
        <v>3100</v>
      </c>
      <c r="H846" s="150" t="s">
        <v>3101</v>
      </c>
      <c r="I846" s="151"/>
      <c r="J846" s="126">
        <v>2</v>
      </c>
      <c r="K846" s="150"/>
      <c r="L846" s="147">
        <f>IF(("Reference probe"&lt;&gt;"Reference probe"),"N","Y")</f>
      </c>
      <c r="M846" s="173" t="s">
        <v>4506</v>
      </c>
      <c r="N846" s="173" t="s">
        <v>4506</v>
      </c>
      <c r="O846" s="173" t="s">
        <v>4506</v>
      </c>
      <c r="P846" s="173" t="s">
        <v>4506</v>
      </c>
      <c r="Q846" s="173" t="s">
        <v>4506</v>
      </c>
      <c r="R846" s="173" t="s">
        <v>4506</v>
      </c>
      <c r="S846" s="173" t="s">
        <v>4506</v>
      </c>
      <c r="T846" s="173" t="s">
        <v>4506</v>
      </c>
      <c r="U846" s="173" t="s">
        <v>4506</v>
      </c>
      <c r="V846" s="173" t="s">
        <v>4506</v>
      </c>
      <c r="W846" s="173" t="s">
        <v>4506</v>
      </c>
      <c r="X846" s="173" t="s">
        <v>4506</v>
      </c>
      <c r="Y846" s="173" t="s">
        <v>4506</v>
      </c>
    </row>
    <row r="847" ht="11.25" customHeight="1">
      <c r="D847" s="149" t="s">
        <v>3102</v>
      </c>
      <c r="E847" s="150" t="s">
        <v>103</v>
      </c>
      <c r="F847" s="151" t="s">
        <v>3103</v>
      </c>
      <c r="G847" s="150" t="s">
        <v>3100</v>
      </c>
      <c r="H847" s="150" t="s">
        <v>3104</v>
      </c>
      <c r="I847" s="151"/>
      <c r="J847" s="126">
        <v>2</v>
      </c>
      <c r="K847" s="150"/>
      <c r="L847" s="147">
        <f>IF(("Reference probe"&lt;&gt;"Reference probe"),"N","Y")</f>
      </c>
      <c r="M847" s="173" t="s">
        <v>4506</v>
      </c>
      <c r="N847" s="173" t="s">
        <v>4506</v>
      </c>
      <c r="O847" s="173" t="s">
        <v>4506</v>
      </c>
      <c r="P847" s="173" t="s">
        <v>4506</v>
      </c>
      <c r="Q847" s="173" t="s">
        <v>4506</v>
      </c>
      <c r="R847" s="173" t="s">
        <v>4506</v>
      </c>
      <c r="S847" s="173" t="s">
        <v>4506</v>
      </c>
      <c r="T847" s="173" t="s">
        <v>4506</v>
      </c>
      <c r="U847" s="173" t="s">
        <v>4506</v>
      </c>
      <c r="V847" s="173" t="s">
        <v>4506</v>
      </c>
      <c r="W847" s="173" t="s">
        <v>4506</v>
      </c>
      <c r="X847" s="173" t="s">
        <v>4506</v>
      </c>
      <c r="Y847" s="173" t="s">
        <v>4506</v>
      </c>
    </row>
    <row r="848" ht="11.25" customHeight="1">
      <c r="D848" s="149" t="s">
        <v>3105</v>
      </c>
      <c r="E848" s="150" t="s">
        <v>103</v>
      </c>
      <c r="F848" s="151" t="s">
        <v>3106</v>
      </c>
      <c r="G848" s="150" t="s">
        <v>3107</v>
      </c>
      <c r="H848" s="150" t="s">
        <v>3108</v>
      </c>
      <c r="I848" s="151"/>
      <c r="J848" s="126">
        <v>2</v>
      </c>
      <c r="K848" s="150"/>
      <c r="L848" s="147">
        <f>IF(("Reference probe"&lt;&gt;"Reference probe"),"N","Y")</f>
      </c>
      <c r="M848" s="173" t="s">
        <v>4506</v>
      </c>
      <c r="N848" s="173" t="s">
        <v>4506</v>
      </c>
      <c r="O848" s="173" t="s">
        <v>4506</v>
      </c>
      <c r="P848" s="173" t="s">
        <v>4506</v>
      </c>
      <c r="Q848" s="173" t="s">
        <v>4506</v>
      </c>
      <c r="R848" s="173" t="s">
        <v>4506</v>
      </c>
      <c r="S848" s="173" t="s">
        <v>4506</v>
      </c>
      <c r="T848" s="173" t="s">
        <v>4506</v>
      </c>
      <c r="U848" s="173" t="s">
        <v>4506</v>
      </c>
      <c r="V848" s="173" t="s">
        <v>4506</v>
      </c>
      <c r="W848" s="173" t="s">
        <v>4506</v>
      </c>
      <c r="X848" s="173" t="s">
        <v>4506</v>
      </c>
      <c r="Y848" s="173" t="s">
        <v>4506</v>
      </c>
    </row>
    <row r="849" ht="11.25" customHeight="1">
      <c r="D849" s="149" t="s">
        <v>3109</v>
      </c>
      <c r="E849" s="150" t="s">
        <v>103</v>
      </c>
      <c r="F849" s="151" t="s">
        <v>3110</v>
      </c>
      <c r="G849" s="150" t="s">
        <v>3107</v>
      </c>
      <c r="H849" s="150" t="s">
        <v>3111</v>
      </c>
      <c r="I849" s="151"/>
      <c r="J849" s="126">
        <v>2</v>
      </c>
      <c r="K849" s="150"/>
      <c r="L849" s="147">
        <f>IF(("Reference probe"&lt;&gt;"Reference probe"),"N","Y")</f>
      </c>
      <c r="M849" s="173" t="s">
        <v>4506</v>
      </c>
      <c r="N849" s="173" t="s">
        <v>4506</v>
      </c>
      <c r="O849" s="173" t="s">
        <v>4506</v>
      </c>
      <c r="P849" s="173" t="s">
        <v>4506</v>
      </c>
      <c r="Q849" s="173" t="s">
        <v>4506</v>
      </c>
      <c r="R849" s="173" t="s">
        <v>4506</v>
      </c>
      <c r="S849" s="173" t="s">
        <v>4506</v>
      </c>
      <c r="T849" s="173" t="s">
        <v>4506</v>
      </c>
      <c r="U849" s="173" t="s">
        <v>4506</v>
      </c>
      <c r="V849" s="173" t="s">
        <v>4506</v>
      </c>
      <c r="W849" s="173" t="s">
        <v>4506</v>
      </c>
      <c r="X849" s="173" t="s">
        <v>4506</v>
      </c>
      <c r="Y849" s="173" t="s">
        <v>4506</v>
      </c>
    </row>
    <row r="850" ht="11.25" customHeight="1">
      <c r="D850" s="149" t="s">
        <v>3112</v>
      </c>
      <c r="E850" s="150" t="s">
        <v>103</v>
      </c>
      <c r="F850" s="151" t="s">
        <v>3113</v>
      </c>
      <c r="G850" s="150" t="s">
        <v>3114</v>
      </c>
      <c r="H850" s="150" t="s">
        <v>3115</v>
      </c>
      <c r="I850" s="151"/>
      <c r="J850" s="126">
        <v>2</v>
      </c>
      <c r="K850" s="150"/>
      <c r="L850" s="147">
        <f>IF(("Reference probe"&lt;&gt;"Reference probe"),"N","Y")</f>
      </c>
      <c r="M850" s="173" t="s">
        <v>4506</v>
      </c>
      <c r="N850" s="173" t="s">
        <v>4506</v>
      </c>
      <c r="O850" s="173" t="s">
        <v>4506</v>
      </c>
      <c r="P850" s="173" t="s">
        <v>4506</v>
      </c>
      <c r="Q850" s="173" t="s">
        <v>4506</v>
      </c>
      <c r="R850" s="173" t="s">
        <v>4506</v>
      </c>
      <c r="S850" s="173" t="s">
        <v>4506</v>
      </c>
      <c r="T850" s="173" t="s">
        <v>4506</v>
      </c>
      <c r="U850" s="173" t="s">
        <v>4506</v>
      </c>
      <c r="V850" s="173" t="s">
        <v>4506</v>
      </c>
      <c r="W850" s="173" t="s">
        <v>4506</v>
      </c>
      <c r="X850" s="173" t="s">
        <v>4506</v>
      </c>
      <c r="Y850" s="173" t="s">
        <v>4506</v>
      </c>
    </row>
    <row r="851" ht="11.25" customHeight="1">
      <c r="D851" s="149" t="s">
        <v>3116</v>
      </c>
      <c r="E851" s="150" t="s">
        <v>103</v>
      </c>
      <c r="F851" s="151" t="s">
        <v>3117</v>
      </c>
      <c r="G851" s="150" t="s">
        <v>3118</v>
      </c>
      <c r="H851" s="150" t="s">
        <v>3119</v>
      </c>
      <c r="I851" s="151"/>
      <c r="J851" s="126">
        <v>2</v>
      </c>
      <c r="K851" s="150"/>
      <c r="L851" s="147">
        <f>IF(("Reference probe"&lt;&gt;"Reference probe"),"N","Y")</f>
      </c>
      <c r="M851" s="173" t="s">
        <v>4506</v>
      </c>
      <c r="N851" s="173" t="s">
        <v>4506</v>
      </c>
      <c r="O851" s="173" t="s">
        <v>4506</v>
      </c>
      <c r="P851" s="173" t="s">
        <v>4506</v>
      </c>
      <c r="Q851" s="173" t="s">
        <v>4506</v>
      </c>
      <c r="R851" s="173" t="s">
        <v>4506</v>
      </c>
      <c r="S851" s="173" t="s">
        <v>4506</v>
      </c>
      <c r="T851" s="173" t="s">
        <v>4506</v>
      </c>
      <c r="U851" s="173" t="s">
        <v>4506</v>
      </c>
      <c r="V851" s="173" t="s">
        <v>4506</v>
      </c>
      <c r="W851" s="173" t="s">
        <v>4506</v>
      </c>
      <c r="X851" s="173" t="s">
        <v>4506</v>
      </c>
      <c r="Y851" s="173" t="s">
        <v>4506</v>
      </c>
    </row>
    <row r="852" ht="11.25" customHeight="1">
      <c r="D852" s="149" t="s">
        <v>3120</v>
      </c>
      <c r="E852" s="150" t="s">
        <v>103</v>
      </c>
      <c r="F852" s="151" t="s">
        <v>3121</v>
      </c>
      <c r="G852" s="150" t="s">
        <v>3122</v>
      </c>
      <c r="H852" s="150" t="s">
        <v>3123</v>
      </c>
      <c r="I852" s="151"/>
      <c r="J852" s="126">
        <v>2</v>
      </c>
      <c r="K852" s="150"/>
      <c r="L852" s="147">
        <f>IF(("Default"&lt;&gt;"Reference probe"),"N","Y")</f>
      </c>
      <c r="M852" s="173" t="s">
        <v>4506</v>
      </c>
      <c r="N852" s="173" t="s">
        <v>4506</v>
      </c>
      <c r="O852" s="173" t="s">
        <v>4506</v>
      </c>
      <c r="P852" s="173" t="s">
        <v>4506</v>
      </c>
      <c r="Q852" s="173" t="s">
        <v>4506</v>
      </c>
      <c r="R852" s="173" t="s">
        <v>4506</v>
      </c>
      <c r="S852" s="173" t="s">
        <v>4506</v>
      </c>
      <c r="T852" s="173" t="s">
        <v>4506</v>
      </c>
      <c r="U852" s="173" t="s">
        <v>4506</v>
      </c>
      <c r="V852" s="173" t="s">
        <v>4506</v>
      </c>
      <c r="W852" s="173" t="s">
        <v>4506</v>
      </c>
      <c r="X852" s="173" t="s">
        <v>4506</v>
      </c>
      <c r="Y852" s="173" t="s">
        <v>4506</v>
      </c>
    </row>
    <row r="853" ht="11.25" customHeight="1">
      <c r="D853" s="149" t="s">
        <v>3124</v>
      </c>
      <c r="E853" s="150" t="s">
        <v>103</v>
      </c>
      <c r="F853" s="151" t="s">
        <v>3125</v>
      </c>
      <c r="G853" s="150" t="s">
        <v>3122</v>
      </c>
      <c r="H853" s="150" t="s">
        <v>3126</v>
      </c>
      <c r="I853" s="151"/>
      <c r="J853" s="126">
        <v>2</v>
      </c>
      <c r="K853" s="150"/>
      <c r="L853" s="147">
        <f>IF(("Reference probe"&lt;&gt;"Reference probe"),"N","Y")</f>
      </c>
      <c r="M853" s="173" t="s">
        <v>4506</v>
      </c>
      <c r="N853" s="173" t="s">
        <v>4506</v>
      </c>
      <c r="O853" s="173" t="s">
        <v>4506</v>
      </c>
      <c r="P853" s="173" t="s">
        <v>4506</v>
      </c>
      <c r="Q853" s="173" t="s">
        <v>4506</v>
      </c>
      <c r="R853" s="173" t="s">
        <v>4506</v>
      </c>
      <c r="S853" s="173" t="s">
        <v>4506</v>
      </c>
      <c r="T853" s="173" t="s">
        <v>4506</v>
      </c>
      <c r="U853" s="173" t="s">
        <v>4506</v>
      </c>
      <c r="V853" s="173" t="s">
        <v>4506</v>
      </c>
      <c r="W853" s="173" t="s">
        <v>4506</v>
      </c>
      <c r="X853" s="173" t="s">
        <v>4506</v>
      </c>
      <c r="Y853" s="173" t="s">
        <v>4506</v>
      </c>
    </row>
    <row r="854" ht="11.25" customHeight="1">
      <c r="D854" s="149" t="s">
        <v>3127</v>
      </c>
      <c r="E854" s="150" t="s">
        <v>103</v>
      </c>
      <c r="F854" s="151" t="s">
        <v>3128</v>
      </c>
      <c r="G854" s="150" t="s">
        <v>3129</v>
      </c>
      <c r="H854" s="150" t="s">
        <v>3130</v>
      </c>
      <c r="I854" s="151"/>
      <c r="J854" s="126">
        <v>2</v>
      </c>
      <c r="K854" s="150"/>
      <c r="L854" s="147">
        <f>IF(("Reference probe"&lt;&gt;"Reference probe"),"N","Y")</f>
      </c>
      <c r="M854" s="173" t="s">
        <v>4506</v>
      </c>
      <c r="N854" s="173" t="s">
        <v>4506</v>
      </c>
      <c r="O854" s="173" t="s">
        <v>4506</v>
      </c>
      <c r="P854" s="173" t="s">
        <v>4506</v>
      </c>
      <c r="Q854" s="173" t="s">
        <v>4506</v>
      </c>
      <c r="R854" s="173" t="s">
        <v>4506</v>
      </c>
      <c r="S854" s="173" t="s">
        <v>4506</v>
      </c>
      <c r="T854" s="173" t="s">
        <v>4506</v>
      </c>
      <c r="U854" s="173" t="s">
        <v>4506</v>
      </c>
      <c r="V854" s="173" t="s">
        <v>4506</v>
      </c>
      <c r="W854" s="173" t="s">
        <v>4506</v>
      </c>
      <c r="X854" s="173" t="s">
        <v>4506</v>
      </c>
      <c r="Y854" s="173" t="s">
        <v>4506</v>
      </c>
    </row>
    <row r="855" ht="11.25" customHeight="1">
      <c r="D855" s="149" t="s">
        <v>3131</v>
      </c>
      <c r="E855" s="150" t="s">
        <v>103</v>
      </c>
      <c r="F855" s="151" t="s">
        <v>3132</v>
      </c>
      <c r="G855" s="150" t="s">
        <v>3129</v>
      </c>
      <c r="H855" s="150" t="s">
        <v>3133</v>
      </c>
      <c r="I855" s="151"/>
      <c r="J855" s="126">
        <v>2</v>
      </c>
      <c r="K855" s="150"/>
      <c r="L855" s="147">
        <f>IF(("Reference probe"&lt;&gt;"Reference probe"),"N","Y")</f>
      </c>
      <c r="M855" s="173" t="s">
        <v>4506</v>
      </c>
      <c r="N855" s="173" t="s">
        <v>4506</v>
      </c>
      <c r="O855" s="173" t="s">
        <v>4506</v>
      </c>
      <c r="P855" s="173" t="s">
        <v>4506</v>
      </c>
      <c r="Q855" s="173" t="s">
        <v>4506</v>
      </c>
      <c r="R855" s="173" t="s">
        <v>4506</v>
      </c>
      <c r="S855" s="173" t="s">
        <v>4506</v>
      </c>
      <c r="T855" s="173" t="s">
        <v>4506</v>
      </c>
      <c r="U855" s="173" t="s">
        <v>4506</v>
      </c>
      <c r="V855" s="173" t="s">
        <v>4506</v>
      </c>
      <c r="W855" s="173" t="s">
        <v>4506</v>
      </c>
      <c r="X855" s="173" t="s">
        <v>4506</v>
      </c>
      <c r="Y855" s="173" t="s">
        <v>4506</v>
      </c>
    </row>
    <row r="856" ht="11.25" customHeight="1">
      <c r="D856" s="149" t="s">
        <v>3134</v>
      </c>
      <c r="E856" s="150" t="s">
        <v>103</v>
      </c>
      <c r="F856" s="151" t="s">
        <v>3135</v>
      </c>
      <c r="G856" s="150" t="s">
        <v>3136</v>
      </c>
      <c r="H856" s="150" t="s">
        <v>3137</v>
      </c>
      <c r="I856" s="151"/>
      <c r="J856" s="126">
        <v>2</v>
      </c>
      <c r="K856" s="150"/>
      <c r="L856" s="147">
        <f>IF(("Reference probe"&lt;&gt;"Reference probe"),"N","Y")</f>
      </c>
      <c r="M856" s="173" t="s">
        <v>4506</v>
      </c>
      <c r="N856" s="173" t="s">
        <v>4506</v>
      </c>
      <c r="O856" s="173" t="s">
        <v>4506</v>
      </c>
      <c r="P856" s="173" t="s">
        <v>4506</v>
      </c>
      <c r="Q856" s="173" t="s">
        <v>4506</v>
      </c>
      <c r="R856" s="173" t="s">
        <v>4506</v>
      </c>
      <c r="S856" s="173" t="s">
        <v>4506</v>
      </c>
      <c r="T856" s="173" t="s">
        <v>4506</v>
      </c>
      <c r="U856" s="173" t="s">
        <v>4506</v>
      </c>
      <c r="V856" s="173" t="s">
        <v>4506</v>
      </c>
      <c r="W856" s="173" t="s">
        <v>4506</v>
      </c>
      <c r="X856" s="173" t="s">
        <v>4506</v>
      </c>
      <c r="Y856" s="173" t="s">
        <v>4506</v>
      </c>
    </row>
    <row r="857" ht="11.25" customHeight="1">
      <c r="D857" s="149" t="s">
        <v>3138</v>
      </c>
      <c r="E857" s="150" t="s">
        <v>103</v>
      </c>
      <c r="F857" s="151" t="s">
        <v>3139</v>
      </c>
      <c r="G857" s="150" t="s">
        <v>3136</v>
      </c>
      <c r="H857" s="150" t="s">
        <v>3140</v>
      </c>
      <c r="I857" s="151"/>
      <c r="J857" s="126">
        <v>2</v>
      </c>
      <c r="K857" s="150"/>
      <c r="L857" s="147">
        <f>IF(("Default"&lt;&gt;"Reference probe"),"N","Y")</f>
      </c>
      <c r="M857" s="173" t="s">
        <v>4506</v>
      </c>
      <c r="N857" s="173" t="s">
        <v>4506</v>
      </c>
      <c r="O857" s="173" t="s">
        <v>4506</v>
      </c>
      <c r="P857" s="173" t="s">
        <v>4506</v>
      </c>
      <c r="Q857" s="173" t="s">
        <v>4506</v>
      </c>
      <c r="R857" s="173" t="s">
        <v>4506</v>
      </c>
      <c r="S857" s="173" t="s">
        <v>4506</v>
      </c>
      <c r="T857" s="173" t="s">
        <v>4506</v>
      </c>
      <c r="U857" s="173" t="s">
        <v>4506</v>
      </c>
      <c r="V857" s="173" t="s">
        <v>4506</v>
      </c>
      <c r="W857" s="173" t="s">
        <v>4506</v>
      </c>
      <c r="X857" s="173" t="s">
        <v>4506</v>
      </c>
      <c r="Y857" s="173" t="s">
        <v>4506</v>
      </c>
    </row>
    <row r="858" ht="11.25" customHeight="1">
      <c r="D858" s="149" t="s">
        <v>3141</v>
      </c>
      <c r="E858" s="150" t="s">
        <v>103</v>
      </c>
      <c r="F858" s="151" t="s">
        <v>3142</v>
      </c>
      <c r="G858" s="150" t="s">
        <v>3143</v>
      </c>
      <c r="H858" s="150" t="s">
        <v>3144</v>
      </c>
      <c r="I858" s="151"/>
      <c r="J858" s="126">
        <v>2</v>
      </c>
      <c r="K858" s="150"/>
      <c r="L858" s="147">
        <f>IF(("Default"&lt;&gt;"Reference probe"),"N","Y")</f>
      </c>
      <c r="M858" s="173" t="s">
        <v>4506</v>
      </c>
      <c r="N858" s="173" t="s">
        <v>4506</v>
      </c>
      <c r="O858" s="173" t="s">
        <v>4506</v>
      </c>
      <c r="P858" s="173" t="s">
        <v>4506</v>
      </c>
      <c r="Q858" s="173" t="s">
        <v>4506</v>
      </c>
      <c r="R858" s="173" t="s">
        <v>4506</v>
      </c>
      <c r="S858" s="173" t="s">
        <v>4506</v>
      </c>
      <c r="T858" s="173" t="s">
        <v>4506</v>
      </c>
      <c r="U858" s="173" t="s">
        <v>4506</v>
      </c>
      <c r="V858" s="173" t="s">
        <v>4506</v>
      </c>
      <c r="W858" s="173" t="s">
        <v>4506</v>
      </c>
      <c r="X858" s="173" t="s">
        <v>4506</v>
      </c>
      <c r="Y858" s="173" t="s">
        <v>4506</v>
      </c>
    </row>
    <row r="859" ht="11.25" customHeight="1">
      <c r="D859" s="149" t="s">
        <v>3145</v>
      </c>
      <c r="E859" s="150" t="s">
        <v>103</v>
      </c>
      <c r="F859" s="151" t="s">
        <v>3146</v>
      </c>
      <c r="G859" s="150" t="s">
        <v>3143</v>
      </c>
      <c r="H859" s="150" t="s">
        <v>3147</v>
      </c>
      <c r="I859" s="151"/>
      <c r="J859" s="126">
        <v>2</v>
      </c>
      <c r="K859" s="150" t="s">
        <v>152</v>
      </c>
      <c r="L859" s="147">
        <f>IF(("Default"&lt;&gt;"Reference probe"),"N","Y")</f>
      </c>
      <c r="M859" s="173" t="s">
        <v>4506</v>
      </c>
      <c r="N859" s="173" t="s">
        <v>4506</v>
      </c>
      <c r="O859" s="173" t="s">
        <v>4506</v>
      </c>
      <c r="P859" s="173" t="s">
        <v>4506</v>
      </c>
      <c r="Q859" s="173" t="s">
        <v>4506</v>
      </c>
      <c r="R859" s="173" t="s">
        <v>4506</v>
      </c>
      <c r="S859" s="173" t="s">
        <v>4506</v>
      </c>
      <c r="T859" s="173" t="s">
        <v>4506</v>
      </c>
      <c r="U859" s="173" t="s">
        <v>4506</v>
      </c>
      <c r="V859" s="173" t="s">
        <v>4506</v>
      </c>
      <c r="W859" s="173" t="s">
        <v>4506</v>
      </c>
      <c r="X859" s="173" t="s">
        <v>4506</v>
      </c>
      <c r="Y859" s="173" t="s">
        <v>4506</v>
      </c>
    </row>
    <row r="860" ht="11.25" customHeight="1">
      <c r="D860" s="149" t="s">
        <v>3148</v>
      </c>
      <c r="E860" s="150" t="s">
        <v>103</v>
      </c>
      <c r="F860" s="151" t="s">
        <v>3149</v>
      </c>
      <c r="G860" s="150" t="s">
        <v>3143</v>
      </c>
      <c r="H860" s="150" t="s">
        <v>3150</v>
      </c>
      <c r="I860" s="151"/>
      <c r="J860" s="126">
        <v>2</v>
      </c>
      <c r="K860" s="150"/>
      <c r="L860" s="147">
        <f>IF(("Reference probe"&lt;&gt;"Reference probe"),"N","Y")</f>
      </c>
      <c r="M860" s="173" t="s">
        <v>4506</v>
      </c>
      <c r="N860" s="173" t="s">
        <v>4506</v>
      </c>
      <c r="O860" s="173" t="s">
        <v>4506</v>
      </c>
      <c r="P860" s="173" t="s">
        <v>4506</v>
      </c>
      <c r="Q860" s="173" t="s">
        <v>4506</v>
      </c>
      <c r="R860" s="173" t="s">
        <v>4506</v>
      </c>
      <c r="S860" s="173" t="s">
        <v>4506</v>
      </c>
      <c r="T860" s="173" t="s">
        <v>4506</v>
      </c>
      <c r="U860" s="173" t="s">
        <v>4506</v>
      </c>
      <c r="V860" s="173" t="s">
        <v>4506</v>
      </c>
      <c r="W860" s="173" t="s">
        <v>4506</v>
      </c>
      <c r="X860" s="173" t="s">
        <v>4506</v>
      </c>
      <c r="Y860" s="173" t="s">
        <v>4506</v>
      </c>
    </row>
    <row r="861" ht="11.25" customHeight="1">
      <c r="D861" s="149" t="s">
        <v>3151</v>
      </c>
      <c r="E861" s="150" t="s">
        <v>103</v>
      </c>
      <c r="F861" s="151" t="s">
        <v>3152</v>
      </c>
      <c r="G861" s="150" t="s">
        <v>3153</v>
      </c>
      <c r="H861" s="150" t="s">
        <v>3154</v>
      </c>
      <c r="I861" s="151"/>
      <c r="J861" s="126">
        <v>2</v>
      </c>
      <c r="K861" s="150"/>
      <c r="L861" s="147">
        <f>IF(("Reference probe"&lt;&gt;"Reference probe"),"N","Y")</f>
      </c>
      <c r="M861" s="173" t="s">
        <v>4506</v>
      </c>
      <c r="N861" s="173" t="s">
        <v>4506</v>
      </c>
      <c r="O861" s="173" t="s">
        <v>4506</v>
      </c>
      <c r="P861" s="173" t="s">
        <v>4506</v>
      </c>
      <c r="Q861" s="173" t="s">
        <v>4506</v>
      </c>
      <c r="R861" s="173" t="s">
        <v>4506</v>
      </c>
      <c r="S861" s="173" t="s">
        <v>4506</v>
      </c>
      <c r="T861" s="173" t="s">
        <v>4506</v>
      </c>
      <c r="U861" s="173" t="s">
        <v>4506</v>
      </c>
      <c r="V861" s="173" t="s">
        <v>4506</v>
      </c>
      <c r="W861" s="173" t="s">
        <v>4506</v>
      </c>
      <c r="X861" s="173" t="s">
        <v>4506</v>
      </c>
      <c r="Y861" s="173" t="s">
        <v>4506</v>
      </c>
    </row>
    <row r="862" ht="11.25" customHeight="1">
      <c r="D862" s="149" t="s">
        <v>3155</v>
      </c>
      <c r="E862" s="150" t="s">
        <v>103</v>
      </c>
      <c r="F862" s="151" t="s">
        <v>3156</v>
      </c>
      <c r="G862" s="150" t="s">
        <v>3157</v>
      </c>
      <c r="H862" s="150" t="s">
        <v>3158</v>
      </c>
      <c r="I862" s="151"/>
      <c r="J862" s="126">
        <v>2</v>
      </c>
      <c r="K862" s="150"/>
      <c r="L862" s="147">
        <f>IF(("Reference probe"&lt;&gt;"Reference probe"),"N","Y")</f>
      </c>
      <c r="M862" s="173" t="s">
        <v>4506</v>
      </c>
      <c r="N862" s="173" t="s">
        <v>4506</v>
      </c>
      <c r="O862" s="173" t="s">
        <v>4506</v>
      </c>
      <c r="P862" s="173" t="s">
        <v>4506</v>
      </c>
      <c r="Q862" s="173" t="s">
        <v>4506</v>
      </c>
      <c r="R862" s="173" t="s">
        <v>4506</v>
      </c>
      <c r="S862" s="173" t="s">
        <v>4506</v>
      </c>
      <c r="T862" s="173" t="s">
        <v>4506</v>
      </c>
      <c r="U862" s="173" t="s">
        <v>4506</v>
      </c>
      <c r="V862" s="173" t="s">
        <v>4506</v>
      </c>
      <c r="W862" s="173" t="s">
        <v>4506</v>
      </c>
      <c r="X862" s="173" t="s">
        <v>4506</v>
      </c>
      <c r="Y862" s="173" t="s">
        <v>4506</v>
      </c>
    </row>
    <row r="863" ht="11.25" customHeight="1">
      <c r="D863" s="149" t="s">
        <v>3159</v>
      </c>
      <c r="E863" s="150" t="s">
        <v>103</v>
      </c>
      <c r="F863" s="151" t="s">
        <v>3160</v>
      </c>
      <c r="G863" s="150" t="s">
        <v>3161</v>
      </c>
      <c r="H863" s="150" t="s">
        <v>3162</v>
      </c>
      <c r="I863" s="151"/>
      <c r="J863" s="126">
        <v>2</v>
      </c>
      <c r="K863" s="150"/>
      <c r="L863" s="147">
        <f>IF(("Reference probe"&lt;&gt;"Reference probe"),"N","Y")</f>
      </c>
      <c r="M863" s="173" t="s">
        <v>4506</v>
      </c>
      <c r="N863" s="173" t="s">
        <v>4506</v>
      </c>
      <c r="O863" s="173" t="s">
        <v>4506</v>
      </c>
      <c r="P863" s="173" t="s">
        <v>4506</v>
      </c>
      <c r="Q863" s="173" t="s">
        <v>4506</v>
      </c>
      <c r="R863" s="173" t="s">
        <v>4506</v>
      </c>
      <c r="S863" s="173" t="s">
        <v>4506</v>
      </c>
      <c r="T863" s="173" t="s">
        <v>4506</v>
      </c>
      <c r="U863" s="173" t="s">
        <v>4506</v>
      </c>
      <c r="V863" s="173" t="s">
        <v>4506</v>
      </c>
      <c r="W863" s="173" t="s">
        <v>4506</v>
      </c>
      <c r="X863" s="173" t="s">
        <v>4506</v>
      </c>
      <c r="Y863" s="173" t="s">
        <v>4506</v>
      </c>
    </row>
    <row r="864" ht="11.25" customHeight="1">
      <c r="D864" s="149" t="s">
        <v>3163</v>
      </c>
      <c r="E864" s="150" t="s">
        <v>103</v>
      </c>
      <c r="F864" s="151" t="s">
        <v>3164</v>
      </c>
      <c r="G864" s="150" t="s">
        <v>3165</v>
      </c>
      <c r="H864" s="150" t="s">
        <v>3166</v>
      </c>
      <c r="I864" s="151"/>
      <c r="J864" s="126">
        <v>2</v>
      </c>
      <c r="K864" s="150"/>
      <c r="L864" s="147">
        <f>IF(("Reference probe"&lt;&gt;"Reference probe"),"N","Y")</f>
      </c>
      <c r="M864" s="173" t="s">
        <v>4506</v>
      </c>
      <c r="N864" s="173" t="s">
        <v>4506</v>
      </c>
      <c r="O864" s="173" t="s">
        <v>4506</v>
      </c>
      <c r="P864" s="173" t="s">
        <v>4506</v>
      </c>
      <c r="Q864" s="173" t="s">
        <v>4506</v>
      </c>
      <c r="R864" s="173" t="s">
        <v>4506</v>
      </c>
      <c r="S864" s="173" t="s">
        <v>4506</v>
      </c>
      <c r="T864" s="173" t="s">
        <v>4506</v>
      </c>
      <c r="U864" s="173" t="s">
        <v>4506</v>
      </c>
      <c r="V864" s="173" t="s">
        <v>4506</v>
      </c>
      <c r="W864" s="173" t="s">
        <v>4506</v>
      </c>
      <c r="X864" s="173" t="s">
        <v>4506</v>
      </c>
      <c r="Y864" s="173" t="s">
        <v>4506</v>
      </c>
    </row>
    <row r="865" ht="11.25" customHeight="1">
      <c r="D865" s="149" t="s">
        <v>3167</v>
      </c>
      <c r="E865" s="150" t="s">
        <v>103</v>
      </c>
      <c r="F865" s="151" t="s">
        <v>3168</v>
      </c>
      <c r="G865" s="150" t="s">
        <v>3169</v>
      </c>
      <c r="H865" s="150" t="s">
        <v>3170</v>
      </c>
      <c r="I865" s="151"/>
      <c r="J865" s="126">
        <v>2</v>
      </c>
      <c r="K865" s="150"/>
      <c r="L865" s="147">
        <f>IF(("Reference probe"&lt;&gt;"Reference probe"),"N","Y")</f>
      </c>
      <c r="M865" s="173" t="s">
        <v>4506</v>
      </c>
      <c r="N865" s="173" t="s">
        <v>4506</v>
      </c>
      <c r="O865" s="173" t="s">
        <v>4506</v>
      </c>
      <c r="P865" s="173" t="s">
        <v>4506</v>
      </c>
      <c r="Q865" s="173" t="s">
        <v>4506</v>
      </c>
      <c r="R865" s="173" t="s">
        <v>4506</v>
      </c>
      <c r="S865" s="173" t="s">
        <v>4506</v>
      </c>
      <c r="T865" s="173" t="s">
        <v>4506</v>
      </c>
      <c r="U865" s="173" t="s">
        <v>4506</v>
      </c>
      <c r="V865" s="173" t="s">
        <v>4506</v>
      </c>
      <c r="W865" s="173" t="s">
        <v>4506</v>
      </c>
      <c r="X865" s="173" t="s">
        <v>4506</v>
      </c>
      <c r="Y865" s="173" t="s">
        <v>4506</v>
      </c>
    </row>
    <row r="866" ht="11.25" customHeight="1">
      <c r="D866" s="149" t="s">
        <v>3171</v>
      </c>
      <c r="E866" s="150" t="s">
        <v>103</v>
      </c>
      <c r="F866" s="151" t="s">
        <v>3172</v>
      </c>
      <c r="G866" s="150" t="s">
        <v>3173</v>
      </c>
      <c r="H866" s="150" t="s">
        <v>3174</v>
      </c>
      <c r="I866" s="151"/>
      <c r="J866" s="126">
        <v>2</v>
      </c>
      <c r="K866" s="150"/>
      <c r="L866" s="147">
        <f>IF(("Reference probe"&lt;&gt;"Reference probe"),"N","Y")</f>
      </c>
      <c r="M866" s="173" t="s">
        <v>4506</v>
      </c>
      <c r="N866" s="173" t="s">
        <v>4506</v>
      </c>
      <c r="O866" s="173" t="s">
        <v>4506</v>
      </c>
      <c r="P866" s="173" t="s">
        <v>4506</v>
      </c>
      <c r="Q866" s="173" t="s">
        <v>4506</v>
      </c>
      <c r="R866" s="173" t="s">
        <v>4506</v>
      </c>
      <c r="S866" s="173" t="s">
        <v>4506</v>
      </c>
      <c r="T866" s="173" t="s">
        <v>4506</v>
      </c>
      <c r="U866" s="173" t="s">
        <v>4506</v>
      </c>
      <c r="V866" s="173" t="s">
        <v>4506</v>
      </c>
      <c r="W866" s="173" t="s">
        <v>4506</v>
      </c>
      <c r="X866" s="173" t="s">
        <v>4506</v>
      </c>
      <c r="Y866" s="173" t="s">
        <v>4506</v>
      </c>
    </row>
    <row r="867" ht="11.25" customHeight="1">
      <c r="D867" s="149" t="s">
        <v>3175</v>
      </c>
      <c r="E867" s="150" t="s">
        <v>103</v>
      </c>
      <c r="F867" s="151" t="s">
        <v>3176</v>
      </c>
      <c r="G867" s="150" t="s">
        <v>3173</v>
      </c>
      <c r="H867" s="150" t="s">
        <v>3177</v>
      </c>
      <c r="I867" s="151"/>
      <c r="J867" s="126">
        <v>2</v>
      </c>
      <c r="K867" s="150"/>
      <c r="L867" s="147">
        <f>IF(("Reference probe"&lt;&gt;"Reference probe"),"N","Y")</f>
      </c>
      <c r="M867" s="173" t="s">
        <v>4506</v>
      </c>
      <c r="N867" s="173" t="s">
        <v>4506</v>
      </c>
      <c r="O867" s="173" t="s">
        <v>4506</v>
      </c>
      <c r="P867" s="173" t="s">
        <v>4506</v>
      </c>
      <c r="Q867" s="173" t="s">
        <v>4506</v>
      </c>
      <c r="R867" s="173" t="s">
        <v>4506</v>
      </c>
      <c r="S867" s="173" t="s">
        <v>4506</v>
      </c>
      <c r="T867" s="173" t="s">
        <v>4506</v>
      </c>
      <c r="U867" s="173" t="s">
        <v>4506</v>
      </c>
      <c r="V867" s="173" t="s">
        <v>4506</v>
      </c>
      <c r="W867" s="173" t="s">
        <v>4506</v>
      </c>
      <c r="X867" s="173" t="s">
        <v>4506</v>
      </c>
      <c r="Y867" s="173" t="s">
        <v>4506</v>
      </c>
    </row>
    <row r="868" ht="11.25" customHeight="1">
      <c r="D868" s="149" t="s">
        <v>3178</v>
      </c>
      <c r="E868" s="150" t="s">
        <v>103</v>
      </c>
      <c r="F868" s="151" t="s">
        <v>3179</v>
      </c>
      <c r="G868" s="150" t="s">
        <v>3180</v>
      </c>
      <c r="H868" s="150" t="s">
        <v>3181</v>
      </c>
      <c r="I868" s="151"/>
      <c r="J868" s="126">
        <v>2</v>
      </c>
      <c r="K868" s="150"/>
      <c r="L868" s="147">
        <f>IF(("Reference probe"&lt;&gt;"Reference probe"),"N","Y")</f>
      </c>
      <c r="M868" s="173" t="s">
        <v>4506</v>
      </c>
      <c r="N868" s="173" t="s">
        <v>4506</v>
      </c>
      <c r="O868" s="173" t="s">
        <v>4506</v>
      </c>
      <c r="P868" s="173" t="s">
        <v>4506</v>
      </c>
      <c r="Q868" s="173" t="s">
        <v>4506</v>
      </c>
      <c r="R868" s="173" t="s">
        <v>4506</v>
      </c>
      <c r="S868" s="173" t="s">
        <v>4506</v>
      </c>
      <c r="T868" s="173" t="s">
        <v>4506</v>
      </c>
      <c r="U868" s="173" t="s">
        <v>4506</v>
      </c>
      <c r="V868" s="173" t="s">
        <v>4506</v>
      </c>
      <c r="W868" s="173" t="s">
        <v>4506</v>
      </c>
      <c r="X868" s="173" t="s">
        <v>4506</v>
      </c>
      <c r="Y868" s="173" t="s">
        <v>4506</v>
      </c>
    </row>
    <row r="869" ht="11.25" customHeight="1">
      <c r="D869" s="149" t="s">
        <v>3182</v>
      </c>
      <c r="E869" s="150" t="s">
        <v>103</v>
      </c>
      <c r="F869" s="151" t="s">
        <v>3183</v>
      </c>
      <c r="G869" s="150" t="s">
        <v>3184</v>
      </c>
      <c r="H869" s="150" t="s">
        <v>3185</v>
      </c>
      <c r="I869" s="151"/>
      <c r="J869" s="126">
        <v>2</v>
      </c>
      <c r="K869" s="150"/>
      <c r="L869" s="147">
        <f>IF(("Reference probe"&lt;&gt;"Reference probe"),"N","Y")</f>
      </c>
      <c r="M869" s="173" t="s">
        <v>4506</v>
      </c>
      <c r="N869" s="173" t="s">
        <v>4506</v>
      </c>
      <c r="O869" s="173" t="s">
        <v>4506</v>
      </c>
      <c r="P869" s="173" t="s">
        <v>4506</v>
      </c>
      <c r="Q869" s="173" t="s">
        <v>4506</v>
      </c>
      <c r="R869" s="173" t="s">
        <v>4506</v>
      </c>
      <c r="S869" s="173" t="s">
        <v>4506</v>
      </c>
      <c r="T869" s="173" t="s">
        <v>4506</v>
      </c>
      <c r="U869" s="173" t="s">
        <v>4506</v>
      </c>
      <c r="V869" s="173" t="s">
        <v>4506</v>
      </c>
      <c r="W869" s="173" t="s">
        <v>4506</v>
      </c>
      <c r="X869" s="173" t="s">
        <v>4506</v>
      </c>
      <c r="Y869" s="173" t="s">
        <v>4506</v>
      </c>
    </row>
    <row r="870" ht="11.25" customHeight="1">
      <c r="D870" s="149" t="s">
        <v>3186</v>
      </c>
      <c r="E870" s="150" t="s">
        <v>103</v>
      </c>
      <c r="F870" s="151" t="s">
        <v>3187</v>
      </c>
      <c r="G870" s="150" t="s">
        <v>3188</v>
      </c>
      <c r="H870" s="150" t="s">
        <v>3189</v>
      </c>
      <c r="I870" s="151"/>
      <c r="J870" s="126">
        <v>2</v>
      </c>
      <c r="K870" s="150"/>
      <c r="L870" s="147">
        <f>IF(("Reference probe"&lt;&gt;"Reference probe"),"N","Y")</f>
      </c>
      <c r="M870" s="173" t="s">
        <v>4506</v>
      </c>
      <c r="N870" s="173" t="s">
        <v>4506</v>
      </c>
      <c r="O870" s="173" t="s">
        <v>4506</v>
      </c>
      <c r="P870" s="173" t="s">
        <v>4506</v>
      </c>
      <c r="Q870" s="173" t="s">
        <v>4506</v>
      </c>
      <c r="R870" s="173" t="s">
        <v>4506</v>
      </c>
      <c r="S870" s="173" t="s">
        <v>4506</v>
      </c>
      <c r="T870" s="173" t="s">
        <v>4506</v>
      </c>
      <c r="U870" s="173" t="s">
        <v>4506</v>
      </c>
      <c r="V870" s="173" t="s">
        <v>4506</v>
      </c>
      <c r="W870" s="173" t="s">
        <v>4506</v>
      </c>
      <c r="X870" s="173" t="s">
        <v>4506</v>
      </c>
      <c r="Y870" s="173" t="s">
        <v>4506</v>
      </c>
    </row>
    <row r="871" ht="11.25" customHeight="1">
      <c r="D871" s="149" t="s">
        <v>3190</v>
      </c>
      <c r="E871" s="150" t="s">
        <v>103</v>
      </c>
      <c r="F871" s="151" t="s">
        <v>3191</v>
      </c>
      <c r="G871" s="150" t="s">
        <v>3188</v>
      </c>
      <c r="H871" s="150" t="s">
        <v>3192</v>
      </c>
      <c r="I871" s="151"/>
      <c r="J871" s="126">
        <v>2</v>
      </c>
      <c r="K871" s="150"/>
      <c r="L871" s="147">
        <f>IF(("Reference probe"&lt;&gt;"Reference probe"),"N","Y")</f>
      </c>
      <c r="M871" s="173" t="s">
        <v>4506</v>
      </c>
      <c r="N871" s="173" t="s">
        <v>4506</v>
      </c>
      <c r="O871" s="173" t="s">
        <v>4506</v>
      </c>
      <c r="P871" s="173" t="s">
        <v>4506</v>
      </c>
      <c r="Q871" s="173" t="s">
        <v>4506</v>
      </c>
      <c r="R871" s="173" t="s">
        <v>4506</v>
      </c>
      <c r="S871" s="173" t="s">
        <v>4506</v>
      </c>
      <c r="T871" s="173" t="s">
        <v>4506</v>
      </c>
      <c r="U871" s="173" t="s">
        <v>4506</v>
      </c>
      <c r="V871" s="173" t="s">
        <v>4506</v>
      </c>
      <c r="W871" s="173" t="s">
        <v>4506</v>
      </c>
      <c r="X871" s="173" t="s">
        <v>4506</v>
      </c>
      <c r="Y871" s="173" t="s">
        <v>4506</v>
      </c>
    </row>
    <row r="872" ht="11.25" customHeight="1">
      <c r="D872" s="149" t="s">
        <v>3193</v>
      </c>
      <c r="E872" s="150" t="s">
        <v>103</v>
      </c>
      <c r="F872" s="151" t="s">
        <v>3194</v>
      </c>
      <c r="G872" s="150" t="s">
        <v>3195</v>
      </c>
      <c r="H872" s="150" t="s">
        <v>3196</v>
      </c>
      <c r="I872" s="151"/>
      <c r="J872" s="126">
        <v>2</v>
      </c>
      <c r="K872" s="150"/>
      <c r="L872" s="147">
        <f>IF(("Reference probe"&lt;&gt;"Reference probe"),"N","Y")</f>
      </c>
      <c r="M872" s="173" t="s">
        <v>4506</v>
      </c>
      <c r="N872" s="173" t="s">
        <v>4506</v>
      </c>
      <c r="O872" s="173" t="s">
        <v>4506</v>
      </c>
      <c r="P872" s="173" t="s">
        <v>4506</v>
      </c>
      <c r="Q872" s="173" t="s">
        <v>4506</v>
      </c>
      <c r="R872" s="173" t="s">
        <v>4506</v>
      </c>
      <c r="S872" s="173" t="s">
        <v>4506</v>
      </c>
      <c r="T872" s="173" t="s">
        <v>4506</v>
      </c>
      <c r="U872" s="173" t="s">
        <v>4506</v>
      </c>
      <c r="V872" s="173" t="s">
        <v>4506</v>
      </c>
      <c r="W872" s="173" t="s">
        <v>4506</v>
      </c>
      <c r="X872" s="173" t="s">
        <v>4506</v>
      </c>
      <c r="Y872" s="173" t="s">
        <v>4506</v>
      </c>
    </row>
    <row r="873" ht="11.25" customHeight="1">
      <c r="D873" s="149" t="s">
        <v>3197</v>
      </c>
      <c r="E873" s="150" t="s">
        <v>103</v>
      </c>
      <c r="F873" s="151" t="s">
        <v>3198</v>
      </c>
      <c r="G873" s="150" t="s">
        <v>3199</v>
      </c>
      <c r="H873" s="150" t="s">
        <v>3200</v>
      </c>
      <c r="I873" s="151"/>
      <c r="J873" s="126">
        <v>2</v>
      </c>
      <c r="K873" s="150"/>
      <c r="L873" s="147">
        <f>IF(("Reference probe"&lt;&gt;"Reference probe"),"N","Y")</f>
      </c>
      <c r="M873" s="173" t="s">
        <v>4506</v>
      </c>
      <c r="N873" s="173" t="s">
        <v>4506</v>
      </c>
      <c r="O873" s="173" t="s">
        <v>4506</v>
      </c>
      <c r="P873" s="173" t="s">
        <v>4506</v>
      </c>
      <c r="Q873" s="173" t="s">
        <v>4506</v>
      </c>
      <c r="R873" s="173" t="s">
        <v>4506</v>
      </c>
      <c r="S873" s="173" t="s">
        <v>4506</v>
      </c>
      <c r="T873" s="173" t="s">
        <v>4506</v>
      </c>
      <c r="U873" s="173" t="s">
        <v>4506</v>
      </c>
      <c r="V873" s="173" t="s">
        <v>4506</v>
      </c>
      <c r="W873" s="173" t="s">
        <v>4506</v>
      </c>
      <c r="X873" s="173" t="s">
        <v>4506</v>
      </c>
      <c r="Y873" s="173" t="s">
        <v>4506</v>
      </c>
    </row>
    <row r="874" ht="11.25" customHeight="1">
      <c r="D874" s="149" t="s">
        <v>3201</v>
      </c>
      <c r="E874" s="150" t="s">
        <v>103</v>
      </c>
      <c r="F874" s="151" t="s">
        <v>3202</v>
      </c>
      <c r="G874" s="150" t="s">
        <v>3203</v>
      </c>
      <c r="H874" s="150" t="s">
        <v>3204</v>
      </c>
      <c r="I874" s="151"/>
      <c r="J874" s="126">
        <v>2</v>
      </c>
      <c r="K874" s="150"/>
      <c r="L874" s="147">
        <f>IF(("Reference probe"&lt;&gt;"Reference probe"),"N","Y")</f>
      </c>
      <c r="M874" s="173" t="s">
        <v>4506</v>
      </c>
      <c r="N874" s="173" t="s">
        <v>4506</v>
      </c>
      <c r="O874" s="173" t="s">
        <v>4506</v>
      </c>
      <c r="P874" s="173" t="s">
        <v>4506</v>
      </c>
      <c r="Q874" s="173" t="s">
        <v>4506</v>
      </c>
      <c r="R874" s="173" t="s">
        <v>4506</v>
      </c>
      <c r="S874" s="173" t="s">
        <v>4506</v>
      </c>
      <c r="T874" s="173" t="s">
        <v>4506</v>
      </c>
      <c r="U874" s="173" t="s">
        <v>4506</v>
      </c>
      <c r="V874" s="173" t="s">
        <v>4506</v>
      </c>
      <c r="W874" s="173" t="s">
        <v>4506</v>
      </c>
      <c r="X874" s="173" t="s">
        <v>4506</v>
      </c>
      <c r="Y874" s="173" t="s">
        <v>4506</v>
      </c>
    </row>
    <row r="875" ht="11.25" customHeight="1">
      <c r="D875" s="149" t="s">
        <v>3205</v>
      </c>
      <c r="E875" s="150" t="s">
        <v>103</v>
      </c>
      <c r="F875" s="151" t="s">
        <v>3206</v>
      </c>
      <c r="G875" s="150" t="s">
        <v>3207</v>
      </c>
      <c r="H875" s="150" t="s">
        <v>3208</v>
      </c>
      <c r="I875" s="151"/>
      <c r="J875" s="126">
        <v>2</v>
      </c>
      <c r="K875" s="150"/>
      <c r="L875" s="147">
        <f>IF(("Reference probe"&lt;&gt;"Reference probe"),"N","Y")</f>
      </c>
      <c r="M875" s="173" t="s">
        <v>4506</v>
      </c>
      <c r="N875" s="173" t="s">
        <v>4506</v>
      </c>
      <c r="O875" s="173" t="s">
        <v>4506</v>
      </c>
      <c r="P875" s="173" t="s">
        <v>4506</v>
      </c>
      <c r="Q875" s="173" t="s">
        <v>4506</v>
      </c>
      <c r="R875" s="173" t="s">
        <v>4506</v>
      </c>
      <c r="S875" s="173" t="s">
        <v>4506</v>
      </c>
      <c r="T875" s="173" t="s">
        <v>4506</v>
      </c>
      <c r="U875" s="173" t="s">
        <v>4506</v>
      </c>
      <c r="V875" s="173" t="s">
        <v>4506</v>
      </c>
      <c r="W875" s="173" t="s">
        <v>4506</v>
      </c>
      <c r="X875" s="173" t="s">
        <v>4506</v>
      </c>
      <c r="Y875" s="173" t="s">
        <v>4506</v>
      </c>
    </row>
    <row r="876" ht="11.25" customHeight="1">
      <c r="D876" s="149" t="s">
        <v>3209</v>
      </c>
      <c r="E876" s="150" t="s">
        <v>103</v>
      </c>
      <c r="F876" s="151" t="s">
        <v>3210</v>
      </c>
      <c r="G876" s="150" t="s">
        <v>3207</v>
      </c>
      <c r="H876" s="150" t="s">
        <v>3211</v>
      </c>
      <c r="I876" s="151"/>
      <c r="J876" s="126">
        <v>2</v>
      </c>
      <c r="K876" s="150"/>
      <c r="L876" s="147">
        <f>IF(("Reference probe"&lt;&gt;"Reference probe"),"N","Y")</f>
      </c>
      <c r="M876" s="173" t="s">
        <v>4506</v>
      </c>
      <c r="N876" s="173" t="s">
        <v>4506</v>
      </c>
      <c r="O876" s="173" t="s">
        <v>4506</v>
      </c>
      <c r="P876" s="173" t="s">
        <v>4506</v>
      </c>
      <c r="Q876" s="173" t="s">
        <v>4506</v>
      </c>
      <c r="R876" s="173" t="s">
        <v>4506</v>
      </c>
      <c r="S876" s="173" t="s">
        <v>4506</v>
      </c>
      <c r="T876" s="173" t="s">
        <v>4506</v>
      </c>
      <c r="U876" s="173" t="s">
        <v>4506</v>
      </c>
      <c r="V876" s="173" t="s">
        <v>4506</v>
      </c>
      <c r="W876" s="173" t="s">
        <v>4506</v>
      </c>
      <c r="X876" s="173" t="s">
        <v>4506</v>
      </c>
      <c r="Y876" s="173" t="s">
        <v>4506</v>
      </c>
    </row>
    <row r="877" ht="11.25" customHeight="1">
      <c r="D877" s="149" t="s">
        <v>3212</v>
      </c>
      <c r="E877" s="150" t="s">
        <v>103</v>
      </c>
      <c r="F877" s="151" t="s">
        <v>3213</v>
      </c>
      <c r="G877" s="150" t="s">
        <v>3214</v>
      </c>
      <c r="H877" s="150" t="s">
        <v>3215</v>
      </c>
      <c r="I877" s="151"/>
      <c r="J877" s="126">
        <v>2</v>
      </c>
      <c r="K877" s="150"/>
      <c r="L877" s="147">
        <f>IF(("Reference probe"&lt;&gt;"Reference probe"),"N","Y")</f>
      </c>
      <c r="M877" s="173" t="s">
        <v>4506</v>
      </c>
      <c r="N877" s="173" t="s">
        <v>4506</v>
      </c>
      <c r="O877" s="173" t="s">
        <v>4506</v>
      </c>
      <c r="P877" s="173" t="s">
        <v>4506</v>
      </c>
      <c r="Q877" s="173" t="s">
        <v>4506</v>
      </c>
      <c r="R877" s="173" t="s">
        <v>4506</v>
      </c>
      <c r="S877" s="173" t="s">
        <v>4506</v>
      </c>
      <c r="T877" s="173" t="s">
        <v>4506</v>
      </c>
      <c r="U877" s="173" t="s">
        <v>4506</v>
      </c>
      <c r="V877" s="173" t="s">
        <v>4506</v>
      </c>
      <c r="W877" s="173" t="s">
        <v>4506</v>
      </c>
      <c r="X877" s="173" t="s">
        <v>4506</v>
      </c>
      <c r="Y877" s="173" t="s">
        <v>4506</v>
      </c>
    </row>
    <row r="878" ht="11.25" customHeight="1">
      <c r="D878" s="149" t="s">
        <v>3216</v>
      </c>
      <c r="E878" s="150" t="s">
        <v>103</v>
      </c>
      <c r="F878" s="151" t="s">
        <v>3217</v>
      </c>
      <c r="G878" s="150" t="s">
        <v>3214</v>
      </c>
      <c r="H878" s="150" t="s">
        <v>3218</v>
      </c>
      <c r="I878" s="151"/>
      <c r="J878" s="126">
        <v>2</v>
      </c>
      <c r="K878" s="150"/>
      <c r="L878" s="147">
        <f>IF(("Reference probe"&lt;&gt;"Reference probe"),"N","Y")</f>
      </c>
      <c r="M878" s="173" t="s">
        <v>4506</v>
      </c>
      <c r="N878" s="173" t="s">
        <v>4506</v>
      </c>
      <c r="O878" s="173" t="s">
        <v>4506</v>
      </c>
      <c r="P878" s="173" t="s">
        <v>4506</v>
      </c>
      <c r="Q878" s="173" t="s">
        <v>4506</v>
      </c>
      <c r="R878" s="173" t="s">
        <v>4506</v>
      </c>
      <c r="S878" s="173" t="s">
        <v>4506</v>
      </c>
      <c r="T878" s="173" t="s">
        <v>4506</v>
      </c>
      <c r="U878" s="173" t="s">
        <v>4506</v>
      </c>
      <c r="V878" s="173" t="s">
        <v>4506</v>
      </c>
      <c r="W878" s="173" t="s">
        <v>4506</v>
      </c>
      <c r="X878" s="173" t="s">
        <v>4506</v>
      </c>
      <c r="Y878" s="173" t="s">
        <v>4506</v>
      </c>
    </row>
    <row r="879" ht="11.25" customHeight="1">
      <c r="D879" s="149" t="s">
        <v>3219</v>
      </c>
      <c r="E879" s="150" t="s">
        <v>103</v>
      </c>
      <c r="F879" s="151" t="s">
        <v>3220</v>
      </c>
      <c r="G879" s="150" t="s">
        <v>3221</v>
      </c>
      <c r="H879" s="150" t="s">
        <v>3222</v>
      </c>
      <c r="I879" s="151"/>
      <c r="J879" s="126">
        <v>2</v>
      </c>
      <c r="K879" s="150"/>
      <c r="L879" s="147">
        <f>IF(("Reference probe"&lt;&gt;"Reference probe"),"N","Y")</f>
      </c>
      <c r="M879" s="173" t="s">
        <v>4506</v>
      </c>
      <c r="N879" s="173" t="s">
        <v>4506</v>
      </c>
      <c r="O879" s="173" t="s">
        <v>4506</v>
      </c>
      <c r="P879" s="173" t="s">
        <v>4506</v>
      </c>
      <c r="Q879" s="173" t="s">
        <v>4506</v>
      </c>
      <c r="R879" s="173" t="s">
        <v>4506</v>
      </c>
      <c r="S879" s="173" t="s">
        <v>4506</v>
      </c>
      <c r="T879" s="173" t="s">
        <v>4506</v>
      </c>
      <c r="U879" s="173" t="s">
        <v>4506</v>
      </c>
      <c r="V879" s="173" t="s">
        <v>4506</v>
      </c>
      <c r="W879" s="173" t="s">
        <v>4506</v>
      </c>
      <c r="X879" s="173" t="s">
        <v>4506</v>
      </c>
      <c r="Y879" s="173" t="s">
        <v>4506</v>
      </c>
    </row>
    <row r="880" ht="11.25" customHeight="1">
      <c r="D880" s="149" t="s">
        <v>3223</v>
      </c>
      <c r="E880" s="150" t="s">
        <v>103</v>
      </c>
      <c r="F880" s="151" t="s">
        <v>3224</v>
      </c>
      <c r="G880" s="150" t="s">
        <v>3221</v>
      </c>
      <c r="H880" s="150" t="s">
        <v>3225</v>
      </c>
      <c r="I880" s="151"/>
      <c r="J880" s="126">
        <v>2</v>
      </c>
      <c r="K880" s="150"/>
      <c r="L880" s="147">
        <f>IF(("Reference probe"&lt;&gt;"Reference probe"),"N","Y")</f>
      </c>
      <c r="M880" s="173" t="s">
        <v>4506</v>
      </c>
      <c r="N880" s="173" t="s">
        <v>4506</v>
      </c>
      <c r="O880" s="173" t="s">
        <v>4506</v>
      </c>
      <c r="P880" s="173" t="s">
        <v>4506</v>
      </c>
      <c r="Q880" s="173" t="s">
        <v>4506</v>
      </c>
      <c r="R880" s="173" t="s">
        <v>4506</v>
      </c>
      <c r="S880" s="173" t="s">
        <v>4506</v>
      </c>
      <c r="T880" s="173" t="s">
        <v>4506</v>
      </c>
      <c r="U880" s="173" t="s">
        <v>4506</v>
      </c>
      <c r="V880" s="173" t="s">
        <v>4506</v>
      </c>
      <c r="W880" s="173" t="s">
        <v>4506</v>
      </c>
      <c r="X880" s="173" t="s">
        <v>4506</v>
      </c>
      <c r="Y880" s="173" t="s">
        <v>4506</v>
      </c>
    </row>
    <row r="881" ht="11.25" customHeight="1">
      <c r="D881" s="149" t="s">
        <v>3226</v>
      </c>
      <c r="E881" s="150" t="s">
        <v>103</v>
      </c>
      <c r="F881" s="151" t="s">
        <v>3227</v>
      </c>
      <c r="G881" s="150" t="s">
        <v>3228</v>
      </c>
      <c r="H881" s="150" t="s">
        <v>3229</v>
      </c>
      <c r="I881" s="151"/>
      <c r="J881" s="126">
        <v>2</v>
      </c>
      <c r="K881" s="150"/>
      <c r="L881" s="147">
        <f>IF(("Reference probe"&lt;&gt;"Reference probe"),"N","Y")</f>
      </c>
      <c r="M881" s="173" t="s">
        <v>4506</v>
      </c>
      <c r="N881" s="173" t="s">
        <v>4506</v>
      </c>
      <c r="O881" s="173" t="s">
        <v>4506</v>
      </c>
      <c r="P881" s="173" t="s">
        <v>4506</v>
      </c>
      <c r="Q881" s="173" t="s">
        <v>4506</v>
      </c>
      <c r="R881" s="173" t="s">
        <v>4506</v>
      </c>
      <c r="S881" s="173" t="s">
        <v>4506</v>
      </c>
      <c r="T881" s="173" t="s">
        <v>4506</v>
      </c>
      <c r="U881" s="173" t="s">
        <v>4506</v>
      </c>
      <c r="V881" s="173" t="s">
        <v>4506</v>
      </c>
      <c r="W881" s="173" t="s">
        <v>4506</v>
      </c>
      <c r="X881" s="173" t="s">
        <v>4506</v>
      </c>
      <c r="Y881" s="173" t="s">
        <v>4506</v>
      </c>
    </row>
    <row r="882" ht="11.25" customHeight="1">
      <c r="D882" s="149" t="s">
        <v>3230</v>
      </c>
      <c r="E882" s="150" t="s">
        <v>103</v>
      </c>
      <c r="F882" s="151" t="s">
        <v>3231</v>
      </c>
      <c r="G882" s="150" t="s">
        <v>3232</v>
      </c>
      <c r="H882" s="150" t="s">
        <v>3233</v>
      </c>
      <c r="I882" s="151"/>
      <c r="J882" s="126">
        <v>2</v>
      </c>
      <c r="K882" s="150"/>
      <c r="L882" s="147">
        <f>IF(("Reference probe"&lt;&gt;"Reference probe"),"N","Y")</f>
      </c>
      <c r="M882" s="173" t="s">
        <v>4506</v>
      </c>
      <c r="N882" s="173" t="s">
        <v>4506</v>
      </c>
      <c r="O882" s="173" t="s">
        <v>4506</v>
      </c>
      <c r="P882" s="173" t="s">
        <v>4506</v>
      </c>
      <c r="Q882" s="173" t="s">
        <v>4506</v>
      </c>
      <c r="R882" s="173" t="s">
        <v>4506</v>
      </c>
      <c r="S882" s="173" t="s">
        <v>4506</v>
      </c>
      <c r="T882" s="173" t="s">
        <v>4506</v>
      </c>
      <c r="U882" s="173" t="s">
        <v>4506</v>
      </c>
      <c r="V882" s="173" t="s">
        <v>4506</v>
      </c>
      <c r="W882" s="173" t="s">
        <v>4506</v>
      </c>
      <c r="X882" s="173" t="s">
        <v>4506</v>
      </c>
      <c r="Y882" s="173" t="s">
        <v>4506</v>
      </c>
    </row>
    <row r="883" ht="11.25" customHeight="1">
      <c r="D883" s="149" t="s">
        <v>3234</v>
      </c>
      <c r="E883" s="150" t="s">
        <v>103</v>
      </c>
      <c r="F883" s="151" t="s">
        <v>3235</v>
      </c>
      <c r="G883" s="150" t="s">
        <v>3236</v>
      </c>
      <c r="H883" s="150" t="s">
        <v>3237</v>
      </c>
      <c r="I883" s="151"/>
      <c r="J883" s="126">
        <v>2</v>
      </c>
      <c r="K883" s="150"/>
      <c r="L883" s="147">
        <f>IF(("Default"&lt;&gt;"Reference probe"),"N","Y")</f>
      </c>
      <c r="M883" s="173" t="s">
        <v>4506</v>
      </c>
      <c r="N883" s="173" t="s">
        <v>4506</v>
      </c>
      <c r="O883" s="173" t="s">
        <v>4506</v>
      </c>
      <c r="P883" s="173" t="s">
        <v>4506</v>
      </c>
      <c r="Q883" s="173" t="s">
        <v>4506</v>
      </c>
      <c r="R883" s="173" t="s">
        <v>4506</v>
      </c>
      <c r="S883" s="173" t="s">
        <v>4506</v>
      </c>
      <c r="T883" s="173" t="s">
        <v>4506</v>
      </c>
      <c r="U883" s="173" t="s">
        <v>4506</v>
      </c>
      <c r="V883" s="173" t="s">
        <v>4506</v>
      </c>
      <c r="W883" s="173" t="s">
        <v>4506</v>
      </c>
      <c r="X883" s="173" t="s">
        <v>4506</v>
      </c>
      <c r="Y883" s="173" t="s">
        <v>4506</v>
      </c>
    </row>
    <row r="884" ht="11.25" customHeight="1">
      <c r="D884" s="149" t="s">
        <v>3238</v>
      </c>
      <c r="E884" s="150" t="s">
        <v>103</v>
      </c>
      <c r="F884" s="151" t="s">
        <v>3239</v>
      </c>
      <c r="G884" s="150" t="s">
        <v>3240</v>
      </c>
      <c r="H884" s="150" t="s">
        <v>3241</v>
      </c>
      <c r="I884" s="151"/>
      <c r="J884" s="126">
        <v>2</v>
      </c>
      <c r="K884" s="150"/>
      <c r="L884" s="147">
        <f>IF(("Reference probe"&lt;&gt;"Reference probe"),"N","Y")</f>
      </c>
      <c r="M884" s="173" t="s">
        <v>4506</v>
      </c>
      <c r="N884" s="173" t="s">
        <v>4506</v>
      </c>
      <c r="O884" s="173" t="s">
        <v>4506</v>
      </c>
      <c r="P884" s="173" t="s">
        <v>4506</v>
      </c>
      <c r="Q884" s="173" t="s">
        <v>4506</v>
      </c>
      <c r="R884" s="173" t="s">
        <v>4506</v>
      </c>
      <c r="S884" s="173" t="s">
        <v>4506</v>
      </c>
      <c r="T884" s="173" t="s">
        <v>4506</v>
      </c>
      <c r="U884" s="173" t="s">
        <v>4506</v>
      </c>
      <c r="V884" s="173" t="s">
        <v>4506</v>
      </c>
      <c r="W884" s="173" t="s">
        <v>4506</v>
      </c>
      <c r="X884" s="173" t="s">
        <v>4506</v>
      </c>
      <c r="Y884" s="173" t="s">
        <v>4506</v>
      </c>
    </row>
    <row r="885" ht="11.25" customHeight="1">
      <c r="D885" s="149" t="s">
        <v>3242</v>
      </c>
      <c r="E885" s="150" t="s">
        <v>103</v>
      </c>
      <c r="F885" s="151" t="s">
        <v>3243</v>
      </c>
      <c r="G885" s="150" t="s">
        <v>3240</v>
      </c>
      <c r="H885" s="150" t="s">
        <v>3244</v>
      </c>
      <c r="I885" s="151"/>
      <c r="J885" s="126">
        <v>2</v>
      </c>
      <c r="K885" s="150" t="s">
        <v>152</v>
      </c>
      <c r="L885" s="147">
        <f>IF(("Default"&lt;&gt;"Reference probe"),"N","Y")</f>
      </c>
      <c r="M885" s="173" t="s">
        <v>4506</v>
      </c>
      <c r="N885" s="173" t="s">
        <v>4506</v>
      </c>
      <c r="O885" s="173" t="s">
        <v>4506</v>
      </c>
      <c r="P885" s="173" t="s">
        <v>4506</v>
      </c>
      <c r="Q885" s="173" t="s">
        <v>4506</v>
      </c>
      <c r="R885" s="173" t="s">
        <v>4506</v>
      </c>
      <c r="S885" s="173" t="s">
        <v>4506</v>
      </c>
      <c r="T885" s="173" t="s">
        <v>4506</v>
      </c>
      <c r="U885" s="173" t="s">
        <v>4506</v>
      </c>
      <c r="V885" s="173" t="s">
        <v>4506</v>
      </c>
      <c r="W885" s="173" t="s">
        <v>4506</v>
      </c>
      <c r="X885" s="173" t="s">
        <v>4506</v>
      </c>
      <c r="Y885" s="173" t="s">
        <v>4506</v>
      </c>
    </row>
    <row r="886" ht="11.25" customHeight="1">
      <c r="D886" s="149" t="s">
        <v>3245</v>
      </c>
      <c r="E886" s="150" t="s">
        <v>103</v>
      </c>
      <c r="F886" s="151" t="s">
        <v>3246</v>
      </c>
      <c r="G886" s="150" t="s">
        <v>3240</v>
      </c>
      <c r="H886" s="150" t="s">
        <v>3247</v>
      </c>
      <c r="I886" s="151"/>
      <c r="J886" s="126">
        <v>2</v>
      </c>
      <c r="K886" s="150"/>
      <c r="L886" s="147">
        <f>IF(("Reference probe"&lt;&gt;"Reference probe"),"N","Y")</f>
      </c>
      <c r="M886" s="173" t="s">
        <v>4506</v>
      </c>
      <c r="N886" s="173" t="s">
        <v>4506</v>
      </c>
      <c r="O886" s="173" t="s">
        <v>4506</v>
      </c>
      <c r="P886" s="173" t="s">
        <v>4506</v>
      </c>
      <c r="Q886" s="173" t="s">
        <v>4506</v>
      </c>
      <c r="R886" s="173" t="s">
        <v>4506</v>
      </c>
      <c r="S886" s="173" t="s">
        <v>4506</v>
      </c>
      <c r="T886" s="173" t="s">
        <v>4506</v>
      </c>
      <c r="U886" s="173" t="s">
        <v>4506</v>
      </c>
      <c r="V886" s="173" t="s">
        <v>4506</v>
      </c>
      <c r="W886" s="173" t="s">
        <v>4506</v>
      </c>
      <c r="X886" s="173" t="s">
        <v>4506</v>
      </c>
      <c r="Y886" s="173" t="s">
        <v>4506</v>
      </c>
    </row>
    <row r="887" ht="11.25" customHeight="1">
      <c r="D887" s="149" t="s">
        <v>3248</v>
      </c>
      <c r="E887" s="150" t="s">
        <v>103</v>
      </c>
      <c r="F887" s="151" t="s">
        <v>3249</v>
      </c>
      <c r="G887" s="150" t="s">
        <v>3250</v>
      </c>
      <c r="H887" s="150" t="s">
        <v>3251</v>
      </c>
      <c r="I887" s="151"/>
      <c r="J887" s="126">
        <v>2</v>
      </c>
      <c r="K887" s="150"/>
      <c r="L887" s="147">
        <f>IF(("Reference probe"&lt;&gt;"Reference probe"),"N","Y")</f>
      </c>
      <c r="M887" s="173" t="s">
        <v>4506</v>
      </c>
      <c r="N887" s="173" t="s">
        <v>4506</v>
      </c>
      <c r="O887" s="173" t="s">
        <v>4506</v>
      </c>
      <c r="P887" s="173" t="s">
        <v>4506</v>
      </c>
      <c r="Q887" s="173" t="s">
        <v>4506</v>
      </c>
      <c r="R887" s="173" t="s">
        <v>4506</v>
      </c>
      <c r="S887" s="173" t="s">
        <v>4506</v>
      </c>
      <c r="T887" s="173" t="s">
        <v>4506</v>
      </c>
      <c r="U887" s="173" t="s">
        <v>4506</v>
      </c>
      <c r="V887" s="173" t="s">
        <v>4506</v>
      </c>
      <c r="W887" s="173" t="s">
        <v>4506</v>
      </c>
      <c r="X887" s="173" t="s">
        <v>4506</v>
      </c>
      <c r="Y887" s="173" t="s">
        <v>4506</v>
      </c>
    </row>
    <row r="888" ht="11.25" customHeight="1">
      <c r="D888" s="149" t="s">
        <v>3252</v>
      </c>
      <c r="E888" s="150" t="s">
        <v>103</v>
      </c>
      <c r="F888" s="151" t="s">
        <v>3253</v>
      </c>
      <c r="G888" s="150" t="s">
        <v>3254</v>
      </c>
      <c r="H888" s="150" t="s">
        <v>3255</v>
      </c>
      <c r="I888" s="151"/>
      <c r="J888" s="126">
        <v>2</v>
      </c>
      <c r="K888" s="150"/>
      <c r="L888" s="147">
        <f>IF(("Default"&lt;&gt;"Reference probe"),"N","Y")</f>
      </c>
      <c r="M888" s="173" t="s">
        <v>4506</v>
      </c>
      <c r="N888" s="173" t="s">
        <v>4506</v>
      </c>
      <c r="O888" s="173" t="s">
        <v>4506</v>
      </c>
      <c r="P888" s="173" t="s">
        <v>4506</v>
      </c>
      <c r="Q888" s="173" t="s">
        <v>4506</v>
      </c>
      <c r="R888" s="173" t="s">
        <v>4506</v>
      </c>
      <c r="S888" s="173" t="s">
        <v>4506</v>
      </c>
      <c r="T888" s="173" t="s">
        <v>4506</v>
      </c>
      <c r="U888" s="173" t="s">
        <v>4506</v>
      </c>
      <c r="V888" s="173" t="s">
        <v>4506</v>
      </c>
      <c r="W888" s="173" t="s">
        <v>4506</v>
      </c>
      <c r="X888" s="173" t="s">
        <v>4506</v>
      </c>
      <c r="Y888" s="173" t="s">
        <v>4506</v>
      </c>
    </row>
    <row r="889" ht="11.25" customHeight="1">
      <c r="D889" s="149" t="s">
        <v>3256</v>
      </c>
      <c r="E889" s="150" t="s">
        <v>103</v>
      </c>
      <c r="F889" s="151" t="s">
        <v>3257</v>
      </c>
      <c r="G889" s="150" t="s">
        <v>3258</v>
      </c>
      <c r="H889" s="150" t="s">
        <v>3259</v>
      </c>
      <c r="I889" s="151"/>
      <c r="J889" s="126">
        <v>2</v>
      </c>
      <c r="K889" s="150"/>
      <c r="L889" s="147">
        <f>IF(("Default"&lt;&gt;"Reference probe"),"N","Y")</f>
      </c>
      <c r="M889" s="173" t="s">
        <v>4506</v>
      </c>
      <c r="N889" s="173" t="s">
        <v>4506</v>
      </c>
      <c r="O889" s="173" t="s">
        <v>4506</v>
      </c>
      <c r="P889" s="173" t="s">
        <v>4506</v>
      </c>
      <c r="Q889" s="173" t="s">
        <v>4506</v>
      </c>
      <c r="R889" s="173" t="s">
        <v>4506</v>
      </c>
      <c r="S889" s="173" t="s">
        <v>4506</v>
      </c>
      <c r="T889" s="173" t="s">
        <v>4506</v>
      </c>
      <c r="U889" s="173" t="s">
        <v>4506</v>
      </c>
      <c r="V889" s="173" t="s">
        <v>4506</v>
      </c>
      <c r="W889" s="173" t="s">
        <v>4506</v>
      </c>
      <c r="X889" s="173" t="s">
        <v>4506</v>
      </c>
      <c r="Y889" s="173" t="s">
        <v>4506</v>
      </c>
    </row>
    <row r="890" ht="11.25" customHeight="1">
      <c r="D890" s="149" t="s">
        <v>3260</v>
      </c>
      <c r="E890" s="150" t="s">
        <v>103</v>
      </c>
      <c r="F890" s="151" t="s">
        <v>3261</v>
      </c>
      <c r="G890" s="150" t="s">
        <v>3258</v>
      </c>
      <c r="H890" s="150" t="s">
        <v>3262</v>
      </c>
      <c r="I890" s="151"/>
      <c r="J890" s="126">
        <v>2</v>
      </c>
      <c r="K890" s="150"/>
      <c r="L890" s="147">
        <f>IF(("Reference probe"&lt;&gt;"Reference probe"),"N","Y")</f>
      </c>
      <c r="M890" s="173" t="s">
        <v>4506</v>
      </c>
      <c r="N890" s="173" t="s">
        <v>4506</v>
      </c>
      <c r="O890" s="173" t="s">
        <v>4506</v>
      </c>
      <c r="P890" s="173" t="s">
        <v>4506</v>
      </c>
      <c r="Q890" s="173" t="s">
        <v>4506</v>
      </c>
      <c r="R890" s="173" t="s">
        <v>4506</v>
      </c>
      <c r="S890" s="173" t="s">
        <v>4506</v>
      </c>
      <c r="T890" s="173" t="s">
        <v>4506</v>
      </c>
      <c r="U890" s="173" t="s">
        <v>4506</v>
      </c>
      <c r="V890" s="173" t="s">
        <v>4506</v>
      </c>
      <c r="W890" s="173" t="s">
        <v>4506</v>
      </c>
      <c r="X890" s="173" t="s">
        <v>4506</v>
      </c>
      <c r="Y890" s="173" t="s">
        <v>4506</v>
      </c>
    </row>
    <row r="891" ht="11.25" customHeight="1">
      <c r="D891" s="149" t="s">
        <v>3263</v>
      </c>
      <c r="E891" s="150" t="s">
        <v>103</v>
      </c>
      <c r="F891" s="151" t="s">
        <v>3264</v>
      </c>
      <c r="G891" s="150" t="s">
        <v>3265</v>
      </c>
      <c r="H891" s="150" t="s">
        <v>3266</v>
      </c>
      <c r="I891" s="151"/>
      <c r="J891" s="126">
        <v>2</v>
      </c>
      <c r="K891" s="150"/>
      <c r="L891" s="147">
        <f>IF(("Reference probe"&lt;&gt;"Reference probe"),"N","Y")</f>
      </c>
      <c r="M891" s="173" t="s">
        <v>4506</v>
      </c>
      <c r="N891" s="173" t="s">
        <v>4506</v>
      </c>
      <c r="O891" s="173" t="s">
        <v>4506</v>
      </c>
      <c r="P891" s="173" t="s">
        <v>4506</v>
      </c>
      <c r="Q891" s="173" t="s">
        <v>4506</v>
      </c>
      <c r="R891" s="173" t="s">
        <v>4506</v>
      </c>
      <c r="S891" s="173" t="s">
        <v>4506</v>
      </c>
      <c r="T891" s="173" t="s">
        <v>4506</v>
      </c>
      <c r="U891" s="173" t="s">
        <v>4506</v>
      </c>
      <c r="V891" s="173" t="s">
        <v>4506</v>
      </c>
      <c r="W891" s="173" t="s">
        <v>4506</v>
      </c>
      <c r="X891" s="173" t="s">
        <v>4506</v>
      </c>
      <c r="Y891" s="173" t="s">
        <v>4506</v>
      </c>
    </row>
    <row r="892" ht="11.25" customHeight="1">
      <c r="D892" s="149" t="s">
        <v>3267</v>
      </c>
      <c r="E892" s="150" t="s">
        <v>103</v>
      </c>
      <c r="F892" s="151" t="s">
        <v>3268</v>
      </c>
      <c r="G892" s="150" t="s">
        <v>3269</v>
      </c>
      <c r="H892" s="150" t="s">
        <v>3270</v>
      </c>
      <c r="I892" s="151"/>
      <c r="J892" s="126">
        <v>2</v>
      </c>
      <c r="K892" s="150"/>
      <c r="L892" s="147">
        <f>IF(("Reference probe"&lt;&gt;"Reference probe"),"N","Y")</f>
      </c>
      <c r="M892" s="173" t="s">
        <v>4506</v>
      </c>
      <c r="N892" s="173" t="s">
        <v>4506</v>
      </c>
      <c r="O892" s="173" t="s">
        <v>4506</v>
      </c>
      <c r="P892" s="173" t="s">
        <v>4506</v>
      </c>
      <c r="Q892" s="173" t="s">
        <v>4506</v>
      </c>
      <c r="R892" s="173" t="s">
        <v>4506</v>
      </c>
      <c r="S892" s="173" t="s">
        <v>4506</v>
      </c>
      <c r="T892" s="173" t="s">
        <v>4506</v>
      </c>
      <c r="U892" s="173" t="s">
        <v>4506</v>
      </c>
      <c r="V892" s="173" t="s">
        <v>4506</v>
      </c>
      <c r="W892" s="173" t="s">
        <v>4506</v>
      </c>
      <c r="X892" s="173" t="s">
        <v>4506</v>
      </c>
      <c r="Y892" s="173" t="s">
        <v>4506</v>
      </c>
    </row>
    <row r="893" ht="11.25" customHeight="1">
      <c r="D893" s="149" t="s">
        <v>3271</v>
      </c>
      <c r="E893" s="150" t="s">
        <v>103</v>
      </c>
      <c r="F893" s="151" t="s">
        <v>3272</v>
      </c>
      <c r="G893" s="150" t="s">
        <v>3273</v>
      </c>
      <c r="H893" s="150" t="s">
        <v>3274</v>
      </c>
      <c r="I893" s="151"/>
      <c r="J893" s="126">
        <v>2</v>
      </c>
      <c r="K893" s="150"/>
      <c r="L893" s="147">
        <f>IF(("Default"&lt;&gt;"Reference probe"),"N","Y")</f>
      </c>
      <c r="M893" s="173" t="s">
        <v>4506</v>
      </c>
      <c r="N893" s="173" t="s">
        <v>4506</v>
      </c>
      <c r="O893" s="173" t="s">
        <v>4506</v>
      </c>
      <c r="P893" s="173" t="s">
        <v>4506</v>
      </c>
      <c r="Q893" s="173" t="s">
        <v>4506</v>
      </c>
      <c r="R893" s="173" t="s">
        <v>4506</v>
      </c>
      <c r="S893" s="173" t="s">
        <v>4506</v>
      </c>
      <c r="T893" s="173" t="s">
        <v>4506</v>
      </c>
      <c r="U893" s="173" t="s">
        <v>4506</v>
      </c>
      <c r="V893" s="173" t="s">
        <v>4506</v>
      </c>
      <c r="W893" s="173" t="s">
        <v>4506</v>
      </c>
      <c r="X893" s="173" t="s">
        <v>4506</v>
      </c>
      <c r="Y893" s="173" t="s">
        <v>4506</v>
      </c>
    </row>
    <row r="894" ht="11.25" customHeight="1">
      <c r="D894" s="149" t="s">
        <v>3275</v>
      </c>
      <c r="E894" s="150" t="s">
        <v>103</v>
      </c>
      <c r="F894" s="151" t="s">
        <v>3276</v>
      </c>
      <c r="G894" s="150" t="s">
        <v>3273</v>
      </c>
      <c r="H894" s="150" t="s">
        <v>3277</v>
      </c>
      <c r="I894" s="151"/>
      <c r="J894" s="126">
        <v>2</v>
      </c>
      <c r="K894" s="150"/>
      <c r="L894" s="147">
        <f>IF(("Default"&lt;&gt;"Reference probe"),"N","Y")</f>
      </c>
      <c r="M894" s="173" t="s">
        <v>4506</v>
      </c>
      <c r="N894" s="173" t="s">
        <v>4506</v>
      </c>
      <c r="O894" s="173" t="s">
        <v>4506</v>
      </c>
      <c r="P894" s="173" t="s">
        <v>4506</v>
      </c>
      <c r="Q894" s="173" t="s">
        <v>4506</v>
      </c>
      <c r="R894" s="173" t="s">
        <v>4506</v>
      </c>
      <c r="S894" s="173" t="s">
        <v>4506</v>
      </c>
      <c r="T894" s="173" t="s">
        <v>4506</v>
      </c>
      <c r="U894" s="173" t="s">
        <v>4506</v>
      </c>
      <c r="V894" s="173" t="s">
        <v>4506</v>
      </c>
      <c r="W894" s="173" t="s">
        <v>4506</v>
      </c>
      <c r="X894" s="173" t="s">
        <v>4506</v>
      </c>
      <c r="Y894" s="173" t="s">
        <v>4506</v>
      </c>
    </row>
    <row r="895" ht="11.25" customHeight="1">
      <c r="D895" s="149" t="s">
        <v>3278</v>
      </c>
      <c r="E895" s="150" t="s">
        <v>103</v>
      </c>
      <c r="F895" s="151" t="s">
        <v>3279</v>
      </c>
      <c r="G895" s="150" t="s">
        <v>3280</v>
      </c>
      <c r="H895" s="150" t="s">
        <v>3281</v>
      </c>
      <c r="I895" s="151"/>
      <c r="J895" s="126">
        <v>2</v>
      </c>
      <c r="K895" s="150"/>
      <c r="L895" s="147">
        <f>IF(("Reference probe"&lt;&gt;"Reference probe"),"N","Y")</f>
      </c>
      <c r="M895" s="173" t="s">
        <v>4506</v>
      </c>
      <c r="N895" s="173" t="s">
        <v>4506</v>
      </c>
      <c r="O895" s="173" t="s">
        <v>4506</v>
      </c>
      <c r="P895" s="173" t="s">
        <v>4506</v>
      </c>
      <c r="Q895" s="173" t="s">
        <v>4506</v>
      </c>
      <c r="R895" s="173" t="s">
        <v>4506</v>
      </c>
      <c r="S895" s="173" t="s">
        <v>4506</v>
      </c>
      <c r="T895" s="173" t="s">
        <v>4506</v>
      </c>
      <c r="U895" s="173" t="s">
        <v>4506</v>
      </c>
      <c r="V895" s="173" t="s">
        <v>4506</v>
      </c>
      <c r="W895" s="173" t="s">
        <v>4506</v>
      </c>
      <c r="X895" s="173" t="s">
        <v>4506</v>
      </c>
      <c r="Y895" s="173" t="s">
        <v>4506</v>
      </c>
    </row>
    <row r="896" ht="11.25" customHeight="1">
      <c r="D896" s="149" t="s">
        <v>3282</v>
      </c>
      <c r="E896" s="150" t="s">
        <v>103</v>
      </c>
      <c r="F896" s="151" t="s">
        <v>3283</v>
      </c>
      <c r="G896" s="150" t="s">
        <v>3280</v>
      </c>
      <c r="H896" s="150" t="s">
        <v>3284</v>
      </c>
      <c r="I896" s="151"/>
      <c r="J896" s="126">
        <v>2</v>
      </c>
      <c r="K896" s="150" t="s">
        <v>152</v>
      </c>
      <c r="L896" s="147">
        <f>IF(("Default"&lt;&gt;"Reference probe"),"N","Y")</f>
      </c>
      <c r="M896" s="173" t="s">
        <v>4506</v>
      </c>
      <c r="N896" s="173" t="s">
        <v>4506</v>
      </c>
      <c r="O896" s="173" t="s">
        <v>4506</v>
      </c>
      <c r="P896" s="173" t="s">
        <v>4506</v>
      </c>
      <c r="Q896" s="173" t="s">
        <v>4506</v>
      </c>
      <c r="R896" s="173" t="s">
        <v>4506</v>
      </c>
      <c r="S896" s="173" t="s">
        <v>4506</v>
      </c>
      <c r="T896" s="173" t="s">
        <v>4506</v>
      </c>
      <c r="U896" s="173" t="s">
        <v>4506</v>
      </c>
      <c r="V896" s="173" t="s">
        <v>4506</v>
      </c>
      <c r="W896" s="173" t="s">
        <v>4506</v>
      </c>
      <c r="X896" s="173" t="s">
        <v>4506</v>
      </c>
      <c r="Y896" s="173" t="s">
        <v>4506</v>
      </c>
    </row>
    <row r="897" ht="11.25" customHeight="1">
      <c r="D897" s="149" t="s">
        <v>3285</v>
      </c>
      <c r="E897" s="150" t="s">
        <v>103</v>
      </c>
      <c r="F897" s="151" t="s">
        <v>3286</v>
      </c>
      <c r="G897" s="150" t="s">
        <v>3280</v>
      </c>
      <c r="H897" s="150" t="s">
        <v>3287</v>
      </c>
      <c r="I897" s="151"/>
      <c r="J897" s="126">
        <v>2</v>
      </c>
      <c r="K897" s="150"/>
      <c r="L897" s="147">
        <f>IF(("Reference probe"&lt;&gt;"Reference probe"),"N","Y")</f>
      </c>
      <c r="M897" s="173" t="s">
        <v>4506</v>
      </c>
      <c r="N897" s="173" t="s">
        <v>4506</v>
      </c>
      <c r="O897" s="173" t="s">
        <v>4506</v>
      </c>
      <c r="P897" s="173" t="s">
        <v>4506</v>
      </c>
      <c r="Q897" s="173" t="s">
        <v>4506</v>
      </c>
      <c r="R897" s="173" t="s">
        <v>4506</v>
      </c>
      <c r="S897" s="173" t="s">
        <v>4506</v>
      </c>
      <c r="T897" s="173" t="s">
        <v>4506</v>
      </c>
      <c r="U897" s="173" t="s">
        <v>4506</v>
      </c>
      <c r="V897" s="173" t="s">
        <v>4506</v>
      </c>
      <c r="W897" s="173" t="s">
        <v>4506</v>
      </c>
      <c r="X897" s="173" t="s">
        <v>4506</v>
      </c>
      <c r="Y897" s="173" t="s">
        <v>4506</v>
      </c>
    </row>
    <row r="898" ht="11.25" customHeight="1">
      <c r="D898" s="149" t="s">
        <v>3288</v>
      </c>
      <c r="E898" s="150" t="s">
        <v>103</v>
      </c>
      <c r="F898" s="151" t="s">
        <v>3289</v>
      </c>
      <c r="G898" s="150" t="s">
        <v>3290</v>
      </c>
      <c r="H898" s="150" t="s">
        <v>3291</v>
      </c>
      <c r="I898" s="151"/>
      <c r="J898" s="126">
        <v>2</v>
      </c>
      <c r="K898" s="150"/>
      <c r="L898" s="147">
        <f>IF(("Reference probe"&lt;&gt;"Reference probe"),"N","Y")</f>
      </c>
      <c r="M898" s="173" t="s">
        <v>4506</v>
      </c>
      <c r="N898" s="173" t="s">
        <v>4506</v>
      </c>
      <c r="O898" s="173" t="s">
        <v>4506</v>
      </c>
      <c r="P898" s="173" t="s">
        <v>4506</v>
      </c>
      <c r="Q898" s="173" t="s">
        <v>4506</v>
      </c>
      <c r="R898" s="173" t="s">
        <v>4506</v>
      </c>
      <c r="S898" s="173" t="s">
        <v>4506</v>
      </c>
      <c r="T898" s="173" t="s">
        <v>4506</v>
      </c>
      <c r="U898" s="173" t="s">
        <v>4506</v>
      </c>
      <c r="V898" s="173" t="s">
        <v>4506</v>
      </c>
      <c r="W898" s="173" t="s">
        <v>4506</v>
      </c>
      <c r="X898" s="173" t="s">
        <v>4506</v>
      </c>
      <c r="Y898" s="173" t="s">
        <v>4506</v>
      </c>
    </row>
    <row r="899" ht="11.25" customHeight="1">
      <c r="D899" s="149" t="s">
        <v>3292</v>
      </c>
      <c r="E899" s="150" t="s">
        <v>103</v>
      </c>
      <c r="F899" s="151" t="s">
        <v>3293</v>
      </c>
      <c r="G899" s="150" t="s">
        <v>3294</v>
      </c>
      <c r="H899" s="150" t="s">
        <v>3295</v>
      </c>
      <c r="I899" s="151"/>
      <c r="J899" s="126">
        <v>2</v>
      </c>
      <c r="K899" s="150"/>
      <c r="L899" s="147">
        <f>IF(("Reference probe"&lt;&gt;"Reference probe"),"N","Y")</f>
      </c>
      <c r="M899" s="173" t="s">
        <v>4506</v>
      </c>
      <c r="N899" s="173" t="s">
        <v>4506</v>
      </c>
      <c r="O899" s="173" t="s">
        <v>4506</v>
      </c>
      <c r="P899" s="173" t="s">
        <v>4506</v>
      </c>
      <c r="Q899" s="173" t="s">
        <v>4506</v>
      </c>
      <c r="R899" s="173" t="s">
        <v>4506</v>
      </c>
      <c r="S899" s="173" t="s">
        <v>4506</v>
      </c>
      <c r="T899" s="173" t="s">
        <v>4506</v>
      </c>
      <c r="U899" s="173" t="s">
        <v>4506</v>
      </c>
      <c r="V899" s="173" t="s">
        <v>4506</v>
      </c>
      <c r="W899" s="173" t="s">
        <v>4506</v>
      </c>
      <c r="X899" s="173" t="s">
        <v>4506</v>
      </c>
      <c r="Y899" s="173" t="s">
        <v>4506</v>
      </c>
    </row>
    <row r="900" ht="11.25" customHeight="1">
      <c r="D900" s="149" t="s">
        <v>3296</v>
      </c>
      <c r="E900" s="150" t="s">
        <v>103</v>
      </c>
      <c r="F900" s="151" t="s">
        <v>3297</v>
      </c>
      <c r="G900" s="150" t="s">
        <v>3298</v>
      </c>
      <c r="H900" s="150" t="s">
        <v>3299</v>
      </c>
      <c r="I900" s="151"/>
      <c r="J900" s="126">
        <v>2</v>
      </c>
      <c r="K900" s="150"/>
      <c r="L900" s="147">
        <f>IF(("Reference probe"&lt;&gt;"Reference probe"),"N","Y")</f>
      </c>
      <c r="M900" s="173" t="s">
        <v>4506</v>
      </c>
      <c r="N900" s="173" t="s">
        <v>4506</v>
      </c>
      <c r="O900" s="173" t="s">
        <v>4506</v>
      </c>
      <c r="P900" s="173" t="s">
        <v>4506</v>
      </c>
      <c r="Q900" s="173" t="s">
        <v>4506</v>
      </c>
      <c r="R900" s="173" t="s">
        <v>4506</v>
      </c>
      <c r="S900" s="173" t="s">
        <v>4506</v>
      </c>
      <c r="T900" s="173" t="s">
        <v>4506</v>
      </c>
      <c r="U900" s="173" t="s">
        <v>4506</v>
      </c>
      <c r="V900" s="173" t="s">
        <v>4506</v>
      </c>
      <c r="W900" s="173" t="s">
        <v>4506</v>
      </c>
      <c r="X900" s="173" t="s">
        <v>4506</v>
      </c>
      <c r="Y900" s="173" t="s">
        <v>4506</v>
      </c>
    </row>
    <row r="901" ht="11.25" customHeight="1">
      <c r="D901" s="149" t="s">
        <v>3300</v>
      </c>
      <c r="E901" s="150" t="s">
        <v>103</v>
      </c>
      <c r="F901" s="151" t="s">
        <v>3301</v>
      </c>
      <c r="G901" s="150" t="s">
        <v>3298</v>
      </c>
      <c r="H901" s="150" t="s">
        <v>3302</v>
      </c>
      <c r="I901" s="151"/>
      <c r="J901" s="126">
        <v>2</v>
      </c>
      <c r="K901" s="150"/>
      <c r="L901" s="147">
        <f>IF(("Reference probe"&lt;&gt;"Reference probe"),"N","Y")</f>
      </c>
      <c r="M901" s="173" t="s">
        <v>4506</v>
      </c>
      <c r="N901" s="173" t="s">
        <v>4506</v>
      </c>
      <c r="O901" s="173" t="s">
        <v>4506</v>
      </c>
      <c r="P901" s="173" t="s">
        <v>4506</v>
      </c>
      <c r="Q901" s="173" t="s">
        <v>4506</v>
      </c>
      <c r="R901" s="173" t="s">
        <v>4506</v>
      </c>
      <c r="S901" s="173" t="s">
        <v>4506</v>
      </c>
      <c r="T901" s="173" t="s">
        <v>4506</v>
      </c>
      <c r="U901" s="173" t="s">
        <v>4506</v>
      </c>
      <c r="V901" s="173" t="s">
        <v>4506</v>
      </c>
      <c r="W901" s="173" t="s">
        <v>4506</v>
      </c>
      <c r="X901" s="173" t="s">
        <v>4506</v>
      </c>
      <c r="Y901" s="173" t="s">
        <v>4506</v>
      </c>
    </row>
    <row r="902" ht="11.25" customHeight="1">
      <c r="D902" s="149" t="s">
        <v>3303</v>
      </c>
      <c r="E902" s="150" t="s">
        <v>103</v>
      </c>
      <c r="F902" s="151" t="s">
        <v>3304</v>
      </c>
      <c r="G902" s="150" t="s">
        <v>3305</v>
      </c>
      <c r="H902" s="150" t="s">
        <v>3306</v>
      </c>
      <c r="I902" s="151"/>
      <c r="J902" s="126">
        <v>2</v>
      </c>
      <c r="K902" s="150"/>
      <c r="L902" s="147">
        <f>IF(("Reference probe"&lt;&gt;"Reference probe"),"N","Y")</f>
      </c>
      <c r="M902" s="173" t="s">
        <v>4506</v>
      </c>
      <c r="N902" s="173" t="s">
        <v>4506</v>
      </c>
      <c r="O902" s="173" t="s">
        <v>4506</v>
      </c>
      <c r="P902" s="173" t="s">
        <v>4506</v>
      </c>
      <c r="Q902" s="173" t="s">
        <v>4506</v>
      </c>
      <c r="R902" s="173" t="s">
        <v>4506</v>
      </c>
      <c r="S902" s="173" t="s">
        <v>4506</v>
      </c>
      <c r="T902" s="173" t="s">
        <v>4506</v>
      </c>
      <c r="U902" s="173" t="s">
        <v>4506</v>
      </c>
      <c r="V902" s="173" t="s">
        <v>4506</v>
      </c>
      <c r="W902" s="173" t="s">
        <v>4506</v>
      </c>
      <c r="X902" s="173" t="s">
        <v>4506</v>
      </c>
      <c r="Y902" s="173" t="s">
        <v>4506</v>
      </c>
    </row>
    <row r="903" ht="11.25" customHeight="1">
      <c r="D903" s="149" t="s">
        <v>3307</v>
      </c>
      <c r="E903" s="150" t="s">
        <v>103</v>
      </c>
      <c r="F903" s="151" t="s">
        <v>3308</v>
      </c>
      <c r="G903" s="150" t="s">
        <v>3305</v>
      </c>
      <c r="H903" s="150" t="s">
        <v>3309</v>
      </c>
      <c r="I903" s="151"/>
      <c r="J903" s="126">
        <v>2</v>
      </c>
      <c r="K903" s="150"/>
      <c r="L903" s="147">
        <f>IF(("Reference probe"&lt;&gt;"Reference probe"),"N","Y")</f>
      </c>
      <c r="M903" s="173" t="s">
        <v>4506</v>
      </c>
      <c r="N903" s="173" t="s">
        <v>4506</v>
      </c>
      <c r="O903" s="173" t="s">
        <v>4506</v>
      </c>
      <c r="P903" s="173" t="s">
        <v>4506</v>
      </c>
      <c r="Q903" s="173" t="s">
        <v>4506</v>
      </c>
      <c r="R903" s="173" t="s">
        <v>4506</v>
      </c>
      <c r="S903" s="173" t="s">
        <v>4506</v>
      </c>
      <c r="T903" s="173" t="s">
        <v>4506</v>
      </c>
      <c r="U903" s="173" t="s">
        <v>4506</v>
      </c>
      <c r="V903" s="173" t="s">
        <v>4506</v>
      </c>
      <c r="W903" s="173" t="s">
        <v>4506</v>
      </c>
      <c r="X903" s="173" t="s">
        <v>4506</v>
      </c>
      <c r="Y903" s="173" t="s">
        <v>4506</v>
      </c>
    </row>
    <row r="904" ht="11.25" customHeight="1">
      <c r="D904" s="149" t="s">
        <v>3310</v>
      </c>
      <c r="E904" s="150" t="s">
        <v>103</v>
      </c>
      <c r="F904" s="151" t="s">
        <v>3311</v>
      </c>
      <c r="G904" s="150" t="s">
        <v>3312</v>
      </c>
      <c r="H904" s="150" t="s">
        <v>3313</v>
      </c>
      <c r="I904" s="151"/>
      <c r="J904" s="126">
        <v>2</v>
      </c>
      <c r="K904" s="150"/>
      <c r="L904" s="147">
        <f>IF(("Reference probe"&lt;&gt;"Reference probe"),"N","Y")</f>
      </c>
      <c r="M904" s="173" t="s">
        <v>4506</v>
      </c>
      <c r="N904" s="173" t="s">
        <v>4506</v>
      </c>
      <c r="O904" s="173" t="s">
        <v>4506</v>
      </c>
      <c r="P904" s="173" t="s">
        <v>4506</v>
      </c>
      <c r="Q904" s="173" t="s">
        <v>4506</v>
      </c>
      <c r="R904" s="173" t="s">
        <v>4506</v>
      </c>
      <c r="S904" s="173" t="s">
        <v>4506</v>
      </c>
      <c r="T904" s="173" t="s">
        <v>4506</v>
      </c>
      <c r="U904" s="173" t="s">
        <v>4506</v>
      </c>
      <c r="V904" s="173" t="s">
        <v>4506</v>
      </c>
      <c r="W904" s="173" t="s">
        <v>4506</v>
      </c>
      <c r="X904" s="173" t="s">
        <v>4506</v>
      </c>
      <c r="Y904" s="173" t="s">
        <v>4506</v>
      </c>
    </row>
    <row r="905" ht="11.25" customHeight="1">
      <c r="D905" s="149" t="s">
        <v>3314</v>
      </c>
      <c r="E905" s="150" t="s">
        <v>103</v>
      </c>
      <c r="F905" s="151" t="s">
        <v>3315</v>
      </c>
      <c r="G905" s="150" t="s">
        <v>3312</v>
      </c>
      <c r="H905" s="150" t="s">
        <v>3316</v>
      </c>
      <c r="I905" s="151"/>
      <c r="J905" s="126">
        <v>2</v>
      </c>
      <c r="K905" s="150"/>
      <c r="L905" s="147">
        <f>IF(("Reference probe"&lt;&gt;"Reference probe"),"N","Y")</f>
      </c>
      <c r="M905" s="173" t="s">
        <v>4506</v>
      </c>
      <c r="N905" s="173" t="s">
        <v>4506</v>
      </c>
      <c r="O905" s="173" t="s">
        <v>4506</v>
      </c>
      <c r="P905" s="173" t="s">
        <v>4506</v>
      </c>
      <c r="Q905" s="173" t="s">
        <v>4506</v>
      </c>
      <c r="R905" s="173" t="s">
        <v>4506</v>
      </c>
      <c r="S905" s="173" t="s">
        <v>4506</v>
      </c>
      <c r="T905" s="173" t="s">
        <v>4506</v>
      </c>
      <c r="U905" s="173" t="s">
        <v>4506</v>
      </c>
      <c r="V905" s="173" t="s">
        <v>4506</v>
      </c>
      <c r="W905" s="173" t="s">
        <v>4506</v>
      </c>
      <c r="X905" s="173" t="s">
        <v>4506</v>
      </c>
      <c r="Y905" s="173" t="s">
        <v>4506</v>
      </c>
    </row>
    <row r="906" ht="11.25" customHeight="1">
      <c r="D906" s="149" t="s">
        <v>3317</v>
      </c>
      <c r="E906" s="150" t="s">
        <v>103</v>
      </c>
      <c r="F906" s="151" t="s">
        <v>3318</v>
      </c>
      <c r="G906" s="150" t="s">
        <v>3319</v>
      </c>
      <c r="H906" s="150" t="s">
        <v>3320</v>
      </c>
      <c r="I906" s="151"/>
      <c r="J906" s="126">
        <v>2</v>
      </c>
      <c r="K906" s="150"/>
      <c r="L906" s="147">
        <f>IF(("Reference probe"&lt;&gt;"Reference probe"),"N","Y")</f>
      </c>
      <c r="M906" s="173" t="s">
        <v>4506</v>
      </c>
      <c r="N906" s="173" t="s">
        <v>4506</v>
      </c>
      <c r="O906" s="173" t="s">
        <v>4506</v>
      </c>
      <c r="P906" s="173" t="s">
        <v>4506</v>
      </c>
      <c r="Q906" s="173" t="s">
        <v>4506</v>
      </c>
      <c r="R906" s="173" t="s">
        <v>4506</v>
      </c>
      <c r="S906" s="173" t="s">
        <v>4506</v>
      </c>
      <c r="T906" s="173" t="s">
        <v>4506</v>
      </c>
      <c r="U906" s="173" t="s">
        <v>4506</v>
      </c>
      <c r="V906" s="173" t="s">
        <v>4506</v>
      </c>
      <c r="W906" s="173" t="s">
        <v>4506</v>
      </c>
      <c r="X906" s="173" t="s">
        <v>4506</v>
      </c>
      <c r="Y906" s="173" t="s">
        <v>4506</v>
      </c>
    </row>
    <row r="907" ht="11.25" customHeight="1">
      <c r="D907" s="149" t="s">
        <v>3321</v>
      </c>
      <c r="E907" s="150" t="s">
        <v>103</v>
      </c>
      <c r="F907" s="151" t="s">
        <v>3322</v>
      </c>
      <c r="G907" s="150" t="s">
        <v>3323</v>
      </c>
      <c r="H907" s="150" t="s">
        <v>3324</v>
      </c>
      <c r="I907" s="151"/>
      <c r="J907" s="126">
        <v>2</v>
      </c>
      <c r="K907" s="150"/>
      <c r="L907" s="147">
        <f>IF(("Reference probe"&lt;&gt;"Reference probe"),"N","Y")</f>
      </c>
      <c r="M907" s="173" t="s">
        <v>4506</v>
      </c>
      <c r="N907" s="173" t="s">
        <v>4506</v>
      </c>
      <c r="O907" s="173" t="s">
        <v>4506</v>
      </c>
      <c r="P907" s="173" t="s">
        <v>4506</v>
      </c>
      <c r="Q907" s="173" t="s">
        <v>4506</v>
      </c>
      <c r="R907" s="173" t="s">
        <v>4506</v>
      </c>
      <c r="S907" s="173" t="s">
        <v>4506</v>
      </c>
      <c r="T907" s="173" t="s">
        <v>4506</v>
      </c>
      <c r="U907" s="173" t="s">
        <v>4506</v>
      </c>
      <c r="V907" s="173" t="s">
        <v>4506</v>
      </c>
      <c r="W907" s="173" t="s">
        <v>4506</v>
      </c>
      <c r="X907" s="173" t="s">
        <v>4506</v>
      </c>
      <c r="Y907" s="173" t="s">
        <v>4506</v>
      </c>
    </row>
    <row r="908" ht="11.25" customHeight="1">
      <c r="D908" s="149" t="s">
        <v>3325</v>
      </c>
      <c r="E908" s="150" t="s">
        <v>103</v>
      </c>
      <c r="F908" s="151" t="s">
        <v>3326</v>
      </c>
      <c r="G908" s="150" t="s">
        <v>3323</v>
      </c>
      <c r="H908" s="150" t="s">
        <v>3327</v>
      </c>
      <c r="I908" s="151"/>
      <c r="J908" s="126">
        <v>2</v>
      </c>
      <c r="K908" s="150"/>
      <c r="L908" s="147">
        <f>IF(("Reference probe"&lt;&gt;"Reference probe"),"N","Y")</f>
      </c>
      <c r="M908" s="173" t="s">
        <v>4506</v>
      </c>
      <c r="N908" s="173" t="s">
        <v>4506</v>
      </c>
      <c r="O908" s="173" t="s">
        <v>4506</v>
      </c>
      <c r="P908" s="173" t="s">
        <v>4506</v>
      </c>
      <c r="Q908" s="173" t="s">
        <v>4506</v>
      </c>
      <c r="R908" s="173" t="s">
        <v>4506</v>
      </c>
      <c r="S908" s="173" t="s">
        <v>4506</v>
      </c>
      <c r="T908" s="173" t="s">
        <v>4506</v>
      </c>
      <c r="U908" s="173" t="s">
        <v>4506</v>
      </c>
      <c r="V908" s="173" t="s">
        <v>4506</v>
      </c>
      <c r="W908" s="173" t="s">
        <v>4506</v>
      </c>
      <c r="X908" s="173" t="s">
        <v>4506</v>
      </c>
      <c r="Y908" s="173" t="s">
        <v>4506</v>
      </c>
    </row>
    <row r="909" ht="11.25" customHeight="1">
      <c r="D909" s="149" t="s">
        <v>3328</v>
      </c>
      <c r="E909" s="150" t="s">
        <v>103</v>
      </c>
      <c r="F909" s="151" t="s">
        <v>3329</v>
      </c>
      <c r="G909" s="150" t="s">
        <v>3330</v>
      </c>
      <c r="H909" s="150" t="s">
        <v>3331</v>
      </c>
      <c r="I909" s="151"/>
      <c r="J909" s="126">
        <v>2</v>
      </c>
      <c r="K909" s="150"/>
      <c r="L909" s="147">
        <f>IF(("Reference probe"&lt;&gt;"Reference probe"),"N","Y")</f>
      </c>
      <c r="M909" s="173" t="s">
        <v>4506</v>
      </c>
      <c r="N909" s="173" t="s">
        <v>4506</v>
      </c>
      <c r="O909" s="173" t="s">
        <v>4506</v>
      </c>
      <c r="P909" s="173" t="s">
        <v>4506</v>
      </c>
      <c r="Q909" s="173" t="s">
        <v>4506</v>
      </c>
      <c r="R909" s="173" t="s">
        <v>4506</v>
      </c>
      <c r="S909" s="173" t="s">
        <v>4506</v>
      </c>
      <c r="T909" s="173" t="s">
        <v>4506</v>
      </c>
      <c r="U909" s="173" t="s">
        <v>4506</v>
      </c>
      <c r="V909" s="173" t="s">
        <v>4506</v>
      </c>
      <c r="W909" s="173" t="s">
        <v>4506</v>
      </c>
      <c r="X909" s="173" t="s">
        <v>4506</v>
      </c>
      <c r="Y909" s="173" t="s">
        <v>4506</v>
      </c>
    </row>
    <row r="910" ht="11.25" customHeight="1">
      <c r="D910" s="149" t="s">
        <v>3332</v>
      </c>
      <c r="E910" s="150" t="s">
        <v>103</v>
      </c>
      <c r="F910" s="151" t="s">
        <v>3333</v>
      </c>
      <c r="G910" s="150" t="s">
        <v>3334</v>
      </c>
      <c r="H910" s="150" t="s">
        <v>3335</v>
      </c>
      <c r="I910" s="151"/>
      <c r="J910" s="126">
        <v>2</v>
      </c>
      <c r="K910" s="150"/>
      <c r="L910" s="147">
        <f>IF(("Reference probe"&lt;&gt;"Reference probe"),"N","Y")</f>
      </c>
      <c r="M910" s="173" t="s">
        <v>4506</v>
      </c>
      <c r="N910" s="173" t="s">
        <v>4506</v>
      </c>
      <c r="O910" s="173" t="s">
        <v>4506</v>
      </c>
      <c r="P910" s="173" t="s">
        <v>4506</v>
      </c>
      <c r="Q910" s="173" t="s">
        <v>4506</v>
      </c>
      <c r="R910" s="173" t="s">
        <v>4506</v>
      </c>
      <c r="S910" s="173" t="s">
        <v>4506</v>
      </c>
      <c r="T910" s="173" t="s">
        <v>4506</v>
      </c>
      <c r="U910" s="173" t="s">
        <v>4506</v>
      </c>
      <c r="V910" s="173" t="s">
        <v>4506</v>
      </c>
      <c r="W910" s="173" t="s">
        <v>4506</v>
      </c>
      <c r="X910" s="173" t="s">
        <v>4506</v>
      </c>
      <c r="Y910" s="173" t="s">
        <v>4506</v>
      </c>
    </row>
    <row r="911" ht="11.25" customHeight="1">
      <c r="D911" s="149" t="s">
        <v>3336</v>
      </c>
      <c r="E911" s="150" t="s">
        <v>103</v>
      </c>
      <c r="F911" s="151" t="s">
        <v>3337</v>
      </c>
      <c r="G911" s="150" t="s">
        <v>3338</v>
      </c>
      <c r="H911" s="150" t="s">
        <v>3339</v>
      </c>
      <c r="I911" s="151"/>
      <c r="J911" s="126">
        <v>2</v>
      </c>
      <c r="K911" s="150"/>
      <c r="L911" s="147">
        <f>IF(("Reference probe"&lt;&gt;"Reference probe"),"N","Y")</f>
      </c>
      <c r="M911" s="173" t="s">
        <v>4506</v>
      </c>
      <c r="N911" s="173" t="s">
        <v>4506</v>
      </c>
      <c r="O911" s="173" t="s">
        <v>4506</v>
      </c>
      <c r="P911" s="173" t="s">
        <v>4506</v>
      </c>
      <c r="Q911" s="173" t="s">
        <v>4506</v>
      </c>
      <c r="R911" s="173" t="s">
        <v>4506</v>
      </c>
      <c r="S911" s="173" t="s">
        <v>4506</v>
      </c>
      <c r="T911" s="173" t="s">
        <v>4506</v>
      </c>
      <c r="U911" s="173" t="s">
        <v>4506</v>
      </c>
      <c r="V911" s="173" t="s">
        <v>4506</v>
      </c>
      <c r="W911" s="173" t="s">
        <v>4506</v>
      </c>
      <c r="X911" s="173" t="s">
        <v>4506</v>
      </c>
      <c r="Y911" s="173" t="s">
        <v>4506</v>
      </c>
    </row>
    <row r="912" ht="11.25" customHeight="1">
      <c r="D912" s="149" t="s">
        <v>3340</v>
      </c>
      <c r="E912" s="150" t="s">
        <v>103</v>
      </c>
      <c r="F912" s="151" t="s">
        <v>3341</v>
      </c>
      <c r="G912" s="150" t="s">
        <v>3342</v>
      </c>
      <c r="H912" s="150" t="s">
        <v>3343</v>
      </c>
      <c r="I912" s="151"/>
      <c r="J912" s="126">
        <v>2</v>
      </c>
      <c r="K912" s="150"/>
      <c r="L912" s="147">
        <f>IF(("Reference probe"&lt;&gt;"Reference probe"),"N","Y")</f>
      </c>
      <c r="M912" s="173" t="s">
        <v>4506</v>
      </c>
      <c r="N912" s="173" t="s">
        <v>4506</v>
      </c>
      <c r="O912" s="173" t="s">
        <v>4506</v>
      </c>
      <c r="P912" s="173" t="s">
        <v>4506</v>
      </c>
      <c r="Q912" s="173" t="s">
        <v>4506</v>
      </c>
      <c r="R912" s="173" t="s">
        <v>4506</v>
      </c>
      <c r="S912" s="173" t="s">
        <v>4506</v>
      </c>
      <c r="T912" s="173" t="s">
        <v>4506</v>
      </c>
      <c r="U912" s="173" t="s">
        <v>4506</v>
      </c>
      <c r="V912" s="173" t="s">
        <v>4506</v>
      </c>
      <c r="W912" s="173" t="s">
        <v>4506</v>
      </c>
      <c r="X912" s="173" t="s">
        <v>4506</v>
      </c>
      <c r="Y912" s="173" t="s">
        <v>4506</v>
      </c>
    </row>
    <row r="913" ht="11.25" customHeight="1">
      <c r="D913" s="149" t="s">
        <v>3344</v>
      </c>
      <c r="E913" s="150" t="s">
        <v>103</v>
      </c>
      <c r="F913" s="151" t="s">
        <v>3345</v>
      </c>
      <c r="G913" s="150" t="s">
        <v>3346</v>
      </c>
      <c r="H913" s="150" t="s">
        <v>3347</v>
      </c>
      <c r="I913" s="151"/>
      <c r="J913" s="126">
        <v>2</v>
      </c>
      <c r="K913" s="150"/>
      <c r="L913" s="147">
        <f>IF(("Reference probe"&lt;&gt;"Reference probe"),"N","Y")</f>
      </c>
      <c r="M913" s="173" t="s">
        <v>4506</v>
      </c>
      <c r="N913" s="173" t="s">
        <v>4506</v>
      </c>
      <c r="O913" s="173" t="s">
        <v>4506</v>
      </c>
      <c r="P913" s="173" t="s">
        <v>4506</v>
      </c>
      <c r="Q913" s="173" t="s">
        <v>4506</v>
      </c>
      <c r="R913" s="173" t="s">
        <v>4506</v>
      </c>
      <c r="S913" s="173" t="s">
        <v>4506</v>
      </c>
      <c r="T913" s="173" t="s">
        <v>4506</v>
      </c>
      <c r="U913" s="173" t="s">
        <v>4506</v>
      </c>
      <c r="V913" s="173" t="s">
        <v>4506</v>
      </c>
      <c r="W913" s="173" t="s">
        <v>4506</v>
      </c>
      <c r="X913" s="173" t="s">
        <v>4506</v>
      </c>
      <c r="Y913" s="173" t="s">
        <v>4506</v>
      </c>
    </row>
    <row r="914" ht="11.25" customHeight="1">
      <c r="D914" s="149" t="s">
        <v>3348</v>
      </c>
      <c r="E914" s="150" t="s">
        <v>103</v>
      </c>
      <c r="F914" s="151" t="s">
        <v>3349</v>
      </c>
      <c r="G914" s="150" t="s">
        <v>3350</v>
      </c>
      <c r="H914" s="150" t="s">
        <v>3351</v>
      </c>
      <c r="I914" s="151"/>
      <c r="J914" s="126">
        <v>2</v>
      </c>
      <c r="K914" s="150"/>
      <c r="L914" s="147">
        <f>IF(("Default"&lt;&gt;"Reference probe"),"N","Y")</f>
      </c>
      <c r="M914" s="173" t="s">
        <v>4506</v>
      </c>
      <c r="N914" s="173" t="s">
        <v>4506</v>
      </c>
      <c r="O914" s="173" t="s">
        <v>4506</v>
      </c>
      <c r="P914" s="173" t="s">
        <v>4506</v>
      </c>
      <c r="Q914" s="173" t="s">
        <v>4506</v>
      </c>
      <c r="R914" s="173" t="s">
        <v>4506</v>
      </c>
      <c r="S914" s="173" t="s">
        <v>4506</v>
      </c>
      <c r="T914" s="173" t="s">
        <v>4506</v>
      </c>
      <c r="U914" s="173" t="s">
        <v>4506</v>
      </c>
      <c r="V914" s="173" t="s">
        <v>4506</v>
      </c>
      <c r="W914" s="173" t="s">
        <v>4506</v>
      </c>
      <c r="X914" s="173" t="s">
        <v>4506</v>
      </c>
      <c r="Y914" s="173" t="s">
        <v>4506</v>
      </c>
    </row>
    <row r="915" ht="11.25" customHeight="1">
      <c r="D915" s="149" t="s">
        <v>3352</v>
      </c>
      <c r="E915" s="150" t="s">
        <v>103</v>
      </c>
      <c r="F915" s="151" t="s">
        <v>3353</v>
      </c>
      <c r="G915" s="150" t="s">
        <v>3354</v>
      </c>
      <c r="H915" s="150" t="s">
        <v>3355</v>
      </c>
      <c r="I915" s="151"/>
      <c r="J915" s="126">
        <v>2</v>
      </c>
      <c r="K915" s="150"/>
      <c r="L915" s="147">
        <f>IF(("Reference probe"&lt;&gt;"Reference probe"),"N","Y")</f>
      </c>
      <c r="M915" s="173" t="s">
        <v>4506</v>
      </c>
      <c r="N915" s="173" t="s">
        <v>4506</v>
      </c>
      <c r="O915" s="173" t="s">
        <v>4506</v>
      </c>
      <c r="P915" s="173" t="s">
        <v>4506</v>
      </c>
      <c r="Q915" s="173" t="s">
        <v>4506</v>
      </c>
      <c r="R915" s="173" t="s">
        <v>4506</v>
      </c>
      <c r="S915" s="173" t="s">
        <v>4506</v>
      </c>
      <c r="T915" s="173" t="s">
        <v>4506</v>
      </c>
      <c r="U915" s="173" t="s">
        <v>4506</v>
      </c>
      <c r="V915" s="173" t="s">
        <v>4506</v>
      </c>
      <c r="W915" s="173" t="s">
        <v>4506</v>
      </c>
      <c r="X915" s="173" t="s">
        <v>4506</v>
      </c>
      <c r="Y915" s="173" t="s">
        <v>4506</v>
      </c>
    </row>
    <row r="916" ht="11.25" customHeight="1">
      <c r="D916" s="149" t="s">
        <v>3356</v>
      </c>
      <c r="E916" s="150" t="s">
        <v>103</v>
      </c>
      <c r="F916" s="151" t="s">
        <v>3357</v>
      </c>
      <c r="G916" s="150" t="s">
        <v>3354</v>
      </c>
      <c r="H916" s="150" t="s">
        <v>3358</v>
      </c>
      <c r="I916" s="151"/>
      <c r="J916" s="126">
        <v>2</v>
      </c>
      <c r="K916" s="150"/>
      <c r="L916" s="147">
        <f>IF(("Reference probe"&lt;&gt;"Reference probe"),"N","Y")</f>
      </c>
      <c r="M916" s="173" t="s">
        <v>4506</v>
      </c>
      <c r="N916" s="173" t="s">
        <v>4506</v>
      </c>
      <c r="O916" s="173" t="s">
        <v>4506</v>
      </c>
      <c r="P916" s="173" t="s">
        <v>4506</v>
      </c>
      <c r="Q916" s="173" t="s">
        <v>4506</v>
      </c>
      <c r="R916" s="173" t="s">
        <v>4506</v>
      </c>
      <c r="S916" s="173" t="s">
        <v>4506</v>
      </c>
      <c r="T916" s="173" t="s">
        <v>4506</v>
      </c>
      <c r="U916" s="173" t="s">
        <v>4506</v>
      </c>
      <c r="V916" s="173" t="s">
        <v>4506</v>
      </c>
      <c r="W916" s="173" t="s">
        <v>4506</v>
      </c>
      <c r="X916" s="173" t="s">
        <v>4506</v>
      </c>
      <c r="Y916" s="173" t="s">
        <v>4506</v>
      </c>
    </row>
    <row r="917" ht="11.25" customHeight="1">
      <c r="D917" s="149" t="s">
        <v>3359</v>
      </c>
      <c r="E917" s="150" t="s">
        <v>103</v>
      </c>
      <c r="F917" s="151" t="s">
        <v>3360</v>
      </c>
      <c r="G917" s="150" t="s">
        <v>3361</v>
      </c>
      <c r="H917" s="150" t="s">
        <v>3362</v>
      </c>
      <c r="I917" s="151"/>
      <c r="J917" s="126">
        <v>2</v>
      </c>
      <c r="K917" s="150"/>
      <c r="L917" s="147">
        <f>IF(("Reference probe"&lt;&gt;"Reference probe"),"N","Y")</f>
      </c>
      <c r="M917" s="173" t="s">
        <v>4506</v>
      </c>
      <c r="N917" s="173" t="s">
        <v>4506</v>
      </c>
      <c r="O917" s="173" t="s">
        <v>4506</v>
      </c>
      <c r="P917" s="173" t="s">
        <v>4506</v>
      </c>
      <c r="Q917" s="173" t="s">
        <v>4506</v>
      </c>
      <c r="R917" s="173" t="s">
        <v>4506</v>
      </c>
      <c r="S917" s="173" t="s">
        <v>4506</v>
      </c>
      <c r="T917" s="173" t="s">
        <v>4506</v>
      </c>
      <c r="U917" s="173" t="s">
        <v>4506</v>
      </c>
      <c r="V917" s="173" t="s">
        <v>4506</v>
      </c>
      <c r="W917" s="173" t="s">
        <v>4506</v>
      </c>
      <c r="X917" s="173" t="s">
        <v>4506</v>
      </c>
      <c r="Y917" s="173" t="s">
        <v>4506</v>
      </c>
    </row>
    <row r="918" ht="11.25" customHeight="1">
      <c r="D918" s="149" t="s">
        <v>3363</v>
      </c>
      <c r="E918" s="150" t="s">
        <v>103</v>
      </c>
      <c r="F918" s="151" t="s">
        <v>3364</v>
      </c>
      <c r="G918" s="150" t="s">
        <v>3365</v>
      </c>
      <c r="H918" s="150" t="s">
        <v>3366</v>
      </c>
      <c r="I918" s="151"/>
      <c r="J918" s="126">
        <v>2</v>
      </c>
      <c r="K918" s="150"/>
      <c r="L918" s="147">
        <f>IF(("Reference probe"&lt;&gt;"Reference probe"),"N","Y")</f>
      </c>
      <c r="M918" s="173" t="s">
        <v>4506</v>
      </c>
      <c r="N918" s="173" t="s">
        <v>4506</v>
      </c>
      <c r="O918" s="173" t="s">
        <v>4506</v>
      </c>
      <c r="P918" s="173" t="s">
        <v>4506</v>
      </c>
      <c r="Q918" s="173" t="s">
        <v>4506</v>
      </c>
      <c r="R918" s="173" t="s">
        <v>4506</v>
      </c>
      <c r="S918" s="173" t="s">
        <v>4506</v>
      </c>
      <c r="T918" s="173" t="s">
        <v>4506</v>
      </c>
      <c r="U918" s="173" t="s">
        <v>4506</v>
      </c>
      <c r="V918" s="173" t="s">
        <v>4506</v>
      </c>
      <c r="W918" s="173" t="s">
        <v>4506</v>
      </c>
      <c r="X918" s="173" t="s">
        <v>4506</v>
      </c>
      <c r="Y918" s="173" t="s">
        <v>4506</v>
      </c>
    </row>
    <row r="919" ht="11.25" customHeight="1">
      <c r="D919" s="149" t="s">
        <v>3367</v>
      </c>
      <c r="E919" s="150" t="s">
        <v>103</v>
      </c>
      <c r="F919" s="151" t="s">
        <v>3368</v>
      </c>
      <c r="G919" s="150" t="s">
        <v>3365</v>
      </c>
      <c r="H919" s="150" t="s">
        <v>3369</v>
      </c>
      <c r="I919" s="151"/>
      <c r="J919" s="126">
        <v>2</v>
      </c>
      <c r="K919" s="150"/>
      <c r="L919" s="147">
        <f>IF(("Reference probe"&lt;&gt;"Reference probe"),"N","Y")</f>
      </c>
      <c r="M919" s="173" t="s">
        <v>4506</v>
      </c>
      <c r="N919" s="173" t="s">
        <v>4506</v>
      </c>
      <c r="O919" s="173" t="s">
        <v>4506</v>
      </c>
      <c r="P919" s="173" t="s">
        <v>4506</v>
      </c>
      <c r="Q919" s="173" t="s">
        <v>4506</v>
      </c>
      <c r="R919" s="173" t="s">
        <v>4506</v>
      </c>
      <c r="S919" s="173" t="s">
        <v>4506</v>
      </c>
      <c r="T919" s="173" t="s">
        <v>4506</v>
      </c>
      <c r="U919" s="173" t="s">
        <v>4506</v>
      </c>
      <c r="V919" s="173" t="s">
        <v>4506</v>
      </c>
      <c r="W919" s="173" t="s">
        <v>4506</v>
      </c>
      <c r="X919" s="173" t="s">
        <v>4506</v>
      </c>
      <c r="Y919" s="173" t="s">
        <v>4506</v>
      </c>
    </row>
    <row r="920" ht="11.25" customHeight="1">
      <c r="D920" s="149" t="s">
        <v>3370</v>
      </c>
      <c r="E920" s="150" t="s">
        <v>103</v>
      </c>
      <c r="F920" s="151" t="s">
        <v>3371</v>
      </c>
      <c r="G920" s="150" t="s">
        <v>3372</v>
      </c>
      <c r="H920" s="150" t="s">
        <v>3373</v>
      </c>
      <c r="I920" s="151"/>
      <c r="J920" s="126">
        <v>2</v>
      </c>
      <c r="K920" s="150"/>
      <c r="L920" s="147">
        <f>IF(("Reference probe"&lt;&gt;"Reference probe"),"N","Y")</f>
      </c>
      <c r="M920" s="173" t="s">
        <v>4506</v>
      </c>
      <c r="N920" s="173" t="s">
        <v>4506</v>
      </c>
      <c r="O920" s="173" t="s">
        <v>4506</v>
      </c>
      <c r="P920" s="173" t="s">
        <v>4506</v>
      </c>
      <c r="Q920" s="173" t="s">
        <v>4506</v>
      </c>
      <c r="R920" s="173" t="s">
        <v>4506</v>
      </c>
      <c r="S920" s="173" t="s">
        <v>4506</v>
      </c>
      <c r="T920" s="173" t="s">
        <v>4506</v>
      </c>
      <c r="U920" s="173" t="s">
        <v>4506</v>
      </c>
      <c r="V920" s="173" t="s">
        <v>4506</v>
      </c>
      <c r="W920" s="173" t="s">
        <v>4506</v>
      </c>
      <c r="X920" s="173" t="s">
        <v>4506</v>
      </c>
      <c r="Y920" s="173" t="s">
        <v>4506</v>
      </c>
    </row>
    <row r="921" ht="11.25" customHeight="1">
      <c r="D921" s="149" t="s">
        <v>3374</v>
      </c>
      <c r="E921" s="150" t="s">
        <v>103</v>
      </c>
      <c r="F921" s="151" t="s">
        <v>3375</v>
      </c>
      <c r="G921" s="150" t="s">
        <v>3372</v>
      </c>
      <c r="H921" s="150" t="s">
        <v>3376</v>
      </c>
      <c r="I921" s="151"/>
      <c r="J921" s="126">
        <v>2</v>
      </c>
      <c r="K921" s="150"/>
      <c r="L921" s="147">
        <f>IF(("Reference probe"&lt;&gt;"Reference probe"),"N","Y")</f>
      </c>
      <c r="M921" s="173" t="s">
        <v>4506</v>
      </c>
      <c r="N921" s="173" t="s">
        <v>4506</v>
      </c>
      <c r="O921" s="173" t="s">
        <v>4506</v>
      </c>
      <c r="P921" s="173" t="s">
        <v>4506</v>
      </c>
      <c r="Q921" s="173" t="s">
        <v>4506</v>
      </c>
      <c r="R921" s="173" t="s">
        <v>4506</v>
      </c>
      <c r="S921" s="173" t="s">
        <v>4506</v>
      </c>
      <c r="T921" s="173" t="s">
        <v>4506</v>
      </c>
      <c r="U921" s="173" t="s">
        <v>4506</v>
      </c>
      <c r="V921" s="173" t="s">
        <v>4506</v>
      </c>
      <c r="W921" s="173" t="s">
        <v>4506</v>
      </c>
      <c r="X921" s="173" t="s">
        <v>4506</v>
      </c>
      <c r="Y921" s="173" t="s">
        <v>4506</v>
      </c>
    </row>
    <row r="922" ht="11.25" customHeight="1">
      <c r="D922" s="149" t="s">
        <v>3377</v>
      </c>
      <c r="E922" s="150" t="s">
        <v>103</v>
      </c>
      <c r="F922" s="151" t="s">
        <v>3378</v>
      </c>
      <c r="G922" s="150" t="s">
        <v>3372</v>
      </c>
      <c r="H922" s="150" t="s">
        <v>3379</v>
      </c>
      <c r="I922" s="151"/>
      <c r="J922" s="126">
        <v>2</v>
      </c>
      <c r="K922" s="150"/>
      <c r="L922" s="147">
        <f>IF(("Reference probe"&lt;&gt;"Reference probe"),"N","Y")</f>
      </c>
      <c r="M922" s="173" t="s">
        <v>4506</v>
      </c>
      <c r="N922" s="173" t="s">
        <v>4506</v>
      </c>
      <c r="O922" s="173" t="s">
        <v>4506</v>
      </c>
      <c r="P922" s="173" t="s">
        <v>4506</v>
      </c>
      <c r="Q922" s="173" t="s">
        <v>4506</v>
      </c>
      <c r="R922" s="173" t="s">
        <v>4506</v>
      </c>
      <c r="S922" s="173" t="s">
        <v>4506</v>
      </c>
      <c r="T922" s="173" t="s">
        <v>4506</v>
      </c>
      <c r="U922" s="173" t="s">
        <v>4506</v>
      </c>
      <c r="V922" s="173" t="s">
        <v>4506</v>
      </c>
      <c r="W922" s="173" t="s">
        <v>4506</v>
      </c>
      <c r="X922" s="173" t="s">
        <v>4506</v>
      </c>
      <c r="Y922" s="173" t="s">
        <v>4506</v>
      </c>
    </row>
    <row r="923" ht="11.25" customHeight="1">
      <c r="D923" s="149" t="s">
        <v>3380</v>
      </c>
      <c r="E923" s="150" t="s">
        <v>103</v>
      </c>
      <c r="F923" s="151" t="s">
        <v>3381</v>
      </c>
      <c r="G923" s="150" t="s">
        <v>3382</v>
      </c>
      <c r="H923" s="150" t="s">
        <v>3383</v>
      </c>
      <c r="I923" s="151"/>
      <c r="J923" s="126">
        <v>2</v>
      </c>
      <c r="K923" s="150" t="s">
        <v>199</v>
      </c>
      <c r="L923" s="147">
        <f>IF(("Reference probe"&lt;&gt;"Reference probe"),"N","Y")</f>
      </c>
      <c r="M923" s="173" t="s">
        <v>4506</v>
      </c>
      <c r="N923" s="173" t="s">
        <v>4506</v>
      </c>
      <c r="O923" s="173" t="s">
        <v>4506</v>
      </c>
      <c r="P923" s="173" t="s">
        <v>4506</v>
      </c>
      <c r="Q923" s="173" t="s">
        <v>4506</v>
      </c>
      <c r="R923" s="173" t="s">
        <v>4506</v>
      </c>
      <c r="S923" s="173" t="s">
        <v>4506</v>
      </c>
      <c r="T923" s="173" t="s">
        <v>4506</v>
      </c>
      <c r="U923" s="173" t="s">
        <v>4506</v>
      </c>
      <c r="V923" s="173" t="s">
        <v>4506</v>
      </c>
      <c r="W923" s="173" t="s">
        <v>4506</v>
      </c>
      <c r="X923" s="173" t="s">
        <v>4506</v>
      </c>
      <c r="Y923" s="173" t="s">
        <v>4506</v>
      </c>
    </row>
    <row r="924" ht="11.25" customHeight="1">
      <c r="D924" s="149" t="s">
        <v>3384</v>
      </c>
      <c r="E924" s="150" t="s">
        <v>103</v>
      </c>
      <c r="F924" s="151" t="s">
        <v>3385</v>
      </c>
      <c r="G924" s="150" t="s">
        <v>3386</v>
      </c>
      <c r="H924" s="150" t="s">
        <v>3387</v>
      </c>
      <c r="I924" s="151"/>
      <c r="J924" s="126">
        <v>2</v>
      </c>
      <c r="K924" s="150" t="s">
        <v>199</v>
      </c>
      <c r="L924" s="147">
        <f>IF(("Reference probe"&lt;&gt;"Reference probe"),"N","Y")</f>
      </c>
      <c r="M924" s="173" t="s">
        <v>4506</v>
      </c>
      <c r="N924" s="173" t="s">
        <v>4506</v>
      </c>
      <c r="O924" s="173" t="s">
        <v>4506</v>
      </c>
      <c r="P924" s="173" t="s">
        <v>4506</v>
      </c>
      <c r="Q924" s="173" t="s">
        <v>4506</v>
      </c>
      <c r="R924" s="173" t="s">
        <v>4506</v>
      </c>
      <c r="S924" s="173" t="s">
        <v>4506</v>
      </c>
      <c r="T924" s="173" t="s">
        <v>4506</v>
      </c>
      <c r="U924" s="173" t="s">
        <v>4506</v>
      </c>
      <c r="V924" s="173" t="s">
        <v>4506</v>
      </c>
      <c r="W924" s="173" t="s">
        <v>4506</v>
      </c>
      <c r="X924" s="173" t="s">
        <v>4506</v>
      </c>
      <c r="Y924" s="173" t="s">
        <v>4506</v>
      </c>
    </row>
    <row r="925" ht="11.25" customHeight="1">
      <c r="D925" s="149" t="s">
        <v>3388</v>
      </c>
      <c r="E925" s="150" t="s">
        <v>103</v>
      </c>
      <c r="F925" s="151" t="s">
        <v>3389</v>
      </c>
      <c r="G925" s="150" t="s">
        <v>3386</v>
      </c>
      <c r="H925" s="150" t="s">
        <v>3390</v>
      </c>
      <c r="I925" s="151"/>
      <c r="J925" s="126">
        <v>2</v>
      </c>
      <c r="K925" s="150"/>
      <c r="L925" s="147">
        <f>IF(("Default"&lt;&gt;"Reference probe"),"N","Y")</f>
      </c>
      <c r="M925" s="173" t="s">
        <v>4506</v>
      </c>
      <c r="N925" s="173" t="s">
        <v>4506</v>
      </c>
      <c r="O925" s="173" t="s">
        <v>4506</v>
      </c>
      <c r="P925" s="173" t="s">
        <v>4506</v>
      </c>
      <c r="Q925" s="173" t="s">
        <v>4506</v>
      </c>
      <c r="R925" s="173" t="s">
        <v>4506</v>
      </c>
      <c r="S925" s="173" t="s">
        <v>4506</v>
      </c>
      <c r="T925" s="173" t="s">
        <v>4506</v>
      </c>
      <c r="U925" s="173" t="s">
        <v>4506</v>
      </c>
      <c r="V925" s="173" t="s">
        <v>4506</v>
      </c>
      <c r="W925" s="173" t="s">
        <v>4506</v>
      </c>
      <c r="X925" s="173" t="s">
        <v>4506</v>
      </c>
      <c r="Y925" s="173" t="s">
        <v>4506</v>
      </c>
    </row>
    <row r="926" ht="11.25" customHeight="1">
      <c r="D926" s="149" t="s">
        <v>3391</v>
      </c>
      <c r="E926" s="150" t="s">
        <v>103</v>
      </c>
      <c r="F926" s="151" t="s">
        <v>3392</v>
      </c>
      <c r="G926" s="150" t="s">
        <v>3393</v>
      </c>
      <c r="H926" s="150" t="s">
        <v>3394</v>
      </c>
      <c r="I926" s="151"/>
      <c r="J926" s="126">
        <v>2</v>
      </c>
      <c r="K926" s="150"/>
      <c r="L926" s="147">
        <f>IF(("Reference probe"&lt;&gt;"Reference probe"),"N","Y")</f>
      </c>
      <c r="M926" s="173" t="s">
        <v>4506</v>
      </c>
      <c r="N926" s="173" t="s">
        <v>4506</v>
      </c>
      <c r="O926" s="173" t="s">
        <v>4506</v>
      </c>
      <c r="P926" s="173" t="s">
        <v>4506</v>
      </c>
      <c r="Q926" s="173" t="s">
        <v>4506</v>
      </c>
      <c r="R926" s="173" t="s">
        <v>4506</v>
      </c>
      <c r="S926" s="173" t="s">
        <v>4506</v>
      </c>
      <c r="T926" s="173" t="s">
        <v>4506</v>
      </c>
      <c r="U926" s="173" t="s">
        <v>4506</v>
      </c>
      <c r="V926" s="173" t="s">
        <v>4506</v>
      </c>
      <c r="W926" s="173" t="s">
        <v>4506</v>
      </c>
      <c r="X926" s="173" t="s">
        <v>4506</v>
      </c>
      <c r="Y926" s="173" t="s">
        <v>4506</v>
      </c>
    </row>
    <row r="927" ht="11.25" customHeight="1">
      <c r="D927" s="149" t="s">
        <v>3395</v>
      </c>
      <c r="E927" s="150" t="s">
        <v>103</v>
      </c>
      <c r="F927" s="151" t="s">
        <v>3396</v>
      </c>
      <c r="G927" s="150" t="s">
        <v>3393</v>
      </c>
      <c r="H927" s="150" t="s">
        <v>3397</v>
      </c>
      <c r="I927" s="151"/>
      <c r="J927" s="126">
        <v>2</v>
      </c>
      <c r="K927" s="150"/>
      <c r="L927" s="147">
        <f>IF(("Default"&lt;&gt;"Reference probe"),"N","Y")</f>
      </c>
      <c r="M927" s="173" t="s">
        <v>4506</v>
      </c>
      <c r="N927" s="173" t="s">
        <v>4506</v>
      </c>
      <c r="O927" s="173" t="s">
        <v>4506</v>
      </c>
      <c r="P927" s="173" t="s">
        <v>4506</v>
      </c>
      <c r="Q927" s="173" t="s">
        <v>4506</v>
      </c>
      <c r="R927" s="173" t="s">
        <v>4506</v>
      </c>
      <c r="S927" s="173" t="s">
        <v>4506</v>
      </c>
      <c r="T927" s="173" t="s">
        <v>4506</v>
      </c>
      <c r="U927" s="173" t="s">
        <v>4506</v>
      </c>
      <c r="V927" s="173" t="s">
        <v>4506</v>
      </c>
      <c r="W927" s="173" t="s">
        <v>4506</v>
      </c>
      <c r="X927" s="173" t="s">
        <v>4506</v>
      </c>
      <c r="Y927" s="173" t="s">
        <v>4506</v>
      </c>
    </row>
    <row r="928" ht="11.25" customHeight="1">
      <c r="D928" s="149" t="s">
        <v>3398</v>
      </c>
      <c r="E928" s="150" t="s">
        <v>103</v>
      </c>
      <c r="F928" s="151" t="s">
        <v>3399</v>
      </c>
      <c r="G928" s="150" t="s">
        <v>3393</v>
      </c>
      <c r="H928" s="150" t="s">
        <v>3400</v>
      </c>
      <c r="I928" s="151"/>
      <c r="J928" s="126">
        <v>2</v>
      </c>
      <c r="K928" s="150"/>
      <c r="L928" s="147">
        <f>IF(("Reference probe"&lt;&gt;"Reference probe"),"N","Y")</f>
      </c>
      <c r="M928" s="173" t="s">
        <v>4506</v>
      </c>
      <c r="N928" s="173" t="s">
        <v>4506</v>
      </c>
      <c r="O928" s="173" t="s">
        <v>4506</v>
      </c>
      <c r="P928" s="173" t="s">
        <v>4506</v>
      </c>
      <c r="Q928" s="173" t="s">
        <v>4506</v>
      </c>
      <c r="R928" s="173" t="s">
        <v>4506</v>
      </c>
      <c r="S928" s="173" t="s">
        <v>4506</v>
      </c>
      <c r="T928" s="173" t="s">
        <v>4506</v>
      </c>
      <c r="U928" s="173" t="s">
        <v>4506</v>
      </c>
      <c r="V928" s="173" t="s">
        <v>4506</v>
      </c>
      <c r="W928" s="173" t="s">
        <v>4506</v>
      </c>
      <c r="X928" s="173" t="s">
        <v>4506</v>
      </c>
      <c r="Y928" s="173" t="s">
        <v>4506</v>
      </c>
    </row>
    <row r="929" ht="11.25" customHeight="1">
      <c r="D929" s="149" t="s">
        <v>3401</v>
      </c>
      <c r="E929" s="150" t="s">
        <v>103</v>
      </c>
      <c r="F929" s="151" t="s">
        <v>3402</v>
      </c>
      <c r="G929" s="150" t="s">
        <v>3403</v>
      </c>
      <c r="H929" s="150" t="s">
        <v>3404</v>
      </c>
      <c r="I929" s="151"/>
      <c r="J929" s="126">
        <v>2</v>
      </c>
      <c r="K929" s="150"/>
      <c r="L929" s="147">
        <f>IF(("Default"&lt;&gt;"Reference probe"),"N","Y")</f>
      </c>
      <c r="M929" s="173" t="s">
        <v>4506</v>
      </c>
      <c r="N929" s="173" t="s">
        <v>4506</v>
      </c>
      <c r="O929" s="173" t="s">
        <v>4506</v>
      </c>
      <c r="P929" s="173" t="s">
        <v>4506</v>
      </c>
      <c r="Q929" s="173" t="s">
        <v>4506</v>
      </c>
      <c r="R929" s="173" t="s">
        <v>4506</v>
      </c>
      <c r="S929" s="173" t="s">
        <v>4506</v>
      </c>
      <c r="T929" s="173" t="s">
        <v>4506</v>
      </c>
      <c r="U929" s="173" t="s">
        <v>4506</v>
      </c>
      <c r="V929" s="173" t="s">
        <v>4506</v>
      </c>
      <c r="W929" s="173" t="s">
        <v>4506</v>
      </c>
      <c r="X929" s="173" t="s">
        <v>4506</v>
      </c>
      <c r="Y929" s="173" t="s">
        <v>4506</v>
      </c>
    </row>
    <row r="930" ht="11.25" customHeight="1">
      <c r="D930" s="149" t="s">
        <v>3405</v>
      </c>
      <c r="E930" s="150" t="s">
        <v>103</v>
      </c>
      <c r="F930" s="151" t="s">
        <v>3406</v>
      </c>
      <c r="G930" s="150" t="s">
        <v>3407</v>
      </c>
      <c r="H930" s="150" t="s">
        <v>3408</v>
      </c>
      <c r="I930" s="151"/>
      <c r="J930" s="126">
        <v>2</v>
      </c>
      <c r="K930" s="150"/>
      <c r="L930" s="147">
        <f>IF(("Reference probe"&lt;&gt;"Reference probe"),"N","Y")</f>
      </c>
      <c r="M930" s="173" t="s">
        <v>4506</v>
      </c>
      <c r="N930" s="173" t="s">
        <v>4506</v>
      </c>
      <c r="O930" s="173" t="s">
        <v>4506</v>
      </c>
      <c r="P930" s="173" t="s">
        <v>4506</v>
      </c>
      <c r="Q930" s="173" t="s">
        <v>4506</v>
      </c>
      <c r="R930" s="173" t="s">
        <v>4506</v>
      </c>
      <c r="S930" s="173" t="s">
        <v>4506</v>
      </c>
      <c r="T930" s="173" t="s">
        <v>4506</v>
      </c>
      <c r="U930" s="173" t="s">
        <v>4506</v>
      </c>
      <c r="V930" s="173" t="s">
        <v>4506</v>
      </c>
      <c r="W930" s="173" t="s">
        <v>4506</v>
      </c>
      <c r="X930" s="173" t="s">
        <v>4506</v>
      </c>
      <c r="Y930" s="173" t="s">
        <v>4506</v>
      </c>
    </row>
    <row r="931" ht="11.25" customHeight="1">
      <c r="D931" s="149" t="s">
        <v>3409</v>
      </c>
      <c r="E931" s="150" t="s">
        <v>103</v>
      </c>
      <c r="F931" s="151" t="s">
        <v>3410</v>
      </c>
      <c r="G931" s="150" t="s">
        <v>3411</v>
      </c>
      <c r="H931" s="150" t="s">
        <v>3412</v>
      </c>
      <c r="I931" s="151"/>
      <c r="J931" s="126">
        <v>2</v>
      </c>
      <c r="K931" s="150"/>
      <c r="L931" s="147">
        <f>IF(("Default"&lt;&gt;"Reference probe"),"N","Y")</f>
      </c>
      <c r="M931" s="173" t="s">
        <v>4506</v>
      </c>
      <c r="N931" s="173" t="s">
        <v>4506</v>
      </c>
      <c r="O931" s="173" t="s">
        <v>4506</v>
      </c>
      <c r="P931" s="173" t="s">
        <v>4506</v>
      </c>
      <c r="Q931" s="173" t="s">
        <v>4506</v>
      </c>
      <c r="R931" s="173" t="s">
        <v>4506</v>
      </c>
      <c r="S931" s="173" t="s">
        <v>4506</v>
      </c>
      <c r="T931" s="173" t="s">
        <v>4506</v>
      </c>
      <c r="U931" s="173" t="s">
        <v>4506</v>
      </c>
      <c r="V931" s="173" t="s">
        <v>4506</v>
      </c>
      <c r="W931" s="173" t="s">
        <v>4506</v>
      </c>
      <c r="X931" s="173" t="s">
        <v>4506</v>
      </c>
      <c r="Y931" s="173" t="s">
        <v>4506</v>
      </c>
    </row>
    <row r="932" ht="11.25" customHeight="1">
      <c r="D932" s="149" t="s">
        <v>3413</v>
      </c>
      <c r="E932" s="150" t="s">
        <v>103</v>
      </c>
      <c r="F932" s="151" t="s">
        <v>3414</v>
      </c>
      <c r="G932" s="150" t="s">
        <v>3415</v>
      </c>
      <c r="H932" s="150" t="s">
        <v>3416</v>
      </c>
      <c r="I932" s="151"/>
      <c r="J932" s="126">
        <v>2</v>
      </c>
      <c r="K932" s="150"/>
      <c r="L932" s="147">
        <f>IF(("Default"&lt;&gt;"Reference probe"),"N","Y")</f>
      </c>
      <c r="M932" s="173" t="s">
        <v>4506</v>
      </c>
      <c r="N932" s="173" t="s">
        <v>4506</v>
      </c>
      <c r="O932" s="173" t="s">
        <v>4506</v>
      </c>
      <c r="P932" s="173" t="s">
        <v>4506</v>
      </c>
      <c r="Q932" s="173" t="s">
        <v>4506</v>
      </c>
      <c r="R932" s="173" t="s">
        <v>4506</v>
      </c>
      <c r="S932" s="173" t="s">
        <v>4506</v>
      </c>
      <c r="T932" s="173" t="s">
        <v>4506</v>
      </c>
      <c r="U932" s="173" t="s">
        <v>4506</v>
      </c>
      <c r="V932" s="173" t="s">
        <v>4506</v>
      </c>
      <c r="W932" s="173" t="s">
        <v>4506</v>
      </c>
      <c r="X932" s="173" t="s">
        <v>4506</v>
      </c>
      <c r="Y932" s="173" t="s">
        <v>4506</v>
      </c>
    </row>
    <row r="933" ht="11.25" customHeight="1">
      <c r="D933" s="149" t="s">
        <v>3417</v>
      </c>
      <c r="E933" s="150" t="s">
        <v>103</v>
      </c>
      <c r="F933" s="151" t="s">
        <v>3418</v>
      </c>
      <c r="G933" s="150" t="s">
        <v>3419</v>
      </c>
      <c r="H933" s="150" t="s">
        <v>3420</v>
      </c>
      <c r="I933" s="151"/>
      <c r="J933" s="126">
        <v>2</v>
      </c>
      <c r="K933" s="150"/>
      <c r="L933" s="147">
        <f>IF(("Default"&lt;&gt;"Reference probe"),"N","Y")</f>
      </c>
      <c r="M933" s="173" t="s">
        <v>4506</v>
      </c>
      <c r="N933" s="173" t="s">
        <v>4506</v>
      </c>
      <c r="O933" s="173" t="s">
        <v>4506</v>
      </c>
      <c r="P933" s="173" t="s">
        <v>4506</v>
      </c>
      <c r="Q933" s="173" t="s">
        <v>4506</v>
      </c>
      <c r="R933" s="173" t="s">
        <v>4506</v>
      </c>
      <c r="S933" s="173" t="s">
        <v>4506</v>
      </c>
      <c r="T933" s="173" t="s">
        <v>4506</v>
      </c>
      <c r="U933" s="173" t="s">
        <v>4506</v>
      </c>
      <c r="V933" s="173" t="s">
        <v>4506</v>
      </c>
      <c r="W933" s="173" t="s">
        <v>4506</v>
      </c>
      <c r="X933" s="173" t="s">
        <v>4506</v>
      </c>
      <c r="Y933" s="173" t="s">
        <v>4506</v>
      </c>
    </row>
    <row r="934" ht="11.25" customHeight="1">
      <c r="D934" s="149" t="s">
        <v>3421</v>
      </c>
      <c r="E934" s="150" t="s">
        <v>103</v>
      </c>
      <c r="F934" s="151" t="s">
        <v>3422</v>
      </c>
      <c r="G934" s="150" t="s">
        <v>3419</v>
      </c>
      <c r="H934" s="150" t="s">
        <v>3423</v>
      </c>
      <c r="I934" s="151"/>
      <c r="J934" s="126">
        <v>2</v>
      </c>
      <c r="K934" s="150"/>
      <c r="L934" s="147">
        <f>IF(("Reference probe"&lt;&gt;"Reference probe"),"N","Y")</f>
      </c>
      <c r="M934" s="173" t="s">
        <v>4506</v>
      </c>
      <c r="N934" s="173" t="s">
        <v>4506</v>
      </c>
      <c r="O934" s="173" t="s">
        <v>4506</v>
      </c>
      <c r="P934" s="173" t="s">
        <v>4506</v>
      </c>
      <c r="Q934" s="173" t="s">
        <v>4506</v>
      </c>
      <c r="R934" s="173" t="s">
        <v>4506</v>
      </c>
      <c r="S934" s="173" t="s">
        <v>4506</v>
      </c>
      <c r="T934" s="173" t="s">
        <v>4506</v>
      </c>
      <c r="U934" s="173" t="s">
        <v>4506</v>
      </c>
      <c r="V934" s="173" t="s">
        <v>4506</v>
      </c>
      <c r="W934" s="173" t="s">
        <v>4506</v>
      </c>
      <c r="X934" s="173" t="s">
        <v>4506</v>
      </c>
      <c r="Y934" s="173" t="s">
        <v>4506</v>
      </c>
    </row>
    <row r="935" ht="11.25" customHeight="1">
      <c r="D935" s="149" t="s">
        <v>3424</v>
      </c>
      <c r="E935" s="150" t="s">
        <v>103</v>
      </c>
      <c r="F935" s="151" t="s">
        <v>3425</v>
      </c>
      <c r="G935" s="150" t="s">
        <v>3426</v>
      </c>
      <c r="H935" s="150" t="s">
        <v>3427</v>
      </c>
      <c r="I935" s="151"/>
      <c r="J935" s="126">
        <v>2</v>
      </c>
      <c r="K935" s="150"/>
      <c r="L935" s="147">
        <f>IF(("Reference probe"&lt;&gt;"Reference probe"),"N","Y")</f>
      </c>
      <c r="M935" s="173" t="s">
        <v>4506</v>
      </c>
      <c r="N935" s="173" t="s">
        <v>4506</v>
      </c>
      <c r="O935" s="173" t="s">
        <v>4506</v>
      </c>
      <c r="P935" s="173" t="s">
        <v>4506</v>
      </c>
      <c r="Q935" s="173" t="s">
        <v>4506</v>
      </c>
      <c r="R935" s="173" t="s">
        <v>4506</v>
      </c>
      <c r="S935" s="173" t="s">
        <v>4506</v>
      </c>
      <c r="T935" s="173" t="s">
        <v>4506</v>
      </c>
      <c r="U935" s="173" t="s">
        <v>4506</v>
      </c>
      <c r="V935" s="173" t="s">
        <v>4506</v>
      </c>
      <c r="W935" s="173" t="s">
        <v>4506</v>
      </c>
      <c r="X935" s="173" t="s">
        <v>4506</v>
      </c>
      <c r="Y935" s="173" t="s">
        <v>4506</v>
      </c>
    </row>
    <row r="936" ht="11.25" customHeight="1">
      <c r="D936" s="149" t="s">
        <v>3428</v>
      </c>
      <c r="E936" s="150" t="s">
        <v>103</v>
      </c>
      <c r="F936" s="151" t="s">
        <v>3429</v>
      </c>
      <c r="G936" s="150" t="s">
        <v>3430</v>
      </c>
      <c r="H936" s="150" t="s">
        <v>3431</v>
      </c>
      <c r="I936" s="151"/>
      <c r="J936" s="126">
        <v>2</v>
      </c>
      <c r="K936" s="150"/>
      <c r="L936" s="147">
        <f>IF(("Reference probe"&lt;&gt;"Reference probe"),"N","Y")</f>
      </c>
      <c r="M936" s="173" t="s">
        <v>4506</v>
      </c>
      <c r="N936" s="173" t="s">
        <v>4506</v>
      </c>
      <c r="O936" s="173" t="s">
        <v>4506</v>
      </c>
      <c r="P936" s="173" t="s">
        <v>4506</v>
      </c>
      <c r="Q936" s="173" t="s">
        <v>4506</v>
      </c>
      <c r="R936" s="173" t="s">
        <v>4506</v>
      </c>
      <c r="S936" s="173" t="s">
        <v>4506</v>
      </c>
      <c r="T936" s="173" t="s">
        <v>4506</v>
      </c>
      <c r="U936" s="173" t="s">
        <v>4506</v>
      </c>
      <c r="V936" s="173" t="s">
        <v>4506</v>
      </c>
      <c r="W936" s="173" t="s">
        <v>4506</v>
      </c>
      <c r="X936" s="173" t="s">
        <v>4506</v>
      </c>
      <c r="Y936" s="173" t="s">
        <v>4506</v>
      </c>
    </row>
    <row r="937" ht="11.25" customHeight="1">
      <c r="D937" s="149" t="s">
        <v>3432</v>
      </c>
      <c r="E937" s="150" t="s">
        <v>103</v>
      </c>
      <c r="F937" s="151" t="s">
        <v>3433</v>
      </c>
      <c r="G937" s="150" t="s">
        <v>3430</v>
      </c>
      <c r="H937" s="150" t="s">
        <v>3434</v>
      </c>
      <c r="I937" s="151"/>
      <c r="J937" s="126">
        <v>2</v>
      </c>
      <c r="K937" s="150"/>
      <c r="L937" s="147">
        <f>IF(("Default"&lt;&gt;"Reference probe"),"N","Y")</f>
      </c>
      <c r="M937" s="173" t="s">
        <v>4506</v>
      </c>
      <c r="N937" s="173" t="s">
        <v>4506</v>
      </c>
      <c r="O937" s="173" t="s">
        <v>4506</v>
      </c>
      <c r="P937" s="173" t="s">
        <v>4506</v>
      </c>
      <c r="Q937" s="173" t="s">
        <v>4506</v>
      </c>
      <c r="R937" s="173" t="s">
        <v>4506</v>
      </c>
      <c r="S937" s="173" t="s">
        <v>4506</v>
      </c>
      <c r="T937" s="173" t="s">
        <v>4506</v>
      </c>
      <c r="U937" s="173" t="s">
        <v>4506</v>
      </c>
      <c r="V937" s="173" t="s">
        <v>4506</v>
      </c>
      <c r="W937" s="173" t="s">
        <v>4506</v>
      </c>
      <c r="X937" s="173" t="s">
        <v>4506</v>
      </c>
      <c r="Y937" s="173" t="s">
        <v>4506</v>
      </c>
    </row>
    <row r="938" ht="11.25" customHeight="1">
      <c r="D938" s="149" t="s">
        <v>3435</v>
      </c>
      <c r="E938" s="150" t="s">
        <v>103</v>
      </c>
      <c r="F938" s="151" t="s">
        <v>3436</v>
      </c>
      <c r="G938" s="150" t="s">
        <v>3437</v>
      </c>
      <c r="H938" s="150" t="s">
        <v>3438</v>
      </c>
      <c r="I938" s="151"/>
      <c r="J938" s="126">
        <v>2</v>
      </c>
      <c r="K938" s="150"/>
      <c r="L938" s="147">
        <f>IF(("Default"&lt;&gt;"Reference probe"),"N","Y")</f>
      </c>
      <c r="M938" s="173" t="s">
        <v>4506</v>
      </c>
      <c r="N938" s="173" t="s">
        <v>4506</v>
      </c>
      <c r="O938" s="173" t="s">
        <v>4506</v>
      </c>
      <c r="P938" s="173" t="s">
        <v>4506</v>
      </c>
      <c r="Q938" s="173" t="s">
        <v>4506</v>
      </c>
      <c r="R938" s="173" t="s">
        <v>4506</v>
      </c>
      <c r="S938" s="173" t="s">
        <v>4506</v>
      </c>
      <c r="T938" s="173" t="s">
        <v>4506</v>
      </c>
      <c r="U938" s="173" t="s">
        <v>4506</v>
      </c>
      <c r="V938" s="173" t="s">
        <v>4506</v>
      </c>
      <c r="W938" s="173" t="s">
        <v>4506</v>
      </c>
      <c r="X938" s="173" t="s">
        <v>4506</v>
      </c>
      <c r="Y938" s="173" t="s">
        <v>4506</v>
      </c>
    </row>
    <row r="939" ht="11.25" customHeight="1">
      <c r="D939" s="149" t="s">
        <v>3439</v>
      </c>
      <c r="E939" s="150" t="s">
        <v>103</v>
      </c>
      <c r="F939" s="151" t="s">
        <v>3440</v>
      </c>
      <c r="G939" s="150" t="s">
        <v>3437</v>
      </c>
      <c r="H939" s="150" t="s">
        <v>3441</v>
      </c>
      <c r="I939" s="151"/>
      <c r="J939" s="126">
        <v>2</v>
      </c>
      <c r="K939" s="150"/>
      <c r="L939" s="147">
        <f>IF(("Reference probe"&lt;&gt;"Reference probe"),"N","Y")</f>
      </c>
      <c r="M939" s="173" t="s">
        <v>4506</v>
      </c>
      <c r="N939" s="173" t="s">
        <v>4506</v>
      </c>
      <c r="O939" s="173" t="s">
        <v>4506</v>
      </c>
      <c r="P939" s="173" t="s">
        <v>4506</v>
      </c>
      <c r="Q939" s="173" t="s">
        <v>4506</v>
      </c>
      <c r="R939" s="173" t="s">
        <v>4506</v>
      </c>
      <c r="S939" s="173" t="s">
        <v>4506</v>
      </c>
      <c r="T939" s="173" t="s">
        <v>4506</v>
      </c>
      <c r="U939" s="173" t="s">
        <v>4506</v>
      </c>
      <c r="V939" s="173" t="s">
        <v>4506</v>
      </c>
      <c r="W939" s="173" t="s">
        <v>4506</v>
      </c>
      <c r="X939" s="173" t="s">
        <v>4506</v>
      </c>
      <c r="Y939" s="173" t="s">
        <v>4506</v>
      </c>
    </row>
    <row r="940" ht="11.25" customHeight="1">
      <c r="D940" s="149" t="s">
        <v>3442</v>
      </c>
      <c r="E940" s="150" t="s">
        <v>103</v>
      </c>
      <c r="F940" s="151" t="s">
        <v>3443</v>
      </c>
      <c r="G940" s="150" t="s">
        <v>3444</v>
      </c>
      <c r="H940" s="150" t="s">
        <v>3445</v>
      </c>
      <c r="I940" s="151"/>
      <c r="J940" s="126">
        <v>2</v>
      </c>
      <c r="K940" s="150"/>
      <c r="L940" s="147">
        <f>IF(("Reference probe"&lt;&gt;"Reference probe"),"N","Y")</f>
      </c>
      <c r="M940" s="173" t="s">
        <v>4506</v>
      </c>
      <c r="N940" s="173" t="s">
        <v>4506</v>
      </c>
      <c r="O940" s="173" t="s">
        <v>4506</v>
      </c>
      <c r="P940" s="173" t="s">
        <v>4506</v>
      </c>
      <c r="Q940" s="173" t="s">
        <v>4506</v>
      </c>
      <c r="R940" s="173" t="s">
        <v>4506</v>
      </c>
      <c r="S940" s="173" t="s">
        <v>4506</v>
      </c>
      <c r="T940" s="173" t="s">
        <v>4506</v>
      </c>
      <c r="U940" s="173" t="s">
        <v>4506</v>
      </c>
      <c r="V940" s="173" t="s">
        <v>4506</v>
      </c>
      <c r="W940" s="173" t="s">
        <v>4506</v>
      </c>
      <c r="X940" s="173" t="s">
        <v>4506</v>
      </c>
      <c r="Y940" s="173" t="s">
        <v>4506</v>
      </c>
    </row>
    <row r="941" ht="11.25" customHeight="1">
      <c r="D941" s="149" t="s">
        <v>3446</v>
      </c>
      <c r="E941" s="150" t="s">
        <v>103</v>
      </c>
      <c r="F941" s="151" t="s">
        <v>3447</v>
      </c>
      <c r="G941" s="150" t="s">
        <v>3444</v>
      </c>
      <c r="H941" s="150" t="s">
        <v>3445</v>
      </c>
      <c r="I941" s="151"/>
      <c r="J941" s="126">
        <v>2</v>
      </c>
      <c r="K941" s="150"/>
      <c r="L941" s="147">
        <f>IF(("Reference probe"&lt;&gt;"Reference probe"),"N","Y")</f>
      </c>
      <c r="M941" s="173" t="s">
        <v>4506</v>
      </c>
      <c r="N941" s="173" t="s">
        <v>4506</v>
      </c>
      <c r="O941" s="173" t="s">
        <v>4506</v>
      </c>
      <c r="P941" s="173" t="s">
        <v>4506</v>
      </c>
      <c r="Q941" s="173" t="s">
        <v>4506</v>
      </c>
      <c r="R941" s="173" t="s">
        <v>4506</v>
      </c>
      <c r="S941" s="173" t="s">
        <v>4506</v>
      </c>
      <c r="T941" s="173" t="s">
        <v>4506</v>
      </c>
      <c r="U941" s="173" t="s">
        <v>4506</v>
      </c>
      <c r="V941" s="173" t="s">
        <v>4506</v>
      </c>
      <c r="W941" s="173" t="s">
        <v>4506</v>
      </c>
      <c r="X941" s="173" t="s">
        <v>4506</v>
      </c>
      <c r="Y941" s="173" t="s">
        <v>4506</v>
      </c>
    </row>
    <row r="942" ht="11.25" customHeight="1">
      <c r="D942" s="149" t="s">
        <v>3448</v>
      </c>
      <c r="E942" s="150" t="s">
        <v>103</v>
      </c>
      <c r="F942" s="151" t="s">
        <v>3449</v>
      </c>
      <c r="G942" s="150" t="s">
        <v>3450</v>
      </c>
      <c r="H942" s="150" t="s">
        <v>3451</v>
      </c>
      <c r="I942" s="151"/>
      <c r="J942" s="126">
        <v>2</v>
      </c>
      <c r="K942" s="150"/>
      <c r="L942" s="147">
        <f>IF(("Reference probe"&lt;&gt;"Reference probe"),"N","Y")</f>
      </c>
      <c r="M942" s="173" t="s">
        <v>4506</v>
      </c>
      <c r="N942" s="173" t="s">
        <v>4506</v>
      </c>
      <c r="O942" s="173" t="s">
        <v>4506</v>
      </c>
      <c r="P942" s="173" t="s">
        <v>4506</v>
      </c>
      <c r="Q942" s="173" t="s">
        <v>4506</v>
      </c>
      <c r="R942" s="173" t="s">
        <v>4506</v>
      </c>
      <c r="S942" s="173" t="s">
        <v>4506</v>
      </c>
      <c r="T942" s="173" t="s">
        <v>4506</v>
      </c>
      <c r="U942" s="173" t="s">
        <v>4506</v>
      </c>
      <c r="V942" s="173" t="s">
        <v>4506</v>
      </c>
      <c r="W942" s="173" t="s">
        <v>4506</v>
      </c>
      <c r="X942" s="173" t="s">
        <v>4506</v>
      </c>
      <c r="Y942" s="173" t="s">
        <v>4506</v>
      </c>
    </row>
    <row r="943" ht="11.25" customHeight="1">
      <c r="D943" s="149" t="s">
        <v>3452</v>
      </c>
      <c r="E943" s="150" t="s">
        <v>103</v>
      </c>
      <c r="F943" s="151" t="s">
        <v>3453</v>
      </c>
      <c r="G943" s="150" t="s">
        <v>3450</v>
      </c>
      <c r="H943" s="150" t="s">
        <v>3454</v>
      </c>
      <c r="I943" s="151"/>
      <c r="J943" s="126">
        <v>2</v>
      </c>
      <c r="K943" s="150"/>
      <c r="L943" s="147">
        <f>IF(("Reference probe"&lt;&gt;"Reference probe"),"N","Y")</f>
      </c>
      <c r="M943" s="173" t="s">
        <v>4506</v>
      </c>
      <c r="N943" s="173" t="s">
        <v>4506</v>
      </c>
      <c r="O943" s="173" t="s">
        <v>4506</v>
      </c>
      <c r="P943" s="173" t="s">
        <v>4506</v>
      </c>
      <c r="Q943" s="173" t="s">
        <v>4506</v>
      </c>
      <c r="R943" s="173" t="s">
        <v>4506</v>
      </c>
      <c r="S943" s="173" t="s">
        <v>4506</v>
      </c>
      <c r="T943" s="173" t="s">
        <v>4506</v>
      </c>
      <c r="U943" s="173" t="s">
        <v>4506</v>
      </c>
      <c r="V943" s="173" t="s">
        <v>4506</v>
      </c>
      <c r="W943" s="173" t="s">
        <v>4506</v>
      </c>
      <c r="X943" s="173" t="s">
        <v>4506</v>
      </c>
      <c r="Y943" s="173" t="s">
        <v>4506</v>
      </c>
    </row>
    <row r="944" ht="11.25" customHeight="1">
      <c r="D944" s="149" t="s">
        <v>3455</v>
      </c>
      <c r="E944" s="150" t="s">
        <v>103</v>
      </c>
      <c r="F944" s="151" t="s">
        <v>3456</v>
      </c>
      <c r="G944" s="150" t="s">
        <v>3457</v>
      </c>
      <c r="H944" s="150" t="s">
        <v>3458</v>
      </c>
      <c r="I944" s="151"/>
      <c r="J944" s="126">
        <v>2</v>
      </c>
      <c r="K944" s="150"/>
      <c r="L944" s="147">
        <f>IF(("Reference probe"&lt;&gt;"Reference probe"),"N","Y")</f>
      </c>
      <c r="M944" s="173" t="s">
        <v>4506</v>
      </c>
      <c r="N944" s="173" t="s">
        <v>4506</v>
      </c>
      <c r="O944" s="173" t="s">
        <v>4506</v>
      </c>
      <c r="P944" s="173" t="s">
        <v>4506</v>
      </c>
      <c r="Q944" s="173" t="s">
        <v>4506</v>
      </c>
      <c r="R944" s="173" t="s">
        <v>4506</v>
      </c>
      <c r="S944" s="173" t="s">
        <v>4506</v>
      </c>
      <c r="T944" s="173" t="s">
        <v>4506</v>
      </c>
      <c r="U944" s="173" t="s">
        <v>4506</v>
      </c>
      <c r="V944" s="173" t="s">
        <v>4506</v>
      </c>
      <c r="W944" s="173" t="s">
        <v>4506</v>
      </c>
      <c r="X944" s="173" t="s">
        <v>4506</v>
      </c>
      <c r="Y944" s="173" t="s">
        <v>4506</v>
      </c>
    </row>
    <row r="945" ht="11.25" customHeight="1">
      <c r="D945" s="149" t="s">
        <v>3459</v>
      </c>
      <c r="E945" s="150" t="s">
        <v>103</v>
      </c>
      <c r="F945" s="151" t="s">
        <v>3460</v>
      </c>
      <c r="G945" s="150" t="s">
        <v>3457</v>
      </c>
      <c r="H945" s="150" t="s">
        <v>3461</v>
      </c>
      <c r="I945" s="151"/>
      <c r="J945" s="126">
        <v>2</v>
      </c>
      <c r="K945" s="150"/>
      <c r="L945" s="147">
        <f>IF(("Reference probe"&lt;&gt;"Reference probe"),"N","Y")</f>
      </c>
      <c r="M945" s="173" t="s">
        <v>4506</v>
      </c>
      <c r="N945" s="173" t="s">
        <v>4506</v>
      </c>
      <c r="O945" s="173" t="s">
        <v>4506</v>
      </c>
      <c r="P945" s="173" t="s">
        <v>4506</v>
      </c>
      <c r="Q945" s="173" t="s">
        <v>4506</v>
      </c>
      <c r="R945" s="173" t="s">
        <v>4506</v>
      </c>
      <c r="S945" s="173" t="s">
        <v>4506</v>
      </c>
      <c r="T945" s="173" t="s">
        <v>4506</v>
      </c>
      <c r="U945" s="173" t="s">
        <v>4506</v>
      </c>
      <c r="V945" s="173" t="s">
        <v>4506</v>
      </c>
      <c r="W945" s="173" t="s">
        <v>4506</v>
      </c>
      <c r="X945" s="173" t="s">
        <v>4506</v>
      </c>
      <c r="Y945" s="173" t="s">
        <v>4506</v>
      </c>
    </row>
    <row r="946" ht="11.25" customHeight="1">
      <c r="D946" s="149" t="s">
        <v>3462</v>
      </c>
      <c r="E946" s="150" t="s">
        <v>103</v>
      </c>
      <c r="F946" s="151" t="s">
        <v>3463</v>
      </c>
      <c r="G946" s="150" t="s">
        <v>3464</v>
      </c>
      <c r="H946" s="150" t="s">
        <v>3465</v>
      </c>
      <c r="I946" s="151"/>
      <c r="J946" s="126">
        <v>2</v>
      </c>
      <c r="K946" s="150"/>
      <c r="L946" s="147">
        <f>IF(("Reference probe"&lt;&gt;"Reference probe"),"N","Y")</f>
      </c>
      <c r="M946" s="173" t="s">
        <v>4506</v>
      </c>
      <c r="N946" s="173" t="s">
        <v>4506</v>
      </c>
      <c r="O946" s="173" t="s">
        <v>4506</v>
      </c>
      <c r="P946" s="173" t="s">
        <v>4506</v>
      </c>
      <c r="Q946" s="173" t="s">
        <v>4506</v>
      </c>
      <c r="R946" s="173" t="s">
        <v>4506</v>
      </c>
      <c r="S946" s="173" t="s">
        <v>4506</v>
      </c>
      <c r="T946" s="173" t="s">
        <v>4506</v>
      </c>
      <c r="U946" s="173" t="s">
        <v>4506</v>
      </c>
      <c r="V946" s="173" t="s">
        <v>4506</v>
      </c>
      <c r="W946" s="173" t="s">
        <v>4506</v>
      </c>
      <c r="X946" s="173" t="s">
        <v>4506</v>
      </c>
      <c r="Y946" s="173" t="s">
        <v>4506</v>
      </c>
    </row>
    <row r="947" ht="11.25" customHeight="1">
      <c r="D947" s="149" t="s">
        <v>3466</v>
      </c>
      <c r="E947" s="150" t="s">
        <v>103</v>
      </c>
      <c r="F947" s="151" t="s">
        <v>3467</v>
      </c>
      <c r="G947" s="150" t="s">
        <v>3468</v>
      </c>
      <c r="H947" s="150" t="s">
        <v>3469</v>
      </c>
      <c r="I947" s="151"/>
      <c r="J947" s="126">
        <v>2</v>
      </c>
      <c r="K947" s="150"/>
      <c r="L947" s="147">
        <f>IF(("Reference probe"&lt;&gt;"Reference probe"),"N","Y")</f>
      </c>
      <c r="M947" s="173" t="s">
        <v>4506</v>
      </c>
      <c r="N947" s="173" t="s">
        <v>4506</v>
      </c>
      <c r="O947" s="173" t="s">
        <v>4506</v>
      </c>
      <c r="P947" s="173" t="s">
        <v>4506</v>
      </c>
      <c r="Q947" s="173" t="s">
        <v>4506</v>
      </c>
      <c r="R947" s="173" t="s">
        <v>4506</v>
      </c>
      <c r="S947" s="173" t="s">
        <v>4506</v>
      </c>
      <c r="T947" s="173" t="s">
        <v>4506</v>
      </c>
      <c r="U947" s="173" t="s">
        <v>4506</v>
      </c>
      <c r="V947" s="173" t="s">
        <v>4506</v>
      </c>
      <c r="W947" s="173" t="s">
        <v>4506</v>
      </c>
      <c r="X947" s="173" t="s">
        <v>4506</v>
      </c>
      <c r="Y947" s="173" t="s">
        <v>4506</v>
      </c>
    </row>
    <row r="948" ht="11.25" customHeight="1">
      <c r="D948" s="149" t="s">
        <v>3470</v>
      </c>
      <c r="E948" s="150" t="s">
        <v>103</v>
      </c>
      <c r="F948" s="151" t="s">
        <v>3471</v>
      </c>
      <c r="G948" s="150" t="s">
        <v>3468</v>
      </c>
      <c r="H948" s="150" t="s">
        <v>3472</v>
      </c>
      <c r="I948" s="151"/>
      <c r="J948" s="126">
        <v>2</v>
      </c>
      <c r="K948" s="150"/>
      <c r="L948" s="147">
        <f>IF(("Reference probe"&lt;&gt;"Reference probe"),"N","Y")</f>
      </c>
      <c r="M948" s="173" t="s">
        <v>4506</v>
      </c>
      <c r="N948" s="173" t="s">
        <v>4506</v>
      </c>
      <c r="O948" s="173" t="s">
        <v>4506</v>
      </c>
      <c r="P948" s="173" t="s">
        <v>4506</v>
      </c>
      <c r="Q948" s="173" t="s">
        <v>4506</v>
      </c>
      <c r="R948" s="173" t="s">
        <v>4506</v>
      </c>
      <c r="S948" s="173" t="s">
        <v>4506</v>
      </c>
      <c r="T948" s="173" t="s">
        <v>4506</v>
      </c>
      <c r="U948" s="173" t="s">
        <v>4506</v>
      </c>
      <c r="V948" s="173" t="s">
        <v>4506</v>
      </c>
      <c r="W948" s="173" t="s">
        <v>4506</v>
      </c>
      <c r="X948" s="173" t="s">
        <v>4506</v>
      </c>
      <c r="Y948" s="173" t="s">
        <v>4506</v>
      </c>
    </row>
    <row r="949" ht="11.25" customHeight="1">
      <c r="D949" s="149" t="s">
        <v>3473</v>
      </c>
      <c r="E949" s="150" t="s">
        <v>103</v>
      </c>
      <c r="F949" s="151" t="s">
        <v>3474</v>
      </c>
      <c r="G949" s="150" t="s">
        <v>3475</v>
      </c>
      <c r="H949" s="150" t="s">
        <v>3476</v>
      </c>
      <c r="I949" s="151"/>
      <c r="J949" s="126">
        <v>2</v>
      </c>
      <c r="K949" s="150"/>
      <c r="L949" s="147">
        <f>IF(("Reference probe"&lt;&gt;"Reference probe"),"N","Y")</f>
      </c>
      <c r="M949" s="173" t="s">
        <v>4506</v>
      </c>
      <c r="N949" s="173" t="s">
        <v>4506</v>
      </c>
      <c r="O949" s="173" t="s">
        <v>4506</v>
      </c>
      <c r="P949" s="173" t="s">
        <v>4506</v>
      </c>
      <c r="Q949" s="173" t="s">
        <v>4506</v>
      </c>
      <c r="R949" s="173" t="s">
        <v>4506</v>
      </c>
      <c r="S949" s="173" t="s">
        <v>4506</v>
      </c>
      <c r="T949" s="173" t="s">
        <v>4506</v>
      </c>
      <c r="U949" s="173" t="s">
        <v>4506</v>
      </c>
      <c r="V949" s="173" t="s">
        <v>4506</v>
      </c>
      <c r="W949" s="173" t="s">
        <v>4506</v>
      </c>
      <c r="X949" s="173" t="s">
        <v>4506</v>
      </c>
      <c r="Y949" s="173" t="s">
        <v>4506</v>
      </c>
    </row>
    <row r="950" ht="11.25" customHeight="1">
      <c r="D950" s="149" t="s">
        <v>3477</v>
      </c>
      <c r="E950" s="150" t="s">
        <v>103</v>
      </c>
      <c r="F950" s="151" t="s">
        <v>3478</v>
      </c>
      <c r="G950" s="150" t="s">
        <v>3475</v>
      </c>
      <c r="H950" s="150" t="s">
        <v>3479</v>
      </c>
      <c r="I950" s="151"/>
      <c r="J950" s="126">
        <v>2</v>
      </c>
      <c r="K950" s="150"/>
      <c r="L950" s="147">
        <f>IF(("Default"&lt;&gt;"Reference probe"),"N","Y")</f>
      </c>
      <c r="M950" s="173" t="s">
        <v>4506</v>
      </c>
      <c r="N950" s="173" t="s">
        <v>4506</v>
      </c>
      <c r="O950" s="173" t="s">
        <v>4506</v>
      </c>
      <c r="P950" s="173" t="s">
        <v>4506</v>
      </c>
      <c r="Q950" s="173" t="s">
        <v>4506</v>
      </c>
      <c r="R950" s="173" t="s">
        <v>4506</v>
      </c>
      <c r="S950" s="173" t="s">
        <v>4506</v>
      </c>
      <c r="T950" s="173" t="s">
        <v>4506</v>
      </c>
      <c r="U950" s="173" t="s">
        <v>4506</v>
      </c>
      <c r="V950" s="173" t="s">
        <v>4506</v>
      </c>
      <c r="W950" s="173" t="s">
        <v>4506</v>
      </c>
      <c r="X950" s="173" t="s">
        <v>4506</v>
      </c>
      <c r="Y950" s="173" t="s">
        <v>4506</v>
      </c>
    </row>
    <row r="951" ht="11.25" customHeight="1">
      <c r="D951" s="149" t="s">
        <v>3480</v>
      </c>
      <c r="E951" s="150" t="s">
        <v>103</v>
      </c>
      <c r="F951" s="151" t="s">
        <v>3481</v>
      </c>
      <c r="G951" s="150" t="s">
        <v>3482</v>
      </c>
      <c r="H951" s="150" t="s">
        <v>3483</v>
      </c>
      <c r="I951" s="151"/>
      <c r="J951" s="126">
        <v>2</v>
      </c>
      <c r="K951" s="150"/>
      <c r="L951" s="147">
        <f>IF(("Reference probe"&lt;&gt;"Reference probe"),"N","Y")</f>
      </c>
      <c r="M951" s="173" t="s">
        <v>4506</v>
      </c>
      <c r="N951" s="173" t="s">
        <v>4506</v>
      </c>
      <c r="O951" s="173" t="s">
        <v>4506</v>
      </c>
      <c r="P951" s="173" t="s">
        <v>4506</v>
      </c>
      <c r="Q951" s="173" t="s">
        <v>4506</v>
      </c>
      <c r="R951" s="173" t="s">
        <v>4506</v>
      </c>
      <c r="S951" s="173" t="s">
        <v>4506</v>
      </c>
      <c r="T951" s="173" t="s">
        <v>4506</v>
      </c>
      <c r="U951" s="173" t="s">
        <v>4506</v>
      </c>
      <c r="V951" s="173" t="s">
        <v>4506</v>
      </c>
      <c r="W951" s="173" t="s">
        <v>4506</v>
      </c>
      <c r="X951" s="173" t="s">
        <v>4506</v>
      </c>
      <c r="Y951" s="173" t="s">
        <v>4506</v>
      </c>
    </row>
    <row r="952" ht="11.25" customHeight="1">
      <c r="D952" s="149" t="s">
        <v>3484</v>
      </c>
      <c r="E952" s="150" t="s">
        <v>103</v>
      </c>
      <c r="F952" s="151" t="s">
        <v>3485</v>
      </c>
      <c r="G952" s="150" t="s">
        <v>3486</v>
      </c>
      <c r="H952" s="150" t="s">
        <v>3487</v>
      </c>
      <c r="I952" s="151"/>
      <c r="J952" s="126">
        <v>2</v>
      </c>
      <c r="K952" s="150"/>
      <c r="L952" s="147">
        <f>IF(("Reference probe"&lt;&gt;"Reference probe"),"N","Y")</f>
      </c>
      <c r="M952" s="173" t="s">
        <v>4506</v>
      </c>
      <c r="N952" s="173" t="s">
        <v>4506</v>
      </c>
      <c r="O952" s="173" t="s">
        <v>4506</v>
      </c>
      <c r="P952" s="173" t="s">
        <v>4506</v>
      </c>
      <c r="Q952" s="173" t="s">
        <v>4506</v>
      </c>
      <c r="R952" s="173" t="s">
        <v>4506</v>
      </c>
      <c r="S952" s="173" t="s">
        <v>4506</v>
      </c>
      <c r="T952" s="173" t="s">
        <v>4506</v>
      </c>
      <c r="U952" s="173" t="s">
        <v>4506</v>
      </c>
      <c r="V952" s="173" t="s">
        <v>4506</v>
      </c>
      <c r="W952" s="173" t="s">
        <v>4506</v>
      </c>
      <c r="X952" s="173" t="s">
        <v>4506</v>
      </c>
      <c r="Y952" s="173" t="s">
        <v>4506</v>
      </c>
    </row>
    <row r="953" ht="11.25" customHeight="1">
      <c r="D953" s="149" t="s">
        <v>3488</v>
      </c>
      <c r="E953" s="150" t="s">
        <v>103</v>
      </c>
      <c r="F953" s="151" t="s">
        <v>3489</v>
      </c>
      <c r="G953" s="150" t="s">
        <v>3490</v>
      </c>
      <c r="H953" s="150" t="s">
        <v>3491</v>
      </c>
      <c r="I953" s="151"/>
      <c r="J953" s="126">
        <v>2</v>
      </c>
      <c r="K953" s="150"/>
      <c r="L953" s="147">
        <f>IF(("Default"&lt;&gt;"Reference probe"),"N","Y")</f>
      </c>
      <c r="M953" s="173" t="s">
        <v>4506</v>
      </c>
      <c r="N953" s="173" t="s">
        <v>4506</v>
      </c>
      <c r="O953" s="173" t="s">
        <v>4506</v>
      </c>
      <c r="P953" s="173" t="s">
        <v>4506</v>
      </c>
      <c r="Q953" s="173" t="s">
        <v>4506</v>
      </c>
      <c r="R953" s="173" t="s">
        <v>4506</v>
      </c>
      <c r="S953" s="173" t="s">
        <v>4506</v>
      </c>
      <c r="T953" s="173" t="s">
        <v>4506</v>
      </c>
      <c r="U953" s="173" t="s">
        <v>4506</v>
      </c>
      <c r="V953" s="173" t="s">
        <v>4506</v>
      </c>
      <c r="W953" s="173" t="s">
        <v>4506</v>
      </c>
      <c r="X953" s="173" t="s">
        <v>4506</v>
      </c>
      <c r="Y953" s="173" t="s">
        <v>4506</v>
      </c>
    </row>
    <row r="954" ht="11.25" customHeight="1">
      <c r="D954" s="149" t="s">
        <v>3492</v>
      </c>
      <c r="E954" s="150" t="s">
        <v>103</v>
      </c>
      <c r="F954" s="151" t="s">
        <v>3493</v>
      </c>
      <c r="G954" s="150" t="s">
        <v>3490</v>
      </c>
      <c r="H954" s="150" t="s">
        <v>3494</v>
      </c>
      <c r="I954" s="151"/>
      <c r="J954" s="126">
        <v>2</v>
      </c>
      <c r="K954" s="150"/>
      <c r="L954" s="147">
        <f>IF(("Reference probe"&lt;&gt;"Reference probe"),"N","Y")</f>
      </c>
      <c r="M954" s="173" t="s">
        <v>4506</v>
      </c>
      <c r="N954" s="173" t="s">
        <v>4506</v>
      </c>
      <c r="O954" s="173" t="s">
        <v>4506</v>
      </c>
      <c r="P954" s="173" t="s">
        <v>4506</v>
      </c>
      <c r="Q954" s="173" t="s">
        <v>4506</v>
      </c>
      <c r="R954" s="173" t="s">
        <v>4506</v>
      </c>
      <c r="S954" s="173" t="s">
        <v>4506</v>
      </c>
      <c r="T954" s="173" t="s">
        <v>4506</v>
      </c>
      <c r="U954" s="173" t="s">
        <v>4506</v>
      </c>
      <c r="V954" s="173" t="s">
        <v>4506</v>
      </c>
      <c r="W954" s="173" t="s">
        <v>4506</v>
      </c>
      <c r="X954" s="173" t="s">
        <v>4506</v>
      </c>
      <c r="Y954" s="173" t="s">
        <v>4506</v>
      </c>
    </row>
    <row r="955" ht="11.25" customHeight="1">
      <c r="D955" s="149" t="s">
        <v>3495</v>
      </c>
      <c r="E955" s="150" t="s">
        <v>103</v>
      </c>
      <c r="F955" s="151" t="s">
        <v>3496</v>
      </c>
      <c r="G955" s="150" t="s">
        <v>3497</v>
      </c>
      <c r="H955" s="150" t="s">
        <v>3498</v>
      </c>
      <c r="I955" s="151"/>
      <c r="J955" s="126">
        <v>2</v>
      </c>
      <c r="K955" s="150"/>
      <c r="L955" s="147">
        <f>IF(("Default"&lt;&gt;"Reference probe"),"N","Y")</f>
      </c>
      <c r="M955" s="173" t="s">
        <v>4506</v>
      </c>
      <c r="N955" s="173" t="s">
        <v>4506</v>
      </c>
      <c r="O955" s="173" t="s">
        <v>4506</v>
      </c>
      <c r="P955" s="173" t="s">
        <v>4506</v>
      </c>
      <c r="Q955" s="173" t="s">
        <v>4506</v>
      </c>
      <c r="R955" s="173" t="s">
        <v>4506</v>
      </c>
      <c r="S955" s="173" t="s">
        <v>4506</v>
      </c>
      <c r="T955" s="173" t="s">
        <v>4506</v>
      </c>
      <c r="U955" s="173" t="s">
        <v>4506</v>
      </c>
      <c r="V955" s="173" t="s">
        <v>4506</v>
      </c>
      <c r="W955" s="173" t="s">
        <v>4506</v>
      </c>
      <c r="X955" s="173" t="s">
        <v>4506</v>
      </c>
      <c r="Y955" s="173" t="s">
        <v>4506</v>
      </c>
    </row>
    <row r="956" ht="11.25" customHeight="1">
      <c r="D956" s="149" t="s">
        <v>3499</v>
      </c>
      <c r="E956" s="150" t="s">
        <v>103</v>
      </c>
      <c r="F956" s="151" t="s">
        <v>3500</v>
      </c>
      <c r="G956" s="150" t="s">
        <v>3501</v>
      </c>
      <c r="H956" s="150" t="s">
        <v>3502</v>
      </c>
      <c r="I956" s="151"/>
      <c r="J956" s="126">
        <v>2</v>
      </c>
      <c r="K956" s="150"/>
      <c r="L956" s="147">
        <f>IF(("Reference probe"&lt;&gt;"Reference probe"),"N","Y")</f>
      </c>
      <c r="M956" s="173" t="s">
        <v>4506</v>
      </c>
      <c r="N956" s="173" t="s">
        <v>4506</v>
      </c>
      <c r="O956" s="173" t="s">
        <v>4506</v>
      </c>
      <c r="P956" s="173" t="s">
        <v>4506</v>
      </c>
      <c r="Q956" s="173" t="s">
        <v>4506</v>
      </c>
      <c r="R956" s="173" t="s">
        <v>4506</v>
      </c>
      <c r="S956" s="173" t="s">
        <v>4506</v>
      </c>
      <c r="T956" s="173" t="s">
        <v>4506</v>
      </c>
      <c r="U956" s="173" t="s">
        <v>4506</v>
      </c>
      <c r="V956" s="173" t="s">
        <v>4506</v>
      </c>
      <c r="W956" s="173" t="s">
        <v>4506</v>
      </c>
      <c r="X956" s="173" t="s">
        <v>4506</v>
      </c>
      <c r="Y956" s="173" t="s">
        <v>4506</v>
      </c>
    </row>
    <row r="957" ht="11.25" customHeight="1">
      <c r="D957" s="149" t="s">
        <v>3503</v>
      </c>
      <c r="E957" s="150" t="s">
        <v>103</v>
      </c>
      <c r="F957" s="151" t="s">
        <v>3504</v>
      </c>
      <c r="G957" s="150" t="s">
        <v>3505</v>
      </c>
      <c r="H957" s="150" t="s">
        <v>3506</v>
      </c>
      <c r="I957" s="151"/>
      <c r="J957" s="126">
        <v>2</v>
      </c>
      <c r="K957" s="150"/>
      <c r="L957" s="147">
        <f>IF(("Default"&lt;&gt;"Reference probe"),"N","Y")</f>
      </c>
      <c r="M957" s="173" t="s">
        <v>4506</v>
      </c>
      <c r="N957" s="173" t="s">
        <v>4506</v>
      </c>
      <c r="O957" s="173" t="s">
        <v>4506</v>
      </c>
      <c r="P957" s="173" t="s">
        <v>4506</v>
      </c>
      <c r="Q957" s="173" t="s">
        <v>4506</v>
      </c>
      <c r="R957" s="173" t="s">
        <v>4506</v>
      </c>
      <c r="S957" s="173" t="s">
        <v>4506</v>
      </c>
      <c r="T957" s="173" t="s">
        <v>4506</v>
      </c>
      <c r="U957" s="173" t="s">
        <v>4506</v>
      </c>
      <c r="V957" s="173" t="s">
        <v>4506</v>
      </c>
      <c r="W957" s="173" t="s">
        <v>4506</v>
      </c>
      <c r="X957" s="173" t="s">
        <v>4506</v>
      </c>
      <c r="Y957" s="173" t="s">
        <v>4506</v>
      </c>
    </row>
    <row r="958" ht="11.25" customHeight="1">
      <c r="D958" s="149" t="s">
        <v>3507</v>
      </c>
      <c r="E958" s="150" t="s">
        <v>103</v>
      </c>
      <c r="F958" s="151" t="s">
        <v>3508</v>
      </c>
      <c r="G958" s="150" t="s">
        <v>3509</v>
      </c>
      <c r="H958" s="150" t="s">
        <v>3510</v>
      </c>
      <c r="I958" s="151"/>
      <c r="J958" s="126">
        <v>2</v>
      </c>
      <c r="K958" s="150"/>
      <c r="L958" s="147">
        <f>IF(("Reference probe"&lt;&gt;"Reference probe"),"N","Y")</f>
      </c>
      <c r="M958" s="173" t="s">
        <v>4506</v>
      </c>
      <c r="N958" s="173" t="s">
        <v>4506</v>
      </c>
      <c r="O958" s="173" t="s">
        <v>4506</v>
      </c>
      <c r="P958" s="173" t="s">
        <v>4506</v>
      </c>
      <c r="Q958" s="173" t="s">
        <v>4506</v>
      </c>
      <c r="R958" s="173" t="s">
        <v>4506</v>
      </c>
      <c r="S958" s="173" t="s">
        <v>4506</v>
      </c>
      <c r="T958" s="173" t="s">
        <v>4506</v>
      </c>
      <c r="U958" s="173" t="s">
        <v>4506</v>
      </c>
      <c r="V958" s="173" t="s">
        <v>4506</v>
      </c>
      <c r="W958" s="173" t="s">
        <v>4506</v>
      </c>
      <c r="X958" s="173" t="s">
        <v>4506</v>
      </c>
      <c r="Y958" s="173" t="s">
        <v>4506</v>
      </c>
    </row>
    <row r="959" ht="11.25" customHeight="1">
      <c r="D959" s="149" t="s">
        <v>3511</v>
      </c>
      <c r="E959" s="150" t="s">
        <v>103</v>
      </c>
      <c r="F959" s="151" t="s">
        <v>3512</v>
      </c>
      <c r="G959" s="150" t="s">
        <v>3513</v>
      </c>
      <c r="H959" s="150" t="s">
        <v>3514</v>
      </c>
      <c r="I959" s="151"/>
      <c r="J959" s="126">
        <v>2</v>
      </c>
      <c r="K959" s="150"/>
      <c r="L959" s="147">
        <f>IF(("Default"&lt;&gt;"Reference probe"),"N","Y")</f>
      </c>
      <c r="M959" s="173" t="s">
        <v>4506</v>
      </c>
      <c r="N959" s="173" t="s">
        <v>4506</v>
      </c>
      <c r="O959" s="173" t="s">
        <v>4506</v>
      </c>
      <c r="P959" s="173" t="s">
        <v>4506</v>
      </c>
      <c r="Q959" s="173" t="s">
        <v>4506</v>
      </c>
      <c r="R959" s="173" t="s">
        <v>4506</v>
      </c>
      <c r="S959" s="173" t="s">
        <v>4506</v>
      </c>
      <c r="T959" s="173" t="s">
        <v>4506</v>
      </c>
      <c r="U959" s="173" t="s">
        <v>4506</v>
      </c>
      <c r="V959" s="173" t="s">
        <v>4506</v>
      </c>
      <c r="W959" s="173" t="s">
        <v>4506</v>
      </c>
      <c r="X959" s="173" t="s">
        <v>4506</v>
      </c>
      <c r="Y959" s="173" t="s">
        <v>4506</v>
      </c>
    </row>
    <row r="960" ht="11.25" customHeight="1">
      <c r="D960" s="149" t="s">
        <v>3515</v>
      </c>
      <c r="E960" s="150" t="s">
        <v>103</v>
      </c>
      <c r="F960" s="151" t="s">
        <v>3516</v>
      </c>
      <c r="G960" s="150" t="s">
        <v>3517</v>
      </c>
      <c r="H960" s="150" t="s">
        <v>3518</v>
      </c>
      <c r="I960" s="151"/>
      <c r="J960" s="126">
        <v>2</v>
      </c>
      <c r="K960" s="150"/>
      <c r="L960" s="147">
        <f>IF(("Reference probe"&lt;&gt;"Reference probe"),"N","Y")</f>
      </c>
      <c r="M960" s="173" t="s">
        <v>4506</v>
      </c>
      <c r="N960" s="173" t="s">
        <v>4506</v>
      </c>
      <c r="O960" s="173" t="s">
        <v>4506</v>
      </c>
      <c r="P960" s="173" t="s">
        <v>4506</v>
      </c>
      <c r="Q960" s="173" t="s">
        <v>4506</v>
      </c>
      <c r="R960" s="173" t="s">
        <v>4506</v>
      </c>
      <c r="S960" s="173" t="s">
        <v>4506</v>
      </c>
      <c r="T960" s="173" t="s">
        <v>4506</v>
      </c>
      <c r="U960" s="173" t="s">
        <v>4506</v>
      </c>
      <c r="V960" s="173" t="s">
        <v>4506</v>
      </c>
      <c r="W960" s="173" t="s">
        <v>4506</v>
      </c>
      <c r="X960" s="173" t="s">
        <v>4506</v>
      </c>
      <c r="Y960" s="173" t="s">
        <v>4506</v>
      </c>
    </row>
    <row r="961" ht="11.25" customHeight="1">
      <c r="D961" s="149" t="s">
        <v>3519</v>
      </c>
      <c r="E961" s="150" t="s">
        <v>103</v>
      </c>
      <c r="F961" s="151" t="s">
        <v>3520</v>
      </c>
      <c r="G961" s="150" t="s">
        <v>3521</v>
      </c>
      <c r="H961" s="150" t="s">
        <v>3522</v>
      </c>
      <c r="I961" s="151"/>
      <c r="J961" s="126">
        <v>2</v>
      </c>
      <c r="K961" s="150"/>
      <c r="L961" s="147">
        <f>IF(("Reference probe"&lt;&gt;"Reference probe"),"N","Y")</f>
      </c>
      <c r="M961" s="173" t="s">
        <v>4506</v>
      </c>
      <c r="N961" s="173" t="s">
        <v>4506</v>
      </c>
      <c r="O961" s="173" t="s">
        <v>4506</v>
      </c>
      <c r="P961" s="173" t="s">
        <v>4506</v>
      </c>
      <c r="Q961" s="173" t="s">
        <v>4506</v>
      </c>
      <c r="R961" s="173" t="s">
        <v>4506</v>
      </c>
      <c r="S961" s="173" t="s">
        <v>4506</v>
      </c>
      <c r="T961" s="173" t="s">
        <v>4506</v>
      </c>
      <c r="U961" s="173" t="s">
        <v>4506</v>
      </c>
      <c r="V961" s="173" t="s">
        <v>4506</v>
      </c>
      <c r="W961" s="173" t="s">
        <v>4506</v>
      </c>
      <c r="X961" s="173" t="s">
        <v>4506</v>
      </c>
      <c r="Y961" s="173" t="s">
        <v>4506</v>
      </c>
    </row>
    <row r="962" ht="11.25" customHeight="1">
      <c r="D962" s="149" t="s">
        <v>3523</v>
      </c>
      <c r="E962" s="150" t="s">
        <v>103</v>
      </c>
      <c r="F962" s="151" t="s">
        <v>3524</v>
      </c>
      <c r="G962" s="150" t="s">
        <v>3525</v>
      </c>
      <c r="H962" s="150" t="s">
        <v>3526</v>
      </c>
      <c r="I962" s="151"/>
      <c r="J962" s="126">
        <v>2</v>
      </c>
      <c r="K962" s="150"/>
      <c r="L962" s="147">
        <f>IF(("Reference probe"&lt;&gt;"Reference probe"),"N","Y")</f>
      </c>
      <c r="M962" s="173" t="s">
        <v>4506</v>
      </c>
      <c r="N962" s="173" t="s">
        <v>4506</v>
      </c>
      <c r="O962" s="173" t="s">
        <v>4506</v>
      </c>
      <c r="P962" s="173" t="s">
        <v>4506</v>
      </c>
      <c r="Q962" s="173" t="s">
        <v>4506</v>
      </c>
      <c r="R962" s="173" t="s">
        <v>4506</v>
      </c>
      <c r="S962" s="173" t="s">
        <v>4506</v>
      </c>
      <c r="T962" s="173" t="s">
        <v>4506</v>
      </c>
      <c r="U962" s="173" t="s">
        <v>4506</v>
      </c>
      <c r="V962" s="173" t="s">
        <v>4506</v>
      </c>
      <c r="W962" s="173" t="s">
        <v>4506</v>
      </c>
      <c r="X962" s="173" t="s">
        <v>4506</v>
      </c>
      <c r="Y962" s="173" t="s">
        <v>4506</v>
      </c>
    </row>
    <row r="963" ht="11.25" customHeight="1">
      <c r="D963" s="149" t="s">
        <v>3527</v>
      </c>
      <c r="E963" s="150" t="s">
        <v>103</v>
      </c>
      <c r="F963" s="151" t="s">
        <v>3528</v>
      </c>
      <c r="G963" s="150" t="s">
        <v>3525</v>
      </c>
      <c r="H963" s="150" t="s">
        <v>3529</v>
      </c>
      <c r="I963" s="151"/>
      <c r="J963" s="126">
        <v>2</v>
      </c>
      <c r="K963" s="150"/>
      <c r="L963" s="147">
        <f>IF(("Reference probe"&lt;&gt;"Reference probe"),"N","Y")</f>
      </c>
      <c r="M963" s="173" t="s">
        <v>4506</v>
      </c>
      <c r="N963" s="173" t="s">
        <v>4506</v>
      </c>
      <c r="O963" s="173" t="s">
        <v>4506</v>
      </c>
      <c r="P963" s="173" t="s">
        <v>4506</v>
      </c>
      <c r="Q963" s="173" t="s">
        <v>4506</v>
      </c>
      <c r="R963" s="173" t="s">
        <v>4506</v>
      </c>
      <c r="S963" s="173" t="s">
        <v>4506</v>
      </c>
      <c r="T963" s="173" t="s">
        <v>4506</v>
      </c>
      <c r="U963" s="173" t="s">
        <v>4506</v>
      </c>
      <c r="V963" s="173" t="s">
        <v>4506</v>
      </c>
      <c r="W963" s="173" t="s">
        <v>4506</v>
      </c>
      <c r="X963" s="173" t="s">
        <v>4506</v>
      </c>
      <c r="Y963" s="173" t="s">
        <v>4506</v>
      </c>
    </row>
    <row r="964" ht="11.25" customHeight="1">
      <c r="D964" s="149" t="s">
        <v>3530</v>
      </c>
      <c r="E964" s="150" t="s">
        <v>103</v>
      </c>
      <c r="F964" s="151" t="s">
        <v>3531</v>
      </c>
      <c r="G964" s="150" t="s">
        <v>3532</v>
      </c>
      <c r="H964" s="150" t="s">
        <v>3533</v>
      </c>
      <c r="I964" s="151"/>
      <c r="J964" s="126">
        <v>2</v>
      </c>
      <c r="K964" s="150" t="s">
        <v>199</v>
      </c>
      <c r="L964" s="147">
        <f>IF(("Reference probe"&lt;&gt;"Reference probe"),"N","Y")</f>
      </c>
      <c r="M964" s="173" t="s">
        <v>4506</v>
      </c>
      <c r="N964" s="173" t="s">
        <v>4506</v>
      </c>
      <c r="O964" s="173" t="s">
        <v>4506</v>
      </c>
      <c r="P964" s="173" t="s">
        <v>4506</v>
      </c>
      <c r="Q964" s="173" t="s">
        <v>4506</v>
      </c>
      <c r="R964" s="173" t="s">
        <v>4506</v>
      </c>
      <c r="S964" s="173" t="s">
        <v>4506</v>
      </c>
      <c r="T964" s="173" t="s">
        <v>4506</v>
      </c>
      <c r="U964" s="173" t="s">
        <v>4506</v>
      </c>
      <c r="V964" s="173" t="s">
        <v>4506</v>
      </c>
      <c r="W964" s="173" t="s">
        <v>4506</v>
      </c>
      <c r="X964" s="173" t="s">
        <v>4506</v>
      </c>
      <c r="Y964" s="173" t="s">
        <v>4506</v>
      </c>
    </row>
    <row r="965" ht="11.25" customHeight="1">
      <c r="D965" s="149" t="s">
        <v>3534</v>
      </c>
      <c r="E965" s="150" t="s">
        <v>103</v>
      </c>
      <c r="F965" s="151" t="s">
        <v>3535</v>
      </c>
      <c r="G965" s="150" t="s">
        <v>3532</v>
      </c>
      <c r="H965" s="150" t="s">
        <v>3536</v>
      </c>
      <c r="I965" s="151"/>
      <c r="J965" s="126">
        <v>2</v>
      </c>
      <c r="K965" s="150"/>
      <c r="L965" s="147">
        <f>IF(("Reference probe"&lt;&gt;"Reference probe"),"N","Y")</f>
      </c>
      <c r="M965" s="173" t="s">
        <v>4506</v>
      </c>
      <c r="N965" s="173" t="s">
        <v>4506</v>
      </c>
      <c r="O965" s="173" t="s">
        <v>4506</v>
      </c>
      <c r="P965" s="173" t="s">
        <v>4506</v>
      </c>
      <c r="Q965" s="173" t="s">
        <v>4506</v>
      </c>
      <c r="R965" s="173" t="s">
        <v>4506</v>
      </c>
      <c r="S965" s="173" t="s">
        <v>4506</v>
      </c>
      <c r="T965" s="173" t="s">
        <v>4506</v>
      </c>
      <c r="U965" s="173" t="s">
        <v>4506</v>
      </c>
      <c r="V965" s="173" t="s">
        <v>4506</v>
      </c>
      <c r="W965" s="173" t="s">
        <v>4506</v>
      </c>
      <c r="X965" s="173" t="s">
        <v>4506</v>
      </c>
      <c r="Y965" s="173" t="s">
        <v>4506</v>
      </c>
    </row>
    <row r="966" ht="11.25" customHeight="1">
      <c r="D966" s="149" t="s">
        <v>3537</v>
      </c>
      <c r="E966" s="150" t="s">
        <v>103</v>
      </c>
      <c r="F966" s="151" t="s">
        <v>3538</v>
      </c>
      <c r="G966" s="150" t="s">
        <v>3532</v>
      </c>
      <c r="H966" s="150" t="s">
        <v>3539</v>
      </c>
      <c r="I966" s="151"/>
      <c r="J966" s="126">
        <v>2</v>
      </c>
      <c r="K966" s="150"/>
      <c r="L966" s="147">
        <f>IF(("Default"&lt;&gt;"Reference probe"),"N","Y")</f>
      </c>
      <c r="M966" s="173" t="s">
        <v>4506</v>
      </c>
      <c r="N966" s="173" t="s">
        <v>4506</v>
      </c>
      <c r="O966" s="173" t="s">
        <v>4506</v>
      </c>
      <c r="P966" s="173" t="s">
        <v>4506</v>
      </c>
      <c r="Q966" s="173" t="s">
        <v>4506</v>
      </c>
      <c r="R966" s="173" t="s">
        <v>4506</v>
      </c>
      <c r="S966" s="173" t="s">
        <v>4506</v>
      </c>
      <c r="T966" s="173" t="s">
        <v>4506</v>
      </c>
      <c r="U966" s="173" t="s">
        <v>4506</v>
      </c>
      <c r="V966" s="173" t="s">
        <v>4506</v>
      </c>
      <c r="W966" s="173" t="s">
        <v>4506</v>
      </c>
      <c r="X966" s="173" t="s">
        <v>4506</v>
      </c>
      <c r="Y966" s="173" t="s">
        <v>4506</v>
      </c>
    </row>
    <row r="967" ht="11.25" customHeight="1">
      <c r="D967" s="149" t="s">
        <v>3540</v>
      </c>
      <c r="E967" s="150" t="s">
        <v>103</v>
      </c>
      <c r="F967" s="151" t="s">
        <v>3541</v>
      </c>
      <c r="G967" s="150" t="s">
        <v>3542</v>
      </c>
      <c r="H967" s="150" t="s">
        <v>3543</v>
      </c>
      <c r="I967" s="151"/>
      <c r="J967" s="126">
        <v>2</v>
      </c>
      <c r="K967" s="150"/>
      <c r="L967" s="147">
        <f>IF(("Reference probe"&lt;&gt;"Reference probe"),"N","Y")</f>
      </c>
      <c r="M967" s="173" t="s">
        <v>4506</v>
      </c>
      <c r="N967" s="173" t="s">
        <v>4506</v>
      </c>
      <c r="O967" s="173" t="s">
        <v>4506</v>
      </c>
      <c r="P967" s="173" t="s">
        <v>4506</v>
      </c>
      <c r="Q967" s="173" t="s">
        <v>4506</v>
      </c>
      <c r="R967" s="173" t="s">
        <v>4506</v>
      </c>
      <c r="S967" s="173" t="s">
        <v>4506</v>
      </c>
      <c r="T967" s="173" t="s">
        <v>4506</v>
      </c>
      <c r="U967" s="173" t="s">
        <v>4506</v>
      </c>
      <c r="V967" s="173" t="s">
        <v>4506</v>
      </c>
      <c r="W967" s="173" t="s">
        <v>4506</v>
      </c>
      <c r="X967" s="173" t="s">
        <v>4506</v>
      </c>
      <c r="Y967" s="173" t="s">
        <v>4506</v>
      </c>
    </row>
    <row r="968" ht="11.25" customHeight="1">
      <c r="D968" s="149" t="s">
        <v>3544</v>
      </c>
      <c r="E968" s="150" t="s">
        <v>103</v>
      </c>
      <c r="F968" s="151" t="s">
        <v>3545</v>
      </c>
      <c r="G968" s="150" t="s">
        <v>3542</v>
      </c>
      <c r="H968" s="150" t="s">
        <v>3546</v>
      </c>
      <c r="I968" s="151"/>
      <c r="J968" s="126">
        <v>2</v>
      </c>
      <c r="K968" s="150"/>
      <c r="L968" s="147">
        <f>IF(("Default"&lt;&gt;"Reference probe"),"N","Y")</f>
      </c>
      <c r="M968" s="173" t="s">
        <v>4506</v>
      </c>
      <c r="N968" s="173" t="s">
        <v>4506</v>
      </c>
      <c r="O968" s="173" t="s">
        <v>4506</v>
      </c>
      <c r="P968" s="173" t="s">
        <v>4506</v>
      </c>
      <c r="Q968" s="173" t="s">
        <v>4506</v>
      </c>
      <c r="R968" s="173" t="s">
        <v>4506</v>
      </c>
      <c r="S968" s="173" t="s">
        <v>4506</v>
      </c>
      <c r="T968" s="173" t="s">
        <v>4506</v>
      </c>
      <c r="U968" s="173" t="s">
        <v>4506</v>
      </c>
      <c r="V968" s="173" t="s">
        <v>4506</v>
      </c>
      <c r="W968" s="173" t="s">
        <v>4506</v>
      </c>
      <c r="X968" s="173" t="s">
        <v>4506</v>
      </c>
      <c r="Y968" s="173" t="s">
        <v>4506</v>
      </c>
    </row>
    <row r="969" ht="11.25" customHeight="1">
      <c r="D969" s="149" t="s">
        <v>3547</v>
      </c>
      <c r="E969" s="150" t="s">
        <v>103</v>
      </c>
      <c r="F969" s="151" t="s">
        <v>3548</v>
      </c>
      <c r="G969" s="150" t="s">
        <v>3549</v>
      </c>
      <c r="H969" s="150" t="s">
        <v>3550</v>
      </c>
      <c r="I969" s="151"/>
      <c r="J969" s="126">
        <v>2</v>
      </c>
      <c r="K969" s="150"/>
      <c r="L969" s="147">
        <f>IF(("Reference probe"&lt;&gt;"Reference probe"),"N","Y")</f>
      </c>
      <c r="M969" s="173" t="s">
        <v>4506</v>
      </c>
      <c r="N969" s="173" t="s">
        <v>4506</v>
      </c>
      <c r="O969" s="173" t="s">
        <v>4506</v>
      </c>
      <c r="P969" s="173" t="s">
        <v>4506</v>
      </c>
      <c r="Q969" s="173" t="s">
        <v>4506</v>
      </c>
      <c r="R969" s="173" t="s">
        <v>4506</v>
      </c>
      <c r="S969" s="173" t="s">
        <v>4506</v>
      </c>
      <c r="T969" s="173" t="s">
        <v>4506</v>
      </c>
      <c r="U969" s="173" t="s">
        <v>4506</v>
      </c>
      <c r="V969" s="173" t="s">
        <v>4506</v>
      </c>
      <c r="W969" s="173" t="s">
        <v>4506</v>
      </c>
      <c r="X969" s="173" t="s">
        <v>4506</v>
      </c>
      <c r="Y969" s="173" t="s">
        <v>4506</v>
      </c>
    </row>
    <row r="970" ht="11.25" customHeight="1">
      <c r="D970" s="149" t="s">
        <v>3551</v>
      </c>
      <c r="E970" s="150" t="s">
        <v>103</v>
      </c>
      <c r="F970" s="151" t="s">
        <v>3552</v>
      </c>
      <c r="G970" s="150" t="s">
        <v>3553</v>
      </c>
      <c r="H970" s="150" t="s">
        <v>3554</v>
      </c>
      <c r="I970" s="151"/>
      <c r="J970" s="126">
        <v>2</v>
      </c>
      <c r="K970" s="150"/>
      <c r="L970" s="147">
        <f>IF(("Reference probe"&lt;&gt;"Reference probe"),"N","Y")</f>
      </c>
      <c r="M970" s="173" t="s">
        <v>4506</v>
      </c>
      <c r="N970" s="173" t="s">
        <v>4506</v>
      </c>
      <c r="O970" s="173" t="s">
        <v>4506</v>
      </c>
      <c r="P970" s="173" t="s">
        <v>4506</v>
      </c>
      <c r="Q970" s="173" t="s">
        <v>4506</v>
      </c>
      <c r="R970" s="173" t="s">
        <v>4506</v>
      </c>
      <c r="S970" s="173" t="s">
        <v>4506</v>
      </c>
      <c r="T970" s="173" t="s">
        <v>4506</v>
      </c>
      <c r="U970" s="173" t="s">
        <v>4506</v>
      </c>
      <c r="V970" s="173" t="s">
        <v>4506</v>
      </c>
      <c r="W970" s="173" t="s">
        <v>4506</v>
      </c>
      <c r="X970" s="173" t="s">
        <v>4506</v>
      </c>
      <c r="Y970" s="173" t="s">
        <v>4506</v>
      </c>
    </row>
    <row r="971" ht="11.25" customHeight="1">
      <c r="D971" s="149" t="s">
        <v>3555</v>
      </c>
      <c r="E971" s="150" t="s">
        <v>103</v>
      </c>
      <c r="F971" s="151" t="s">
        <v>3556</v>
      </c>
      <c r="G971" s="150" t="s">
        <v>3553</v>
      </c>
      <c r="H971" s="150" t="s">
        <v>3557</v>
      </c>
      <c r="I971" s="151"/>
      <c r="J971" s="126">
        <v>2</v>
      </c>
      <c r="K971" s="150"/>
      <c r="L971" s="147">
        <f>IF(("Reference probe"&lt;&gt;"Reference probe"),"N","Y")</f>
      </c>
      <c r="M971" s="173" t="s">
        <v>4506</v>
      </c>
      <c r="N971" s="173" t="s">
        <v>4506</v>
      </c>
      <c r="O971" s="173" t="s">
        <v>4506</v>
      </c>
      <c r="P971" s="173" t="s">
        <v>4506</v>
      </c>
      <c r="Q971" s="173" t="s">
        <v>4506</v>
      </c>
      <c r="R971" s="173" t="s">
        <v>4506</v>
      </c>
      <c r="S971" s="173" t="s">
        <v>4506</v>
      </c>
      <c r="T971" s="173" t="s">
        <v>4506</v>
      </c>
      <c r="U971" s="173" t="s">
        <v>4506</v>
      </c>
      <c r="V971" s="173" t="s">
        <v>4506</v>
      </c>
      <c r="W971" s="173" t="s">
        <v>4506</v>
      </c>
      <c r="X971" s="173" t="s">
        <v>4506</v>
      </c>
      <c r="Y971" s="173" t="s">
        <v>4506</v>
      </c>
    </row>
    <row r="972" ht="11.25" customHeight="1">
      <c r="D972" s="149" t="s">
        <v>3558</v>
      </c>
      <c r="E972" s="150" t="s">
        <v>103</v>
      </c>
      <c r="F972" s="151" t="s">
        <v>3559</v>
      </c>
      <c r="G972" s="150" t="s">
        <v>3560</v>
      </c>
      <c r="H972" s="150" t="s">
        <v>3561</v>
      </c>
      <c r="I972" s="151"/>
      <c r="J972" s="126">
        <v>2</v>
      </c>
      <c r="K972" s="150"/>
      <c r="L972" s="147">
        <f>IF(("Reference probe"&lt;&gt;"Reference probe"),"N","Y")</f>
      </c>
      <c r="M972" s="173" t="s">
        <v>4506</v>
      </c>
      <c r="N972" s="173" t="s">
        <v>4506</v>
      </c>
      <c r="O972" s="173" t="s">
        <v>4506</v>
      </c>
      <c r="P972" s="173" t="s">
        <v>4506</v>
      </c>
      <c r="Q972" s="173" t="s">
        <v>4506</v>
      </c>
      <c r="R972" s="173" t="s">
        <v>4506</v>
      </c>
      <c r="S972" s="173" t="s">
        <v>4506</v>
      </c>
      <c r="T972" s="173" t="s">
        <v>4506</v>
      </c>
      <c r="U972" s="173" t="s">
        <v>4506</v>
      </c>
      <c r="V972" s="173" t="s">
        <v>4506</v>
      </c>
      <c r="W972" s="173" t="s">
        <v>4506</v>
      </c>
      <c r="X972" s="173" t="s">
        <v>4506</v>
      </c>
      <c r="Y972" s="173" t="s">
        <v>4506</v>
      </c>
    </row>
    <row r="973" ht="11.25" customHeight="1">
      <c r="D973" s="149" t="s">
        <v>3562</v>
      </c>
      <c r="E973" s="150" t="s">
        <v>103</v>
      </c>
      <c r="F973" s="151" t="s">
        <v>3563</v>
      </c>
      <c r="G973" s="150" t="s">
        <v>3560</v>
      </c>
      <c r="H973" s="150" t="s">
        <v>3564</v>
      </c>
      <c r="I973" s="151"/>
      <c r="J973" s="126">
        <v>2</v>
      </c>
      <c r="K973" s="150"/>
      <c r="L973" s="147">
        <f>IF(("Default"&lt;&gt;"Reference probe"),"N","Y")</f>
      </c>
      <c r="M973" s="173" t="s">
        <v>4506</v>
      </c>
      <c r="N973" s="173" t="s">
        <v>4506</v>
      </c>
      <c r="O973" s="173" t="s">
        <v>4506</v>
      </c>
      <c r="P973" s="173" t="s">
        <v>4506</v>
      </c>
      <c r="Q973" s="173" t="s">
        <v>4506</v>
      </c>
      <c r="R973" s="173" t="s">
        <v>4506</v>
      </c>
      <c r="S973" s="173" t="s">
        <v>4506</v>
      </c>
      <c r="T973" s="173" t="s">
        <v>4506</v>
      </c>
      <c r="U973" s="173" t="s">
        <v>4506</v>
      </c>
      <c r="V973" s="173" t="s">
        <v>4506</v>
      </c>
      <c r="W973" s="173" t="s">
        <v>4506</v>
      </c>
      <c r="X973" s="173" t="s">
        <v>4506</v>
      </c>
      <c r="Y973" s="173" t="s">
        <v>4506</v>
      </c>
    </row>
    <row r="974" ht="11.25" customHeight="1">
      <c r="D974" s="149" t="s">
        <v>3565</v>
      </c>
      <c r="E974" s="150" t="s">
        <v>103</v>
      </c>
      <c r="F974" s="151" t="s">
        <v>3566</v>
      </c>
      <c r="G974" s="150" t="s">
        <v>3567</v>
      </c>
      <c r="H974" s="150" t="s">
        <v>3568</v>
      </c>
      <c r="I974" s="151"/>
      <c r="J974" s="126">
        <v>2</v>
      </c>
      <c r="K974" s="150"/>
      <c r="L974" s="147">
        <f>IF(("Reference probe"&lt;&gt;"Reference probe"),"N","Y")</f>
      </c>
      <c r="M974" s="173" t="s">
        <v>4506</v>
      </c>
      <c r="N974" s="173" t="s">
        <v>4506</v>
      </c>
      <c r="O974" s="173" t="s">
        <v>4506</v>
      </c>
      <c r="P974" s="173" t="s">
        <v>4506</v>
      </c>
      <c r="Q974" s="173" t="s">
        <v>4506</v>
      </c>
      <c r="R974" s="173" t="s">
        <v>4506</v>
      </c>
      <c r="S974" s="173" t="s">
        <v>4506</v>
      </c>
      <c r="T974" s="173" t="s">
        <v>4506</v>
      </c>
      <c r="U974" s="173" t="s">
        <v>4506</v>
      </c>
      <c r="V974" s="173" t="s">
        <v>4506</v>
      </c>
      <c r="W974" s="173" t="s">
        <v>4506</v>
      </c>
      <c r="X974" s="173" t="s">
        <v>4506</v>
      </c>
      <c r="Y974" s="173" t="s">
        <v>4506</v>
      </c>
    </row>
    <row r="975" ht="11.25" customHeight="1">
      <c r="D975" s="149" t="s">
        <v>3569</v>
      </c>
      <c r="E975" s="150" t="s">
        <v>103</v>
      </c>
      <c r="F975" s="151" t="s">
        <v>3570</v>
      </c>
      <c r="G975" s="150" t="s">
        <v>3571</v>
      </c>
      <c r="H975" s="150" t="s">
        <v>3572</v>
      </c>
      <c r="I975" s="151"/>
      <c r="J975" s="126">
        <v>2</v>
      </c>
      <c r="K975" s="150"/>
      <c r="L975" s="147">
        <f>IF(("Reference probe"&lt;&gt;"Reference probe"),"N","Y")</f>
      </c>
      <c r="M975" s="173" t="s">
        <v>4506</v>
      </c>
      <c r="N975" s="173" t="s">
        <v>4506</v>
      </c>
      <c r="O975" s="173" t="s">
        <v>4506</v>
      </c>
      <c r="P975" s="173" t="s">
        <v>4506</v>
      </c>
      <c r="Q975" s="173" t="s">
        <v>4506</v>
      </c>
      <c r="R975" s="173" t="s">
        <v>4506</v>
      </c>
      <c r="S975" s="173" t="s">
        <v>4506</v>
      </c>
      <c r="T975" s="173" t="s">
        <v>4506</v>
      </c>
      <c r="U975" s="173" t="s">
        <v>4506</v>
      </c>
      <c r="V975" s="173" t="s">
        <v>4506</v>
      </c>
      <c r="W975" s="173" t="s">
        <v>4506</v>
      </c>
      <c r="X975" s="173" t="s">
        <v>4506</v>
      </c>
      <c r="Y975" s="173" t="s">
        <v>4506</v>
      </c>
    </row>
    <row r="976" ht="11.25" customHeight="1">
      <c r="D976" s="149" t="s">
        <v>3573</v>
      </c>
      <c r="E976" s="150" t="s">
        <v>103</v>
      </c>
      <c r="F976" s="151" t="s">
        <v>3574</v>
      </c>
      <c r="G976" s="150" t="s">
        <v>3571</v>
      </c>
      <c r="H976" s="150" t="s">
        <v>3575</v>
      </c>
      <c r="I976" s="151"/>
      <c r="J976" s="126">
        <v>2</v>
      </c>
      <c r="K976" s="150"/>
      <c r="L976" s="147">
        <f>IF(("Default"&lt;&gt;"Reference probe"),"N","Y")</f>
      </c>
      <c r="M976" s="173" t="s">
        <v>4506</v>
      </c>
      <c r="N976" s="173" t="s">
        <v>4506</v>
      </c>
      <c r="O976" s="173" t="s">
        <v>4506</v>
      </c>
      <c r="P976" s="173" t="s">
        <v>4506</v>
      </c>
      <c r="Q976" s="173" t="s">
        <v>4506</v>
      </c>
      <c r="R976" s="173" t="s">
        <v>4506</v>
      </c>
      <c r="S976" s="173" t="s">
        <v>4506</v>
      </c>
      <c r="T976" s="173" t="s">
        <v>4506</v>
      </c>
      <c r="U976" s="173" t="s">
        <v>4506</v>
      </c>
      <c r="V976" s="173" t="s">
        <v>4506</v>
      </c>
      <c r="W976" s="173" t="s">
        <v>4506</v>
      </c>
      <c r="X976" s="173" t="s">
        <v>4506</v>
      </c>
      <c r="Y976" s="173" t="s">
        <v>4506</v>
      </c>
    </row>
    <row r="977" ht="11.25" customHeight="1">
      <c r="D977" s="149" t="s">
        <v>3576</v>
      </c>
      <c r="E977" s="150" t="s">
        <v>103</v>
      </c>
      <c r="F977" s="151" t="s">
        <v>3577</v>
      </c>
      <c r="G977" s="150" t="s">
        <v>3578</v>
      </c>
      <c r="H977" s="150" t="s">
        <v>3579</v>
      </c>
      <c r="I977" s="151"/>
      <c r="J977" s="126">
        <v>2</v>
      </c>
      <c r="K977" s="150"/>
      <c r="L977" s="147">
        <f>IF(("Default"&lt;&gt;"Reference probe"),"N","Y")</f>
      </c>
      <c r="M977" s="173" t="s">
        <v>4506</v>
      </c>
      <c r="N977" s="173" t="s">
        <v>4506</v>
      </c>
      <c r="O977" s="173" t="s">
        <v>4506</v>
      </c>
      <c r="P977" s="173" t="s">
        <v>4506</v>
      </c>
      <c r="Q977" s="173" t="s">
        <v>4506</v>
      </c>
      <c r="R977" s="173" t="s">
        <v>4506</v>
      </c>
      <c r="S977" s="173" t="s">
        <v>4506</v>
      </c>
      <c r="T977" s="173" t="s">
        <v>4506</v>
      </c>
      <c r="U977" s="173" t="s">
        <v>4506</v>
      </c>
      <c r="V977" s="173" t="s">
        <v>4506</v>
      </c>
      <c r="W977" s="173" t="s">
        <v>4506</v>
      </c>
      <c r="X977" s="173" t="s">
        <v>4506</v>
      </c>
      <c r="Y977" s="173" t="s">
        <v>4506</v>
      </c>
    </row>
    <row r="978" ht="11.25" customHeight="1">
      <c r="D978" s="149" t="s">
        <v>3580</v>
      </c>
      <c r="E978" s="150" t="s">
        <v>103</v>
      </c>
      <c r="F978" s="151" t="s">
        <v>3581</v>
      </c>
      <c r="G978" s="150" t="s">
        <v>3582</v>
      </c>
      <c r="H978" s="150" t="s">
        <v>3583</v>
      </c>
      <c r="I978" s="151"/>
      <c r="J978" s="126">
        <v>2</v>
      </c>
      <c r="K978" s="150"/>
      <c r="L978" s="147">
        <f>IF(("Default"&lt;&gt;"Reference probe"),"N","Y")</f>
      </c>
      <c r="M978" s="173" t="s">
        <v>4506</v>
      </c>
      <c r="N978" s="173" t="s">
        <v>4506</v>
      </c>
      <c r="O978" s="173" t="s">
        <v>4506</v>
      </c>
      <c r="P978" s="173" t="s">
        <v>4506</v>
      </c>
      <c r="Q978" s="173" t="s">
        <v>4506</v>
      </c>
      <c r="R978" s="173" t="s">
        <v>4506</v>
      </c>
      <c r="S978" s="173" t="s">
        <v>4506</v>
      </c>
      <c r="T978" s="173" t="s">
        <v>4506</v>
      </c>
      <c r="U978" s="173" t="s">
        <v>4506</v>
      </c>
      <c r="V978" s="173" t="s">
        <v>4506</v>
      </c>
      <c r="W978" s="173" t="s">
        <v>4506</v>
      </c>
      <c r="X978" s="173" t="s">
        <v>4506</v>
      </c>
      <c r="Y978" s="173" t="s">
        <v>4506</v>
      </c>
    </row>
    <row r="979" ht="11.25" customHeight="1">
      <c r="D979" s="149" t="s">
        <v>3584</v>
      </c>
      <c r="E979" s="150" t="s">
        <v>103</v>
      </c>
      <c r="F979" s="151" t="s">
        <v>3585</v>
      </c>
      <c r="G979" s="150" t="s">
        <v>3586</v>
      </c>
      <c r="H979" s="150" t="s">
        <v>3587</v>
      </c>
      <c r="I979" s="151"/>
      <c r="J979" s="126">
        <v>2</v>
      </c>
      <c r="K979" s="150"/>
      <c r="L979" s="147">
        <f>IF(("Reference probe"&lt;&gt;"Reference probe"),"N","Y")</f>
      </c>
      <c r="M979" s="173" t="s">
        <v>4506</v>
      </c>
      <c r="N979" s="173" t="s">
        <v>4506</v>
      </c>
      <c r="O979" s="173" t="s">
        <v>4506</v>
      </c>
      <c r="P979" s="173" t="s">
        <v>4506</v>
      </c>
      <c r="Q979" s="173" t="s">
        <v>4506</v>
      </c>
      <c r="R979" s="173" t="s">
        <v>4506</v>
      </c>
      <c r="S979" s="173" t="s">
        <v>4506</v>
      </c>
      <c r="T979" s="173" t="s">
        <v>4506</v>
      </c>
      <c r="U979" s="173" t="s">
        <v>4506</v>
      </c>
      <c r="V979" s="173" t="s">
        <v>4506</v>
      </c>
      <c r="W979" s="173" t="s">
        <v>4506</v>
      </c>
      <c r="X979" s="173" t="s">
        <v>4506</v>
      </c>
      <c r="Y979" s="173" t="s">
        <v>4506</v>
      </c>
    </row>
    <row r="980" ht="11.25" customHeight="1">
      <c r="D980" s="149" t="s">
        <v>3588</v>
      </c>
      <c r="E980" s="150" t="s">
        <v>103</v>
      </c>
      <c r="F980" s="151" t="s">
        <v>3589</v>
      </c>
      <c r="G980" s="150" t="s">
        <v>3586</v>
      </c>
      <c r="H980" s="150" t="s">
        <v>3590</v>
      </c>
      <c r="I980" s="151"/>
      <c r="J980" s="126">
        <v>2</v>
      </c>
      <c r="K980" s="150"/>
      <c r="L980" s="147">
        <f>IF(("Reference probe"&lt;&gt;"Reference probe"),"N","Y")</f>
      </c>
      <c r="M980" s="173" t="s">
        <v>4506</v>
      </c>
      <c r="N980" s="173" t="s">
        <v>4506</v>
      </c>
      <c r="O980" s="173" t="s">
        <v>4506</v>
      </c>
      <c r="P980" s="173" t="s">
        <v>4506</v>
      </c>
      <c r="Q980" s="173" t="s">
        <v>4506</v>
      </c>
      <c r="R980" s="173" t="s">
        <v>4506</v>
      </c>
      <c r="S980" s="173" t="s">
        <v>4506</v>
      </c>
      <c r="T980" s="173" t="s">
        <v>4506</v>
      </c>
      <c r="U980" s="173" t="s">
        <v>4506</v>
      </c>
      <c r="V980" s="173" t="s">
        <v>4506</v>
      </c>
      <c r="W980" s="173" t="s">
        <v>4506</v>
      </c>
      <c r="X980" s="173" t="s">
        <v>4506</v>
      </c>
      <c r="Y980" s="173" t="s">
        <v>4506</v>
      </c>
    </row>
    <row r="981" ht="11.25" customHeight="1">
      <c r="D981" s="149" t="s">
        <v>3591</v>
      </c>
      <c r="E981" s="150" t="s">
        <v>103</v>
      </c>
      <c r="F981" s="151" t="s">
        <v>3592</v>
      </c>
      <c r="G981" s="150" t="s">
        <v>3586</v>
      </c>
      <c r="H981" s="150" t="s">
        <v>3593</v>
      </c>
      <c r="I981" s="151"/>
      <c r="J981" s="126">
        <v>2</v>
      </c>
      <c r="K981" s="150"/>
      <c r="L981" s="147">
        <f>IF(("Reference probe"&lt;&gt;"Reference probe"),"N","Y")</f>
      </c>
      <c r="M981" s="173" t="s">
        <v>4506</v>
      </c>
      <c r="N981" s="173" t="s">
        <v>4506</v>
      </c>
      <c r="O981" s="173" t="s">
        <v>4506</v>
      </c>
      <c r="P981" s="173" t="s">
        <v>4506</v>
      </c>
      <c r="Q981" s="173" t="s">
        <v>4506</v>
      </c>
      <c r="R981" s="173" t="s">
        <v>4506</v>
      </c>
      <c r="S981" s="173" t="s">
        <v>4506</v>
      </c>
      <c r="T981" s="173" t="s">
        <v>4506</v>
      </c>
      <c r="U981" s="173" t="s">
        <v>4506</v>
      </c>
      <c r="V981" s="173" t="s">
        <v>4506</v>
      </c>
      <c r="W981" s="173" t="s">
        <v>4506</v>
      </c>
      <c r="X981" s="173" t="s">
        <v>4506</v>
      </c>
      <c r="Y981" s="173" t="s">
        <v>4506</v>
      </c>
    </row>
    <row r="982" ht="11.25" customHeight="1">
      <c r="D982" s="149" t="s">
        <v>3594</v>
      </c>
      <c r="E982" s="150" t="s">
        <v>103</v>
      </c>
      <c r="F982" s="151" t="s">
        <v>3595</v>
      </c>
      <c r="G982" s="150" t="s">
        <v>3596</v>
      </c>
      <c r="H982" s="150" t="s">
        <v>3597</v>
      </c>
      <c r="I982" s="151"/>
      <c r="J982" s="126">
        <v>2</v>
      </c>
      <c r="K982" s="150"/>
      <c r="L982" s="147">
        <f>IF(("Reference probe"&lt;&gt;"Reference probe"),"N","Y")</f>
      </c>
      <c r="M982" s="173" t="s">
        <v>4506</v>
      </c>
      <c r="N982" s="173" t="s">
        <v>4506</v>
      </c>
      <c r="O982" s="173" t="s">
        <v>4506</v>
      </c>
      <c r="P982" s="173" t="s">
        <v>4506</v>
      </c>
      <c r="Q982" s="173" t="s">
        <v>4506</v>
      </c>
      <c r="R982" s="173" t="s">
        <v>4506</v>
      </c>
      <c r="S982" s="173" t="s">
        <v>4506</v>
      </c>
      <c r="T982" s="173" t="s">
        <v>4506</v>
      </c>
      <c r="U982" s="173" t="s">
        <v>4506</v>
      </c>
      <c r="V982" s="173" t="s">
        <v>4506</v>
      </c>
      <c r="W982" s="173" t="s">
        <v>4506</v>
      </c>
      <c r="X982" s="173" t="s">
        <v>4506</v>
      </c>
      <c r="Y982" s="173" t="s">
        <v>4506</v>
      </c>
    </row>
    <row r="983" ht="11.25" customHeight="1">
      <c r="D983" s="149" t="s">
        <v>3598</v>
      </c>
      <c r="E983" s="150" t="s">
        <v>103</v>
      </c>
      <c r="F983" s="151" t="s">
        <v>3599</v>
      </c>
      <c r="G983" s="150" t="s">
        <v>3596</v>
      </c>
      <c r="H983" s="150" t="s">
        <v>3600</v>
      </c>
      <c r="I983" s="151"/>
      <c r="J983" s="126">
        <v>2</v>
      </c>
      <c r="K983" s="150"/>
      <c r="L983" s="147">
        <f>IF(("Reference probe"&lt;&gt;"Reference probe"),"N","Y")</f>
      </c>
      <c r="M983" s="173" t="s">
        <v>4506</v>
      </c>
      <c r="N983" s="173" t="s">
        <v>4506</v>
      </c>
      <c r="O983" s="173" t="s">
        <v>4506</v>
      </c>
      <c r="P983" s="173" t="s">
        <v>4506</v>
      </c>
      <c r="Q983" s="173" t="s">
        <v>4506</v>
      </c>
      <c r="R983" s="173" t="s">
        <v>4506</v>
      </c>
      <c r="S983" s="173" t="s">
        <v>4506</v>
      </c>
      <c r="T983" s="173" t="s">
        <v>4506</v>
      </c>
      <c r="U983" s="173" t="s">
        <v>4506</v>
      </c>
      <c r="V983" s="173" t="s">
        <v>4506</v>
      </c>
      <c r="W983" s="173" t="s">
        <v>4506</v>
      </c>
      <c r="X983" s="173" t="s">
        <v>4506</v>
      </c>
      <c r="Y983" s="173" t="s">
        <v>4506</v>
      </c>
    </row>
    <row r="984" ht="11.25" customHeight="1">
      <c r="D984" s="149" t="s">
        <v>3601</v>
      </c>
      <c r="E984" s="150" t="s">
        <v>103</v>
      </c>
      <c r="F984" s="151" t="s">
        <v>3602</v>
      </c>
      <c r="G984" s="150" t="s">
        <v>3603</v>
      </c>
      <c r="H984" s="150" t="s">
        <v>3604</v>
      </c>
      <c r="I984" s="151"/>
      <c r="J984" s="126">
        <v>2</v>
      </c>
      <c r="K984" s="150"/>
      <c r="L984" s="147">
        <f>IF(("Reference probe"&lt;&gt;"Reference probe"),"N","Y")</f>
      </c>
      <c r="M984" s="173" t="s">
        <v>4506</v>
      </c>
      <c r="N984" s="173" t="s">
        <v>4506</v>
      </c>
      <c r="O984" s="173" t="s">
        <v>4506</v>
      </c>
      <c r="P984" s="173" t="s">
        <v>4506</v>
      </c>
      <c r="Q984" s="173" t="s">
        <v>4506</v>
      </c>
      <c r="R984" s="173" t="s">
        <v>4506</v>
      </c>
      <c r="S984" s="173" t="s">
        <v>4506</v>
      </c>
      <c r="T984" s="173" t="s">
        <v>4506</v>
      </c>
      <c r="U984" s="173" t="s">
        <v>4506</v>
      </c>
      <c r="V984" s="173" t="s">
        <v>4506</v>
      </c>
      <c r="W984" s="173" t="s">
        <v>4506</v>
      </c>
      <c r="X984" s="173" t="s">
        <v>4506</v>
      </c>
      <c r="Y984" s="173" t="s">
        <v>4506</v>
      </c>
    </row>
    <row r="985" ht="11.25" customHeight="1">
      <c r="D985" s="149" t="s">
        <v>3605</v>
      </c>
      <c r="E985" s="150" t="s">
        <v>103</v>
      </c>
      <c r="F985" s="151" t="s">
        <v>3606</v>
      </c>
      <c r="G985" s="150" t="s">
        <v>3607</v>
      </c>
      <c r="H985" s="150" t="s">
        <v>3608</v>
      </c>
      <c r="I985" s="151"/>
      <c r="J985" s="126">
        <v>2</v>
      </c>
      <c r="K985" s="150"/>
      <c r="L985" s="147">
        <f>IF(("Reference probe"&lt;&gt;"Reference probe"),"N","Y")</f>
      </c>
      <c r="M985" s="173" t="s">
        <v>4506</v>
      </c>
      <c r="N985" s="173" t="s">
        <v>4506</v>
      </c>
      <c r="O985" s="173" t="s">
        <v>4506</v>
      </c>
      <c r="P985" s="173" t="s">
        <v>4506</v>
      </c>
      <c r="Q985" s="173" t="s">
        <v>4506</v>
      </c>
      <c r="R985" s="173" t="s">
        <v>4506</v>
      </c>
      <c r="S985" s="173" t="s">
        <v>4506</v>
      </c>
      <c r="T985" s="173" t="s">
        <v>4506</v>
      </c>
      <c r="U985" s="173" t="s">
        <v>4506</v>
      </c>
      <c r="V985" s="173" t="s">
        <v>4506</v>
      </c>
      <c r="W985" s="173" t="s">
        <v>4506</v>
      </c>
      <c r="X985" s="173" t="s">
        <v>4506</v>
      </c>
      <c r="Y985" s="173" t="s">
        <v>4506</v>
      </c>
    </row>
    <row r="986" ht="11.25" customHeight="1">
      <c r="D986" s="149" t="s">
        <v>3609</v>
      </c>
      <c r="E986" s="150" t="s">
        <v>103</v>
      </c>
      <c r="F986" s="151" t="s">
        <v>3610</v>
      </c>
      <c r="G986" s="150" t="s">
        <v>3607</v>
      </c>
      <c r="H986" s="150" t="s">
        <v>3611</v>
      </c>
      <c r="I986" s="151"/>
      <c r="J986" s="126">
        <v>2</v>
      </c>
      <c r="K986" s="150"/>
      <c r="L986" s="147">
        <f>IF(("Reference probe"&lt;&gt;"Reference probe"),"N","Y")</f>
      </c>
      <c r="M986" s="173" t="s">
        <v>4506</v>
      </c>
      <c r="N986" s="173" t="s">
        <v>4506</v>
      </c>
      <c r="O986" s="173" t="s">
        <v>4506</v>
      </c>
      <c r="P986" s="173" t="s">
        <v>4506</v>
      </c>
      <c r="Q986" s="173" t="s">
        <v>4506</v>
      </c>
      <c r="R986" s="173" t="s">
        <v>4506</v>
      </c>
      <c r="S986" s="173" t="s">
        <v>4506</v>
      </c>
      <c r="T986" s="173" t="s">
        <v>4506</v>
      </c>
      <c r="U986" s="173" t="s">
        <v>4506</v>
      </c>
      <c r="V986" s="173" t="s">
        <v>4506</v>
      </c>
      <c r="W986" s="173" t="s">
        <v>4506</v>
      </c>
      <c r="X986" s="173" t="s">
        <v>4506</v>
      </c>
      <c r="Y986" s="173" t="s">
        <v>4506</v>
      </c>
    </row>
    <row r="987" ht="11.25" customHeight="1">
      <c r="D987" s="149" t="s">
        <v>3612</v>
      </c>
      <c r="E987" s="150" t="s">
        <v>103</v>
      </c>
      <c r="F987" s="151" t="s">
        <v>3613</v>
      </c>
      <c r="G987" s="150" t="s">
        <v>3614</v>
      </c>
      <c r="H987" s="150" t="s">
        <v>3615</v>
      </c>
      <c r="I987" s="151"/>
      <c r="J987" s="126">
        <v>2</v>
      </c>
      <c r="K987" s="150"/>
      <c r="L987" s="147">
        <f>IF(("Reference probe"&lt;&gt;"Reference probe"),"N","Y")</f>
      </c>
      <c r="M987" s="173" t="s">
        <v>4506</v>
      </c>
      <c r="N987" s="173" t="s">
        <v>4506</v>
      </c>
      <c r="O987" s="173" t="s">
        <v>4506</v>
      </c>
      <c r="P987" s="173" t="s">
        <v>4506</v>
      </c>
      <c r="Q987" s="173" t="s">
        <v>4506</v>
      </c>
      <c r="R987" s="173" t="s">
        <v>4506</v>
      </c>
      <c r="S987" s="173" t="s">
        <v>4506</v>
      </c>
      <c r="T987" s="173" t="s">
        <v>4506</v>
      </c>
      <c r="U987" s="173" t="s">
        <v>4506</v>
      </c>
      <c r="V987" s="173" t="s">
        <v>4506</v>
      </c>
      <c r="W987" s="173" t="s">
        <v>4506</v>
      </c>
      <c r="X987" s="173" t="s">
        <v>4506</v>
      </c>
      <c r="Y987" s="173" t="s">
        <v>4506</v>
      </c>
    </row>
    <row r="988" ht="11.25" customHeight="1">
      <c r="D988" s="149" t="s">
        <v>3616</v>
      </c>
      <c r="E988" s="150" t="s">
        <v>103</v>
      </c>
      <c r="F988" s="151" t="s">
        <v>3617</v>
      </c>
      <c r="G988" s="150" t="s">
        <v>3614</v>
      </c>
      <c r="H988" s="150" t="s">
        <v>3618</v>
      </c>
      <c r="I988" s="151"/>
      <c r="J988" s="126">
        <v>2</v>
      </c>
      <c r="K988" s="150"/>
      <c r="L988" s="147">
        <f>IF(("Reference probe"&lt;&gt;"Reference probe"),"N","Y")</f>
      </c>
      <c r="M988" s="173" t="s">
        <v>4506</v>
      </c>
      <c r="N988" s="173" t="s">
        <v>4506</v>
      </c>
      <c r="O988" s="173" t="s">
        <v>4506</v>
      </c>
      <c r="P988" s="173" t="s">
        <v>4506</v>
      </c>
      <c r="Q988" s="173" t="s">
        <v>4506</v>
      </c>
      <c r="R988" s="173" t="s">
        <v>4506</v>
      </c>
      <c r="S988" s="173" t="s">
        <v>4506</v>
      </c>
      <c r="T988" s="173" t="s">
        <v>4506</v>
      </c>
      <c r="U988" s="173" t="s">
        <v>4506</v>
      </c>
      <c r="V988" s="173" t="s">
        <v>4506</v>
      </c>
      <c r="W988" s="173" t="s">
        <v>4506</v>
      </c>
      <c r="X988" s="173" t="s">
        <v>4506</v>
      </c>
      <c r="Y988" s="173" t="s">
        <v>4506</v>
      </c>
    </row>
    <row r="989" ht="11.25" customHeight="1">
      <c r="D989" s="149" t="s">
        <v>3619</v>
      </c>
      <c r="E989" s="150" t="s">
        <v>103</v>
      </c>
      <c r="F989" s="151" t="s">
        <v>3620</v>
      </c>
      <c r="G989" s="150" t="s">
        <v>3621</v>
      </c>
      <c r="H989" s="150" t="s">
        <v>3622</v>
      </c>
      <c r="I989" s="151"/>
      <c r="J989" s="126">
        <v>2</v>
      </c>
      <c r="K989" s="150"/>
      <c r="L989" s="147">
        <f>IF(("Reference probe"&lt;&gt;"Reference probe"),"N","Y")</f>
      </c>
      <c r="M989" s="173" t="s">
        <v>4506</v>
      </c>
      <c r="N989" s="173" t="s">
        <v>4506</v>
      </c>
      <c r="O989" s="173" t="s">
        <v>4506</v>
      </c>
      <c r="P989" s="173" t="s">
        <v>4506</v>
      </c>
      <c r="Q989" s="173" t="s">
        <v>4506</v>
      </c>
      <c r="R989" s="173" t="s">
        <v>4506</v>
      </c>
      <c r="S989" s="173" t="s">
        <v>4506</v>
      </c>
      <c r="T989" s="173" t="s">
        <v>4506</v>
      </c>
      <c r="U989" s="173" t="s">
        <v>4506</v>
      </c>
      <c r="V989" s="173" t="s">
        <v>4506</v>
      </c>
      <c r="W989" s="173" t="s">
        <v>4506</v>
      </c>
      <c r="X989" s="173" t="s">
        <v>4506</v>
      </c>
      <c r="Y989" s="173" t="s">
        <v>4506</v>
      </c>
    </row>
    <row r="990" ht="11.25" customHeight="1">
      <c r="D990" s="149" t="s">
        <v>3623</v>
      </c>
      <c r="E990" s="150" t="s">
        <v>103</v>
      </c>
      <c r="F990" s="151" t="s">
        <v>3624</v>
      </c>
      <c r="G990" s="150" t="s">
        <v>3625</v>
      </c>
      <c r="H990" s="150" t="s">
        <v>3626</v>
      </c>
      <c r="I990" s="151"/>
      <c r="J990" s="126">
        <v>2</v>
      </c>
      <c r="K990" s="150"/>
      <c r="L990" s="147">
        <f>IF(("Reference probe"&lt;&gt;"Reference probe"),"N","Y")</f>
      </c>
      <c r="M990" s="173" t="s">
        <v>4506</v>
      </c>
      <c r="N990" s="173" t="s">
        <v>4506</v>
      </c>
      <c r="O990" s="173" t="s">
        <v>4506</v>
      </c>
      <c r="P990" s="173" t="s">
        <v>4506</v>
      </c>
      <c r="Q990" s="173" t="s">
        <v>4506</v>
      </c>
      <c r="R990" s="173" t="s">
        <v>4506</v>
      </c>
      <c r="S990" s="173" t="s">
        <v>4506</v>
      </c>
      <c r="T990" s="173" t="s">
        <v>4506</v>
      </c>
      <c r="U990" s="173" t="s">
        <v>4506</v>
      </c>
      <c r="V990" s="173" t="s">
        <v>4506</v>
      </c>
      <c r="W990" s="173" t="s">
        <v>4506</v>
      </c>
      <c r="X990" s="173" t="s">
        <v>4506</v>
      </c>
      <c r="Y990" s="173" t="s">
        <v>4506</v>
      </c>
    </row>
    <row r="991" ht="11.25" customHeight="1">
      <c r="D991" s="149" t="s">
        <v>3627</v>
      </c>
      <c r="E991" s="150" t="s">
        <v>103</v>
      </c>
      <c r="F991" s="151" t="s">
        <v>3628</v>
      </c>
      <c r="G991" s="150" t="s">
        <v>3625</v>
      </c>
      <c r="H991" s="150" t="s">
        <v>3629</v>
      </c>
      <c r="I991" s="151"/>
      <c r="J991" s="126">
        <v>2</v>
      </c>
      <c r="K991" s="150" t="s">
        <v>3630</v>
      </c>
      <c r="L991" s="147">
        <f>IF(("Default"&lt;&gt;"Reference probe"),"N","Y")</f>
      </c>
      <c r="M991" s="173" t="s">
        <v>4506</v>
      </c>
      <c r="N991" s="173" t="s">
        <v>4506</v>
      </c>
      <c r="O991" s="173" t="s">
        <v>4506</v>
      </c>
      <c r="P991" s="173" t="s">
        <v>4506</v>
      </c>
      <c r="Q991" s="173" t="s">
        <v>4506</v>
      </c>
      <c r="R991" s="173" t="s">
        <v>4506</v>
      </c>
      <c r="S991" s="173" t="s">
        <v>4506</v>
      </c>
      <c r="T991" s="173" t="s">
        <v>4506</v>
      </c>
      <c r="U991" s="173" t="s">
        <v>4506</v>
      </c>
      <c r="V991" s="173" t="s">
        <v>4506</v>
      </c>
      <c r="W991" s="173" t="s">
        <v>4506</v>
      </c>
      <c r="X991" s="173" t="s">
        <v>4506</v>
      </c>
      <c r="Y991" s="173" t="s">
        <v>4506</v>
      </c>
    </row>
    <row r="992" ht="11.25" customHeight="1">
      <c r="D992" s="149" t="s">
        <v>3631</v>
      </c>
      <c r="E992" s="150" t="s">
        <v>103</v>
      </c>
      <c r="F992" s="151" t="s">
        <v>3632</v>
      </c>
      <c r="G992" s="150" t="s">
        <v>3625</v>
      </c>
      <c r="H992" s="150" t="s">
        <v>3633</v>
      </c>
      <c r="I992" s="151"/>
      <c r="J992" s="126">
        <v>2</v>
      </c>
      <c r="K992" s="150"/>
      <c r="L992" s="147">
        <f>IF(("Default"&lt;&gt;"Reference probe"),"N","Y")</f>
      </c>
      <c r="M992" s="173" t="s">
        <v>4506</v>
      </c>
      <c r="N992" s="173" t="s">
        <v>4506</v>
      </c>
      <c r="O992" s="173" t="s">
        <v>4506</v>
      </c>
      <c r="P992" s="173" t="s">
        <v>4506</v>
      </c>
      <c r="Q992" s="173" t="s">
        <v>4506</v>
      </c>
      <c r="R992" s="173" t="s">
        <v>4506</v>
      </c>
      <c r="S992" s="173" t="s">
        <v>4506</v>
      </c>
      <c r="T992" s="173" t="s">
        <v>4506</v>
      </c>
      <c r="U992" s="173" t="s">
        <v>4506</v>
      </c>
      <c r="V992" s="173" t="s">
        <v>4506</v>
      </c>
      <c r="W992" s="173" t="s">
        <v>4506</v>
      </c>
      <c r="X992" s="173" t="s">
        <v>4506</v>
      </c>
      <c r="Y992" s="173" t="s">
        <v>4506</v>
      </c>
    </row>
    <row r="993" ht="11.25" customHeight="1">
      <c r="D993" s="149" t="s">
        <v>3634</v>
      </c>
      <c r="E993" s="150" t="s">
        <v>103</v>
      </c>
      <c r="F993" s="151" t="s">
        <v>3635</v>
      </c>
      <c r="G993" s="150" t="s">
        <v>3625</v>
      </c>
      <c r="H993" s="150" t="s">
        <v>3636</v>
      </c>
      <c r="I993" s="151"/>
      <c r="J993" s="126">
        <v>2</v>
      </c>
      <c r="K993" s="150"/>
      <c r="L993" s="147">
        <f>IF(("Reference probe"&lt;&gt;"Reference probe"),"N","Y")</f>
      </c>
      <c r="M993" s="173" t="s">
        <v>4506</v>
      </c>
      <c r="N993" s="173" t="s">
        <v>4506</v>
      </c>
      <c r="O993" s="173" t="s">
        <v>4506</v>
      </c>
      <c r="P993" s="173" t="s">
        <v>4506</v>
      </c>
      <c r="Q993" s="173" t="s">
        <v>4506</v>
      </c>
      <c r="R993" s="173" t="s">
        <v>4506</v>
      </c>
      <c r="S993" s="173" t="s">
        <v>4506</v>
      </c>
      <c r="T993" s="173" t="s">
        <v>4506</v>
      </c>
      <c r="U993" s="173" t="s">
        <v>4506</v>
      </c>
      <c r="V993" s="173" t="s">
        <v>4506</v>
      </c>
      <c r="W993" s="173" t="s">
        <v>4506</v>
      </c>
      <c r="X993" s="173" t="s">
        <v>4506</v>
      </c>
      <c r="Y993" s="173" t="s">
        <v>4506</v>
      </c>
    </row>
    <row r="994" ht="11.25" customHeight="1">
      <c r="D994" s="149" t="s">
        <v>3637</v>
      </c>
      <c r="E994" s="150" t="s">
        <v>103</v>
      </c>
      <c r="F994" s="151" t="s">
        <v>3638</v>
      </c>
      <c r="G994" s="150" t="s">
        <v>3639</v>
      </c>
      <c r="H994" s="150" t="s">
        <v>3640</v>
      </c>
      <c r="I994" s="151"/>
      <c r="J994" s="126">
        <v>2</v>
      </c>
      <c r="K994" s="150"/>
      <c r="L994" s="147">
        <f>IF(("Default"&lt;&gt;"Reference probe"),"N","Y")</f>
      </c>
      <c r="M994" s="173" t="s">
        <v>4506</v>
      </c>
      <c r="N994" s="173" t="s">
        <v>4506</v>
      </c>
      <c r="O994" s="173" t="s">
        <v>4506</v>
      </c>
      <c r="P994" s="173" t="s">
        <v>4506</v>
      </c>
      <c r="Q994" s="173" t="s">
        <v>4506</v>
      </c>
      <c r="R994" s="173" t="s">
        <v>4506</v>
      </c>
      <c r="S994" s="173" t="s">
        <v>4506</v>
      </c>
      <c r="T994" s="173" t="s">
        <v>4506</v>
      </c>
      <c r="U994" s="173" t="s">
        <v>4506</v>
      </c>
      <c r="V994" s="173" t="s">
        <v>4506</v>
      </c>
      <c r="W994" s="173" t="s">
        <v>4506</v>
      </c>
      <c r="X994" s="173" t="s">
        <v>4506</v>
      </c>
      <c r="Y994" s="173" t="s">
        <v>4506</v>
      </c>
    </row>
    <row r="995" ht="11.25" customHeight="1">
      <c r="D995" s="149" t="s">
        <v>3641</v>
      </c>
      <c r="E995" s="150" t="s">
        <v>103</v>
      </c>
      <c r="F995" s="151" t="s">
        <v>3642</v>
      </c>
      <c r="G995" s="150" t="s">
        <v>3643</v>
      </c>
      <c r="H995" s="150" t="s">
        <v>3644</v>
      </c>
      <c r="I995" s="151"/>
      <c r="J995" s="126">
        <v>2</v>
      </c>
      <c r="K995" s="150"/>
      <c r="L995" s="147">
        <f>IF(("Reference probe"&lt;&gt;"Reference probe"),"N","Y")</f>
      </c>
      <c r="M995" s="173" t="s">
        <v>4506</v>
      </c>
      <c r="N995" s="173" t="s">
        <v>4506</v>
      </c>
      <c r="O995" s="173" t="s">
        <v>4506</v>
      </c>
      <c r="P995" s="173" t="s">
        <v>4506</v>
      </c>
      <c r="Q995" s="173" t="s">
        <v>4506</v>
      </c>
      <c r="R995" s="173" t="s">
        <v>4506</v>
      </c>
      <c r="S995" s="173" t="s">
        <v>4506</v>
      </c>
      <c r="T995" s="173" t="s">
        <v>4506</v>
      </c>
      <c r="U995" s="173" t="s">
        <v>4506</v>
      </c>
      <c r="V995" s="173" t="s">
        <v>4506</v>
      </c>
      <c r="W995" s="173" t="s">
        <v>4506</v>
      </c>
      <c r="X995" s="173" t="s">
        <v>4506</v>
      </c>
      <c r="Y995" s="173" t="s">
        <v>4506</v>
      </c>
    </row>
    <row r="996" ht="11.25" customHeight="1">
      <c r="D996" s="149" t="s">
        <v>3645</v>
      </c>
      <c r="E996" s="150" t="s">
        <v>103</v>
      </c>
      <c r="F996" s="151" t="s">
        <v>3646</v>
      </c>
      <c r="G996" s="150" t="s">
        <v>3643</v>
      </c>
      <c r="H996" s="150" t="s">
        <v>3647</v>
      </c>
      <c r="I996" s="151"/>
      <c r="J996" s="126">
        <v>2</v>
      </c>
      <c r="K996" s="150"/>
      <c r="L996" s="147">
        <f>IF(("Reference probe"&lt;&gt;"Reference probe"),"N","Y")</f>
      </c>
      <c r="M996" s="173" t="s">
        <v>4506</v>
      </c>
      <c r="N996" s="173" t="s">
        <v>4506</v>
      </c>
      <c r="O996" s="173" t="s">
        <v>4506</v>
      </c>
      <c r="P996" s="173" t="s">
        <v>4506</v>
      </c>
      <c r="Q996" s="173" t="s">
        <v>4506</v>
      </c>
      <c r="R996" s="173" t="s">
        <v>4506</v>
      </c>
      <c r="S996" s="173" t="s">
        <v>4506</v>
      </c>
      <c r="T996" s="173" t="s">
        <v>4506</v>
      </c>
      <c r="U996" s="173" t="s">
        <v>4506</v>
      </c>
      <c r="V996" s="173" t="s">
        <v>4506</v>
      </c>
      <c r="W996" s="173" t="s">
        <v>4506</v>
      </c>
      <c r="X996" s="173" t="s">
        <v>4506</v>
      </c>
      <c r="Y996" s="173" t="s">
        <v>4506</v>
      </c>
    </row>
    <row r="997" ht="11.25" customHeight="1">
      <c r="D997" s="149" t="s">
        <v>3648</v>
      </c>
      <c r="E997" s="150" t="s">
        <v>103</v>
      </c>
      <c r="F997" s="151" t="s">
        <v>3649</v>
      </c>
      <c r="G997" s="150" t="s">
        <v>3643</v>
      </c>
      <c r="H997" s="150" t="s">
        <v>3650</v>
      </c>
      <c r="I997" s="151"/>
      <c r="J997" s="126">
        <v>2</v>
      </c>
      <c r="K997" s="150"/>
      <c r="L997" s="147">
        <f>IF(("Default"&lt;&gt;"Reference probe"),"N","Y")</f>
      </c>
      <c r="M997" s="173" t="s">
        <v>4506</v>
      </c>
      <c r="N997" s="173" t="s">
        <v>4506</v>
      </c>
      <c r="O997" s="173" t="s">
        <v>4506</v>
      </c>
      <c r="P997" s="173" t="s">
        <v>4506</v>
      </c>
      <c r="Q997" s="173" t="s">
        <v>4506</v>
      </c>
      <c r="R997" s="173" t="s">
        <v>4506</v>
      </c>
      <c r="S997" s="173" t="s">
        <v>4506</v>
      </c>
      <c r="T997" s="173" t="s">
        <v>4506</v>
      </c>
      <c r="U997" s="173" t="s">
        <v>4506</v>
      </c>
      <c r="V997" s="173" t="s">
        <v>4506</v>
      </c>
      <c r="W997" s="173" t="s">
        <v>4506</v>
      </c>
      <c r="X997" s="173" t="s">
        <v>4506</v>
      </c>
      <c r="Y997" s="173" t="s">
        <v>4506</v>
      </c>
    </row>
    <row r="998" ht="11.25" customHeight="1">
      <c r="D998" s="149" t="s">
        <v>3651</v>
      </c>
      <c r="E998" s="150" t="s">
        <v>103</v>
      </c>
      <c r="F998" s="151" t="s">
        <v>3652</v>
      </c>
      <c r="G998" s="150" t="s">
        <v>3653</v>
      </c>
      <c r="H998" s="150" t="s">
        <v>3654</v>
      </c>
      <c r="I998" s="151"/>
      <c r="J998" s="126">
        <v>2</v>
      </c>
      <c r="K998" s="150"/>
      <c r="L998" s="147">
        <f>IF(("Reference probe"&lt;&gt;"Reference probe"),"N","Y")</f>
      </c>
      <c r="M998" s="173" t="s">
        <v>4506</v>
      </c>
      <c r="N998" s="173" t="s">
        <v>4506</v>
      </c>
      <c r="O998" s="173" t="s">
        <v>4506</v>
      </c>
      <c r="P998" s="173" t="s">
        <v>4506</v>
      </c>
      <c r="Q998" s="173" t="s">
        <v>4506</v>
      </c>
      <c r="R998" s="173" t="s">
        <v>4506</v>
      </c>
      <c r="S998" s="173" t="s">
        <v>4506</v>
      </c>
      <c r="T998" s="173" t="s">
        <v>4506</v>
      </c>
      <c r="U998" s="173" t="s">
        <v>4506</v>
      </c>
      <c r="V998" s="173" t="s">
        <v>4506</v>
      </c>
      <c r="W998" s="173" t="s">
        <v>4506</v>
      </c>
      <c r="X998" s="173" t="s">
        <v>4506</v>
      </c>
      <c r="Y998" s="173" t="s">
        <v>4506</v>
      </c>
    </row>
    <row r="999" ht="11.25" customHeight="1">
      <c r="D999" s="149" t="s">
        <v>3655</v>
      </c>
      <c r="E999" s="150" t="s">
        <v>103</v>
      </c>
      <c r="F999" s="151" t="s">
        <v>3656</v>
      </c>
      <c r="G999" s="150" t="s">
        <v>3653</v>
      </c>
      <c r="H999" s="150" t="s">
        <v>3654</v>
      </c>
      <c r="I999" s="151"/>
      <c r="J999" s="126">
        <v>2</v>
      </c>
      <c r="K999" s="150"/>
      <c r="L999" s="147">
        <f>IF(("Reference probe"&lt;&gt;"Reference probe"),"N","Y")</f>
      </c>
      <c r="M999" s="173" t="s">
        <v>4506</v>
      </c>
      <c r="N999" s="173" t="s">
        <v>4506</v>
      </c>
      <c r="O999" s="173" t="s">
        <v>4506</v>
      </c>
      <c r="P999" s="173" t="s">
        <v>4506</v>
      </c>
      <c r="Q999" s="173" t="s">
        <v>4506</v>
      </c>
      <c r="R999" s="173" t="s">
        <v>4506</v>
      </c>
      <c r="S999" s="173" t="s">
        <v>4506</v>
      </c>
      <c r="T999" s="173" t="s">
        <v>4506</v>
      </c>
      <c r="U999" s="173" t="s">
        <v>4506</v>
      </c>
      <c r="V999" s="173" t="s">
        <v>4506</v>
      </c>
      <c r="W999" s="173" t="s">
        <v>4506</v>
      </c>
      <c r="X999" s="173" t="s">
        <v>4506</v>
      </c>
      <c r="Y999" s="173" t="s">
        <v>4506</v>
      </c>
    </row>
    <row r="1000" ht="11.25" customHeight="1">
      <c r="D1000" s="149" t="s">
        <v>3657</v>
      </c>
      <c r="E1000" s="150" t="s">
        <v>103</v>
      </c>
      <c r="F1000" s="151" t="s">
        <v>3658</v>
      </c>
      <c r="G1000" s="150" t="s">
        <v>3653</v>
      </c>
      <c r="H1000" s="150" t="s">
        <v>3659</v>
      </c>
      <c r="I1000" s="151"/>
      <c r="J1000" s="126">
        <v>2</v>
      </c>
      <c r="K1000" s="150"/>
      <c r="L1000" s="147">
        <f>IF(("Reference probe"&lt;&gt;"Reference probe"),"N","Y")</f>
      </c>
      <c r="M1000" s="173" t="s">
        <v>4506</v>
      </c>
      <c r="N1000" s="173" t="s">
        <v>4506</v>
      </c>
      <c r="O1000" s="173" t="s">
        <v>4506</v>
      </c>
      <c r="P1000" s="173" t="s">
        <v>4506</v>
      </c>
      <c r="Q1000" s="173" t="s">
        <v>4506</v>
      </c>
      <c r="R1000" s="173" t="s">
        <v>4506</v>
      </c>
      <c r="S1000" s="173" t="s">
        <v>4506</v>
      </c>
      <c r="T1000" s="173" t="s">
        <v>4506</v>
      </c>
      <c r="U1000" s="173" t="s">
        <v>4506</v>
      </c>
      <c r="V1000" s="173" t="s">
        <v>4506</v>
      </c>
      <c r="W1000" s="173" t="s">
        <v>4506</v>
      </c>
      <c r="X1000" s="173" t="s">
        <v>4506</v>
      </c>
      <c r="Y1000" s="173" t="s">
        <v>4506</v>
      </c>
    </row>
    <row r="1001" ht="11.25" customHeight="1">
      <c r="D1001" s="149" t="s">
        <v>3660</v>
      </c>
      <c r="E1001" s="150" t="s">
        <v>103</v>
      </c>
      <c r="F1001" s="151" t="s">
        <v>3661</v>
      </c>
      <c r="G1001" s="150" t="s">
        <v>3662</v>
      </c>
      <c r="H1001" s="150" t="s">
        <v>3663</v>
      </c>
      <c r="I1001" s="151"/>
      <c r="J1001" s="126">
        <v>2</v>
      </c>
      <c r="K1001" s="150"/>
      <c r="L1001" s="147">
        <f>IF(("Reference probe"&lt;&gt;"Reference probe"),"N","Y")</f>
      </c>
      <c r="M1001" s="173" t="s">
        <v>4506</v>
      </c>
      <c r="N1001" s="173" t="s">
        <v>4506</v>
      </c>
      <c r="O1001" s="173" t="s">
        <v>4506</v>
      </c>
      <c r="P1001" s="173" t="s">
        <v>4506</v>
      </c>
      <c r="Q1001" s="173" t="s">
        <v>4506</v>
      </c>
      <c r="R1001" s="173" t="s">
        <v>4506</v>
      </c>
      <c r="S1001" s="173" t="s">
        <v>4506</v>
      </c>
      <c r="T1001" s="173" t="s">
        <v>4506</v>
      </c>
      <c r="U1001" s="173" t="s">
        <v>4506</v>
      </c>
      <c r="V1001" s="173" t="s">
        <v>4506</v>
      </c>
      <c r="W1001" s="173" t="s">
        <v>4506</v>
      </c>
      <c r="X1001" s="173" t="s">
        <v>4506</v>
      </c>
      <c r="Y1001" s="173" t="s">
        <v>4506</v>
      </c>
    </row>
    <row r="1002" ht="11.25" customHeight="1">
      <c r="D1002" s="149" t="s">
        <v>3664</v>
      </c>
      <c r="E1002" s="150" t="s">
        <v>103</v>
      </c>
      <c r="F1002" s="151" t="s">
        <v>3665</v>
      </c>
      <c r="G1002" s="150" t="s">
        <v>3662</v>
      </c>
      <c r="H1002" s="150" t="s">
        <v>3666</v>
      </c>
      <c r="I1002" s="151"/>
      <c r="J1002" s="126">
        <v>2</v>
      </c>
      <c r="K1002" s="150"/>
      <c r="L1002" s="147">
        <f>IF(("Default"&lt;&gt;"Reference probe"),"N","Y")</f>
      </c>
      <c r="M1002" s="173" t="s">
        <v>4506</v>
      </c>
      <c r="N1002" s="173" t="s">
        <v>4506</v>
      </c>
      <c r="O1002" s="173" t="s">
        <v>4506</v>
      </c>
      <c r="P1002" s="173" t="s">
        <v>4506</v>
      </c>
      <c r="Q1002" s="173" t="s">
        <v>4506</v>
      </c>
      <c r="R1002" s="173" t="s">
        <v>4506</v>
      </c>
      <c r="S1002" s="173" t="s">
        <v>4506</v>
      </c>
      <c r="T1002" s="173" t="s">
        <v>4506</v>
      </c>
      <c r="U1002" s="173" t="s">
        <v>4506</v>
      </c>
      <c r="V1002" s="173" t="s">
        <v>4506</v>
      </c>
      <c r="W1002" s="173" t="s">
        <v>4506</v>
      </c>
      <c r="X1002" s="173" t="s">
        <v>4506</v>
      </c>
      <c r="Y1002" s="173" t="s">
        <v>4506</v>
      </c>
    </row>
    <row r="1003" ht="11.25" customHeight="1">
      <c r="D1003" s="149" t="s">
        <v>3667</v>
      </c>
      <c r="E1003" s="150" t="s">
        <v>103</v>
      </c>
      <c r="F1003" s="151" t="s">
        <v>3668</v>
      </c>
      <c r="G1003" s="150" t="s">
        <v>3669</v>
      </c>
      <c r="H1003" s="150" t="s">
        <v>3670</v>
      </c>
      <c r="I1003" s="151"/>
      <c r="J1003" s="126">
        <v>2</v>
      </c>
      <c r="K1003" s="150"/>
      <c r="L1003" s="147">
        <f>IF(("Default"&lt;&gt;"Reference probe"),"N","Y")</f>
      </c>
      <c r="M1003" s="173" t="s">
        <v>4506</v>
      </c>
      <c r="N1003" s="173" t="s">
        <v>4506</v>
      </c>
      <c r="O1003" s="173" t="s">
        <v>4506</v>
      </c>
      <c r="P1003" s="173" t="s">
        <v>4506</v>
      </c>
      <c r="Q1003" s="173" t="s">
        <v>4506</v>
      </c>
      <c r="R1003" s="173" t="s">
        <v>4506</v>
      </c>
      <c r="S1003" s="173" t="s">
        <v>4506</v>
      </c>
      <c r="T1003" s="173" t="s">
        <v>4506</v>
      </c>
      <c r="U1003" s="173" t="s">
        <v>4506</v>
      </c>
      <c r="V1003" s="173" t="s">
        <v>4506</v>
      </c>
      <c r="W1003" s="173" t="s">
        <v>4506</v>
      </c>
      <c r="X1003" s="173" t="s">
        <v>4506</v>
      </c>
      <c r="Y1003" s="173" t="s">
        <v>4506</v>
      </c>
    </row>
    <row r="1004" ht="11.25" customHeight="1">
      <c r="D1004" s="149" t="s">
        <v>3671</v>
      </c>
      <c r="E1004" s="150" t="s">
        <v>103</v>
      </c>
      <c r="F1004" s="151" t="s">
        <v>3672</v>
      </c>
      <c r="G1004" s="150" t="s">
        <v>3673</v>
      </c>
      <c r="H1004" s="150" t="s">
        <v>3674</v>
      </c>
      <c r="I1004" s="151"/>
      <c r="J1004" s="126">
        <v>2</v>
      </c>
      <c r="K1004" s="150"/>
      <c r="L1004" s="147">
        <f>IF(("Reference probe"&lt;&gt;"Reference probe"),"N","Y")</f>
      </c>
      <c r="M1004" s="173" t="s">
        <v>4506</v>
      </c>
      <c r="N1004" s="173" t="s">
        <v>4506</v>
      </c>
      <c r="O1004" s="173" t="s">
        <v>4506</v>
      </c>
      <c r="P1004" s="173" t="s">
        <v>4506</v>
      </c>
      <c r="Q1004" s="173" t="s">
        <v>4506</v>
      </c>
      <c r="R1004" s="173" t="s">
        <v>4506</v>
      </c>
      <c r="S1004" s="173" t="s">
        <v>4506</v>
      </c>
      <c r="T1004" s="173" t="s">
        <v>4506</v>
      </c>
      <c r="U1004" s="173" t="s">
        <v>4506</v>
      </c>
      <c r="V1004" s="173" t="s">
        <v>4506</v>
      </c>
      <c r="W1004" s="173" t="s">
        <v>4506</v>
      </c>
      <c r="X1004" s="173" t="s">
        <v>4506</v>
      </c>
      <c r="Y1004" s="173" t="s">
        <v>4506</v>
      </c>
    </row>
    <row r="1005" ht="11.25" customHeight="1">
      <c r="D1005" s="149" t="s">
        <v>3675</v>
      </c>
      <c r="E1005" s="150" t="s">
        <v>103</v>
      </c>
      <c r="F1005" s="151" t="s">
        <v>3676</v>
      </c>
      <c r="G1005" s="150" t="s">
        <v>3673</v>
      </c>
      <c r="H1005" s="150" t="s">
        <v>3677</v>
      </c>
      <c r="I1005" s="151"/>
      <c r="J1005" s="126">
        <v>2</v>
      </c>
      <c r="K1005" s="150"/>
      <c r="L1005" s="147">
        <f>IF(("Reference probe"&lt;&gt;"Reference probe"),"N","Y")</f>
      </c>
      <c r="M1005" s="173" t="s">
        <v>4506</v>
      </c>
      <c r="N1005" s="173" t="s">
        <v>4506</v>
      </c>
      <c r="O1005" s="173" t="s">
        <v>4506</v>
      </c>
      <c r="P1005" s="173" t="s">
        <v>4506</v>
      </c>
      <c r="Q1005" s="173" t="s">
        <v>4506</v>
      </c>
      <c r="R1005" s="173" t="s">
        <v>4506</v>
      </c>
      <c r="S1005" s="173" t="s">
        <v>4506</v>
      </c>
      <c r="T1005" s="173" t="s">
        <v>4506</v>
      </c>
      <c r="U1005" s="173" t="s">
        <v>4506</v>
      </c>
      <c r="V1005" s="173" t="s">
        <v>4506</v>
      </c>
      <c r="W1005" s="173" t="s">
        <v>4506</v>
      </c>
      <c r="X1005" s="173" t="s">
        <v>4506</v>
      </c>
      <c r="Y1005" s="173" t="s">
        <v>4506</v>
      </c>
    </row>
    <row r="1006" ht="11.25" customHeight="1">
      <c r="D1006" s="149" t="s">
        <v>3678</v>
      </c>
      <c r="E1006" s="150" t="s">
        <v>103</v>
      </c>
      <c r="F1006" s="151" t="s">
        <v>3679</v>
      </c>
      <c r="G1006" s="150" t="s">
        <v>3673</v>
      </c>
      <c r="H1006" s="150" t="s">
        <v>3680</v>
      </c>
      <c r="I1006" s="151"/>
      <c r="J1006" s="126">
        <v>2</v>
      </c>
      <c r="K1006" s="150"/>
      <c r="L1006" s="147">
        <f>IF(("Reference probe"&lt;&gt;"Reference probe"),"N","Y")</f>
      </c>
      <c r="M1006" s="173" t="s">
        <v>4506</v>
      </c>
      <c r="N1006" s="173" t="s">
        <v>4506</v>
      </c>
      <c r="O1006" s="173" t="s">
        <v>4506</v>
      </c>
      <c r="P1006" s="173" t="s">
        <v>4506</v>
      </c>
      <c r="Q1006" s="173" t="s">
        <v>4506</v>
      </c>
      <c r="R1006" s="173" t="s">
        <v>4506</v>
      </c>
      <c r="S1006" s="173" t="s">
        <v>4506</v>
      </c>
      <c r="T1006" s="173" t="s">
        <v>4506</v>
      </c>
      <c r="U1006" s="173" t="s">
        <v>4506</v>
      </c>
      <c r="V1006" s="173" t="s">
        <v>4506</v>
      </c>
      <c r="W1006" s="173" t="s">
        <v>4506</v>
      </c>
      <c r="X1006" s="173" t="s">
        <v>4506</v>
      </c>
      <c r="Y1006" s="173" t="s">
        <v>4506</v>
      </c>
    </row>
    <row r="1007" ht="11.25" customHeight="1">
      <c r="D1007" s="149" t="s">
        <v>3681</v>
      </c>
      <c r="E1007" s="150" t="s">
        <v>103</v>
      </c>
      <c r="F1007" s="151" t="s">
        <v>3682</v>
      </c>
      <c r="G1007" s="150" t="s">
        <v>3683</v>
      </c>
      <c r="H1007" s="150" t="s">
        <v>3684</v>
      </c>
      <c r="I1007" s="151"/>
      <c r="J1007" s="126">
        <v>2</v>
      </c>
      <c r="K1007" s="150"/>
      <c r="L1007" s="147">
        <f>IF(("Reference probe"&lt;&gt;"Reference probe"),"N","Y")</f>
      </c>
      <c r="M1007" s="173" t="s">
        <v>4506</v>
      </c>
      <c r="N1007" s="173" t="s">
        <v>4506</v>
      </c>
      <c r="O1007" s="173" t="s">
        <v>4506</v>
      </c>
      <c r="P1007" s="173" t="s">
        <v>4506</v>
      </c>
      <c r="Q1007" s="173" t="s">
        <v>4506</v>
      </c>
      <c r="R1007" s="173" t="s">
        <v>4506</v>
      </c>
      <c r="S1007" s="173" t="s">
        <v>4506</v>
      </c>
      <c r="T1007" s="173" t="s">
        <v>4506</v>
      </c>
      <c r="U1007" s="173" t="s">
        <v>4506</v>
      </c>
      <c r="V1007" s="173" t="s">
        <v>4506</v>
      </c>
      <c r="W1007" s="173" t="s">
        <v>4506</v>
      </c>
      <c r="X1007" s="173" t="s">
        <v>4506</v>
      </c>
      <c r="Y1007" s="173" t="s">
        <v>4506</v>
      </c>
    </row>
    <row r="1008" ht="11.25" customHeight="1">
      <c r="D1008" s="149" t="s">
        <v>3685</v>
      </c>
      <c r="E1008" s="150" t="s">
        <v>103</v>
      </c>
      <c r="F1008" s="151" t="s">
        <v>3686</v>
      </c>
      <c r="G1008" s="150" t="s">
        <v>3683</v>
      </c>
      <c r="H1008" s="150" t="s">
        <v>3687</v>
      </c>
      <c r="I1008" s="151"/>
      <c r="J1008" s="126">
        <v>2</v>
      </c>
      <c r="K1008" s="150"/>
      <c r="L1008" s="147">
        <f>IF(("Reference probe"&lt;&gt;"Reference probe"),"N","Y")</f>
      </c>
      <c r="M1008" s="173" t="s">
        <v>4506</v>
      </c>
      <c r="N1008" s="173" t="s">
        <v>4506</v>
      </c>
      <c r="O1008" s="173" t="s">
        <v>4506</v>
      </c>
      <c r="P1008" s="173" t="s">
        <v>4506</v>
      </c>
      <c r="Q1008" s="173" t="s">
        <v>4506</v>
      </c>
      <c r="R1008" s="173" t="s">
        <v>4506</v>
      </c>
      <c r="S1008" s="173" t="s">
        <v>4506</v>
      </c>
      <c r="T1008" s="173" t="s">
        <v>4506</v>
      </c>
      <c r="U1008" s="173" t="s">
        <v>4506</v>
      </c>
      <c r="V1008" s="173" t="s">
        <v>4506</v>
      </c>
      <c r="W1008" s="173" t="s">
        <v>4506</v>
      </c>
      <c r="X1008" s="173" t="s">
        <v>4506</v>
      </c>
      <c r="Y1008" s="173" t="s">
        <v>4506</v>
      </c>
    </row>
    <row r="1009" ht="11.25" customHeight="1">
      <c r="D1009" s="149" t="s">
        <v>3688</v>
      </c>
      <c r="E1009" s="150" t="s">
        <v>103</v>
      </c>
      <c r="F1009" s="151" t="s">
        <v>3689</v>
      </c>
      <c r="G1009" s="150" t="s">
        <v>3683</v>
      </c>
      <c r="H1009" s="150" t="s">
        <v>3690</v>
      </c>
      <c r="I1009" s="151"/>
      <c r="J1009" s="126">
        <v>2</v>
      </c>
      <c r="K1009" s="150"/>
      <c r="L1009" s="147">
        <f>IF(("Reference probe"&lt;&gt;"Reference probe"),"N","Y")</f>
      </c>
      <c r="M1009" s="173" t="s">
        <v>4506</v>
      </c>
      <c r="N1009" s="173" t="s">
        <v>4506</v>
      </c>
      <c r="O1009" s="173" t="s">
        <v>4506</v>
      </c>
      <c r="P1009" s="173" t="s">
        <v>4506</v>
      </c>
      <c r="Q1009" s="173" t="s">
        <v>4506</v>
      </c>
      <c r="R1009" s="173" t="s">
        <v>4506</v>
      </c>
      <c r="S1009" s="173" t="s">
        <v>4506</v>
      </c>
      <c r="T1009" s="173" t="s">
        <v>4506</v>
      </c>
      <c r="U1009" s="173" t="s">
        <v>4506</v>
      </c>
      <c r="V1009" s="173" t="s">
        <v>4506</v>
      </c>
      <c r="W1009" s="173" t="s">
        <v>4506</v>
      </c>
      <c r="X1009" s="173" t="s">
        <v>4506</v>
      </c>
      <c r="Y1009" s="173" t="s">
        <v>4506</v>
      </c>
    </row>
    <row r="1010" ht="11.25" customHeight="1">
      <c r="D1010" s="149" t="s">
        <v>3691</v>
      </c>
      <c r="E1010" s="150" t="s">
        <v>103</v>
      </c>
      <c r="F1010" s="151" t="s">
        <v>3692</v>
      </c>
      <c r="G1010" s="150" t="s">
        <v>3693</v>
      </c>
      <c r="H1010" s="150" t="s">
        <v>3694</v>
      </c>
      <c r="I1010" s="151"/>
      <c r="J1010" s="126">
        <v>2</v>
      </c>
      <c r="K1010" s="150"/>
      <c r="L1010" s="147">
        <f>IF(("Reference probe"&lt;&gt;"Reference probe"),"N","Y")</f>
      </c>
      <c r="M1010" s="173" t="s">
        <v>4506</v>
      </c>
      <c r="N1010" s="173" t="s">
        <v>4506</v>
      </c>
      <c r="O1010" s="173" t="s">
        <v>4506</v>
      </c>
      <c r="P1010" s="173" t="s">
        <v>4506</v>
      </c>
      <c r="Q1010" s="173" t="s">
        <v>4506</v>
      </c>
      <c r="R1010" s="173" t="s">
        <v>4506</v>
      </c>
      <c r="S1010" s="173" t="s">
        <v>4506</v>
      </c>
      <c r="T1010" s="173" t="s">
        <v>4506</v>
      </c>
      <c r="U1010" s="173" t="s">
        <v>4506</v>
      </c>
      <c r="V1010" s="173" t="s">
        <v>4506</v>
      </c>
      <c r="W1010" s="173" t="s">
        <v>4506</v>
      </c>
      <c r="X1010" s="173" t="s">
        <v>4506</v>
      </c>
      <c r="Y1010" s="173" t="s">
        <v>4506</v>
      </c>
    </row>
    <row r="1011" ht="11.25" customHeight="1">
      <c r="D1011" s="149" t="s">
        <v>3695</v>
      </c>
      <c r="E1011" s="150" t="s">
        <v>103</v>
      </c>
      <c r="F1011" s="151" t="s">
        <v>3696</v>
      </c>
      <c r="G1011" s="150" t="s">
        <v>3693</v>
      </c>
      <c r="H1011" s="150" t="s">
        <v>3697</v>
      </c>
      <c r="I1011" s="151"/>
      <c r="J1011" s="126">
        <v>2</v>
      </c>
      <c r="K1011" s="150"/>
      <c r="L1011" s="147">
        <f>IF(("Reference probe"&lt;&gt;"Reference probe"),"N","Y")</f>
      </c>
      <c r="M1011" s="173" t="s">
        <v>4506</v>
      </c>
      <c r="N1011" s="173" t="s">
        <v>4506</v>
      </c>
      <c r="O1011" s="173" t="s">
        <v>4506</v>
      </c>
      <c r="P1011" s="173" t="s">
        <v>4506</v>
      </c>
      <c r="Q1011" s="173" t="s">
        <v>4506</v>
      </c>
      <c r="R1011" s="173" t="s">
        <v>4506</v>
      </c>
      <c r="S1011" s="173" t="s">
        <v>4506</v>
      </c>
      <c r="T1011" s="173" t="s">
        <v>4506</v>
      </c>
      <c r="U1011" s="173" t="s">
        <v>4506</v>
      </c>
      <c r="V1011" s="173" t="s">
        <v>4506</v>
      </c>
      <c r="W1011" s="173" t="s">
        <v>4506</v>
      </c>
      <c r="X1011" s="173" t="s">
        <v>4506</v>
      </c>
      <c r="Y1011" s="173" t="s">
        <v>4506</v>
      </c>
    </row>
    <row r="1012" ht="11.25" customHeight="1">
      <c r="D1012" s="149" t="s">
        <v>3698</v>
      </c>
      <c r="E1012" s="150" t="s">
        <v>103</v>
      </c>
      <c r="F1012" s="151" t="s">
        <v>3699</v>
      </c>
      <c r="G1012" s="150" t="s">
        <v>3700</v>
      </c>
      <c r="H1012" s="150" t="s">
        <v>3701</v>
      </c>
      <c r="I1012" s="151"/>
      <c r="J1012" s="126">
        <v>2</v>
      </c>
      <c r="K1012" s="150"/>
      <c r="L1012" s="147">
        <f>IF(("Reference probe"&lt;&gt;"Reference probe"),"N","Y")</f>
      </c>
      <c r="M1012" s="173" t="s">
        <v>4506</v>
      </c>
      <c r="N1012" s="173" t="s">
        <v>4506</v>
      </c>
      <c r="O1012" s="173" t="s">
        <v>4506</v>
      </c>
      <c r="P1012" s="173" t="s">
        <v>4506</v>
      </c>
      <c r="Q1012" s="173" t="s">
        <v>4506</v>
      </c>
      <c r="R1012" s="173" t="s">
        <v>4506</v>
      </c>
      <c r="S1012" s="173" t="s">
        <v>4506</v>
      </c>
      <c r="T1012" s="173" t="s">
        <v>4506</v>
      </c>
      <c r="U1012" s="173" t="s">
        <v>4506</v>
      </c>
      <c r="V1012" s="173" t="s">
        <v>4506</v>
      </c>
      <c r="W1012" s="173" t="s">
        <v>4506</v>
      </c>
      <c r="X1012" s="173" t="s">
        <v>4506</v>
      </c>
      <c r="Y1012" s="173" t="s">
        <v>4506</v>
      </c>
    </row>
    <row r="1013" ht="11.25" customHeight="1">
      <c r="D1013" s="149" t="s">
        <v>3702</v>
      </c>
      <c r="E1013" s="150" t="s">
        <v>103</v>
      </c>
      <c r="F1013" s="151" t="s">
        <v>3703</v>
      </c>
      <c r="G1013" s="150" t="s">
        <v>3700</v>
      </c>
      <c r="H1013" s="150" t="s">
        <v>3704</v>
      </c>
      <c r="I1013" s="151"/>
      <c r="J1013" s="126">
        <v>2</v>
      </c>
      <c r="K1013" s="150"/>
      <c r="L1013" s="147">
        <f>IF(("Reference probe"&lt;&gt;"Reference probe"),"N","Y")</f>
      </c>
      <c r="M1013" s="173" t="s">
        <v>4506</v>
      </c>
      <c r="N1013" s="173" t="s">
        <v>4506</v>
      </c>
      <c r="O1013" s="173" t="s">
        <v>4506</v>
      </c>
      <c r="P1013" s="173" t="s">
        <v>4506</v>
      </c>
      <c r="Q1013" s="173" t="s">
        <v>4506</v>
      </c>
      <c r="R1013" s="173" t="s">
        <v>4506</v>
      </c>
      <c r="S1013" s="173" t="s">
        <v>4506</v>
      </c>
      <c r="T1013" s="173" t="s">
        <v>4506</v>
      </c>
      <c r="U1013" s="173" t="s">
        <v>4506</v>
      </c>
      <c r="V1013" s="173" t="s">
        <v>4506</v>
      </c>
      <c r="W1013" s="173" t="s">
        <v>4506</v>
      </c>
      <c r="X1013" s="173" t="s">
        <v>4506</v>
      </c>
      <c r="Y1013" s="173" t="s">
        <v>4506</v>
      </c>
    </row>
    <row r="1014" ht="11.25" customHeight="1">
      <c r="D1014" s="149" t="s">
        <v>3705</v>
      </c>
      <c r="E1014" s="150" t="s">
        <v>103</v>
      </c>
      <c r="F1014" s="151" t="s">
        <v>3706</v>
      </c>
      <c r="G1014" s="150" t="s">
        <v>3700</v>
      </c>
      <c r="H1014" s="150" t="s">
        <v>3707</v>
      </c>
      <c r="I1014" s="151"/>
      <c r="J1014" s="126">
        <v>2</v>
      </c>
      <c r="K1014" s="150"/>
      <c r="L1014" s="147">
        <f>IF(("Reference probe"&lt;&gt;"Reference probe"),"N","Y")</f>
      </c>
      <c r="M1014" s="173" t="s">
        <v>4506</v>
      </c>
      <c r="N1014" s="173" t="s">
        <v>4506</v>
      </c>
      <c r="O1014" s="173" t="s">
        <v>4506</v>
      </c>
      <c r="P1014" s="173" t="s">
        <v>4506</v>
      </c>
      <c r="Q1014" s="173" t="s">
        <v>4506</v>
      </c>
      <c r="R1014" s="173" t="s">
        <v>4506</v>
      </c>
      <c r="S1014" s="173" t="s">
        <v>4506</v>
      </c>
      <c r="T1014" s="173" t="s">
        <v>4506</v>
      </c>
      <c r="U1014" s="173" t="s">
        <v>4506</v>
      </c>
      <c r="V1014" s="173" t="s">
        <v>4506</v>
      </c>
      <c r="W1014" s="173" t="s">
        <v>4506</v>
      </c>
      <c r="X1014" s="173" t="s">
        <v>4506</v>
      </c>
      <c r="Y1014" s="173" t="s">
        <v>4506</v>
      </c>
    </row>
    <row r="1015" ht="11.25" customHeight="1">
      <c r="D1015" s="149" t="s">
        <v>3708</v>
      </c>
      <c r="E1015" s="150" t="s">
        <v>103</v>
      </c>
      <c r="F1015" s="151" t="s">
        <v>3709</v>
      </c>
      <c r="G1015" s="150" t="s">
        <v>3700</v>
      </c>
      <c r="H1015" s="150" t="s">
        <v>3710</v>
      </c>
      <c r="I1015" s="151"/>
      <c r="J1015" s="126">
        <v>2</v>
      </c>
      <c r="K1015" s="150"/>
      <c r="L1015" s="147">
        <f>IF(("Reference probe"&lt;&gt;"Reference probe"),"N","Y")</f>
      </c>
      <c r="M1015" s="173" t="s">
        <v>4506</v>
      </c>
      <c r="N1015" s="173" t="s">
        <v>4506</v>
      </c>
      <c r="O1015" s="173" t="s">
        <v>4506</v>
      </c>
      <c r="P1015" s="173" t="s">
        <v>4506</v>
      </c>
      <c r="Q1015" s="173" t="s">
        <v>4506</v>
      </c>
      <c r="R1015" s="173" t="s">
        <v>4506</v>
      </c>
      <c r="S1015" s="173" t="s">
        <v>4506</v>
      </c>
      <c r="T1015" s="173" t="s">
        <v>4506</v>
      </c>
      <c r="U1015" s="173" t="s">
        <v>4506</v>
      </c>
      <c r="V1015" s="173" t="s">
        <v>4506</v>
      </c>
      <c r="W1015" s="173" t="s">
        <v>4506</v>
      </c>
      <c r="X1015" s="173" t="s">
        <v>4506</v>
      </c>
      <c r="Y1015" s="173" t="s">
        <v>4506</v>
      </c>
    </row>
    <row r="1016" ht="11.25" customHeight="1">
      <c r="D1016" s="149" t="s">
        <v>3711</v>
      </c>
      <c r="E1016" s="150" t="s">
        <v>103</v>
      </c>
      <c r="F1016" s="151" t="s">
        <v>3712</v>
      </c>
      <c r="G1016" s="150" t="s">
        <v>3713</v>
      </c>
      <c r="H1016" s="150" t="s">
        <v>3714</v>
      </c>
      <c r="I1016" s="151"/>
      <c r="J1016" s="126">
        <v>2</v>
      </c>
      <c r="K1016" s="150"/>
      <c r="L1016" s="147">
        <f>IF(("Default"&lt;&gt;"Reference probe"),"N","Y")</f>
      </c>
      <c r="M1016" s="173" t="s">
        <v>4506</v>
      </c>
      <c r="N1016" s="173" t="s">
        <v>4506</v>
      </c>
      <c r="O1016" s="173" t="s">
        <v>4506</v>
      </c>
      <c r="P1016" s="173" t="s">
        <v>4506</v>
      </c>
      <c r="Q1016" s="173" t="s">
        <v>4506</v>
      </c>
      <c r="R1016" s="173" t="s">
        <v>4506</v>
      </c>
      <c r="S1016" s="173" t="s">
        <v>4506</v>
      </c>
      <c r="T1016" s="173" t="s">
        <v>4506</v>
      </c>
      <c r="U1016" s="173" t="s">
        <v>4506</v>
      </c>
      <c r="V1016" s="173" t="s">
        <v>4506</v>
      </c>
      <c r="W1016" s="173" t="s">
        <v>4506</v>
      </c>
      <c r="X1016" s="173" t="s">
        <v>4506</v>
      </c>
      <c r="Y1016" s="173" t="s">
        <v>4506</v>
      </c>
    </row>
    <row r="1017" ht="11.25" customHeight="1">
      <c r="D1017" s="149" t="s">
        <v>3715</v>
      </c>
      <c r="E1017" s="150" t="s">
        <v>103</v>
      </c>
      <c r="F1017" s="151" t="s">
        <v>3716</v>
      </c>
      <c r="G1017" s="150" t="s">
        <v>3713</v>
      </c>
      <c r="H1017" s="150" t="s">
        <v>3717</v>
      </c>
      <c r="I1017" s="151"/>
      <c r="J1017" s="126">
        <v>2</v>
      </c>
      <c r="K1017" s="150" t="s">
        <v>152</v>
      </c>
      <c r="L1017" s="147">
        <f>IF(("Default"&lt;&gt;"Reference probe"),"N","Y")</f>
      </c>
      <c r="M1017" s="173" t="s">
        <v>4506</v>
      </c>
      <c r="N1017" s="173" t="s">
        <v>4506</v>
      </c>
      <c r="O1017" s="173" t="s">
        <v>4506</v>
      </c>
      <c r="P1017" s="173" t="s">
        <v>4506</v>
      </c>
      <c r="Q1017" s="173" t="s">
        <v>4506</v>
      </c>
      <c r="R1017" s="173" t="s">
        <v>4506</v>
      </c>
      <c r="S1017" s="173" t="s">
        <v>4506</v>
      </c>
      <c r="T1017" s="173" t="s">
        <v>4506</v>
      </c>
      <c r="U1017" s="173" t="s">
        <v>4506</v>
      </c>
      <c r="V1017" s="173" t="s">
        <v>4506</v>
      </c>
      <c r="W1017" s="173" t="s">
        <v>4506</v>
      </c>
      <c r="X1017" s="173" t="s">
        <v>4506</v>
      </c>
      <c r="Y1017" s="173" t="s">
        <v>4506</v>
      </c>
    </row>
    <row r="1018" ht="11.25" customHeight="1">
      <c r="D1018" s="149" t="s">
        <v>3718</v>
      </c>
      <c r="E1018" s="150" t="s">
        <v>103</v>
      </c>
      <c r="F1018" s="151" t="s">
        <v>3719</v>
      </c>
      <c r="G1018" s="150" t="s">
        <v>3720</v>
      </c>
      <c r="H1018" s="150" t="s">
        <v>3721</v>
      </c>
      <c r="I1018" s="151"/>
      <c r="J1018" s="126">
        <v>2</v>
      </c>
      <c r="K1018" s="150"/>
      <c r="L1018" s="147">
        <f>IF(("Default"&lt;&gt;"Reference probe"),"N","Y")</f>
      </c>
      <c r="M1018" s="173" t="s">
        <v>4506</v>
      </c>
      <c r="N1018" s="173" t="s">
        <v>4506</v>
      </c>
      <c r="O1018" s="173" t="s">
        <v>4506</v>
      </c>
      <c r="P1018" s="173" t="s">
        <v>4506</v>
      </c>
      <c r="Q1018" s="173" t="s">
        <v>4506</v>
      </c>
      <c r="R1018" s="173" t="s">
        <v>4506</v>
      </c>
      <c r="S1018" s="173" t="s">
        <v>4506</v>
      </c>
      <c r="T1018" s="173" t="s">
        <v>4506</v>
      </c>
      <c r="U1018" s="173" t="s">
        <v>4506</v>
      </c>
      <c r="V1018" s="173" t="s">
        <v>4506</v>
      </c>
      <c r="W1018" s="173" t="s">
        <v>4506</v>
      </c>
      <c r="X1018" s="173" t="s">
        <v>4506</v>
      </c>
      <c r="Y1018" s="173" t="s">
        <v>4506</v>
      </c>
    </row>
    <row r="1019" ht="11.25" customHeight="1">
      <c r="D1019" s="149" t="s">
        <v>3722</v>
      </c>
      <c r="E1019" s="150" t="s">
        <v>103</v>
      </c>
      <c r="F1019" s="151" t="s">
        <v>3723</v>
      </c>
      <c r="G1019" s="150" t="s">
        <v>3720</v>
      </c>
      <c r="H1019" s="150" t="s">
        <v>3724</v>
      </c>
      <c r="I1019" s="151"/>
      <c r="J1019" s="126">
        <v>2</v>
      </c>
      <c r="K1019" s="150"/>
      <c r="L1019" s="147">
        <f>IF(("Default"&lt;&gt;"Reference probe"),"N","Y")</f>
      </c>
      <c r="M1019" s="173" t="s">
        <v>4506</v>
      </c>
      <c r="N1019" s="173" t="s">
        <v>4506</v>
      </c>
      <c r="O1019" s="173" t="s">
        <v>4506</v>
      </c>
      <c r="P1019" s="173" t="s">
        <v>4506</v>
      </c>
      <c r="Q1019" s="173" t="s">
        <v>4506</v>
      </c>
      <c r="R1019" s="173" t="s">
        <v>4506</v>
      </c>
      <c r="S1019" s="173" t="s">
        <v>4506</v>
      </c>
      <c r="T1019" s="173" t="s">
        <v>4506</v>
      </c>
      <c r="U1019" s="173" t="s">
        <v>4506</v>
      </c>
      <c r="V1019" s="173" t="s">
        <v>4506</v>
      </c>
      <c r="W1019" s="173" t="s">
        <v>4506</v>
      </c>
      <c r="X1019" s="173" t="s">
        <v>4506</v>
      </c>
      <c r="Y1019" s="173" t="s">
        <v>4506</v>
      </c>
    </row>
    <row r="1020" ht="11.25" customHeight="1">
      <c r="D1020" s="149" t="s">
        <v>3725</v>
      </c>
      <c r="E1020" s="150" t="s">
        <v>103</v>
      </c>
      <c r="F1020" s="151" t="s">
        <v>3726</v>
      </c>
      <c r="G1020" s="150" t="s">
        <v>3720</v>
      </c>
      <c r="H1020" s="150" t="s">
        <v>3724</v>
      </c>
      <c r="I1020" s="151"/>
      <c r="J1020" s="126">
        <v>2</v>
      </c>
      <c r="K1020" s="150"/>
      <c r="L1020" s="147">
        <f>IF(("Reference probe"&lt;&gt;"Reference probe"),"N","Y")</f>
      </c>
      <c r="M1020" s="173" t="s">
        <v>4506</v>
      </c>
      <c r="N1020" s="173" t="s">
        <v>4506</v>
      </c>
      <c r="O1020" s="173" t="s">
        <v>4506</v>
      </c>
      <c r="P1020" s="173" t="s">
        <v>4506</v>
      </c>
      <c r="Q1020" s="173" t="s">
        <v>4506</v>
      </c>
      <c r="R1020" s="173" t="s">
        <v>4506</v>
      </c>
      <c r="S1020" s="173" t="s">
        <v>4506</v>
      </c>
      <c r="T1020" s="173" t="s">
        <v>4506</v>
      </c>
      <c r="U1020" s="173" t="s">
        <v>4506</v>
      </c>
      <c r="V1020" s="173" t="s">
        <v>4506</v>
      </c>
      <c r="W1020" s="173" t="s">
        <v>4506</v>
      </c>
      <c r="X1020" s="173" t="s">
        <v>4506</v>
      </c>
      <c r="Y1020" s="173" t="s">
        <v>4506</v>
      </c>
    </row>
    <row r="1021" ht="11.25" customHeight="1">
      <c r="D1021" s="149" t="s">
        <v>3727</v>
      </c>
      <c r="E1021" s="150" t="s">
        <v>103</v>
      </c>
      <c r="F1021" s="151" t="s">
        <v>3728</v>
      </c>
      <c r="G1021" s="150" t="s">
        <v>3720</v>
      </c>
      <c r="H1021" s="150" t="s">
        <v>3729</v>
      </c>
      <c r="I1021" s="151"/>
      <c r="J1021" s="126">
        <v>2</v>
      </c>
      <c r="K1021" s="150"/>
      <c r="L1021" s="147">
        <f>IF(("Reference probe"&lt;&gt;"Reference probe"),"N","Y")</f>
      </c>
      <c r="M1021" s="173" t="s">
        <v>4506</v>
      </c>
      <c r="N1021" s="173" t="s">
        <v>4506</v>
      </c>
      <c r="O1021" s="173" t="s">
        <v>4506</v>
      </c>
      <c r="P1021" s="173" t="s">
        <v>4506</v>
      </c>
      <c r="Q1021" s="173" t="s">
        <v>4506</v>
      </c>
      <c r="R1021" s="173" t="s">
        <v>4506</v>
      </c>
      <c r="S1021" s="173" t="s">
        <v>4506</v>
      </c>
      <c r="T1021" s="173" t="s">
        <v>4506</v>
      </c>
      <c r="U1021" s="173" t="s">
        <v>4506</v>
      </c>
      <c r="V1021" s="173" t="s">
        <v>4506</v>
      </c>
      <c r="W1021" s="173" t="s">
        <v>4506</v>
      </c>
      <c r="X1021" s="173" t="s">
        <v>4506</v>
      </c>
      <c r="Y1021" s="173" t="s">
        <v>4506</v>
      </c>
    </row>
    <row r="1022" ht="11.25" customHeight="1">
      <c r="D1022" s="149" t="s">
        <v>3730</v>
      </c>
      <c r="E1022" s="150" t="s">
        <v>103</v>
      </c>
      <c r="F1022" s="151" t="s">
        <v>3731</v>
      </c>
      <c r="G1022" s="150" t="s">
        <v>3732</v>
      </c>
      <c r="H1022" s="150" t="s">
        <v>3733</v>
      </c>
      <c r="I1022" s="151"/>
      <c r="J1022" s="126">
        <v>2</v>
      </c>
      <c r="K1022" s="150"/>
      <c r="L1022" s="147">
        <f>IF(("Reference probe"&lt;&gt;"Reference probe"),"N","Y")</f>
      </c>
      <c r="M1022" s="173" t="s">
        <v>4506</v>
      </c>
      <c r="N1022" s="173" t="s">
        <v>4506</v>
      </c>
      <c r="O1022" s="173" t="s">
        <v>4506</v>
      </c>
      <c r="P1022" s="173" t="s">
        <v>4506</v>
      </c>
      <c r="Q1022" s="173" t="s">
        <v>4506</v>
      </c>
      <c r="R1022" s="173" t="s">
        <v>4506</v>
      </c>
      <c r="S1022" s="173" t="s">
        <v>4506</v>
      </c>
      <c r="T1022" s="173" t="s">
        <v>4506</v>
      </c>
      <c r="U1022" s="173" t="s">
        <v>4506</v>
      </c>
      <c r="V1022" s="173" t="s">
        <v>4506</v>
      </c>
      <c r="W1022" s="173" t="s">
        <v>4506</v>
      </c>
      <c r="X1022" s="173" t="s">
        <v>4506</v>
      </c>
      <c r="Y1022" s="173" t="s">
        <v>4506</v>
      </c>
    </row>
    <row r="1023" ht="11.25" customHeight="1">
      <c r="D1023" s="149" t="s">
        <v>3734</v>
      </c>
      <c r="E1023" s="150" t="s">
        <v>103</v>
      </c>
      <c r="F1023" s="151" t="s">
        <v>3735</v>
      </c>
      <c r="G1023" s="150" t="s">
        <v>3736</v>
      </c>
      <c r="H1023" s="150" t="s">
        <v>3737</v>
      </c>
      <c r="I1023" s="151"/>
      <c r="J1023" s="126">
        <v>2</v>
      </c>
      <c r="K1023" s="150"/>
      <c r="L1023" s="147">
        <f>IF(("Reference probe"&lt;&gt;"Reference probe"),"N","Y")</f>
      </c>
      <c r="M1023" s="173" t="s">
        <v>4506</v>
      </c>
      <c r="N1023" s="173" t="s">
        <v>4506</v>
      </c>
      <c r="O1023" s="173" t="s">
        <v>4506</v>
      </c>
      <c r="P1023" s="173" t="s">
        <v>4506</v>
      </c>
      <c r="Q1023" s="173" t="s">
        <v>4506</v>
      </c>
      <c r="R1023" s="173" t="s">
        <v>4506</v>
      </c>
      <c r="S1023" s="173" t="s">
        <v>4506</v>
      </c>
      <c r="T1023" s="173" t="s">
        <v>4506</v>
      </c>
      <c r="U1023" s="173" t="s">
        <v>4506</v>
      </c>
      <c r="V1023" s="173" t="s">
        <v>4506</v>
      </c>
      <c r="W1023" s="173" t="s">
        <v>4506</v>
      </c>
      <c r="X1023" s="173" t="s">
        <v>4506</v>
      </c>
      <c r="Y1023" s="173" t="s">
        <v>4506</v>
      </c>
    </row>
    <row r="1024" ht="11.25" customHeight="1">
      <c r="D1024" s="149" t="s">
        <v>3738</v>
      </c>
      <c r="E1024" s="150" t="s">
        <v>103</v>
      </c>
      <c r="F1024" s="151" t="s">
        <v>3739</v>
      </c>
      <c r="G1024" s="150" t="s">
        <v>3740</v>
      </c>
      <c r="H1024" s="150" t="s">
        <v>3741</v>
      </c>
      <c r="I1024" s="151"/>
      <c r="J1024" s="126">
        <v>2</v>
      </c>
      <c r="K1024" s="150"/>
      <c r="L1024" s="147">
        <f>IF(("Reference probe"&lt;&gt;"Reference probe"),"N","Y")</f>
      </c>
      <c r="M1024" s="173" t="s">
        <v>4506</v>
      </c>
      <c r="N1024" s="173" t="s">
        <v>4506</v>
      </c>
      <c r="O1024" s="173" t="s">
        <v>4506</v>
      </c>
      <c r="P1024" s="173" t="s">
        <v>4506</v>
      </c>
      <c r="Q1024" s="173" t="s">
        <v>4506</v>
      </c>
      <c r="R1024" s="173" t="s">
        <v>4506</v>
      </c>
      <c r="S1024" s="173" t="s">
        <v>4506</v>
      </c>
      <c r="T1024" s="173" t="s">
        <v>4506</v>
      </c>
      <c r="U1024" s="173" t="s">
        <v>4506</v>
      </c>
      <c r="V1024" s="173" t="s">
        <v>4506</v>
      </c>
      <c r="W1024" s="173" t="s">
        <v>4506</v>
      </c>
      <c r="X1024" s="173" t="s">
        <v>4506</v>
      </c>
      <c r="Y1024" s="173" t="s">
        <v>4506</v>
      </c>
    </row>
    <row r="1025" ht="11.25" customHeight="1">
      <c r="D1025" s="149" t="s">
        <v>3742</v>
      </c>
      <c r="E1025" s="150" t="s">
        <v>103</v>
      </c>
      <c r="F1025" s="151" t="s">
        <v>3743</v>
      </c>
      <c r="G1025" s="150" t="s">
        <v>3740</v>
      </c>
      <c r="H1025" s="150" t="s">
        <v>3744</v>
      </c>
      <c r="I1025" s="151"/>
      <c r="J1025" s="126">
        <v>2</v>
      </c>
      <c r="K1025" s="150"/>
      <c r="L1025" s="147">
        <f>IF(("Reference probe"&lt;&gt;"Reference probe"),"N","Y")</f>
      </c>
      <c r="M1025" s="173" t="s">
        <v>4506</v>
      </c>
      <c r="N1025" s="173" t="s">
        <v>4506</v>
      </c>
      <c r="O1025" s="173" t="s">
        <v>4506</v>
      </c>
      <c r="P1025" s="173" t="s">
        <v>4506</v>
      </c>
      <c r="Q1025" s="173" t="s">
        <v>4506</v>
      </c>
      <c r="R1025" s="173" t="s">
        <v>4506</v>
      </c>
      <c r="S1025" s="173" t="s">
        <v>4506</v>
      </c>
      <c r="T1025" s="173" t="s">
        <v>4506</v>
      </c>
      <c r="U1025" s="173" t="s">
        <v>4506</v>
      </c>
      <c r="V1025" s="173" t="s">
        <v>4506</v>
      </c>
      <c r="W1025" s="173" t="s">
        <v>4506</v>
      </c>
      <c r="X1025" s="173" t="s">
        <v>4506</v>
      </c>
      <c r="Y1025" s="173" t="s">
        <v>4506</v>
      </c>
    </row>
    <row r="1026" ht="11.25" customHeight="1">
      <c r="D1026" s="149" t="s">
        <v>3745</v>
      </c>
      <c r="E1026" s="150" t="s">
        <v>103</v>
      </c>
      <c r="F1026" s="151" t="s">
        <v>3746</v>
      </c>
      <c r="G1026" s="150" t="s">
        <v>3747</v>
      </c>
      <c r="H1026" s="150" t="s">
        <v>3748</v>
      </c>
      <c r="I1026" s="151"/>
      <c r="J1026" s="126">
        <v>2</v>
      </c>
      <c r="K1026" s="150"/>
      <c r="L1026" s="147">
        <f>IF(("Default"&lt;&gt;"Reference probe"),"N","Y")</f>
      </c>
      <c r="M1026" s="173" t="s">
        <v>4506</v>
      </c>
      <c r="N1026" s="173" t="s">
        <v>4506</v>
      </c>
      <c r="O1026" s="173" t="s">
        <v>4506</v>
      </c>
      <c r="P1026" s="173" t="s">
        <v>4506</v>
      </c>
      <c r="Q1026" s="173" t="s">
        <v>4506</v>
      </c>
      <c r="R1026" s="173" t="s">
        <v>4506</v>
      </c>
      <c r="S1026" s="173" t="s">
        <v>4506</v>
      </c>
      <c r="T1026" s="173" t="s">
        <v>4506</v>
      </c>
      <c r="U1026" s="173" t="s">
        <v>4506</v>
      </c>
      <c r="V1026" s="173" t="s">
        <v>4506</v>
      </c>
      <c r="W1026" s="173" t="s">
        <v>4506</v>
      </c>
      <c r="X1026" s="173" t="s">
        <v>4506</v>
      </c>
      <c r="Y1026" s="173" t="s">
        <v>4506</v>
      </c>
    </row>
    <row r="1027" ht="11.25" customHeight="1">
      <c r="D1027" s="149" t="s">
        <v>3749</v>
      </c>
      <c r="E1027" s="150" t="s">
        <v>103</v>
      </c>
      <c r="F1027" s="151" t="s">
        <v>3750</v>
      </c>
      <c r="G1027" s="150" t="s">
        <v>3747</v>
      </c>
      <c r="H1027" s="150" t="s">
        <v>3751</v>
      </c>
      <c r="I1027" s="151"/>
      <c r="J1027" s="126">
        <v>2</v>
      </c>
      <c r="K1027" s="150"/>
      <c r="L1027" s="147">
        <f>IF(("Reference probe"&lt;&gt;"Reference probe"),"N","Y")</f>
      </c>
      <c r="M1027" s="173" t="s">
        <v>4506</v>
      </c>
      <c r="N1027" s="173" t="s">
        <v>4506</v>
      </c>
      <c r="O1027" s="173" t="s">
        <v>4506</v>
      </c>
      <c r="P1027" s="173" t="s">
        <v>4506</v>
      </c>
      <c r="Q1027" s="173" t="s">
        <v>4506</v>
      </c>
      <c r="R1027" s="173" t="s">
        <v>4506</v>
      </c>
      <c r="S1027" s="173" t="s">
        <v>4506</v>
      </c>
      <c r="T1027" s="173" t="s">
        <v>4506</v>
      </c>
      <c r="U1027" s="173" t="s">
        <v>4506</v>
      </c>
      <c r="V1027" s="173" t="s">
        <v>4506</v>
      </c>
      <c r="W1027" s="173" t="s">
        <v>4506</v>
      </c>
      <c r="X1027" s="173" t="s">
        <v>4506</v>
      </c>
      <c r="Y1027" s="173" t="s">
        <v>4506</v>
      </c>
    </row>
    <row r="1028" ht="11.25" customHeight="1">
      <c r="D1028" s="149" t="s">
        <v>3752</v>
      </c>
      <c r="E1028" s="150" t="s">
        <v>103</v>
      </c>
      <c r="F1028" s="151" t="s">
        <v>3753</v>
      </c>
      <c r="G1028" s="150" t="s">
        <v>3754</v>
      </c>
      <c r="H1028" s="150" t="s">
        <v>3755</v>
      </c>
      <c r="I1028" s="151"/>
      <c r="J1028" s="126">
        <v>2</v>
      </c>
      <c r="K1028" s="150"/>
      <c r="L1028" s="147">
        <f>IF(("Reference probe"&lt;&gt;"Reference probe"),"N","Y")</f>
      </c>
      <c r="M1028" s="173" t="s">
        <v>4506</v>
      </c>
      <c r="N1028" s="173" t="s">
        <v>4506</v>
      </c>
      <c r="O1028" s="173" t="s">
        <v>4506</v>
      </c>
      <c r="P1028" s="173" t="s">
        <v>4506</v>
      </c>
      <c r="Q1028" s="173" t="s">
        <v>4506</v>
      </c>
      <c r="R1028" s="173" t="s">
        <v>4506</v>
      </c>
      <c r="S1028" s="173" t="s">
        <v>4506</v>
      </c>
      <c r="T1028" s="173" t="s">
        <v>4506</v>
      </c>
      <c r="U1028" s="173" t="s">
        <v>4506</v>
      </c>
      <c r="V1028" s="173" t="s">
        <v>4506</v>
      </c>
      <c r="W1028" s="173" t="s">
        <v>4506</v>
      </c>
      <c r="X1028" s="173" t="s">
        <v>4506</v>
      </c>
      <c r="Y1028" s="173" t="s">
        <v>4506</v>
      </c>
    </row>
    <row r="1029" ht="11.25" customHeight="1">
      <c r="D1029" s="149" t="s">
        <v>3756</v>
      </c>
      <c r="E1029" s="150" t="s">
        <v>103</v>
      </c>
      <c r="F1029" s="151" t="s">
        <v>3757</v>
      </c>
      <c r="G1029" s="150" t="s">
        <v>3758</v>
      </c>
      <c r="H1029" s="150" t="s">
        <v>3759</v>
      </c>
      <c r="I1029" s="151"/>
      <c r="J1029" s="126">
        <v>2</v>
      </c>
      <c r="K1029" s="150"/>
      <c r="L1029" s="147">
        <f>IF(("Reference probe"&lt;&gt;"Reference probe"),"N","Y")</f>
      </c>
      <c r="M1029" s="173" t="s">
        <v>4506</v>
      </c>
      <c r="N1029" s="173" t="s">
        <v>4506</v>
      </c>
      <c r="O1029" s="173" t="s">
        <v>4506</v>
      </c>
      <c r="P1029" s="173" t="s">
        <v>4506</v>
      </c>
      <c r="Q1029" s="173" t="s">
        <v>4506</v>
      </c>
      <c r="R1029" s="173" t="s">
        <v>4506</v>
      </c>
      <c r="S1029" s="173" t="s">
        <v>4506</v>
      </c>
      <c r="T1029" s="173" t="s">
        <v>4506</v>
      </c>
      <c r="U1029" s="173" t="s">
        <v>4506</v>
      </c>
      <c r="V1029" s="173" t="s">
        <v>4506</v>
      </c>
      <c r="W1029" s="173" t="s">
        <v>4506</v>
      </c>
      <c r="X1029" s="173" t="s">
        <v>4506</v>
      </c>
      <c r="Y1029" s="173" t="s">
        <v>4506</v>
      </c>
    </row>
    <row r="1030" ht="11.25" customHeight="1">
      <c r="D1030" s="149" t="s">
        <v>3760</v>
      </c>
      <c r="E1030" s="150" t="s">
        <v>103</v>
      </c>
      <c r="F1030" s="151" t="s">
        <v>3761</v>
      </c>
      <c r="G1030" s="150" t="s">
        <v>3758</v>
      </c>
      <c r="H1030" s="150" t="s">
        <v>3762</v>
      </c>
      <c r="I1030" s="151"/>
      <c r="J1030" s="126">
        <v>2</v>
      </c>
      <c r="K1030" s="150"/>
      <c r="L1030" s="147">
        <f>IF(("Reference probe"&lt;&gt;"Reference probe"),"N","Y")</f>
      </c>
      <c r="M1030" s="173" t="s">
        <v>4506</v>
      </c>
      <c r="N1030" s="173" t="s">
        <v>4506</v>
      </c>
      <c r="O1030" s="173" t="s">
        <v>4506</v>
      </c>
      <c r="P1030" s="173" t="s">
        <v>4506</v>
      </c>
      <c r="Q1030" s="173" t="s">
        <v>4506</v>
      </c>
      <c r="R1030" s="173" t="s">
        <v>4506</v>
      </c>
      <c r="S1030" s="173" t="s">
        <v>4506</v>
      </c>
      <c r="T1030" s="173" t="s">
        <v>4506</v>
      </c>
      <c r="U1030" s="173" t="s">
        <v>4506</v>
      </c>
      <c r="V1030" s="173" t="s">
        <v>4506</v>
      </c>
      <c r="W1030" s="173" t="s">
        <v>4506</v>
      </c>
      <c r="X1030" s="173" t="s">
        <v>4506</v>
      </c>
      <c r="Y1030" s="173" t="s">
        <v>4506</v>
      </c>
    </row>
    <row r="1031" ht="11.25" customHeight="1">
      <c r="D1031" s="149" t="s">
        <v>3763</v>
      </c>
      <c r="E1031" s="150" t="s">
        <v>103</v>
      </c>
      <c r="F1031" s="151" t="s">
        <v>3764</v>
      </c>
      <c r="G1031" s="150" t="s">
        <v>3765</v>
      </c>
      <c r="H1031" s="150" t="s">
        <v>3766</v>
      </c>
      <c r="I1031" s="151"/>
      <c r="J1031" s="126">
        <v>2</v>
      </c>
      <c r="K1031" s="150"/>
      <c r="L1031" s="147">
        <f>IF(("Reference probe"&lt;&gt;"Reference probe"),"N","Y")</f>
      </c>
      <c r="M1031" s="173" t="s">
        <v>4506</v>
      </c>
      <c r="N1031" s="173" t="s">
        <v>4506</v>
      </c>
      <c r="O1031" s="173" t="s">
        <v>4506</v>
      </c>
      <c r="P1031" s="173" t="s">
        <v>4506</v>
      </c>
      <c r="Q1031" s="173" t="s">
        <v>4506</v>
      </c>
      <c r="R1031" s="173" t="s">
        <v>4506</v>
      </c>
      <c r="S1031" s="173" t="s">
        <v>4506</v>
      </c>
      <c r="T1031" s="173" t="s">
        <v>4506</v>
      </c>
      <c r="U1031" s="173" t="s">
        <v>4506</v>
      </c>
      <c r="V1031" s="173" t="s">
        <v>4506</v>
      </c>
      <c r="W1031" s="173" t="s">
        <v>4506</v>
      </c>
      <c r="X1031" s="173" t="s">
        <v>4506</v>
      </c>
      <c r="Y1031" s="173" t="s">
        <v>4506</v>
      </c>
    </row>
    <row r="1032" ht="11.25" customHeight="1">
      <c r="D1032" s="149" t="s">
        <v>3767</v>
      </c>
      <c r="E1032" s="150" t="s">
        <v>103</v>
      </c>
      <c r="F1032" s="151" t="s">
        <v>3768</v>
      </c>
      <c r="G1032" s="150" t="s">
        <v>3765</v>
      </c>
      <c r="H1032" s="150" t="s">
        <v>3769</v>
      </c>
      <c r="I1032" s="151"/>
      <c r="J1032" s="126">
        <v>2</v>
      </c>
      <c r="K1032" s="150" t="s">
        <v>152</v>
      </c>
      <c r="L1032" s="147">
        <f>IF(("Default"&lt;&gt;"Reference probe"),"N","Y")</f>
      </c>
      <c r="M1032" s="173" t="s">
        <v>4506</v>
      </c>
      <c r="N1032" s="173" t="s">
        <v>4506</v>
      </c>
      <c r="O1032" s="173" t="s">
        <v>4506</v>
      </c>
      <c r="P1032" s="173" t="s">
        <v>4506</v>
      </c>
      <c r="Q1032" s="173" t="s">
        <v>4506</v>
      </c>
      <c r="R1032" s="173" t="s">
        <v>4506</v>
      </c>
      <c r="S1032" s="173" t="s">
        <v>4506</v>
      </c>
      <c r="T1032" s="173" t="s">
        <v>4506</v>
      </c>
      <c r="U1032" s="173" t="s">
        <v>4506</v>
      </c>
      <c r="V1032" s="173" t="s">
        <v>4506</v>
      </c>
      <c r="W1032" s="173" t="s">
        <v>4506</v>
      </c>
      <c r="X1032" s="173" t="s">
        <v>4506</v>
      </c>
      <c r="Y1032" s="173" t="s">
        <v>4506</v>
      </c>
    </row>
    <row r="1033" ht="11.25" customHeight="1">
      <c r="D1033" s="149" t="s">
        <v>3770</v>
      </c>
      <c r="E1033" s="150" t="s">
        <v>103</v>
      </c>
      <c r="F1033" s="151" t="s">
        <v>3771</v>
      </c>
      <c r="G1033" s="150" t="s">
        <v>3772</v>
      </c>
      <c r="H1033" s="150" t="s">
        <v>3773</v>
      </c>
      <c r="I1033" s="151"/>
      <c r="J1033" s="126">
        <v>2</v>
      </c>
      <c r="K1033" s="150"/>
      <c r="L1033" s="147">
        <f>IF(("Reference probe"&lt;&gt;"Reference probe"),"N","Y")</f>
      </c>
      <c r="M1033" s="173" t="s">
        <v>4506</v>
      </c>
      <c r="N1033" s="173" t="s">
        <v>4506</v>
      </c>
      <c r="O1033" s="173" t="s">
        <v>4506</v>
      </c>
      <c r="P1033" s="173" t="s">
        <v>4506</v>
      </c>
      <c r="Q1033" s="173" t="s">
        <v>4506</v>
      </c>
      <c r="R1033" s="173" t="s">
        <v>4506</v>
      </c>
      <c r="S1033" s="173" t="s">
        <v>4506</v>
      </c>
      <c r="T1033" s="173" t="s">
        <v>4506</v>
      </c>
      <c r="U1033" s="173" t="s">
        <v>4506</v>
      </c>
      <c r="V1033" s="173" t="s">
        <v>4506</v>
      </c>
      <c r="W1033" s="173" t="s">
        <v>4506</v>
      </c>
      <c r="X1033" s="173" t="s">
        <v>4506</v>
      </c>
      <c r="Y1033" s="173" t="s">
        <v>4506</v>
      </c>
    </row>
    <row r="1034" ht="11.25" customHeight="1">
      <c r="D1034" s="149" t="s">
        <v>3774</v>
      </c>
      <c r="E1034" s="150" t="s">
        <v>103</v>
      </c>
      <c r="F1034" s="151" t="s">
        <v>3775</v>
      </c>
      <c r="G1034" s="150" t="s">
        <v>3772</v>
      </c>
      <c r="H1034" s="150" t="s">
        <v>3776</v>
      </c>
      <c r="I1034" s="151"/>
      <c r="J1034" s="126">
        <v>2</v>
      </c>
      <c r="K1034" s="150"/>
      <c r="L1034" s="147">
        <f>IF(("Reference probe"&lt;&gt;"Reference probe"),"N","Y")</f>
      </c>
      <c r="M1034" s="173" t="s">
        <v>4506</v>
      </c>
      <c r="N1034" s="173" t="s">
        <v>4506</v>
      </c>
      <c r="O1034" s="173" t="s">
        <v>4506</v>
      </c>
      <c r="P1034" s="173" t="s">
        <v>4506</v>
      </c>
      <c r="Q1034" s="173" t="s">
        <v>4506</v>
      </c>
      <c r="R1034" s="173" t="s">
        <v>4506</v>
      </c>
      <c r="S1034" s="173" t="s">
        <v>4506</v>
      </c>
      <c r="T1034" s="173" t="s">
        <v>4506</v>
      </c>
      <c r="U1034" s="173" t="s">
        <v>4506</v>
      </c>
      <c r="V1034" s="173" t="s">
        <v>4506</v>
      </c>
      <c r="W1034" s="173" t="s">
        <v>4506</v>
      </c>
      <c r="X1034" s="173" t="s">
        <v>4506</v>
      </c>
      <c r="Y1034" s="173" t="s">
        <v>4506</v>
      </c>
    </row>
    <row r="1035" ht="11.25" customHeight="1">
      <c r="D1035" s="149" t="s">
        <v>3777</v>
      </c>
      <c r="E1035" s="150" t="s">
        <v>103</v>
      </c>
      <c r="F1035" s="151" t="s">
        <v>3778</v>
      </c>
      <c r="G1035" s="150" t="s">
        <v>3772</v>
      </c>
      <c r="H1035" s="150" t="s">
        <v>3779</v>
      </c>
      <c r="I1035" s="151"/>
      <c r="J1035" s="126">
        <v>2</v>
      </c>
      <c r="K1035" s="150"/>
      <c r="L1035" s="147">
        <f>IF(("Reference probe"&lt;&gt;"Reference probe"),"N","Y")</f>
      </c>
      <c r="M1035" s="173" t="s">
        <v>4506</v>
      </c>
      <c r="N1035" s="173" t="s">
        <v>4506</v>
      </c>
      <c r="O1035" s="173" t="s">
        <v>4506</v>
      </c>
      <c r="P1035" s="173" t="s">
        <v>4506</v>
      </c>
      <c r="Q1035" s="173" t="s">
        <v>4506</v>
      </c>
      <c r="R1035" s="173" t="s">
        <v>4506</v>
      </c>
      <c r="S1035" s="173" t="s">
        <v>4506</v>
      </c>
      <c r="T1035" s="173" t="s">
        <v>4506</v>
      </c>
      <c r="U1035" s="173" t="s">
        <v>4506</v>
      </c>
      <c r="V1035" s="173" t="s">
        <v>4506</v>
      </c>
      <c r="W1035" s="173" t="s">
        <v>4506</v>
      </c>
      <c r="X1035" s="173" t="s">
        <v>4506</v>
      </c>
      <c r="Y1035" s="173" t="s">
        <v>4506</v>
      </c>
    </row>
    <row r="1036" ht="11.25" customHeight="1">
      <c r="D1036" s="149" t="s">
        <v>3780</v>
      </c>
      <c r="E1036" s="150" t="s">
        <v>103</v>
      </c>
      <c r="F1036" s="151" t="s">
        <v>3781</v>
      </c>
      <c r="G1036" s="150" t="s">
        <v>3782</v>
      </c>
      <c r="H1036" s="150" t="s">
        <v>3783</v>
      </c>
      <c r="I1036" s="151"/>
      <c r="J1036" s="126">
        <v>2</v>
      </c>
      <c r="K1036" s="150"/>
      <c r="L1036" s="147">
        <f>IF(("Reference probe"&lt;&gt;"Reference probe"),"N","Y")</f>
      </c>
      <c r="M1036" s="173" t="s">
        <v>4506</v>
      </c>
      <c r="N1036" s="173" t="s">
        <v>4506</v>
      </c>
      <c r="O1036" s="173" t="s">
        <v>4506</v>
      </c>
      <c r="P1036" s="173" t="s">
        <v>4506</v>
      </c>
      <c r="Q1036" s="173" t="s">
        <v>4506</v>
      </c>
      <c r="R1036" s="173" t="s">
        <v>4506</v>
      </c>
      <c r="S1036" s="173" t="s">
        <v>4506</v>
      </c>
      <c r="T1036" s="173" t="s">
        <v>4506</v>
      </c>
      <c r="U1036" s="173" t="s">
        <v>4506</v>
      </c>
      <c r="V1036" s="173" t="s">
        <v>4506</v>
      </c>
      <c r="W1036" s="173" t="s">
        <v>4506</v>
      </c>
      <c r="X1036" s="173" t="s">
        <v>4506</v>
      </c>
      <c r="Y1036" s="173" t="s">
        <v>4506</v>
      </c>
    </row>
    <row r="1037" ht="11.25" customHeight="1">
      <c r="D1037" s="149" t="s">
        <v>3784</v>
      </c>
      <c r="E1037" s="150" t="s">
        <v>103</v>
      </c>
      <c r="F1037" s="151" t="s">
        <v>3785</v>
      </c>
      <c r="G1037" s="150" t="s">
        <v>3782</v>
      </c>
      <c r="H1037" s="150" t="s">
        <v>3786</v>
      </c>
      <c r="I1037" s="151"/>
      <c r="J1037" s="126">
        <v>2</v>
      </c>
      <c r="K1037" s="150"/>
      <c r="L1037" s="147">
        <f>IF(("Reference probe"&lt;&gt;"Reference probe"),"N","Y")</f>
      </c>
      <c r="M1037" s="173" t="s">
        <v>4506</v>
      </c>
      <c r="N1037" s="173" t="s">
        <v>4506</v>
      </c>
      <c r="O1037" s="173" t="s">
        <v>4506</v>
      </c>
      <c r="P1037" s="173" t="s">
        <v>4506</v>
      </c>
      <c r="Q1037" s="173" t="s">
        <v>4506</v>
      </c>
      <c r="R1037" s="173" t="s">
        <v>4506</v>
      </c>
      <c r="S1037" s="173" t="s">
        <v>4506</v>
      </c>
      <c r="T1037" s="173" t="s">
        <v>4506</v>
      </c>
      <c r="U1037" s="173" t="s">
        <v>4506</v>
      </c>
      <c r="V1037" s="173" t="s">
        <v>4506</v>
      </c>
      <c r="W1037" s="173" t="s">
        <v>4506</v>
      </c>
      <c r="X1037" s="173" t="s">
        <v>4506</v>
      </c>
      <c r="Y1037" s="173" t="s">
        <v>4506</v>
      </c>
    </row>
    <row r="1038" ht="11.25" customHeight="1">
      <c r="D1038" s="149" t="s">
        <v>3787</v>
      </c>
      <c r="E1038" s="150" t="s">
        <v>103</v>
      </c>
      <c r="F1038" s="151" t="s">
        <v>3788</v>
      </c>
      <c r="G1038" s="150" t="s">
        <v>3789</v>
      </c>
      <c r="H1038" s="150" t="s">
        <v>3790</v>
      </c>
      <c r="I1038" s="151"/>
      <c r="J1038" s="126">
        <v>2</v>
      </c>
      <c r="K1038" s="150"/>
      <c r="L1038" s="147">
        <f>IF(("Reference probe"&lt;&gt;"Reference probe"),"N","Y")</f>
      </c>
      <c r="M1038" s="173" t="s">
        <v>4506</v>
      </c>
      <c r="N1038" s="173" t="s">
        <v>4506</v>
      </c>
      <c r="O1038" s="173" t="s">
        <v>4506</v>
      </c>
      <c r="P1038" s="173" t="s">
        <v>4506</v>
      </c>
      <c r="Q1038" s="173" t="s">
        <v>4506</v>
      </c>
      <c r="R1038" s="173" t="s">
        <v>4506</v>
      </c>
      <c r="S1038" s="173" t="s">
        <v>4506</v>
      </c>
      <c r="T1038" s="173" t="s">
        <v>4506</v>
      </c>
      <c r="U1038" s="173" t="s">
        <v>4506</v>
      </c>
      <c r="V1038" s="173" t="s">
        <v>4506</v>
      </c>
      <c r="W1038" s="173" t="s">
        <v>4506</v>
      </c>
      <c r="X1038" s="173" t="s">
        <v>4506</v>
      </c>
      <c r="Y1038" s="173" t="s">
        <v>4506</v>
      </c>
    </row>
    <row r="1039" ht="11.25" customHeight="1">
      <c r="D1039" s="149" t="s">
        <v>3791</v>
      </c>
      <c r="E1039" s="150" t="s">
        <v>103</v>
      </c>
      <c r="F1039" s="151" t="s">
        <v>3792</v>
      </c>
      <c r="G1039" s="150" t="s">
        <v>3793</v>
      </c>
      <c r="H1039" s="150" t="s">
        <v>3794</v>
      </c>
      <c r="I1039" s="151"/>
      <c r="J1039" s="126">
        <v>2</v>
      </c>
      <c r="K1039" s="150"/>
      <c r="L1039" s="147">
        <f>IF(("Reference probe"&lt;&gt;"Reference probe"),"N","Y")</f>
      </c>
      <c r="M1039" s="173" t="s">
        <v>4506</v>
      </c>
      <c r="N1039" s="173" t="s">
        <v>4506</v>
      </c>
      <c r="O1039" s="173" t="s">
        <v>4506</v>
      </c>
      <c r="P1039" s="173" t="s">
        <v>4506</v>
      </c>
      <c r="Q1039" s="173" t="s">
        <v>4506</v>
      </c>
      <c r="R1039" s="173" t="s">
        <v>4506</v>
      </c>
      <c r="S1039" s="173" t="s">
        <v>4506</v>
      </c>
      <c r="T1039" s="173" t="s">
        <v>4506</v>
      </c>
      <c r="U1039" s="173" t="s">
        <v>4506</v>
      </c>
      <c r="V1039" s="173" t="s">
        <v>4506</v>
      </c>
      <c r="W1039" s="173" t="s">
        <v>4506</v>
      </c>
      <c r="X1039" s="173" t="s">
        <v>4506</v>
      </c>
      <c r="Y1039" s="173" t="s">
        <v>4506</v>
      </c>
    </row>
    <row r="1040" ht="11.25" customHeight="1">
      <c r="D1040" s="149" t="s">
        <v>3795</v>
      </c>
      <c r="E1040" s="150" t="s">
        <v>103</v>
      </c>
      <c r="F1040" s="151" t="s">
        <v>3796</v>
      </c>
      <c r="G1040" s="150" t="s">
        <v>3797</v>
      </c>
      <c r="H1040" s="150" t="s">
        <v>3798</v>
      </c>
      <c r="I1040" s="151"/>
      <c r="J1040" s="126">
        <v>2</v>
      </c>
      <c r="K1040" s="150"/>
      <c r="L1040" s="147">
        <f>IF(("Reference probe"&lt;&gt;"Reference probe"),"N","Y")</f>
      </c>
      <c r="M1040" s="173" t="s">
        <v>4506</v>
      </c>
      <c r="N1040" s="173" t="s">
        <v>4506</v>
      </c>
      <c r="O1040" s="173" t="s">
        <v>4506</v>
      </c>
      <c r="P1040" s="173" t="s">
        <v>4506</v>
      </c>
      <c r="Q1040" s="173" t="s">
        <v>4506</v>
      </c>
      <c r="R1040" s="173" t="s">
        <v>4506</v>
      </c>
      <c r="S1040" s="173" t="s">
        <v>4506</v>
      </c>
      <c r="T1040" s="173" t="s">
        <v>4506</v>
      </c>
      <c r="U1040" s="173" t="s">
        <v>4506</v>
      </c>
      <c r="V1040" s="173" t="s">
        <v>4506</v>
      </c>
      <c r="W1040" s="173" t="s">
        <v>4506</v>
      </c>
      <c r="X1040" s="173" t="s">
        <v>4506</v>
      </c>
      <c r="Y1040" s="173" t="s">
        <v>4506</v>
      </c>
    </row>
    <row r="1041" ht="11.25" customHeight="1">
      <c r="D1041" s="149" t="s">
        <v>3799</v>
      </c>
      <c r="E1041" s="150" t="s">
        <v>103</v>
      </c>
      <c r="F1041" s="151" t="s">
        <v>3800</v>
      </c>
      <c r="G1041" s="150" t="s">
        <v>3801</v>
      </c>
      <c r="H1041" s="150" t="s">
        <v>3802</v>
      </c>
      <c r="I1041" s="151"/>
      <c r="J1041" s="126">
        <v>2</v>
      </c>
      <c r="K1041" s="150"/>
      <c r="L1041" s="147">
        <f>IF(("Default"&lt;&gt;"Reference probe"),"N","Y")</f>
      </c>
      <c r="M1041" s="173" t="s">
        <v>4506</v>
      </c>
      <c r="N1041" s="173" t="s">
        <v>4506</v>
      </c>
      <c r="O1041" s="173" t="s">
        <v>4506</v>
      </c>
      <c r="P1041" s="173" t="s">
        <v>4506</v>
      </c>
      <c r="Q1041" s="173" t="s">
        <v>4506</v>
      </c>
      <c r="R1041" s="173" t="s">
        <v>4506</v>
      </c>
      <c r="S1041" s="173" t="s">
        <v>4506</v>
      </c>
      <c r="T1041" s="173" t="s">
        <v>4506</v>
      </c>
      <c r="U1041" s="173" t="s">
        <v>4506</v>
      </c>
      <c r="V1041" s="173" t="s">
        <v>4506</v>
      </c>
      <c r="W1041" s="173" t="s">
        <v>4506</v>
      </c>
      <c r="X1041" s="173" t="s">
        <v>4506</v>
      </c>
      <c r="Y1041" s="173" t="s">
        <v>4506</v>
      </c>
    </row>
    <row r="1042" ht="11.25" customHeight="1">
      <c r="D1042" s="149" t="s">
        <v>3803</v>
      </c>
      <c r="E1042" s="150" t="s">
        <v>103</v>
      </c>
      <c r="F1042" s="151" t="s">
        <v>3804</v>
      </c>
      <c r="G1042" s="150" t="s">
        <v>3805</v>
      </c>
      <c r="H1042" s="150" t="s">
        <v>3806</v>
      </c>
      <c r="I1042" s="151"/>
      <c r="J1042" s="126">
        <v>2</v>
      </c>
      <c r="K1042" s="150"/>
      <c r="L1042" s="147">
        <f>IF(("Default"&lt;&gt;"Reference probe"),"N","Y")</f>
      </c>
      <c r="M1042" s="173" t="s">
        <v>4506</v>
      </c>
      <c r="N1042" s="173" t="s">
        <v>4506</v>
      </c>
      <c r="O1042" s="173" t="s">
        <v>4506</v>
      </c>
      <c r="P1042" s="173" t="s">
        <v>4506</v>
      </c>
      <c r="Q1042" s="173" t="s">
        <v>4506</v>
      </c>
      <c r="R1042" s="173" t="s">
        <v>4506</v>
      </c>
      <c r="S1042" s="173" t="s">
        <v>4506</v>
      </c>
      <c r="T1042" s="173" t="s">
        <v>4506</v>
      </c>
      <c r="U1042" s="173" t="s">
        <v>4506</v>
      </c>
      <c r="V1042" s="173" t="s">
        <v>4506</v>
      </c>
      <c r="W1042" s="173" t="s">
        <v>4506</v>
      </c>
      <c r="X1042" s="173" t="s">
        <v>4506</v>
      </c>
      <c r="Y1042" s="173" t="s">
        <v>4506</v>
      </c>
    </row>
    <row r="1043" ht="11.25" customHeight="1">
      <c r="D1043" s="149" t="s">
        <v>3807</v>
      </c>
      <c r="E1043" s="150" t="s">
        <v>103</v>
      </c>
      <c r="F1043" s="151" t="s">
        <v>3808</v>
      </c>
      <c r="G1043" s="150" t="s">
        <v>3805</v>
      </c>
      <c r="H1043" s="150" t="s">
        <v>3809</v>
      </c>
      <c r="I1043" s="151"/>
      <c r="J1043" s="126">
        <v>2</v>
      </c>
      <c r="K1043" s="150"/>
      <c r="L1043" s="147">
        <f>IF(("Reference probe"&lt;&gt;"Reference probe"),"N","Y")</f>
      </c>
      <c r="M1043" s="173" t="s">
        <v>4506</v>
      </c>
      <c r="N1043" s="173" t="s">
        <v>4506</v>
      </c>
      <c r="O1043" s="173" t="s">
        <v>4506</v>
      </c>
      <c r="P1043" s="173" t="s">
        <v>4506</v>
      </c>
      <c r="Q1043" s="173" t="s">
        <v>4506</v>
      </c>
      <c r="R1043" s="173" t="s">
        <v>4506</v>
      </c>
      <c r="S1043" s="173" t="s">
        <v>4506</v>
      </c>
      <c r="T1043" s="173" t="s">
        <v>4506</v>
      </c>
      <c r="U1043" s="173" t="s">
        <v>4506</v>
      </c>
      <c r="V1043" s="173" t="s">
        <v>4506</v>
      </c>
      <c r="W1043" s="173" t="s">
        <v>4506</v>
      </c>
      <c r="X1043" s="173" t="s">
        <v>4506</v>
      </c>
      <c r="Y1043" s="173" t="s">
        <v>4506</v>
      </c>
    </row>
    <row r="1044" ht="11.25" customHeight="1">
      <c r="D1044" s="149" t="s">
        <v>3810</v>
      </c>
      <c r="E1044" s="150" t="s">
        <v>103</v>
      </c>
      <c r="F1044" s="151" t="s">
        <v>3811</v>
      </c>
      <c r="G1044" s="150" t="s">
        <v>3812</v>
      </c>
      <c r="H1044" s="150" t="s">
        <v>3813</v>
      </c>
      <c r="I1044" s="151"/>
      <c r="J1044" s="126">
        <v>2</v>
      </c>
      <c r="K1044" s="150"/>
      <c r="L1044" s="147">
        <f>IF(("Reference probe"&lt;&gt;"Reference probe"),"N","Y")</f>
      </c>
      <c r="M1044" s="173" t="s">
        <v>4506</v>
      </c>
      <c r="N1044" s="173" t="s">
        <v>4506</v>
      </c>
      <c r="O1044" s="173" t="s">
        <v>4506</v>
      </c>
      <c r="P1044" s="173" t="s">
        <v>4506</v>
      </c>
      <c r="Q1044" s="173" t="s">
        <v>4506</v>
      </c>
      <c r="R1044" s="173" t="s">
        <v>4506</v>
      </c>
      <c r="S1044" s="173" t="s">
        <v>4506</v>
      </c>
      <c r="T1044" s="173" t="s">
        <v>4506</v>
      </c>
      <c r="U1044" s="173" t="s">
        <v>4506</v>
      </c>
      <c r="V1044" s="173" t="s">
        <v>4506</v>
      </c>
      <c r="W1044" s="173" t="s">
        <v>4506</v>
      </c>
      <c r="X1044" s="173" t="s">
        <v>4506</v>
      </c>
      <c r="Y1044" s="173" t="s">
        <v>4506</v>
      </c>
    </row>
    <row r="1045" ht="11.25" customHeight="1">
      <c r="D1045" s="149" t="s">
        <v>3814</v>
      </c>
      <c r="E1045" s="150" t="s">
        <v>103</v>
      </c>
      <c r="F1045" s="151" t="s">
        <v>3815</v>
      </c>
      <c r="G1045" s="150" t="s">
        <v>3812</v>
      </c>
      <c r="H1045" s="150" t="s">
        <v>3816</v>
      </c>
      <c r="I1045" s="151"/>
      <c r="J1045" s="126">
        <v>2</v>
      </c>
      <c r="K1045" s="150"/>
      <c r="L1045" s="147">
        <f>IF(("Reference probe"&lt;&gt;"Reference probe"),"N","Y")</f>
      </c>
      <c r="M1045" s="173" t="s">
        <v>4506</v>
      </c>
      <c r="N1045" s="173" t="s">
        <v>4506</v>
      </c>
      <c r="O1045" s="173" t="s">
        <v>4506</v>
      </c>
      <c r="P1045" s="173" t="s">
        <v>4506</v>
      </c>
      <c r="Q1045" s="173" t="s">
        <v>4506</v>
      </c>
      <c r="R1045" s="173" t="s">
        <v>4506</v>
      </c>
      <c r="S1045" s="173" t="s">
        <v>4506</v>
      </c>
      <c r="T1045" s="173" t="s">
        <v>4506</v>
      </c>
      <c r="U1045" s="173" t="s">
        <v>4506</v>
      </c>
      <c r="V1045" s="173" t="s">
        <v>4506</v>
      </c>
      <c r="W1045" s="173" t="s">
        <v>4506</v>
      </c>
      <c r="X1045" s="173" t="s">
        <v>4506</v>
      </c>
      <c r="Y1045" s="173" t="s">
        <v>4506</v>
      </c>
    </row>
    <row r="1046" ht="11.25" customHeight="1">
      <c r="D1046" s="149" t="s">
        <v>3817</v>
      </c>
      <c r="E1046" s="150" t="s">
        <v>103</v>
      </c>
      <c r="F1046" s="151" t="s">
        <v>3818</v>
      </c>
      <c r="G1046" s="150" t="s">
        <v>3819</v>
      </c>
      <c r="H1046" s="150" t="s">
        <v>3820</v>
      </c>
      <c r="I1046" s="151"/>
      <c r="J1046" s="126">
        <v>2</v>
      </c>
      <c r="K1046" s="150"/>
      <c r="L1046" s="147">
        <f>IF(("Reference probe"&lt;&gt;"Reference probe"),"N","Y")</f>
      </c>
      <c r="M1046" s="173" t="s">
        <v>4506</v>
      </c>
      <c r="N1046" s="173" t="s">
        <v>4506</v>
      </c>
      <c r="O1046" s="173" t="s">
        <v>4506</v>
      </c>
      <c r="P1046" s="173" t="s">
        <v>4506</v>
      </c>
      <c r="Q1046" s="173" t="s">
        <v>4506</v>
      </c>
      <c r="R1046" s="173" t="s">
        <v>4506</v>
      </c>
      <c r="S1046" s="173" t="s">
        <v>4506</v>
      </c>
      <c r="T1046" s="173" t="s">
        <v>4506</v>
      </c>
      <c r="U1046" s="173" t="s">
        <v>4506</v>
      </c>
      <c r="V1046" s="173" t="s">
        <v>4506</v>
      </c>
      <c r="W1046" s="173" t="s">
        <v>4506</v>
      </c>
      <c r="X1046" s="173" t="s">
        <v>4506</v>
      </c>
      <c r="Y1046" s="173" t="s">
        <v>4506</v>
      </c>
    </row>
    <row r="1047" ht="11.25" customHeight="1">
      <c r="D1047" s="149" t="s">
        <v>3821</v>
      </c>
      <c r="E1047" s="150" t="s">
        <v>103</v>
      </c>
      <c r="F1047" s="151" t="s">
        <v>3822</v>
      </c>
      <c r="G1047" s="150" t="s">
        <v>3823</v>
      </c>
      <c r="H1047" s="150" t="s">
        <v>3824</v>
      </c>
      <c r="I1047" s="151"/>
      <c r="J1047" s="126">
        <v>2</v>
      </c>
      <c r="K1047" s="150"/>
      <c r="L1047" s="147">
        <f>IF(("Default"&lt;&gt;"Reference probe"),"N","Y")</f>
      </c>
      <c r="M1047" s="173" t="s">
        <v>4506</v>
      </c>
      <c r="N1047" s="173" t="s">
        <v>4506</v>
      </c>
      <c r="O1047" s="173" t="s">
        <v>4506</v>
      </c>
      <c r="P1047" s="173" t="s">
        <v>4506</v>
      </c>
      <c r="Q1047" s="173" t="s">
        <v>4506</v>
      </c>
      <c r="R1047" s="173" t="s">
        <v>4506</v>
      </c>
      <c r="S1047" s="173" t="s">
        <v>4506</v>
      </c>
      <c r="T1047" s="173" t="s">
        <v>4506</v>
      </c>
      <c r="U1047" s="173" t="s">
        <v>4506</v>
      </c>
      <c r="V1047" s="173" t="s">
        <v>4506</v>
      </c>
      <c r="W1047" s="173" t="s">
        <v>4506</v>
      </c>
      <c r="X1047" s="173" t="s">
        <v>4506</v>
      </c>
      <c r="Y1047" s="173" t="s">
        <v>4506</v>
      </c>
    </row>
    <row r="1048" ht="11.25" customHeight="1">
      <c r="D1048" s="149" t="s">
        <v>3825</v>
      </c>
      <c r="E1048" s="150" t="s">
        <v>103</v>
      </c>
      <c r="F1048" s="151" t="s">
        <v>3826</v>
      </c>
      <c r="G1048" s="150" t="s">
        <v>3827</v>
      </c>
      <c r="H1048" s="150" t="s">
        <v>3828</v>
      </c>
      <c r="I1048" s="151"/>
      <c r="J1048" s="126">
        <v>2</v>
      </c>
      <c r="K1048" s="150"/>
      <c r="L1048" s="147">
        <f>IF(("Default"&lt;&gt;"Reference probe"),"N","Y")</f>
      </c>
      <c r="M1048" s="173" t="s">
        <v>4506</v>
      </c>
      <c r="N1048" s="173" t="s">
        <v>4506</v>
      </c>
      <c r="O1048" s="173" t="s">
        <v>4506</v>
      </c>
      <c r="P1048" s="173" t="s">
        <v>4506</v>
      </c>
      <c r="Q1048" s="173" t="s">
        <v>4506</v>
      </c>
      <c r="R1048" s="173" t="s">
        <v>4506</v>
      </c>
      <c r="S1048" s="173" t="s">
        <v>4506</v>
      </c>
      <c r="T1048" s="173" t="s">
        <v>4506</v>
      </c>
      <c r="U1048" s="173" t="s">
        <v>4506</v>
      </c>
      <c r="V1048" s="173" t="s">
        <v>4506</v>
      </c>
      <c r="W1048" s="173" t="s">
        <v>4506</v>
      </c>
      <c r="X1048" s="173" t="s">
        <v>4506</v>
      </c>
      <c r="Y1048" s="173" t="s">
        <v>4506</v>
      </c>
    </row>
    <row r="1049" ht="11.25" customHeight="1">
      <c r="D1049" s="149" t="s">
        <v>3829</v>
      </c>
      <c r="E1049" s="150" t="s">
        <v>103</v>
      </c>
      <c r="F1049" s="151" t="s">
        <v>3830</v>
      </c>
      <c r="G1049" s="150" t="s">
        <v>3831</v>
      </c>
      <c r="H1049" s="150" t="s">
        <v>3832</v>
      </c>
      <c r="I1049" s="151"/>
      <c r="J1049" s="126">
        <v>2</v>
      </c>
      <c r="K1049" s="150" t="s">
        <v>152</v>
      </c>
      <c r="L1049" s="147">
        <f>IF(("Default"&lt;&gt;"Reference probe"),"N","Y")</f>
      </c>
      <c r="M1049" s="173" t="s">
        <v>4506</v>
      </c>
      <c r="N1049" s="173" t="s">
        <v>4506</v>
      </c>
      <c r="O1049" s="173" t="s">
        <v>4506</v>
      </c>
      <c r="P1049" s="173" t="s">
        <v>4506</v>
      </c>
      <c r="Q1049" s="173" t="s">
        <v>4506</v>
      </c>
      <c r="R1049" s="173" t="s">
        <v>4506</v>
      </c>
      <c r="S1049" s="173" t="s">
        <v>4506</v>
      </c>
      <c r="T1049" s="173" t="s">
        <v>4506</v>
      </c>
      <c r="U1049" s="173" t="s">
        <v>4506</v>
      </c>
      <c r="V1049" s="173" t="s">
        <v>4506</v>
      </c>
      <c r="W1049" s="173" t="s">
        <v>4506</v>
      </c>
      <c r="X1049" s="173" t="s">
        <v>4506</v>
      </c>
      <c r="Y1049" s="173" t="s">
        <v>4506</v>
      </c>
    </row>
    <row r="1050" ht="11.25" customHeight="1">
      <c r="D1050" s="149" t="s">
        <v>3833</v>
      </c>
      <c r="E1050" s="150" t="s">
        <v>103</v>
      </c>
      <c r="F1050" s="151" t="s">
        <v>3834</v>
      </c>
      <c r="G1050" s="150" t="s">
        <v>3835</v>
      </c>
      <c r="H1050" s="150" t="s">
        <v>3836</v>
      </c>
      <c r="I1050" s="151"/>
      <c r="J1050" s="126">
        <v>2</v>
      </c>
      <c r="K1050" s="150"/>
      <c r="L1050" s="147">
        <f>IF(("Reference probe"&lt;&gt;"Reference probe"),"N","Y")</f>
      </c>
      <c r="M1050" s="173" t="s">
        <v>4506</v>
      </c>
      <c r="N1050" s="173" t="s">
        <v>4506</v>
      </c>
      <c r="O1050" s="173" t="s">
        <v>4506</v>
      </c>
      <c r="P1050" s="173" t="s">
        <v>4506</v>
      </c>
      <c r="Q1050" s="173" t="s">
        <v>4506</v>
      </c>
      <c r="R1050" s="173" t="s">
        <v>4506</v>
      </c>
      <c r="S1050" s="173" t="s">
        <v>4506</v>
      </c>
      <c r="T1050" s="173" t="s">
        <v>4506</v>
      </c>
      <c r="U1050" s="173" t="s">
        <v>4506</v>
      </c>
      <c r="V1050" s="173" t="s">
        <v>4506</v>
      </c>
      <c r="W1050" s="173" t="s">
        <v>4506</v>
      </c>
      <c r="X1050" s="173" t="s">
        <v>4506</v>
      </c>
      <c r="Y1050" s="173" t="s">
        <v>4506</v>
      </c>
    </row>
    <row r="1051" ht="11.25" customHeight="1">
      <c r="D1051" s="149" t="s">
        <v>3837</v>
      </c>
      <c r="E1051" s="150" t="s">
        <v>103</v>
      </c>
      <c r="F1051" s="151" t="s">
        <v>3838</v>
      </c>
      <c r="G1051" s="150" t="s">
        <v>3839</v>
      </c>
      <c r="H1051" s="150" t="s">
        <v>3840</v>
      </c>
      <c r="I1051" s="151"/>
      <c r="J1051" s="126">
        <v>2</v>
      </c>
      <c r="K1051" s="150"/>
      <c r="L1051" s="147">
        <f>IF(("Reference probe"&lt;&gt;"Reference probe"),"N","Y")</f>
      </c>
      <c r="M1051" s="173" t="s">
        <v>4506</v>
      </c>
      <c r="N1051" s="173" t="s">
        <v>4506</v>
      </c>
      <c r="O1051" s="173" t="s">
        <v>4506</v>
      </c>
      <c r="P1051" s="173" t="s">
        <v>4506</v>
      </c>
      <c r="Q1051" s="173" t="s">
        <v>4506</v>
      </c>
      <c r="R1051" s="173" t="s">
        <v>4506</v>
      </c>
      <c r="S1051" s="173" t="s">
        <v>4506</v>
      </c>
      <c r="T1051" s="173" t="s">
        <v>4506</v>
      </c>
      <c r="U1051" s="173" t="s">
        <v>4506</v>
      </c>
      <c r="V1051" s="173" t="s">
        <v>4506</v>
      </c>
      <c r="W1051" s="173" t="s">
        <v>4506</v>
      </c>
      <c r="X1051" s="173" t="s">
        <v>4506</v>
      </c>
      <c r="Y1051" s="173" t="s">
        <v>4506</v>
      </c>
    </row>
    <row r="1052" ht="11.25" customHeight="1">
      <c r="D1052" s="149" t="s">
        <v>3841</v>
      </c>
      <c r="E1052" s="150" t="s">
        <v>103</v>
      </c>
      <c r="F1052" s="151" t="s">
        <v>3842</v>
      </c>
      <c r="G1052" s="150" t="s">
        <v>3843</v>
      </c>
      <c r="H1052" s="150" t="s">
        <v>3844</v>
      </c>
      <c r="I1052" s="151"/>
      <c r="J1052" s="126">
        <v>2</v>
      </c>
      <c r="K1052" s="150"/>
      <c r="L1052" s="147">
        <f>IF(("Reference probe"&lt;&gt;"Reference probe"),"N","Y")</f>
      </c>
      <c r="M1052" s="173" t="s">
        <v>4506</v>
      </c>
      <c r="N1052" s="173" t="s">
        <v>4506</v>
      </c>
      <c r="O1052" s="173" t="s">
        <v>4506</v>
      </c>
      <c r="P1052" s="173" t="s">
        <v>4506</v>
      </c>
      <c r="Q1052" s="173" t="s">
        <v>4506</v>
      </c>
      <c r="R1052" s="173" t="s">
        <v>4506</v>
      </c>
      <c r="S1052" s="173" t="s">
        <v>4506</v>
      </c>
      <c r="T1052" s="173" t="s">
        <v>4506</v>
      </c>
      <c r="U1052" s="173" t="s">
        <v>4506</v>
      </c>
      <c r="V1052" s="173" t="s">
        <v>4506</v>
      </c>
      <c r="W1052" s="173" t="s">
        <v>4506</v>
      </c>
      <c r="X1052" s="173" t="s">
        <v>4506</v>
      </c>
      <c r="Y1052" s="173" t="s">
        <v>4506</v>
      </c>
    </row>
    <row r="1053" ht="11.25" customHeight="1">
      <c r="D1053" s="149" t="s">
        <v>3845</v>
      </c>
      <c r="E1053" s="150" t="s">
        <v>103</v>
      </c>
      <c r="F1053" s="151" t="s">
        <v>3846</v>
      </c>
      <c r="G1053" s="150" t="s">
        <v>3847</v>
      </c>
      <c r="H1053" s="150" t="s">
        <v>3848</v>
      </c>
      <c r="I1053" s="151"/>
      <c r="J1053" s="126">
        <v>2</v>
      </c>
      <c r="K1053" s="150"/>
      <c r="L1053" s="147">
        <f>IF(("Default"&lt;&gt;"Reference probe"),"N","Y")</f>
      </c>
      <c r="M1053" s="173" t="s">
        <v>4506</v>
      </c>
      <c r="N1053" s="173" t="s">
        <v>4506</v>
      </c>
      <c r="O1053" s="173" t="s">
        <v>4506</v>
      </c>
      <c r="P1053" s="173" t="s">
        <v>4506</v>
      </c>
      <c r="Q1053" s="173" t="s">
        <v>4506</v>
      </c>
      <c r="R1053" s="173" t="s">
        <v>4506</v>
      </c>
      <c r="S1053" s="173" t="s">
        <v>4506</v>
      </c>
      <c r="T1053" s="173" t="s">
        <v>4506</v>
      </c>
      <c r="U1053" s="173" t="s">
        <v>4506</v>
      </c>
      <c r="V1053" s="173" t="s">
        <v>4506</v>
      </c>
      <c r="W1053" s="173" t="s">
        <v>4506</v>
      </c>
      <c r="X1053" s="173" t="s">
        <v>4506</v>
      </c>
      <c r="Y1053" s="173" t="s">
        <v>4506</v>
      </c>
    </row>
    <row r="1054" ht="11.25" customHeight="1">
      <c r="D1054" s="149" t="s">
        <v>3849</v>
      </c>
      <c r="E1054" s="150" t="s">
        <v>103</v>
      </c>
      <c r="F1054" s="151" t="s">
        <v>3850</v>
      </c>
      <c r="G1054" s="150" t="s">
        <v>3847</v>
      </c>
      <c r="H1054" s="150" t="s">
        <v>3851</v>
      </c>
      <c r="I1054" s="151"/>
      <c r="J1054" s="126">
        <v>2</v>
      </c>
      <c r="K1054" s="150"/>
      <c r="L1054" s="147">
        <f>IF(("Default"&lt;&gt;"Reference probe"),"N","Y")</f>
      </c>
      <c r="M1054" s="173" t="s">
        <v>4506</v>
      </c>
      <c r="N1054" s="173" t="s">
        <v>4506</v>
      </c>
      <c r="O1054" s="173" t="s">
        <v>4506</v>
      </c>
      <c r="P1054" s="173" t="s">
        <v>4506</v>
      </c>
      <c r="Q1054" s="173" t="s">
        <v>4506</v>
      </c>
      <c r="R1054" s="173" t="s">
        <v>4506</v>
      </c>
      <c r="S1054" s="173" t="s">
        <v>4506</v>
      </c>
      <c r="T1054" s="173" t="s">
        <v>4506</v>
      </c>
      <c r="U1054" s="173" t="s">
        <v>4506</v>
      </c>
      <c r="V1054" s="173" t="s">
        <v>4506</v>
      </c>
      <c r="W1054" s="173" t="s">
        <v>4506</v>
      </c>
      <c r="X1054" s="173" t="s">
        <v>4506</v>
      </c>
      <c r="Y1054" s="173" t="s">
        <v>4506</v>
      </c>
    </row>
    <row r="1055" ht="11.25" customHeight="1">
      <c r="D1055" s="149" t="s">
        <v>3852</v>
      </c>
      <c r="E1055" s="150" t="s">
        <v>103</v>
      </c>
      <c r="F1055" s="151" t="s">
        <v>3853</v>
      </c>
      <c r="G1055" s="150" t="s">
        <v>3854</v>
      </c>
      <c r="H1055" s="150" t="s">
        <v>3855</v>
      </c>
      <c r="I1055" s="151"/>
      <c r="J1055" s="126">
        <v>2</v>
      </c>
      <c r="K1055" s="150"/>
      <c r="L1055" s="147">
        <f>IF(("Reference probe"&lt;&gt;"Reference probe"),"N","Y")</f>
      </c>
      <c r="M1055" s="173" t="s">
        <v>4506</v>
      </c>
      <c r="N1055" s="173" t="s">
        <v>4506</v>
      </c>
      <c r="O1055" s="173" t="s">
        <v>4506</v>
      </c>
      <c r="P1055" s="173" t="s">
        <v>4506</v>
      </c>
      <c r="Q1055" s="173" t="s">
        <v>4506</v>
      </c>
      <c r="R1055" s="173" t="s">
        <v>4506</v>
      </c>
      <c r="S1055" s="173" t="s">
        <v>4506</v>
      </c>
      <c r="T1055" s="173" t="s">
        <v>4506</v>
      </c>
      <c r="U1055" s="173" t="s">
        <v>4506</v>
      </c>
      <c r="V1055" s="173" t="s">
        <v>4506</v>
      </c>
      <c r="W1055" s="173" t="s">
        <v>4506</v>
      </c>
      <c r="X1055" s="173" t="s">
        <v>4506</v>
      </c>
      <c r="Y1055" s="173" t="s">
        <v>4506</v>
      </c>
    </row>
    <row r="1056" ht="11.25" customHeight="1">
      <c r="D1056" s="149" t="s">
        <v>3856</v>
      </c>
      <c r="E1056" s="150" t="s">
        <v>103</v>
      </c>
      <c r="F1056" s="151" t="s">
        <v>3857</v>
      </c>
      <c r="G1056" s="150" t="s">
        <v>3854</v>
      </c>
      <c r="H1056" s="150" t="s">
        <v>3858</v>
      </c>
      <c r="I1056" s="151"/>
      <c r="J1056" s="126">
        <v>2</v>
      </c>
      <c r="K1056" s="150" t="s">
        <v>152</v>
      </c>
      <c r="L1056" s="147">
        <f>IF(("Default"&lt;&gt;"Reference probe"),"N","Y")</f>
      </c>
      <c r="M1056" s="173" t="s">
        <v>4506</v>
      </c>
      <c r="N1056" s="173" t="s">
        <v>4506</v>
      </c>
      <c r="O1056" s="173" t="s">
        <v>4506</v>
      </c>
      <c r="P1056" s="173" t="s">
        <v>4506</v>
      </c>
      <c r="Q1056" s="173" t="s">
        <v>4506</v>
      </c>
      <c r="R1056" s="173" t="s">
        <v>4506</v>
      </c>
      <c r="S1056" s="173" t="s">
        <v>4506</v>
      </c>
      <c r="T1056" s="173" t="s">
        <v>4506</v>
      </c>
      <c r="U1056" s="173" t="s">
        <v>4506</v>
      </c>
      <c r="V1056" s="173" t="s">
        <v>4506</v>
      </c>
      <c r="W1056" s="173" t="s">
        <v>4506</v>
      </c>
      <c r="X1056" s="173" t="s">
        <v>4506</v>
      </c>
      <c r="Y1056" s="173" t="s">
        <v>4506</v>
      </c>
    </row>
    <row r="1057" ht="11.25" customHeight="1">
      <c r="D1057" s="149" t="s">
        <v>3859</v>
      </c>
      <c r="E1057" s="150" t="s">
        <v>103</v>
      </c>
      <c r="F1057" s="151" t="s">
        <v>3860</v>
      </c>
      <c r="G1057" s="150" t="s">
        <v>3854</v>
      </c>
      <c r="H1057" s="150" t="s">
        <v>3861</v>
      </c>
      <c r="I1057" s="151"/>
      <c r="J1057" s="126">
        <v>2</v>
      </c>
      <c r="K1057" s="150"/>
      <c r="L1057" s="147">
        <f>IF(("Reference probe"&lt;&gt;"Reference probe"),"N","Y")</f>
      </c>
      <c r="M1057" s="173" t="s">
        <v>4506</v>
      </c>
      <c r="N1057" s="173" t="s">
        <v>4506</v>
      </c>
      <c r="O1057" s="173" t="s">
        <v>4506</v>
      </c>
      <c r="P1057" s="173" t="s">
        <v>4506</v>
      </c>
      <c r="Q1057" s="173" t="s">
        <v>4506</v>
      </c>
      <c r="R1057" s="173" t="s">
        <v>4506</v>
      </c>
      <c r="S1057" s="173" t="s">
        <v>4506</v>
      </c>
      <c r="T1057" s="173" t="s">
        <v>4506</v>
      </c>
      <c r="U1057" s="173" t="s">
        <v>4506</v>
      </c>
      <c r="V1057" s="173" t="s">
        <v>4506</v>
      </c>
      <c r="W1057" s="173" t="s">
        <v>4506</v>
      </c>
      <c r="X1057" s="173" t="s">
        <v>4506</v>
      </c>
      <c r="Y1057" s="173" t="s">
        <v>4506</v>
      </c>
    </row>
    <row r="1058" ht="11.25" customHeight="1">
      <c r="D1058" s="149" t="s">
        <v>3862</v>
      </c>
      <c r="E1058" s="150" t="s">
        <v>103</v>
      </c>
      <c r="F1058" s="151" t="s">
        <v>3863</v>
      </c>
      <c r="G1058" s="150" t="s">
        <v>3864</v>
      </c>
      <c r="H1058" s="150" t="s">
        <v>3865</v>
      </c>
      <c r="I1058" s="151"/>
      <c r="J1058" s="126">
        <v>2</v>
      </c>
      <c r="K1058" s="150"/>
      <c r="L1058" s="147">
        <f>IF(("Reference probe"&lt;&gt;"Reference probe"),"N","Y")</f>
      </c>
      <c r="M1058" s="173" t="s">
        <v>4506</v>
      </c>
      <c r="N1058" s="173" t="s">
        <v>4506</v>
      </c>
      <c r="O1058" s="173" t="s">
        <v>4506</v>
      </c>
      <c r="P1058" s="173" t="s">
        <v>4506</v>
      </c>
      <c r="Q1058" s="173" t="s">
        <v>4506</v>
      </c>
      <c r="R1058" s="173" t="s">
        <v>4506</v>
      </c>
      <c r="S1058" s="173" t="s">
        <v>4506</v>
      </c>
      <c r="T1058" s="173" t="s">
        <v>4506</v>
      </c>
      <c r="U1058" s="173" t="s">
        <v>4506</v>
      </c>
      <c r="V1058" s="173" t="s">
        <v>4506</v>
      </c>
      <c r="W1058" s="173" t="s">
        <v>4506</v>
      </c>
      <c r="X1058" s="173" t="s">
        <v>4506</v>
      </c>
      <c r="Y1058" s="173" t="s">
        <v>4506</v>
      </c>
    </row>
    <row r="1059" ht="11.25" customHeight="1">
      <c r="D1059" s="149" t="s">
        <v>3866</v>
      </c>
      <c r="E1059" s="150" t="s">
        <v>103</v>
      </c>
      <c r="F1059" s="151" t="s">
        <v>3867</v>
      </c>
      <c r="G1059" s="150" t="s">
        <v>3868</v>
      </c>
      <c r="H1059" s="150" t="s">
        <v>3869</v>
      </c>
      <c r="I1059" s="151"/>
      <c r="J1059" s="126">
        <v>2</v>
      </c>
      <c r="K1059" s="150"/>
      <c r="L1059" s="147">
        <f>IF(("Reference probe"&lt;&gt;"Reference probe"),"N","Y")</f>
      </c>
      <c r="M1059" s="173" t="s">
        <v>4506</v>
      </c>
      <c r="N1059" s="173" t="s">
        <v>4506</v>
      </c>
      <c r="O1059" s="173" t="s">
        <v>4506</v>
      </c>
      <c r="P1059" s="173" t="s">
        <v>4506</v>
      </c>
      <c r="Q1059" s="173" t="s">
        <v>4506</v>
      </c>
      <c r="R1059" s="173" t="s">
        <v>4506</v>
      </c>
      <c r="S1059" s="173" t="s">
        <v>4506</v>
      </c>
      <c r="T1059" s="173" t="s">
        <v>4506</v>
      </c>
      <c r="U1059" s="173" t="s">
        <v>4506</v>
      </c>
      <c r="V1059" s="173" t="s">
        <v>4506</v>
      </c>
      <c r="W1059" s="173" t="s">
        <v>4506</v>
      </c>
      <c r="X1059" s="173" t="s">
        <v>4506</v>
      </c>
      <c r="Y1059" s="173" t="s">
        <v>4506</v>
      </c>
    </row>
    <row r="1060" ht="11.25" customHeight="1">
      <c r="D1060" s="149" t="s">
        <v>3870</v>
      </c>
      <c r="E1060" s="150" t="s">
        <v>103</v>
      </c>
      <c r="F1060" s="151" t="s">
        <v>3871</v>
      </c>
      <c r="G1060" s="150" t="s">
        <v>3868</v>
      </c>
      <c r="H1060" s="150" t="s">
        <v>3872</v>
      </c>
      <c r="I1060" s="151"/>
      <c r="J1060" s="126">
        <v>2</v>
      </c>
      <c r="K1060" s="150"/>
      <c r="L1060" s="147">
        <f>IF(("Default"&lt;&gt;"Reference probe"),"N","Y")</f>
      </c>
      <c r="M1060" s="173" t="s">
        <v>4506</v>
      </c>
      <c r="N1060" s="173" t="s">
        <v>4506</v>
      </c>
      <c r="O1060" s="173" t="s">
        <v>4506</v>
      </c>
      <c r="P1060" s="173" t="s">
        <v>4506</v>
      </c>
      <c r="Q1060" s="173" t="s">
        <v>4506</v>
      </c>
      <c r="R1060" s="173" t="s">
        <v>4506</v>
      </c>
      <c r="S1060" s="173" t="s">
        <v>4506</v>
      </c>
      <c r="T1060" s="173" t="s">
        <v>4506</v>
      </c>
      <c r="U1060" s="173" t="s">
        <v>4506</v>
      </c>
      <c r="V1060" s="173" t="s">
        <v>4506</v>
      </c>
      <c r="W1060" s="173" t="s">
        <v>4506</v>
      </c>
      <c r="X1060" s="173" t="s">
        <v>4506</v>
      </c>
      <c r="Y1060" s="173" t="s">
        <v>4506</v>
      </c>
    </row>
    <row r="1061" ht="11.25" customHeight="1">
      <c r="D1061" s="149" t="s">
        <v>3873</v>
      </c>
      <c r="E1061" s="150" t="s">
        <v>103</v>
      </c>
      <c r="F1061" s="151" t="s">
        <v>3874</v>
      </c>
      <c r="G1061" s="150" t="s">
        <v>3868</v>
      </c>
      <c r="H1061" s="150" t="s">
        <v>3875</v>
      </c>
      <c r="I1061" s="151"/>
      <c r="J1061" s="126">
        <v>2</v>
      </c>
      <c r="K1061" s="150" t="s">
        <v>152</v>
      </c>
      <c r="L1061" s="147">
        <f>IF(("Default"&lt;&gt;"Reference probe"),"N","Y")</f>
      </c>
      <c r="M1061" s="173" t="s">
        <v>4506</v>
      </c>
      <c r="N1061" s="173" t="s">
        <v>4506</v>
      </c>
      <c r="O1061" s="173" t="s">
        <v>4506</v>
      </c>
      <c r="P1061" s="173" t="s">
        <v>4506</v>
      </c>
      <c r="Q1061" s="173" t="s">
        <v>4506</v>
      </c>
      <c r="R1061" s="173" t="s">
        <v>4506</v>
      </c>
      <c r="S1061" s="173" t="s">
        <v>4506</v>
      </c>
      <c r="T1061" s="173" t="s">
        <v>4506</v>
      </c>
      <c r="U1061" s="173" t="s">
        <v>4506</v>
      </c>
      <c r="V1061" s="173" t="s">
        <v>4506</v>
      </c>
      <c r="W1061" s="173" t="s">
        <v>4506</v>
      </c>
      <c r="X1061" s="173" t="s">
        <v>4506</v>
      </c>
      <c r="Y1061" s="173" t="s">
        <v>4506</v>
      </c>
    </row>
    <row r="1062" ht="11.25" customHeight="1">
      <c r="D1062" s="149" t="s">
        <v>3876</v>
      </c>
      <c r="E1062" s="150" t="s">
        <v>103</v>
      </c>
      <c r="F1062" s="151" t="s">
        <v>3877</v>
      </c>
      <c r="G1062" s="150" t="s">
        <v>3878</v>
      </c>
      <c r="H1062" s="150" t="s">
        <v>3879</v>
      </c>
      <c r="I1062" s="151"/>
      <c r="J1062" s="126">
        <v>2</v>
      </c>
      <c r="K1062" s="150"/>
      <c r="L1062" s="147">
        <f>IF(("Reference probe"&lt;&gt;"Reference probe"),"N","Y")</f>
      </c>
      <c r="M1062" s="173" t="s">
        <v>4506</v>
      </c>
      <c r="N1062" s="173" t="s">
        <v>4506</v>
      </c>
      <c r="O1062" s="173" t="s">
        <v>4506</v>
      </c>
      <c r="P1062" s="173" t="s">
        <v>4506</v>
      </c>
      <c r="Q1062" s="173" t="s">
        <v>4506</v>
      </c>
      <c r="R1062" s="173" t="s">
        <v>4506</v>
      </c>
      <c r="S1062" s="173" t="s">
        <v>4506</v>
      </c>
      <c r="T1062" s="173" t="s">
        <v>4506</v>
      </c>
      <c r="U1062" s="173" t="s">
        <v>4506</v>
      </c>
      <c r="V1062" s="173" t="s">
        <v>4506</v>
      </c>
      <c r="W1062" s="173" t="s">
        <v>4506</v>
      </c>
      <c r="X1062" s="173" t="s">
        <v>4506</v>
      </c>
      <c r="Y1062" s="173" t="s">
        <v>4506</v>
      </c>
    </row>
    <row r="1063" ht="11.25" customHeight="1">
      <c r="D1063" s="149" t="s">
        <v>3880</v>
      </c>
      <c r="E1063" s="150" t="s">
        <v>103</v>
      </c>
      <c r="F1063" s="151" t="s">
        <v>3881</v>
      </c>
      <c r="G1063" s="150" t="s">
        <v>3878</v>
      </c>
      <c r="H1063" s="150" t="s">
        <v>3879</v>
      </c>
      <c r="I1063" s="151"/>
      <c r="J1063" s="126">
        <v>2</v>
      </c>
      <c r="K1063" s="150"/>
      <c r="L1063" s="147">
        <f>IF(("Reference probe"&lt;&gt;"Reference probe"),"N","Y")</f>
      </c>
      <c r="M1063" s="173" t="s">
        <v>4506</v>
      </c>
      <c r="N1063" s="173" t="s">
        <v>4506</v>
      </c>
      <c r="O1063" s="173" t="s">
        <v>4506</v>
      </c>
      <c r="P1063" s="173" t="s">
        <v>4506</v>
      </c>
      <c r="Q1063" s="173" t="s">
        <v>4506</v>
      </c>
      <c r="R1063" s="173" t="s">
        <v>4506</v>
      </c>
      <c r="S1063" s="173" t="s">
        <v>4506</v>
      </c>
      <c r="T1063" s="173" t="s">
        <v>4506</v>
      </c>
      <c r="U1063" s="173" t="s">
        <v>4506</v>
      </c>
      <c r="V1063" s="173" t="s">
        <v>4506</v>
      </c>
      <c r="W1063" s="173" t="s">
        <v>4506</v>
      </c>
      <c r="X1063" s="173" t="s">
        <v>4506</v>
      </c>
      <c r="Y1063" s="173" t="s">
        <v>4506</v>
      </c>
    </row>
    <row r="1064" ht="11.25" customHeight="1">
      <c r="D1064" s="149" t="s">
        <v>3882</v>
      </c>
      <c r="E1064" s="150" t="s">
        <v>103</v>
      </c>
      <c r="F1064" s="151" t="s">
        <v>3883</v>
      </c>
      <c r="G1064" s="150" t="s">
        <v>3884</v>
      </c>
      <c r="H1064" s="150" t="s">
        <v>3885</v>
      </c>
      <c r="I1064" s="151"/>
      <c r="J1064" s="126">
        <v>2</v>
      </c>
      <c r="K1064" s="150"/>
      <c r="L1064" s="147">
        <f>IF(("Reference probe"&lt;&gt;"Reference probe"),"N","Y")</f>
      </c>
      <c r="M1064" s="173" t="s">
        <v>4506</v>
      </c>
      <c r="N1064" s="173" t="s">
        <v>4506</v>
      </c>
      <c r="O1064" s="173" t="s">
        <v>4506</v>
      </c>
      <c r="P1064" s="173" t="s">
        <v>4506</v>
      </c>
      <c r="Q1064" s="173" t="s">
        <v>4506</v>
      </c>
      <c r="R1064" s="173" t="s">
        <v>4506</v>
      </c>
      <c r="S1064" s="173" t="s">
        <v>4506</v>
      </c>
      <c r="T1064" s="173" t="s">
        <v>4506</v>
      </c>
      <c r="U1064" s="173" t="s">
        <v>4506</v>
      </c>
      <c r="V1064" s="173" t="s">
        <v>4506</v>
      </c>
      <c r="W1064" s="173" t="s">
        <v>4506</v>
      </c>
      <c r="X1064" s="173" t="s">
        <v>4506</v>
      </c>
      <c r="Y1064" s="173" t="s">
        <v>4506</v>
      </c>
    </row>
    <row r="1065" ht="11.25" customHeight="1">
      <c r="D1065" s="149" t="s">
        <v>3886</v>
      </c>
      <c r="E1065" s="150" t="s">
        <v>103</v>
      </c>
      <c r="F1065" s="151" t="s">
        <v>3887</v>
      </c>
      <c r="G1065" s="150" t="s">
        <v>3888</v>
      </c>
      <c r="H1065" s="150" t="s">
        <v>3889</v>
      </c>
      <c r="I1065" s="151"/>
      <c r="J1065" s="126">
        <v>2</v>
      </c>
      <c r="K1065" s="150"/>
      <c r="L1065" s="147">
        <f>IF(("Reference probe"&lt;&gt;"Reference probe"),"N","Y")</f>
      </c>
      <c r="M1065" s="173" t="s">
        <v>4506</v>
      </c>
      <c r="N1065" s="173" t="s">
        <v>4506</v>
      </c>
      <c r="O1065" s="173" t="s">
        <v>4506</v>
      </c>
      <c r="P1065" s="173" t="s">
        <v>4506</v>
      </c>
      <c r="Q1065" s="173" t="s">
        <v>4506</v>
      </c>
      <c r="R1065" s="173" t="s">
        <v>4506</v>
      </c>
      <c r="S1065" s="173" t="s">
        <v>4506</v>
      </c>
      <c r="T1065" s="173" t="s">
        <v>4506</v>
      </c>
      <c r="U1065" s="173" t="s">
        <v>4506</v>
      </c>
      <c r="V1065" s="173" t="s">
        <v>4506</v>
      </c>
      <c r="W1065" s="173" t="s">
        <v>4506</v>
      </c>
      <c r="X1065" s="173" t="s">
        <v>4506</v>
      </c>
      <c r="Y1065" s="173" t="s">
        <v>4506</v>
      </c>
    </row>
    <row r="1066" ht="11.25" customHeight="1">
      <c r="D1066" s="149" t="s">
        <v>3890</v>
      </c>
      <c r="E1066" s="150" t="s">
        <v>103</v>
      </c>
      <c r="F1066" s="151" t="s">
        <v>3891</v>
      </c>
      <c r="G1066" s="150" t="s">
        <v>3888</v>
      </c>
      <c r="H1066" s="150" t="s">
        <v>3892</v>
      </c>
      <c r="I1066" s="151"/>
      <c r="J1066" s="126">
        <v>2</v>
      </c>
      <c r="K1066" s="150"/>
      <c r="L1066" s="147">
        <f>IF(("Reference probe"&lt;&gt;"Reference probe"),"N","Y")</f>
      </c>
      <c r="M1066" s="173" t="s">
        <v>4506</v>
      </c>
      <c r="N1066" s="173" t="s">
        <v>4506</v>
      </c>
      <c r="O1066" s="173" t="s">
        <v>4506</v>
      </c>
      <c r="P1066" s="173" t="s">
        <v>4506</v>
      </c>
      <c r="Q1066" s="173" t="s">
        <v>4506</v>
      </c>
      <c r="R1066" s="173" t="s">
        <v>4506</v>
      </c>
      <c r="S1066" s="173" t="s">
        <v>4506</v>
      </c>
      <c r="T1066" s="173" t="s">
        <v>4506</v>
      </c>
      <c r="U1066" s="173" t="s">
        <v>4506</v>
      </c>
      <c r="V1066" s="173" t="s">
        <v>4506</v>
      </c>
      <c r="W1066" s="173" t="s">
        <v>4506</v>
      </c>
      <c r="X1066" s="173" t="s">
        <v>4506</v>
      </c>
      <c r="Y1066" s="173" t="s">
        <v>4506</v>
      </c>
    </row>
    <row r="1067" ht="11.25" customHeight="1">
      <c r="D1067" s="149" t="s">
        <v>3893</v>
      </c>
      <c r="E1067" s="150" t="s">
        <v>103</v>
      </c>
      <c r="F1067" s="151" t="s">
        <v>3894</v>
      </c>
      <c r="G1067" s="150" t="s">
        <v>3895</v>
      </c>
      <c r="H1067" s="150" t="s">
        <v>3896</v>
      </c>
      <c r="I1067" s="151"/>
      <c r="J1067" s="126">
        <v>2</v>
      </c>
      <c r="K1067" s="150"/>
      <c r="L1067" s="147">
        <f>IF(("Reference probe"&lt;&gt;"Reference probe"),"N","Y")</f>
      </c>
      <c r="M1067" s="173" t="s">
        <v>4506</v>
      </c>
      <c r="N1067" s="173" t="s">
        <v>4506</v>
      </c>
      <c r="O1067" s="173" t="s">
        <v>4506</v>
      </c>
      <c r="P1067" s="173" t="s">
        <v>4506</v>
      </c>
      <c r="Q1067" s="173" t="s">
        <v>4506</v>
      </c>
      <c r="R1067" s="173" t="s">
        <v>4506</v>
      </c>
      <c r="S1067" s="173" t="s">
        <v>4506</v>
      </c>
      <c r="T1067" s="173" t="s">
        <v>4506</v>
      </c>
      <c r="U1067" s="173" t="s">
        <v>4506</v>
      </c>
      <c r="V1067" s="173" t="s">
        <v>4506</v>
      </c>
      <c r="W1067" s="173" t="s">
        <v>4506</v>
      </c>
      <c r="X1067" s="173" t="s">
        <v>4506</v>
      </c>
      <c r="Y1067" s="173" t="s">
        <v>4506</v>
      </c>
    </row>
    <row r="1068" ht="11.25" customHeight="1">
      <c r="D1068" s="149" t="s">
        <v>3897</v>
      </c>
      <c r="E1068" s="150" t="s">
        <v>103</v>
      </c>
      <c r="F1068" s="151" t="s">
        <v>3898</v>
      </c>
      <c r="G1068" s="150" t="s">
        <v>3899</v>
      </c>
      <c r="H1068" s="150" t="s">
        <v>3900</v>
      </c>
      <c r="I1068" s="151"/>
      <c r="J1068" s="126">
        <v>2</v>
      </c>
      <c r="K1068" s="150"/>
      <c r="L1068" s="147">
        <f>IF(("Reference probe"&lt;&gt;"Reference probe"),"N","Y")</f>
      </c>
      <c r="M1068" s="173" t="s">
        <v>4506</v>
      </c>
      <c r="N1068" s="173" t="s">
        <v>4506</v>
      </c>
      <c r="O1068" s="173" t="s">
        <v>4506</v>
      </c>
      <c r="P1068" s="173" t="s">
        <v>4506</v>
      </c>
      <c r="Q1068" s="173" t="s">
        <v>4506</v>
      </c>
      <c r="R1068" s="173" t="s">
        <v>4506</v>
      </c>
      <c r="S1068" s="173" t="s">
        <v>4506</v>
      </c>
      <c r="T1068" s="173" t="s">
        <v>4506</v>
      </c>
      <c r="U1068" s="173" t="s">
        <v>4506</v>
      </c>
      <c r="V1068" s="173" t="s">
        <v>4506</v>
      </c>
      <c r="W1068" s="173" t="s">
        <v>4506</v>
      </c>
      <c r="X1068" s="173" t="s">
        <v>4506</v>
      </c>
      <c r="Y1068" s="173" t="s">
        <v>4506</v>
      </c>
    </row>
    <row r="1069" ht="11.25" customHeight="1">
      <c r="D1069" s="149" t="s">
        <v>3901</v>
      </c>
      <c r="E1069" s="150" t="s">
        <v>103</v>
      </c>
      <c r="F1069" s="151" t="s">
        <v>3902</v>
      </c>
      <c r="G1069" s="150" t="s">
        <v>3903</v>
      </c>
      <c r="H1069" s="150" t="s">
        <v>3904</v>
      </c>
      <c r="I1069" s="151"/>
      <c r="J1069" s="126">
        <v>2</v>
      </c>
      <c r="K1069" s="150"/>
      <c r="L1069" s="147">
        <f>IF(("Reference probe"&lt;&gt;"Reference probe"),"N","Y")</f>
      </c>
      <c r="M1069" s="173" t="s">
        <v>4506</v>
      </c>
      <c r="N1069" s="173" t="s">
        <v>4506</v>
      </c>
      <c r="O1069" s="173" t="s">
        <v>4506</v>
      </c>
      <c r="P1069" s="173" t="s">
        <v>4506</v>
      </c>
      <c r="Q1069" s="173" t="s">
        <v>4506</v>
      </c>
      <c r="R1069" s="173" t="s">
        <v>4506</v>
      </c>
      <c r="S1069" s="173" t="s">
        <v>4506</v>
      </c>
      <c r="T1069" s="173" t="s">
        <v>4506</v>
      </c>
      <c r="U1069" s="173" t="s">
        <v>4506</v>
      </c>
      <c r="V1069" s="173" t="s">
        <v>4506</v>
      </c>
      <c r="W1069" s="173" t="s">
        <v>4506</v>
      </c>
      <c r="X1069" s="173" t="s">
        <v>4506</v>
      </c>
      <c r="Y1069" s="173" t="s">
        <v>4506</v>
      </c>
    </row>
    <row r="1070" ht="11.25" customHeight="1">
      <c r="D1070" s="149" t="s">
        <v>3905</v>
      </c>
      <c r="E1070" s="150" t="s">
        <v>103</v>
      </c>
      <c r="F1070" s="151" t="s">
        <v>3906</v>
      </c>
      <c r="G1070" s="150" t="s">
        <v>3903</v>
      </c>
      <c r="H1070" s="150" t="s">
        <v>3907</v>
      </c>
      <c r="I1070" s="151"/>
      <c r="J1070" s="126">
        <v>2</v>
      </c>
      <c r="K1070" s="150"/>
      <c r="L1070" s="147">
        <f>IF(("Reference probe"&lt;&gt;"Reference probe"),"N","Y")</f>
      </c>
      <c r="M1070" s="173" t="s">
        <v>4506</v>
      </c>
      <c r="N1070" s="173" t="s">
        <v>4506</v>
      </c>
      <c r="O1070" s="173" t="s">
        <v>4506</v>
      </c>
      <c r="P1070" s="173" t="s">
        <v>4506</v>
      </c>
      <c r="Q1070" s="173" t="s">
        <v>4506</v>
      </c>
      <c r="R1070" s="173" t="s">
        <v>4506</v>
      </c>
      <c r="S1070" s="173" t="s">
        <v>4506</v>
      </c>
      <c r="T1070" s="173" t="s">
        <v>4506</v>
      </c>
      <c r="U1070" s="173" t="s">
        <v>4506</v>
      </c>
      <c r="V1070" s="173" t="s">
        <v>4506</v>
      </c>
      <c r="W1070" s="173" t="s">
        <v>4506</v>
      </c>
      <c r="X1070" s="173" t="s">
        <v>4506</v>
      </c>
      <c r="Y1070" s="173" t="s">
        <v>4506</v>
      </c>
    </row>
    <row r="1071" ht="11.25" customHeight="1">
      <c r="D1071" s="149" t="s">
        <v>3908</v>
      </c>
      <c r="E1071" s="150" t="s">
        <v>103</v>
      </c>
      <c r="F1071" s="151" t="s">
        <v>3909</v>
      </c>
      <c r="G1071" s="150" t="s">
        <v>3910</v>
      </c>
      <c r="H1071" s="150" t="s">
        <v>3911</v>
      </c>
      <c r="I1071" s="151"/>
      <c r="J1071" s="126">
        <v>2</v>
      </c>
      <c r="K1071" s="150" t="s">
        <v>199</v>
      </c>
      <c r="L1071" s="147">
        <f>IF(("Reference probe"&lt;&gt;"Reference probe"),"N","Y")</f>
      </c>
      <c r="M1071" s="173" t="s">
        <v>4506</v>
      </c>
      <c r="N1071" s="173" t="s">
        <v>4506</v>
      </c>
      <c r="O1071" s="173" t="s">
        <v>4506</v>
      </c>
      <c r="P1071" s="173" t="s">
        <v>4506</v>
      </c>
      <c r="Q1071" s="173" t="s">
        <v>4506</v>
      </c>
      <c r="R1071" s="173" t="s">
        <v>4506</v>
      </c>
      <c r="S1071" s="173" t="s">
        <v>4506</v>
      </c>
      <c r="T1071" s="173" t="s">
        <v>4506</v>
      </c>
      <c r="U1071" s="173" t="s">
        <v>4506</v>
      </c>
      <c r="V1071" s="173" t="s">
        <v>4506</v>
      </c>
      <c r="W1071" s="173" t="s">
        <v>4506</v>
      </c>
      <c r="X1071" s="173" t="s">
        <v>4506</v>
      </c>
      <c r="Y1071" s="173" t="s">
        <v>4506</v>
      </c>
    </row>
    <row r="1072" ht="11.25" customHeight="1">
      <c r="D1072" s="149" t="s">
        <v>3912</v>
      </c>
      <c r="E1072" s="150" t="s">
        <v>103</v>
      </c>
      <c r="F1072" s="151" t="s">
        <v>3913</v>
      </c>
      <c r="G1072" s="150" t="s">
        <v>3910</v>
      </c>
      <c r="H1072" s="150" t="s">
        <v>3914</v>
      </c>
      <c r="I1072" s="151"/>
      <c r="J1072" s="126">
        <v>2</v>
      </c>
      <c r="K1072" s="150"/>
      <c r="L1072" s="147">
        <f>IF(("Reference probe"&lt;&gt;"Reference probe"),"N","Y")</f>
      </c>
      <c r="M1072" s="173" t="s">
        <v>4506</v>
      </c>
      <c r="N1072" s="173" t="s">
        <v>4506</v>
      </c>
      <c r="O1072" s="173" t="s">
        <v>4506</v>
      </c>
      <c r="P1072" s="173" t="s">
        <v>4506</v>
      </c>
      <c r="Q1072" s="173" t="s">
        <v>4506</v>
      </c>
      <c r="R1072" s="173" t="s">
        <v>4506</v>
      </c>
      <c r="S1072" s="173" t="s">
        <v>4506</v>
      </c>
      <c r="T1072" s="173" t="s">
        <v>4506</v>
      </c>
      <c r="U1072" s="173" t="s">
        <v>4506</v>
      </c>
      <c r="V1072" s="173" t="s">
        <v>4506</v>
      </c>
      <c r="W1072" s="173" t="s">
        <v>4506</v>
      </c>
      <c r="X1072" s="173" t="s">
        <v>4506</v>
      </c>
      <c r="Y1072" s="173" t="s">
        <v>4506</v>
      </c>
    </row>
    <row r="1073" ht="11.25" customHeight="1">
      <c r="D1073" s="149" t="s">
        <v>3915</v>
      </c>
      <c r="E1073" s="150" t="s">
        <v>103</v>
      </c>
      <c r="F1073" s="151" t="s">
        <v>3916</v>
      </c>
      <c r="G1073" s="150" t="s">
        <v>3917</v>
      </c>
      <c r="H1073" s="150" t="s">
        <v>3918</v>
      </c>
      <c r="I1073" s="151"/>
      <c r="J1073" s="126">
        <v>2</v>
      </c>
      <c r="K1073" s="150"/>
      <c r="L1073" s="147">
        <f>IF(("Reference probe"&lt;&gt;"Reference probe"),"N","Y")</f>
      </c>
      <c r="M1073" s="173" t="s">
        <v>4506</v>
      </c>
      <c r="N1073" s="173" t="s">
        <v>4506</v>
      </c>
      <c r="O1073" s="173" t="s">
        <v>4506</v>
      </c>
      <c r="P1073" s="173" t="s">
        <v>4506</v>
      </c>
      <c r="Q1073" s="173" t="s">
        <v>4506</v>
      </c>
      <c r="R1073" s="173" t="s">
        <v>4506</v>
      </c>
      <c r="S1073" s="173" t="s">
        <v>4506</v>
      </c>
      <c r="T1073" s="173" t="s">
        <v>4506</v>
      </c>
      <c r="U1073" s="173" t="s">
        <v>4506</v>
      </c>
      <c r="V1073" s="173" t="s">
        <v>4506</v>
      </c>
      <c r="W1073" s="173" t="s">
        <v>4506</v>
      </c>
      <c r="X1073" s="173" t="s">
        <v>4506</v>
      </c>
      <c r="Y1073" s="173" t="s">
        <v>4506</v>
      </c>
    </row>
    <row r="1074" ht="11.25" customHeight="1">
      <c r="D1074" s="149" t="s">
        <v>3919</v>
      </c>
      <c r="E1074" s="150" t="s">
        <v>103</v>
      </c>
      <c r="F1074" s="151" t="s">
        <v>3920</v>
      </c>
      <c r="G1074" s="150" t="s">
        <v>3917</v>
      </c>
      <c r="H1074" s="150" t="s">
        <v>3921</v>
      </c>
      <c r="I1074" s="151"/>
      <c r="J1074" s="126">
        <v>2</v>
      </c>
      <c r="K1074" s="150"/>
      <c r="L1074" s="147">
        <f>IF(("Reference probe"&lt;&gt;"Reference probe"),"N","Y")</f>
      </c>
      <c r="M1074" s="173" t="s">
        <v>4506</v>
      </c>
      <c r="N1074" s="173" t="s">
        <v>4506</v>
      </c>
      <c r="O1074" s="173" t="s">
        <v>4506</v>
      </c>
      <c r="P1074" s="173" t="s">
        <v>4506</v>
      </c>
      <c r="Q1074" s="173" t="s">
        <v>4506</v>
      </c>
      <c r="R1074" s="173" t="s">
        <v>4506</v>
      </c>
      <c r="S1074" s="173" t="s">
        <v>4506</v>
      </c>
      <c r="T1074" s="173" t="s">
        <v>4506</v>
      </c>
      <c r="U1074" s="173" t="s">
        <v>4506</v>
      </c>
      <c r="V1074" s="173" t="s">
        <v>4506</v>
      </c>
      <c r="W1074" s="173" t="s">
        <v>4506</v>
      </c>
      <c r="X1074" s="173" t="s">
        <v>4506</v>
      </c>
      <c r="Y1074" s="173" t="s">
        <v>4506</v>
      </c>
    </row>
    <row r="1075" ht="11.25" customHeight="1">
      <c r="D1075" s="149" t="s">
        <v>3922</v>
      </c>
      <c r="E1075" s="150" t="s">
        <v>103</v>
      </c>
      <c r="F1075" s="151" t="s">
        <v>3923</v>
      </c>
      <c r="G1075" s="150" t="s">
        <v>3924</v>
      </c>
      <c r="H1075" s="150" t="s">
        <v>3925</v>
      </c>
      <c r="I1075" s="151"/>
      <c r="J1075" s="126">
        <v>2</v>
      </c>
      <c r="K1075" s="150"/>
      <c r="L1075" s="147">
        <f>IF(("Reference probe"&lt;&gt;"Reference probe"),"N","Y")</f>
      </c>
      <c r="M1075" s="173" t="s">
        <v>4506</v>
      </c>
      <c r="N1075" s="173" t="s">
        <v>4506</v>
      </c>
      <c r="O1075" s="173" t="s">
        <v>4506</v>
      </c>
      <c r="P1075" s="173" t="s">
        <v>4506</v>
      </c>
      <c r="Q1075" s="173" t="s">
        <v>4506</v>
      </c>
      <c r="R1075" s="173" t="s">
        <v>4506</v>
      </c>
      <c r="S1075" s="173" t="s">
        <v>4506</v>
      </c>
      <c r="T1075" s="173" t="s">
        <v>4506</v>
      </c>
      <c r="U1075" s="173" t="s">
        <v>4506</v>
      </c>
      <c r="V1075" s="173" t="s">
        <v>4506</v>
      </c>
      <c r="W1075" s="173" t="s">
        <v>4506</v>
      </c>
      <c r="X1075" s="173" t="s">
        <v>4506</v>
      </c>
      <c r="Y1075" s="173" t="s">
        <v>4506</v>
      </c>
    </row>
    <row r="1076" ht="11.25" customHeight="1">
      <c r="D1076" s="149" t="s">
        <v>3926</v>
      </c>
      <c r="E1076" s="150" t="s">
        <v>103</v>
      </c>
      <c r="F1076" s="151" t="s">
        <v>3927</v>
      </c>
      <c r="G1076" s="150" t="s">
        <v>3928</v>
      </c>
      <c r="H1076" s="150" t="s">
        <v>3929</v>
      </c>
      <c r="I1076" s="151"/>
      <c r="J1076" s="126">
        <v>2</v>
      </c>
      <c r="K1076" s="150"/>
      <c r="L1076" s="147">
        <f>IF(("Reference probe"&lt;&gt;"Reference probe"),"N","Y")</f>
      </c>
      <c r="M1076" s="173" t="s">
        <v>4506</v>
      </c>
      <c r="N1076" s="173" t="s">
        <v>4506</v>
      </c>
      <c r="O1076" s="173" t="s">
        <v>4506</v>
      </c>
      <c r="P1076" s="173" t="s">
        <v>4506</v>
      </c>
      <c r="Q1076" s="173" t="s">
        <v>4506</v>
      </c>
      <c r="R1076" s="173" t="s">
        <v>4506</v>
      </c>
      <c r="S1076" s="173" t="s">
        <v>4506</v>
      </c>
      <c r="T1076" s="173" t="s">
        <v>4506</v>
      </c>
      <c r="U1076" s="173" t="s">
        <v>4506</v>
      </c>
      <c r="V1076" s="173" t="s">
        <v>4506</v>
      </c>
      <c r="W1076" s="173" t="s">
        <v>4506</v>
      </c>
      <c r="X1076" s="173" t="s">
        <v>4506</v>
      </c>
      <c r="Y1076" s="173" t="s">
        <v>4506</v>
      </c>
    </row>
    <row r="1077" ht="11.25" customHeight="1">
      <c r="D1077" s="149" t="s">
        <v>3930</v>
      </c>
      <c r="E1077" s="150" t="s">
        <v>103</v>
      </c>
      <c r="F1077" s="151" t="s">
        <v>3931</v>
      </c>
      <c r="G1077" s="150" t="s">
        <v>3928</v>
      </c>
      <c r="H1077" s="150" t="s">
        <v>3932</v>
      </c>
      <c r="I1077" s="151"/>
      <c r="J1077" s="126">
        <v>2</v>
      </c>
      <c r="K1077" s="150"/>
      <c r="L1077" s="147">
        <f>IF(("Reference probe"&lt;&gt;"Reference probe"),"N","Y")</f>
      </c>
      <c r="M1077" s="173" t="s">
        <v>4506</v>
      </c>
      <c r="N1077" s="173" t="s">
        <v>4506</v>
      </c>
      <c r="O1077" s="173" t="s">
        <v>4506</v>
      </c>
      <c r="P1077" s="173" t="s">
        <v>4506</v>
      </c>
      <c r="Q1077" s="173" t="s">
        <v>4506</v>
      </c>
      <c r="R1077" s="173" t="s">
        <v>4506</v>
      </c>
      <c r="S1077" s="173" t="s">
        <v>4506</v>
      </c>
      <c r="T1077" s="173" t="s">
        <v>4506</v>
      </c>
      <c r="U1077" s="173" t="s">
        <v>4506</v>
      </c>
      <c r="V1077" s="173" t="s">
        <v>4506</v>
      </c>
      <c r="W1077" s="173" t="s">
        <v>4506</v>
      </c>
      <c r="X1077" s="173" t="s">
        <v>4506</v>
      </c>
      <c r="Y1077" s="173" t="s">
        <v>4506</v>
      </c>
    </row>
    <row r="1078" ht="11.25" customHeight="1">
      <c r="D1078" s="149" t="s">
        <v>3933</v>
      </c>
      <c r="E1078" s="150" t="s">
        <v>103</v>
      </c>
      <c r="F1078" s="151" t="s">
        <v>3934</v>
      </c>
      <c r="G1078" s="150" t="s">
        <v>3928</v>
      </c>
      <c r="H1078" s="150" t="s">
        <v>3935</v>
      </c>
      <c r="I1078" s="151"/>
      <c r="J1078" s="126">
        <v>2</v>
      </c>
      <c r="K1078" s="150"/>
      <c r="L1078" s="147">
        <f>IF(("Default"&lt;&gt;"Reference probe"),"N","Y")</f>
      </c>
      <c r="M1078" s="173" t="s">
        <v>4506</v>
      </c>
      <c r="N1078" s="173" t="s">
        <v>4506</v>
      </c>
      <c r="O1078" s="173" t="s">
        <v>4506</v>
      </c>
      <c r="P1078" s="173" t="s">
        <v>4506</v>
      </c>
      <c r="Q1078" s="173" t="s">
        <v>4506</v>
      </c>
      <c r="R1078" s="173" t="s">
        <v>4506</v>
      </c>
      <c r="S1078" s="173" t="s">
        <v>4506</v>
      </c>
      <c r="T1078" s="173" t="s">
        <v>4506</v>
      </c>
      <c r="U1078" s="173" t="s">
        <v>4506</v>
      </c>
      <c r="V1078" s="173" t="s">
        <v>4506</v>
      </c>
      <c r="W1078" s="173" t="s">
        <v>4506</v>
      </c>
      <c r="X1078" s="173" t="s">
        <v>4506</v>
      </c>
      <c r="Y1078" s="173" t="s">
        <v>4506</v>
      </c>
    </row>
    <row r="1079" ht="11.25" customHeight="1">
      <c r="D1079" s="149" t="s">
        <v>3936</v>
      </c>
      <c r="E1079" s="150" t="s">
        <v>103</v>
      </c>
      <c r="F1079" s="151" t="s">
        <v>3937</v>
      </c>
      <c r="G1079" s="150" t="s">
        <v>3938</v>
      </c>
      <c r="H1079" s="150" t="s">
        <v>3939</v>
      </c>
      <c r="I1079" s="151"/>
      <c r="J1079" s="126">
        <v>2</v>
      </c>
      <c r="K1079" s="150" t="s">
        <v>152</v>
      </c>
      <c r="L1079" s="147">
        <f>IF(("Default"&lt;&gt;"Reference probe"),"N","Y")</f>
      </c>
      <c r="M1079" s="173" t="s">
        <v>4506</v>
      </c>
      <c r="N1079" s="173" t="s">
        <v>4506</v>
      </c>
      <c r="O1079" s="173" t="s">
        <v>4506</v>
      </c>
      <c r="P1079" s="173" t="s">
        <v>4506</v>
      </c>
      <c r="Q1079" s="173" t="s">
        <v>4506</v>
      </c>
      <c r="R1079" s="173" t="s">
        <v>4506</v>
      </c>
      <c r="S1079" s="173" t="s">
        <v>4506</v>
      </c>
      <c r="T1079" s="173" t="s">
        <v>4506</v>
      </c>
      <c r="U1079" s="173" t="s">
        <v>4506</v>
      </c>
      <c r="V1079" s="173" t="s">
        <v>4506</v>
      </c>
      <c r="W1079" s="173" t="s">
        <v>4506</v>
      </c>
      <c r="X1079" s="173" t="s">
        <v>4506</v>
      </c>
      <c r="Y1079" s="173" t="s">
        <v>4506</v>
      </c>
    </row>
    <row r="1080" ht="11.25" customHeight="1">
      <c r="D1080" s="149" t="s">
        <v>3940</v>
      </c>
      <c r="E1080" s="150" t="s">
        <v>103</v>
      </c>
      <c r="F1080" s="151" t="s">
        <v>3941</v>
      </c>
      <c r="G1080" s="150" t="s">
        <v>3942</v>
      </c>
      <c r="H1080" s="150" t="s">
        <v>3943</v>
      </c>
      <c r="I1080" s="151"/>
      <c r="J1080" s="126">
        <v>2</v>
      </c>
      <c r="K1080" s="150"/>
      <c r="L1080" s="147">
        <f>IF(("Default"&lt;&gt;"Reference probe"),"N","Y")</f>
      </c>
      <c r="M1080" s="173" t="s">
        <v>4506</v>
      </c>
      <c r="N1080" s="173" t="s">
        <v>4506</v>
      </c>
      <c r="O1080" s="173" t="s">
        <v>4506</v>
      </c>
      <c r="P1080" s="173" t="s">
        <v>4506</v>
      </c>
      <c r="Q1080" s="173" t="s">
        <v>4506</v>
      </c>
      <c r="R1080" s="173" t="s">
        <v>4506</v>
      </c>
      <c r="S1080" s="173" t="s">
        <v>4506</v>
      </c>
      <c r="T1080" s="173" t="s">
        <v>4506</v>
      </c>
      <c r="U1080" s="173" t="s">
        <v>4506</v>
      </c>
      <c r="V1080" s="173" t="s">
        <v>4506</v>
      </c>
      <c r="W1080" s="173" t="s">
        <v>4506</v>
      </c>
      <c r="X1080" s="173" t="s">
        <v>4506</v>
      </c>
      <c r="Y1080" s="173" t="s">
        <v>4506</v>
      </c>
    </row>
    <row r="1081" ht="11.25" customHeight="1">
      <c r="D1081" s="149" t="s">
        <v>3944</v>
      </c>
      <c r="E1081" s="150" t="s">
        <v>103</v>
      </c>
      <c r="F1081" s="151" t="s">
        <v>3945</v>
      </c>
      <c r="G1081" s="150" t="s">
        <v>3946</v>
      </c>
      <c r="H1081" s="150" t="s">
        <v>3947</v>
      </c>
      <c r="I1081" s="151"/>
      <c r="J1081" s="126">
        <v>2</v>
      </c>
      <c r="K1081" s="150"/>
      <c r="L1081" s="147">
        <f>IF(("Reference probe"&lt;&gt;"Reference probe"),"N","Y")</f>
      </c>
      <c r="M1081" s="173" t="s">
        <v>4506</v>
      </c>
      <c r="N1081" s="173" t="s">
        <v>4506</v>
      </c>
      <c r="O1081" s="173" t="s">
        <v>4506</v>
      </c>
      <c r="P1081" s="173" t="s">
        <v>4506</v>
      </c>
      <c r="Q1081" s="173" t="s">
        <v>4506</v>
      </c>
      <c r="R1081" s="173" t="s">
        <v>4506</v>
      </c>
      <c r="S1081" s="173" t="s">
        <v>4506</v>
      </c>
      <c r="T1081" s="173" t="s">
        <v>4506</v>
      </c>
      <c r="U1081" s="173" t="s">
        <v>4506</v>
      </c>
      <c r="V1081" s="173" t="s">
        <v>4506</v>
      </c>
      <c r="W1081" s="173" t="s">
        <v>4506</v>
      </c>
      <c r="X1081" s="173" t="s">
        <v>4506</v>
      </c>
      <c r="Y1081" s="173" t="s">
        <v>4506</v>
      </c>
    </row>
    <row r="1082" ht="11.25" customHeight="1">
      <c r="D1082" s="149" t="s">
        <v>3948</v>
      </c>
      <c r="E1082" s="150" t="s">
        <v>103</v>
      </c>
      <c r="F1082" s="151" t="s">
        <v>3949</v>
      </c>
      <c r="G1082" s="150" t="s">
        <v>3946</v>
      </c>
      <c r="H1082" s="150" t="s">
        <v>3950</v>
      </c>
      <c r="I1082" s="151"/>
      <c r="J1082" s="126">
        <v>2</v>
      </c>
      <c r="K1082" s="150"/>
      <c r="L1082" s="147">
        <f>IF(("Reference probe"&lt;&gt;"Reference probe"),"N","Y")</f>
      </c>
      <c r="M1082" s="173" t="s">
        <v>4506</v>
      </c>
      <c r="N1082" s="173" t="s">
        <v>4506</v>
      </c>
      <c r="O1082" s="173" t="s">
        <v>4506</v>
      </c>
      <c r="P1082" s="173" t="s">
        <v>4506</v>
      </c>
      <c r="Q1082" s="173" t="s">
        <v>4506</v>
      </c>
      <c r="R1082" s="173" t="s">
        <v>4506</v>
      </c>
      <c r="S1082" s="173" t="s">
        <v>4506</v>
      </c>
      <c r="T1082" s="173" t="s">
        <v>4506</v>
      </c>
      <c r="U1082" s="173" t="s">
        <v>4506</v>
      </c>
      <c r="V1082" s="173" t="s">
        <v>4506</v>
      </c>
      <c r="W1082" s="173" t="s">
        <v>4506</v>
      </c>
      <c r="X1082" s="173" t="s">
        <v>4506</v>
      </c>
      <c r="Y1082" s="173" t="s">
        <v>4506</v>
      </c>
    </row>
    <row r="1083" ht="11.25" customHeight="1">
      <c r="D1083" s="149" t="s">
        <v>3951</v>
      </c>
      <c r="E1083" s="150" t="s">
        <v>103</v>
      </c>
      <c r="F1083" s="151" t="s">
        <v>3952</v>
      </c>
      <c r="G1083" s="150" t="s">
        <v>3953</v>
      </c>
      <c r="H1083" s="150" t="s">
        <v>3954</v>
      </c>
      <c r="I1083" s="151"/>
      <c r="J1083" s="126">
        <v>2</v>
      </c>
      <c r="K1083" s="150"/>
      <c r="L1083" s="147">
        <f>IF(("Reference probe"&lt;&gt;"Reference probe"),"N","Y")</f>
      </c>
      <c r="M1083" s="173" t="s">
        <v>4506</v>
      </c>
      <c r="N1083" s="173" t="s">
        <v>4506</v>
      </c>
      <c r="O1083" s="173" t="s">
        <v>4506</v>
      </c>
      <c r="P1083" s="173" t="s">
        <v>4506</v>
      </c>
      <c r="Q1083" s="173" t="s">
        <v>4506</v>
      </c>
      <c r="R1083" s="173" t="s">
        <v>4506</v>
      </c>
      <c r="S1083" s="173" t="s">
        <v>4506</v>
      </c>
      <c r="T1083" s="173" t="s">
        <v>4506</v>
      </c>
      <c r="U1083" s="173" t="s">
        <v>4506</v>
      </c>
      <c r="V1083" s="173" t="s">
        <v>4506</v>
      </c>
      <c r="W1083" s="173" t="s">
        <v>4506</v>
      </c>
      <c r="X1083" s="173" t="s">
        <v>4506</v>
      </c>
      <c r="Y1083" s="173" t="s">
        <v>4506</v>
      </c>
    </row>
    <row r="1084" ht="11.25" customHeight="1">
      <c r="D1084" s="149" t="s">
        <v>3955</v>
      </c>
      <c r="E1084" s="150" t="s">
        <v>103</v>
      </c>
      <c r="F1084" s="151" t="s">
        <v>3956</v>
      </c>
      <c r="G1084" s="150" t="s">
        <v>3957</v>
      </c>
      <c r="H1084" s="150" t="s">
        <v>3958</v>
      </c>
      <c r="I1084" s="151"/>
      <c r="J1084" s="126">
        <v>2</v>
      </c>
      <c r="K1084" s="150"/>
      <c r="L1084" s="147">
        <f>IF(("Reference probe"&lt;&gt;"Reference probe"),"N","Y")</f>
      </c>
      <c r="M1084" s="173" t="s">
        <v>4506</v>
      </c>
      <c r="N1084" s="173" t="s">
        <v>4506</v>
      </c>
      <c r="O1084" s="173" t="s">
        <v>4506</v>
      </c>
      <c r="P1084" s="173" t="s">
        <v>4506</v>
      </c>
      <c r="Q1084" s="173" t="s">
        <v>4506</v>
      </c>
      <c r="R1084" s="173" t="s">
        <v>4506</v>
      </c>
      <c r="S1084" s="173" t="s">
        <v>4506</v>
      </c>
      <c r="T1084" s="173" t="s">
        <v>4506</v>
      </c>
      <c r="U1084" s="173" t="s">
        <v>4506</v>
      </c>
      <c r="V1084" s="173" t="s">
        <v>4506</v>
      </c>
      <c r="W1084" s="173" t="s">
        <v>4506</v>
      </c>
      <c r="X1084" s="173" t="s">
        <v>4506</v>
      </c>
      <c r="Y1084" s="173" t="s">
        <v>4506</v>
      </c>
    </row>
    <row r="1085" ht="11.25" customHeight="1">
      <c r="D1085" s="149" t="s">
        <v>3959</v>
      </c>
      <c r="E1085" s="150" t="s">
        <v>103</v>
      </c>
      <c r="F1085" s="151" t="s">
        <v>3960</v>
      </c>
      <c r="G1085" s="150" t="s">
        <v>3957</v>
      </c>
      <c r="H1085" s="150" t="s">
        <v>3961</v>
      </c>
      <c r="I1085" s="151"/>
      <c r="J1085" s="126">
        <v>2</v>
      </c>
      <c r="K1085" s="150"/>
      <c r="L1085" s="147">
        <f>IF(("Reference probe"&lt;&gt;"Reference probe"),"N","Y")</f>
      </c>
      <c r="M1085" s="173" t="s">
        <v>4506</v>
      </c>
      <c r="N1085" s="173" t="s">
        <v>4506</v>
      </c>
      <c r="O1085" s="173" t="s">
        <v>4506</v>
      </c>
      <c r="P1085" s="173" t="s">
        <v>4506</v>
      </c>
      <c r="Q1085" s="173" t="s">
        <v>4506</v>
      </c>
      <c r="R1085" s="173" t="s">
        <v>4506</v>
      </c>
      <c r="S1085" s="173" t="s">
        <v>4506</v>
      </c>
      <c r="T1085" s="173" t="s">
        <v>4506</v>
      </c>
      <c r="U1085" s="173" t="s">
        <v>4506</v>
      </c>
      <c r="V1085" s="173" t="s">
        <v>4506</v>
      </c>
      <c r="W1085" s="173" t="s">
        <v>4506</v>
      </c>
      <c r="X1085" s="173" t="s">
        <v>4506</v>
      </c>
      <c r="Y1085" s="173" t="s">
        <v>4506</v>
      </c>
    </row>
    <row r="1086" ht="11.25" customHeight="1">
      <c r="D1086" s="149" t="s">
        <v>3962</v>
      </c>
      <c r="E1086" s="150" t="s">
        <v>103</v>
      </c>
      <c r="F1086" s="151" t="s">
        <v>3963</v>
      </c>
      <c r="G1086" s="150" t="s">
        <v>3964</v>
      </c>
      <c r="H1086" s="150" t="s">
        <v>3965</v>
      </c>
      <c r="I1086" s="151"/>
      <c r="J1086" s="126">
        <v>2</v>
      </c>
      <c r="K1086" s="150"/>
      <c r="L1086" s="147">
        <f>IF(("Reference probe"&lt;&gt;"Reference probe"),"N","Y")</f>
      </c>
      <c r="M1086" s="173" t="s">
        <v>4506</v>
      </c>
      <c r="N1086" s="173" t="s">
        <v>4506</v>
      </c>
      <c r="O1086" s="173" t="s">
        <v>4506</v>
      </c>
      <c r="P1086" s="173" t="s">
        <v>4506</v>
      </c>
      <c r="Q1086" s="173" t="s">
        <v>4506</v>
      </c>
      <c r="R1086" s="173" t="s">
        <v>4506</v>
      </c>
      <c r="S1086" s="173" t="s">
        <v>4506</v>
      </c>
      <c r="T1086" s="173" t="s">
        <v>4506</v>
      </c>
      <c r="U1086" s="173" t="s">
        <v>4506</v>
      </c>
      <c r="V1086" s="173" t="s">
        <v>4506</v>
      </c>
      <c r="W1086" s="173" t="s">
        <v>4506</v>
      </c>
      <c r="X1086" s="173" t="s">
        <v>4506</v>
      </c>
      <c r="Y1086" s="173" t="s">
        <v>4506</v>
      </c>
    </row>
    <row r="1087" ht="11.25" customHeight="1">
      <c r="D1087" s="149" t="s">
        <v>3966</v>
      </c>
      <c r="E1087" s="150" t="s">
        <v>103</v>
      </c>
      <c r="F1087" s="151" t="s">
        <v>3967</v>
      </c>
      <c r="G1087" s="150" t="s">
        <v>3964</v>
      </c>
      <c r="H1087" s="150" t="s">
        <v>3968</v>
      </c>
      <c r="I1087" s="151"/>
      <c r="J1087" s="126">
        <v>2</v>
      </c>
      <c r="K1087" s="150"/>
      <c r="L1087" s="147">
        <f>IF(("Reference probe"&lt;&gt;"Reference probe"),"N","Y")</f>
      </c>
      <c r="M1087" s="173" t="s">
        <v>4506</v>
      </c>
      <c r="N1087" s="173" t="s">
        <v>4506</v>
      </c>
      <c r="O1087" s="173" t="s">
        <v>4506</v>
      </c>
      <c r="P1087" s="173" t="s">
        <v>4506</v>
      </c>
      <c r="Q1087" s="173" t="s">
        <v>4506</v>
      </c>
      <c r="R1087" s="173" t="s">
        <v>4506</v>
      </c>
      <c r="S1087" s="173" t="s">
        <v>4506</v>
      </c>
      <c r="T1087" s="173" t="s">
        <v>4506</v>
      </c>
      <c r="U1087" s="173" t="s">
        <v>4506</v>
      </c>
      <c r="V1087" s="173" t="s">
        <v>4506</v>
      </c>
      <c r="W1087" s="173" t="s">
        <v>4506</v>
      </c>
      <c r="X1087" s="173" t="s">
        <v>4506</v>
      </c>
      <c r="Y1087" s="173" t="s">
        <v>4506</v>
      </c>
    </row>
    <row r="1088" ht="11.25" customHeight="1">
      <c r="D1088" s="149" t="s">
        <v>3969</v>
      </c>
      <c r="E1088" s="150" t="s">
        <v>103</v>
      </c>
      <c r="F1088" s="151" t="s">
        <v>3970</v>
      </c>
      <c r="G1088" s="150" t="s">
        <v>3971</v>
      </c>
      <c r="H1088" s="150" t="s">
        <v>3972</v>
      </c>
      <c r="I1088" s="151"/>
      <c r="J1088" s="126">
        <v>2</v>
      </c>
      <c r="K1088" s="150"/>
      <c r="L1088" s="147">
        <f>IF(("Default"&lt;&gt;"Reference probe"),"N","Y")</f>
      </c>
      <c r="M1088" s="173" t="s">
        <v>4506</v>
      </c>
      <c r="N1088" s="173" t="s">
        <v>4506</v>
      </c>
      <c r="O1088" s="173" t="s">
        <v>4506</v>
      </c>
      <c r="P1088" s="173" t="s">
        <v>4506</v>
      </c>
      <c r="Q1088" s="173" t="s">
        <v>4506</v>
      </c>
      <c r="R1088" s="173" t="s">
        <v>4506</v>
      </c>
      <c r="S1088" s="173" t="s">
        <v>4506</v>
      </c>
      <c r="T1088" s="173" t="s">
        <v>4506</v>
      </c>
      <c r="U1088" s="173" t="s">
        <v>4506</v>
      </c>
      <c r="V1088" s="173" t="s">
        <v>4506</v>
      </c>
      <c r="W1088" s="173" t="s">
        <v>4506</v>
      </c>
      <c r="X1088" s="173" t="s">
        <v>4506</v>
      </c>
      <c r="Y1088" s="173" t="s">
        <v>4506</v>
      </c>
    </row>
    <row r="1089" ht="11.25" customHeight="1">
      <c r="D1089" s="149" t="s">
        <v>3973</v>
      </c>
      <c r="E1089" s="150" t="s">
        <v>103</v>
      </c>
      <c r="F1089" s="151" t="s">
        <v>3974</v>
      </c>
      <c r="G1089" s="150" t="s">
        <v>3971</v>
      </c>
      <c r="H1089" s="150" t="s">
        <v>3975</v>
      </c>
      <c r="I1089" s="151"/>
      <c r="J1089" s="126">
        <v>2</v>
      </c>
      <c r="K1089" s="150"/>
      <c r="L1089" s="147">
        <f>IF(("Reference probe"&lt;&gt;"Reference probe"),"N","Y")</f>
      </c>
      <c r="M1089" s="173" t="s">
        <v>4506</v>
      </c>
      <c r="N1089" s="173" t="s">
        <v>4506</v>
      </c>
      <c r="O1089" s="173" t="s">
        <v>4506</v>
      </c>
      <c r="P1089" s="173" t="s">
        <v>4506</v>
      </c>
      <c r="Q1089" s="173" t="s">
        <v>4506</v>
      </c>
      <c r="R1089" s="173" t="s">
        <v>4506</v>
      </c>
      <c r="S1089" s="173" t="s">
        <v>4506</v>
      </c>
      <c r="T1089" s="173" t="s">
        <v>4506</v>
      </c>
      <c r="U1089" s="173" t="s">
        <v>4506</v>
      </c>
      <c r="V1089" s="173" t="s">
        <v>4506</v>
      </c>
      <c r="W1089" s="173" t="s">
        <v>4506</v>
      </c>
      <c r="X1089" s="173" t="s">
        <v>4506</v>
      </c>
      <c r="Y1089" s="173" t="s">
        <v>4506</v>
      </c>
    </row>
    <row r="1090" ht="11.25" customHeight="1">
      <c r="D1090" s="149" t="s">
        <v>3976</v>
      </c>
      <c r="E1090" s="150" t="s">
        <v>103</v>
      </c>
      <c r="F1090" s="151" t="s">
        <v>3977</v>
      </c>
      <c r="G1090" s="150" t="s">
        <v>3978</v>
      </c>
      <c r="H1090" s="150" t="s">
        <v>3979</v>
      </c>
      <c r="I1090" s="151"/>
      <c r="J1090" s="126">
        <v>2</v>
      </c>
      <c r="K1090" s="150"/>
      <c r="L1090" s="147">
        <f>IF(("Reference probe"&lt;&gt;"Reference probe"),"N","Y")</f>
      </c>
      <c r="M1090" s="173" t="s">
        <v>4506</v>
      </c>
      <c r="N1090" s="173" t="s">
        <v>4506</v>
      </c>
      <c r="O1090" s="173" t="s">
        <v>4506</v>
      </c>
      <c r="P1090" s="173" t="s">
        <v>4506</v>
      </c>
      <c r="Q1090" s="173" t="s">
        <v>4506</v>
      </c>
      <c r="R1090" s="173" t="s">
        <v>4506</v>
      </c>
      <c r="S1090" s="173" t="s">
        <v>4506</v>
      </c>
      <c r="T1090" s="173" t="s">
        <v>4506</v>
      </c>
      <c r="U1090" s="173" t="s">
        <v>4506</v>
      </c>
      <c r="V1090" s="173" t="s">
        <v>4506</v>
      </c>
      <c r="W1090" s="173" t="s">
        <v>4506</v>
      </c>
      <c r="X1090" s="173" t="s">
        <v>4506</v>
      </c>
      <c r="Y1090" s="173" t="s">
        <v>4506</v>
      </c>
    </row>
    <row r="1091" ht="11.25" customHeight="1">
      <c r="D1091" s="149" t="s">
        <v>3980</v>
      </c>
      <c r="E1091" s="150" t="s">
        <v>103</v>
      </c>
      <c r="F1091" s="151" t="s">
        <v>3981</v>
      </c>
      <c r="G1091" s="150" t="s">
        <v>3982</v>
      </c>
      <c r="H1091" s="150" t="s">
        <v>3983</v>
      </c>
      <c r="I1091" s="151"/>
      <c r="J1091" s="126">
        <v>2</v>
      </c>
      <c r="K1091" s="150"/>
      <c r="L1091" s="147">
        <f>IF(("Reference probe"&lt;&gt;"Reference probe"),"N","Y")</f>
      </c>
      <c r="M1091" s="173" t="s">
        <v>4506</v>
      </c>
      <c r="N1091" s="173" t="s">
        <v>4506</v>
      </c>
      <c r="O1091" s="173" t="s">
        <v>4506</v>
      </c>
      <c r="P1091" s="173" t="s">
        <v>4506</v>
      </c>
      <c r="Q1091" s="173" t="s">
        <v>4506</v>
      </c>
      <c r="R1091" s="173" t="s">
        <v>4506</v>
      </c>
      <c r="S1091" s="173" t="s">
        <v>4506</v>
      </c>
      <c r="T1091" s="173" t="s">
        <v>4506</v>
      </c>
      <c r="U1091" s="173" t="s">
        <v>4506</v>
      </c>
      <c r="V1091" s="173" t="s">
        <v>4506</v>
      </c>
      <c r="W1091" s="173" t="s">
        <v>4506</v>
      </c>
      <c r="X1091" s="173" t="s">
        <v>4506</v>
      </c>
      <c r="Y1091" s="173" t="s">
        <v>4506</v>
      </c>
    </row>
    <row r="1092" ht="11.25" customHeight="1">
      <c r="D1092" s="149" t="s">
        <v>3984</v>
      </c>
      <c r="E1092" s="150" t="s">
        <v>103</v>
      </c>
      <c r="F1092" s="151" t="s">
        <v>3985</v>
      </c>
      <c r="G1092" s="150" t="s">
        <v>3986</v>
      </c>
      <c r="H1092" s="150" t="s">
        <v>3987</v>
      </c>
      <c r="I1092" s="151"/>
      <c r="J1092" s="126">
        <v>2</v>
      </c>
      <c r="K1092" s="150"/>
      <c r="L1092" s="147">
        <f>IF(("Reference probe"&lt;&gt;"Reference probe"),"N","Y")</f>
      </c>
      <c r="M1092" s="173" t="s">
        <v>4506</v>
      </c>
      <c r="N1092" s="173" t="s">
        <v>4506</v>
      </c>
      <c r="O1092" s="173" t="s">
        <v>4506</v>
      </c>
      <c r="P1092" s="173" t="s">
        <v>4506</v>
      </c>
      <c r="Q1092" s="173" t="s">
        <v>4506</v>
      </c>
      <c r="R1092" s="173" t="s">
        <v>4506</v>
      </c>
      <c r="S1092" s="173" t="s">
        <v>4506</v>
      </c>
      <c r="T1092" s="173" t="s">
        <v>4506</v>
      </c>
      <c r="U1092" s="173" t="s">
        <v>4506</v>
      </c>
      <c r="V1092" s="173" t="s">
        <v>4506</v>
      </c>
      <c r="W1092" s="173" t="s">
        <v>4506</v>
      </c>
      <c r="X1092" s="173" t="s">
        <v>4506</v>
      </c>
      <c r="Y1092" s="173" t="s">
        <v>4506</v>
      </c>
    </row>
    <row r="1093" ht="11.25" customHeight="1">
      <c r="D1093" s="149" t="s">
        <v>3988</v>
      </c>
      <c r="E1093" s="150" t="s">
        <v>103</v>
      </c>
      <c r="F1093" s="151" t="s">
        <v>3989</v>
      </c>
      <c r="G1093" s="150" t="s">
        <v>3990</v>
      </c>
      <c r="H1093" s="150" t="s">
        <v>3991</v>
      </c>
      <c r="I1093" s="151"/>
      <c r="J1093" s="126">
        <v>2</v>
      </c>
      <c r="K1093" s="150"/>
      <c r="L1093" s="147">
        <f>IF(("Reference probe"&lt;&gt;"Reference probe"),"N","Y")</f>
      </c>
      <c r="M1093" s="173" t="s">
        <v>4506</v>
      </c>
      <c r="N1093" s="173" t="s">
        <v>4506</v>
      </c>
      <c r="O1093" s="173" t="s">
        <v>4506</v>
      </c>
      <c r="P1093" s="173" t="s">
        <v>4506</v>
      </c>
      <c r="Q1093" s="173" t="s">
        <v>4506</v>
      </c>
      <c r="R1093" s="173" t="s">
        <v>4506</v>
      </c>
      <c r="S1093" s="173" t="s">
        <v>4506</v>
      </c>
      <c r="T1093" s="173" t="s">
        <v>4506</v>
      </c>
      <c r="U1093" s="173" t="s">
        <v>4506</v>
      </c>
      <c r="V1093" s="173" t="s">
        <v>4506</v>
      </c>
      <c r="W1093" s="173" t="s">
        <v>4506</v>
      </c>
      <c r="X1093" s="173" t="s">
        <v>4506</v>
      </c>
      <c r="Y1093" s="173" t="s">
        <v>4506</v>
      </c>
    </row>
    <row r="1094" ht="11.25" customHeight="1">
      <c r="D1094" s="149" t="s">
        <v>3992</v>
      </c>
      <c r="E1094" s="150" t="s">
        <v>103</v>
      </c>
      <c r="F1094" s="151" t="s">
        <v>3993</v>
      </c>
      <c r="G1094" s="150" t="s">
        <v>3990</v>
      </c>
      <c r="H1094" s="150" t="s">
        <v>3994</v>
      </c>
      <c r="I1094" s="151"/>
      <c r="J1094" s="126">
        <v>2</v>
      </c>
      <c r="K1094" s="150" t="s">
        <v>199</v>
      </c>
      <c r="L1094" s="147">
        <f>IF(("Reference probe"&lt;&gt;"Reference probe"),"N","Y")</f>
      </c>
      <c r="M1094" s="173" t="s">
        <v>4506</v>
      </c>
      <c r="N1094" s="173" t="s">
        <v>4506</v>
      </c>
      <c r="O1094" s="173" t="s">
        <v>4506</v>
      </c>
      <c r="P1094" s="173" t="s">
        <v>4506</v>
      </c>
      <c r="Q1094" s="173" t="s">
        <v>4506</v>
      </c>
      <c r="R1094" s="173" t="s">
        <v>4506</v>
      </c>
      <c r="S1094" s="173" t="s">
        <v>4506</v>
      </c>
      <c r="T1094" s="173" t="s">
        <v>4506</v>
      </c>
      <c r="U1094" s="173" t="s">
        <v>4506</v>
      </c>
      <c r="V1094" s="173" t="s">
        <v>4506</v>
      </c>
      <c r="W1094" s="173" t="s">
        <v>4506</v>
      </c>
      <c r="X1094" s="173" t="s">
        <v>4506</v>
      </c>
      <c r="Y1094" s="173" t="s">
        <v>4506</v>
      </c>
    </row>
    <row r="1095" ht="11.25" customHeight="1">
      <c r="D1095" s="149" t="s">
        <v>3995</v>
      </c>
      <c r="E1095" s="150" t="s">
        <v>103</v>
      </c>
      <c r="F1095" s="151" t="s">
        <v>3996</v>
      </c>
      <c r="G1095" s="150" t="s">
        <v>3990</v>
      </c>
      <c r="H1095" s="150" t="s">
        <v>3997</v>
      </c>
      <c r="I1095" s="151"/>
      <c r="J1095" s="126">
        <v>2</v>
      </c>
      <c r="K1095" s="150"/>
      <c r="L1095" s="147">
        <f>IF(("Reference probe"&lt;&gt;"Reference probe"),"N","Y")</f>
      </c>
      <c r="M1095" s="173" t="s">
        <v>4506</v>
      </c>
      <c r="N1095" s="173" t="s">
        <v>4506</v>
      </c>
      <c r="O1095" s="173" t="s">
        <v>4506</v>
      </c>
      <c r="P1095" s="173" t="s">
        <v>4506</v>
      </c>
      <c r="Q1095" s="173" t="s">
        <v>4506</v>
      </c>
      <c r="R1095" s="173" t="s">
        <v>4506</v>
      </c>
      <c r="S1095" s="173" t="s">
        <v>4506</v>
      </c>
      <c r="T1095" s="173" t="s">
        <v>4506</v>
      </c>
      <c r="U1095" s="173" t="s">
        <v>4506</v>
      </c>
      <c r="V1095" s="173" t="s">
        <v>4506</v>
      </c>
      <c r="W1095" s="173" t="s">
        <v>4506</v>
      </c>
      <c r="X1095" s="173" t="s">
        <v>4506</v>
      </c>
      <c r="Y1095" s="173" t="s">
        <v>4506</v>
      </c>
    </row>
    <row r="1096" ht="11.25" customHeight="1">
      <c r="D1096" s="149" t="s">
        <v>3998</v>
      </c>
      <c r="E1096" s="150" t="s">
        <v>103</v>
      </c>
      <c r="F1096" s="151" t="s">
        <v>3999</v>
      </c>
      <c r="G1096" s="150" t="s">
        <v>3990</v>
      </c>
      <c r="H1096" s="150" t="s">
        <v>4000</v>
      </c>
      <c r="I1096" s="151"/>
      <c r="J1096" s="126">
        <v>2</v>
      </c>
      <c r="K1096" s="150"/>
      <c r="L1096" s="147">
        <f>IF(("Default"&lt;&gt;"Reference probe"),"N","Y")</f>
      </c>
      <c r="M1096" s="173" t="s">
        <v>4506</v>
      </c>
      <c r="N1096" s="173" t="s">
        <v>4506</v>
      </c>
      <c r="O1096" s="173" t="s">
        <v>4506</v>
      </c>
      <c r="P1096" s="173" t="s">
        <v>4506</v>
      </c>
      <c r="Q1096" s="173" t="s">
        <v>4506</v>
      </c>
      <c r="R1096" s="173" t="s">
        <v>4506</v>
      </c>
      <c r="S1096" s="173" t="s">
        <v>4506</v>
      </c>
      <c r="T1096" s="173" t="s">
        <v>4506</v>
      </c>
      <c r="U1096" s="173" t="s">
        <v>4506</v>
      </c>
      <c r="V1096" s="173" t="s">
        <v>4506</v>
      </c>
      <c r="W1096" s="173" t="s">
        <v>4506</v>
      </c>
      <c r="X1096" s="173" t="s">
        <v>4506</v>
      </c>
      <c r="Y1096" s="173" t="s">
        <v>4506</v>
      </c>
    </row>
    <row r="1097" ht="11.25" customHeight="1">
      <c r="D1097" s="149" t="s">
        <v>4001</v>
      </c>
      <c r="E1097" s="150" t="s">
        <v>103</v>
      </c>
      <c r="F1097" s="151" t="s">
        <v>4002</v>
      </c>
      <c r="G1097" s="150" t="s">
        <v>3990</v>
      </c>
      <c r="H1097" s="150" t="s">
        <v>4003</v>
      </c>
      <c r="I1097" s="151"/>
      <c r="J1097" s="126">
        <v>2</v>
      </c>
      <c r="K1097" s="150"/>
      <c r="L1097" s="147">
        <f>IF(("Default"&lt;&gt;"Reference probe"),"N","Y")</f>
      </c>
      <c r="M1097" s="173" t="s">
        <v>4506</v>
      </c>
      <c r="N1097" s="173" t="s">
        <v>4506</v>
      </c>
      <c r="O1097" s="173" t="s">
        <v>4506</v>
      </c>
      <c r="P1097" s="173" t="s">
        <v>4506</v>
      </c>
      <c r="Q1097" s="173" t="s">
        <v>4506</v>
      </c>
      <c r="R1097" s="173" t="s">
        <v>4506</v>
      </c>
      <c r="S1097" s="173" t="s">
        <v>4506</v>
      </c>
      <c r="T1097" s="173" t="s">
        <v>4506</v>
      </c>
      <c r="U1097" s="173" t="s">
        <v>4506</v>
      </c>
      <c r="V1097" s="173" t="s">
        <v>4506</v>
      </c>
      <c r="W1097" s="173" t="s">
        <v>4506</v>
      </c>
      <c r="X1097" s="173" t="s">
        <v>4506</v>
      </c>
      <c r="Y1097" s="173" t="s">
        <v>4506</v>
      </c>
    </row>
    <row r="1098" ht="11.25" customHeight="1">
      <c r="D1098" s="149" t="s">
        <v>4004</v>
      </c>
      <c r="E1098" s="150" t="s">
        <v>103</v>
      </c>
      <c r="F1098" s="151" t="s">
        <v>4005</v>
      </c>
      <c r="G1098" s="150" t="s">
        <v>4006</v>
      </c>
      <c r="H1098" s="150" t="s">
        <v>4007</v>
      </c>
      <c r="I1098" s="151"/>
      <c r="J1098" s="126">
        <v>2</v>
      </c>
      <c r="K1098" s="150"/>
      <c r="L1098" s="147">
        <f>IF(("Default"&lt;&gt;"Reference probe"),"N","Y")</f>
      </c>
      <c r="M1098" s="173" t="s">
        <v>4506</v>
      </c>
      <c r="N1098" s="173" t="s">
        <v>4506</v>
      </c>
      <c r="O1098" s="173" t="s">
        <v>4506</v>
      </c>
      <c r="P1098" s="173" t="s">
        <v>4506</v>
      </c>
      <c r="Q1098" s="173" t="s">
        <v>4506</v>
      </c>
      <c r="R1098" s="173" t="s">
        <v>4506</v>
      </c>
      <c r="S1098" s="173" t="s">
        <v>4506</v>
      </c>
      <c r="T1098" s="173" t="s">
        <v>4506</v>
      </c>
      <c r="U1098" s="173" t="s">
        <v>4506</v>
      </c>
      <c r="V1098" s="173" t="s">
        <v>4506</v>
      </c>
      <c r="W1098" s="173" t="s">
        <v>4506</v>
      </c>
      <c r="X1098" s="173" t="s">
        <v>4506</v>
      </c>
      <c r="Y1098" s="173" t="s">
        <v>4506</v>
      </c>
    </row>
    <row r="1099" ht="11.25" customHeight="1">
      <c r="D1099" s="149" t="s">
        <v>4008</v>
      </c>
      <c r="E1099" s="150" t="s">
        <v>103</v>
      </c>
      <c r="F1099" s="151" t="s">
        <v>4009</v>
      </c>
      <c r="G1099" s="150" t="s">
        <v>4010</v>
      </c>
      <c r="H1099" s="150" t="s">
        <v>4011</v>
      </c>
      <c r="I1099" s="151"/>
      <c r="J1099" s="126">
        <v>2</v>
      </c>
      <c r="K1099" s="150"/>
      <c r="L1099" s="147">
        <f>IF(("Default"&lt;&gt;"Reference probe"),"N","Y")</f>
      </c>
      <c r="M1099" s="173" t="s">
        <v>4506</v>
      </c>
      <c r="N1099" s="173" t="s">
        <v>4506</v>
      </c>
      <c r="O1099" s="173" t="s">
        <v>4506</v>
      </c>
      <c r="P1099" s="173" t="s">
        <v>4506</v>
      </c>
      <c r="Q1099" s="173" t="s">
        <v>4506</v>
      </c>
      <c r="R1099" s="173" t="s">
        <v>4506</v>
      </c>
      <c r="S1099" s="173" t="s">
        <v>4506</v>
      </c>
      <c r="T1099" s="173" t="s">
        <v>4506</v>
      </c>
      <c r="U1099" s="173" t="s">
        <v>4506</v>
      </c>
      <c r="V1099" s="173" t="s">
        <v>4506</v>
      </c>
      <c r="W1099" s="173" t="s">
        <v>4506</v>
      </c>
      <c r="X1099" s="173" t="s">
        <v>4506</v>
      </c>
      <c r="Y1099" s="173" t="s">
        <v>4506</v>
      </c>
    </row>
    <row r="1100" ht="11.25" customHeight="1">
      <c r="D1100" s="149" t="s">
        <v>4012</v>
      </c>
      <c r="E1100" s="150" t="s">
        <v>103</v>
      </c>
      <c r="F1100" s="151" t="s">
        <v>4013</v>
      </c>
      <c r="G1100" s="150" t="s">
        <v>4010</v>
      </c>
      <c r="H1100" s="150" t="s">
        <v>4014</v>
      </c>
      <c r="I1100" s="151"/>
      <c r="J1100" s="126">
        <v>2</v>
      </c>
      <c r="K1100" s="150"/>
      <c r="L1100" s="147">
        <f>IF(("Default"&lt;&gt;"Reference probe"),"N","Y")</f>
      </c>
      <c r="M1100" s="173" t="s">
        <v>4506</v>
      </c>
      <c r="N1100" s="173" t="s">
        <v>4506</v>
      </c>
      <c r="O1100" s="173" t="s">
        <v>4506</v>
      </c>
      <c r="P1100" s="173" t="s">
        <v>4506</v>
      </c>
      <c r="Q1100" s="173" t="s">
        <v>4506</v>
      </c>
      <c r="R1100" s="173" t="s">
        <v>4506</v>
      </c>
      <c r="S1100" s="173" t="s">
        <v>4506</v>
      </c>
      <c r="T1100" s="173" t="s">
        <v>4506</v>
      </c>
      <c r="U1100" s="173" t="s">
        <v>4506</v>
      </c>
      <c r="V1100" s="173" t="s">
        <v>4506</v>
      </c>
      <c r="W1100" s="173" t="s">
        <v>4506</v>
      </c>
      <c r="X1100" s="173" t="s">
        <v>4506</v>
      </c>
      <c r="Y1100" s="173" t="s">
        <v>4506</v>
      </c>
    </row>
    <row r="1101" ht="11.25" customHeight="1">
      <c r="D1101" s="149" t="s">
        <v>4015</v>
      </c>
      <c r="E1101" s="150" t="s">
        <v>103</v>
      </c>
      <c r="F1101" s="151" t="s">
        <v>4016</v>
      </c>
      <c r="G1101" s="150" t="s">
        <v>4017</v>
      </c>
      <c r="H1101" s="150" t="s">
        <v>4018</v>
      </c>
      <c r="I1101" s="151"/>
      <c r="J1101" s="126">
        <v>2</v>
      </c>
      <c r="K1101" s="150"/>
      <c r="L1101" s="147">
        <f>IF(("Default"&lt;&gt;"Reference probe"),"N","Y")</f>
      </c>
      <c r="M1101" s="173" t="s">
        <v>4506</v>
      </c>
      <c r="N1101" s="173" t="s">
        <v>4506</v>
      </c>
      <c r="O1101" s="173" t="s">
        <v>4506</v>
      </c>
      <c r="P1101" s="173" t="s">
        <v>4506</v>
      </c>
      <c r="Q1101" s="173" t="s">
        <v>4506</v>
      </c>
      <c r="R1101" s="173" t="s">
        <v>4506</v>
      </c>
      <c r="S1101" s="173" t="s">
        <v>4506</v>
      </c>
      <c r="T1101" s="173" t="s">
        <v>4506</v>
      </c>
      <c r="U1101" s="173" t="s">
        <v>4506</v>
      </c>
      <c r="V1101" s="173" t="s">
        <v>4506</v>
      </c>
      <c r="W1101" s="173" t="s">
        <v>4506</v>
      </c>
      <c r="X1101" s="173" t="s">
        <v>4506</v>
      </c>
      <c r="Y1101" s="173" t="s">
        <v>4506</v>
      </c>
    </row>
    <row r="1102" ht="11.25" customHeight="1">
      <c r="D1102" s="149" t="s">
        <v>4019</v>
      </c>
      <c r="E1102" s="150" t="s">
        <v>103</v>
      </c>
      <c r="F1102" s="151" t="s">
        <v>4020</v>
      </c>
      <c r="G1102" s="150" t="s">
        <v>4017</v>
      </c>
      <c r="H1102" s="150" t="s">
        <v>4021</v>
      </c>
      <c r="I1102" s="151"/>
      <c r="J1102" s="126">
        <v>2</v>
      </c>
      <c r="K1102" s="150"/>
      <c r="L1102" s="147">
        <f>IF(("Reference probe"&lt;&gt;"Reference probe"),"N","Y")</f>
      </c>
      <c r="M1102" s="173" t="s">
        <v>4506</v>
      </c>
      <c r="N1102" s="173" t="s">
        <v>4506</v>
      </c>
      <c r="O1102" s="173" t="s">
        <v>4506</v>
      </c>
      <c r="P1102" s="173" t="s">
        <v>4506</v>
      </c>
      <c r="Q1102" s="173" t="s">
        <v>4506</v>
      </c>
      <c r="R1102" s="173" t="s">
        <v>4506</v>
      </c>
      <c r="S1102" s="173" t="s">
        <v>4506</v>
      </c>
      <c r="T1102" s="173" t="s">
        <v>4506</v>
      </c>
      <c r="U1102" s="173" t="s">
        <v>4506</v>
      </c>
      <c r="V1102" s="173" t="s">
        <v>4506</v>
      </c>
      <c r="W1102" s="173" t="s">
        <v>4506</v>
      </c>
      <c r="X1102" s="173" t="s">
        <v>4506</v>
      </c>
      <c r="Y1102" s="173" t="s">
        <v>4506</v>
      </c>
    </row>
    <row r="1103" ht="11.25" customHeight="1">
      <c r="D1103" s="149" t="s">
        <v>4022</v>
      </c>
      <c r="E1103" s="150" t="s">
        <v>103</v>
      </c>
      <c r="F1103" s="151" t="s">
        <v>4023</v>
      </c>
      <c r="G1103" s="150" t="s">
        <v>4024</v>
      </c>
      <c r="H1103" s="150" t="s">
        <v>4025</v>
      </c>
      <c r="I1103" s="151"/>
      <c r="J1103" s="126">
        <v>2</v>
      </c>
      <c r="K1103" s="150"/>
      <c r="L1103" s="147">
        <f>IF(("Reference probe"&lt;&gt;"Reference probe"),"N","Y")</f>
      </c>
      <c r="M1103" s="173" t="s">
        <v>4506</v>
      </c>
      <c r="N1103" s="173" t="s">
        <v>4506</v>
      </c>
      <c r="O1103" s="173" t="s">
        <v>4506</v>
      </c>
      <c r="P1103" s="173" t="s">
        <v>4506</v>
      </c>
      <c r="Q1103" s="173" t="s">
        <v>4506</v>
      </c>
      <c r="R1103" s="173" t="s">
        <v>4506</v>
      </c>
      <c r="S1103" s="173" t="s">
        <v>4506</v>
      </c>
      <c r="T1103" s="173" t="s">
        <v>4506</v>
      </c>
      <c r="U1103" s="173" t="s">
        <v>4506</v>
      </c>
      <c r="V1103" s="173" t="s">
        <v>4506</v>
      </c>
      <c r="W1103" s="173" t="s">
        <v>4506</v>
      </c>
      <c r="X1103" s="173" t="s">
        <v>4506</v>
      </c>
      <c r="Y1103" s="173" t="s">
        <v>4506</v>
      </c>
    </row>
    <row r="1104" ht="11.25" customHeight="1">
      <c r="D1104" s="149" t="s">
        <v>4026</v>
      </c>
      <c r="E1104" s="150" t="s">
        <v>103</v>
      </c>
      <c r="F1104" s="151" t="s">
        <v>4027</v>
      </c>
      <c r="G1104" s="150" t="s">
        <v>4024</v>
      </c>
      <c r="H1104" s="150" t="s">
        <v>4028</v>
      </c>
      <c r="I1104" s="151"/>
      <c r="J1104" s="126">
        <v>2</v>
      </c>
      <c r="K1104" s="150"/>
      <c r="L1104" s="147">
        <f>IF(("Reference probe"&lt;&gt;"Reference probe"),"N","Y")</f>
      </c>
      <c r="M1104" s="173" t="s">
        <v>4506</v>
      </c>
      <c r="N1104" s="173" t="s">
        <v>4506</v>
      </c>
      <c r="O1104" s="173" t="s">
        <v>4506</v>
      </c>
      <c r="P1104" s="173" t="s">
        <v>4506</v>
      </c>
      <c r="Q1104" s="173" t="s">
        <v>4506</v>
      </c>
      <c r="R1104" s="173" t="s">
        <v>4506</v>
      </c>
      <c r="S1104" s="173" t="s">
        <v>4506</v>
      </c>
      <c r="T1104" s="173" t="s">
        <v>4506</v>
      </c>
      <c r="U1104" s="173" t="s">
        <v>4506</v>
      </c>
      <c r="V1104" s="173" t="s">
        <v>4506</v>
      </c>
      <c r="W1104" s="173" t="s">
        <v>4506</v>
      </c>
      <c r="X1104" s="173" t="s">
        <v>4506</v>
      </c>
      <c r="Y1104" s="173" t="s">
        <v>4506</v>
      </c>
    </row>
    <row r="1105" ht="11.25" customHeight="1">
      <c r="D1105" s="149" t="s">
        <v>4029</v>
      </c>
      <c r="E1105" s="150" t="s">
        <v>103</v>
      </c>
      <c r="F1105" s="151" t="s">
        <v>4030</v>
      </c>
      <c r="G1105" s="150" t="s">
        <v>4031</v>
      </c>
      <c r="H1105" s="150" t="s">
        <v>4032</v>
      </c>
      <c r="I1105" s="151"/>
      <c r="J1105" s="126">
        <v>2</v>
      </c>
      <c r="K1105" s="150" t="s">
        <v>152</v>
      </c>
      <c r="L1105" s="147">
        <f>IF(("Default"&lt;&gt;"Reference probe"),"N","Y")</f>
      </c>
      <c r="M1105" s="173" t="s">
        <v>4506</v>
      </c>
      <c r="N1105" s="173" t="s">
        <v>4506</v>
      </c>
      <c r="O1105" s="173" t="s">
        <v>4506</v>
      </c>
      <c r="P1105" s="173" t="s">
        <v>4506</v>
      </c>
      <c r="Q1105" s="173" t="s">
        <v>4506</v>
      </c>
      <c r="R1105" s="173" t="s">
        <v>4506</v>
      </c>
      <c r="S1105" s="173" t="s">
        <v>4506</v>
      </c>
      <c r="T1105" s="173" t="s">
        <v>4506</v>
      </c>
      <c r="U1105" s="173" t="s">
        <v>4506</v>
      </c>
      <c r="V1105" s="173" t="s">
        <v>4506</v>
      </c>
      <c r="W1105" s="173" t="s">
        <v>4506</v>
      </c>
      <c r="X1105" s="173" t="s">
        <v>4506</v>
      </c>
      <c r="Y1105" s="173" t="s">
        <v>4506</v>
      </c>
    </row>
    <row r="1106" ht="11.25" customHeight="1">
      <c r="D1106" s="149" t="s">
        <v>4033</v>
      </c>
      <c r="E1106" s="150" t="s">
        <v>103</v>
      </c>
      <c r="F1106" s="151" t="s">
        <v>4034</v>
      </c>
      <c r="G1106" s="150" t="s">
        <v>4035</v>
      </c>
      <c r="H1106" s="150" t="s">
        <v>4036</v>
      </c>
      <c r="I1106" s="151"/>
      <c r="J1106" s="126">
        <v>2</v>
      </c>
      <c r="K1106" s="150"/>
      <c r="L1106" s="147">
        <f>IF(("Reference probe"&lt;&gt;"Reference probe"),"N","Y")</f>
      </c>
      <c r="M1106" s="173" t="s">
        <v>4506</v>
      </c>
      <c r="N1106" s="173" t="s">
        <v>4506</v>
      </c>
      <c r="O1106" s="173" t="s">
        <v>4506</v>
      </c>
      <c r="P1106" s="173" t="s">
        <v>4506</v>
      </c>
      <c r="Q1106" s="173" t="s">
        <v>4506</v>
      </c>
      <c r="R1106" s="173" t="s">
        <v>4506</v>
      </c>
      <c r="S1106" s="173" t="s">
        <v>4506</v>
      </c>
      <c r="T1106" s="173" t="s">
        <v>4506</v>
      </c>
      <c r="U1106" s="173" t="s">
        <v>4506</v>
      </c>
      <c r="V1106" s="173" t="s">
        <v>4506</v>
      </c>
      <c r="W1106" s="173" t="s">
        <v>4506</v>
      </c>
      <c r="X1106" s="173" t="s">
        <v>4506</v>
      </c>
      <c r="Y1106" s="173" t="s">
        <v>4506</v>
      </c>
    </row>
    <row r="1107" ht="11.25" customHeight="1">
      <c r="D1107" s="149" t="s">
        <v>4037</v>
      </c>
      <c r="E1107" s="150" t="s">
        <v>103</v>
      </c>
      <c r="F1107" s="151" t="s">
        <v>4038</v>
      </c>
      <c r="G1107" s="150" t="s">
        <v>4035</v>
      </c>
      <c r="H1107" s="150" t="s">
        <v>4039</v>
      </c>
      <c r="I1107" s="151"/>
      <c r="J1107" s="126">
        <v>2</v>
      </c>
      <c r="K1107" s="150"/>
      <c r="L1107" s="147">
        <f>IF(("Default"&lt;&gt;"Reference probe"),"N","Y")</f>
      </c>
      <c r="M1107" s="173" t="s">
        <v>4506</v>
      </c>
      <c r="N1107" s="173" t="s">
        <v>4506</v>
      </c>
      <c r="O1107" s="173" t="s">
        <v>4506</v>
      </c>
      <c r="P1107" s="173" t="s">
        <v>4506</v>
      </c>
      <c r="Q1107" s="173" t="s">
        <v>4506</v>
      </c>
      <c r="R1107" s="173" t="s">
        <v>4506</v>
      </c>
      <c r="S1107" s="173" t="s">
        <v>4506</v>
      </c>
      <c r="T1107" s="173" t="s">
        <v>4506</v>
      </c>
      <c r="U1107" s="173" t="s">
        <v>4506</v>
      </c>
      <c r="V1107" s="173" t="s">
        <v>4506</v>
      </c>
      <c r="W1107" s="173" t="s">
        <v>4506</v>
      </c>
      <c r="X1107" s="173" t="s">
        <v>4506</v>
      </c>
      <c r="Y1107" s="173" t="s">
        <v>4506</v>
      </c>
    </row>
    <row r="1108" ht="11.25" customHeight="1">
      <c r="D1108" s="149" t="s">
        <v>4040</v>
      </c>
      <c r="E1108" s="150" t="s">
        <v>103</v>
      </c>
      <c r="F1108" s="151" t="s">
        <v>4041</v>
      </c>
      <c r="G1108" s="150" t="s">
        <v>4035</v>
      </c>
      <c r="H1108" s="150" t="s">
        <v>4042</v>
      </c>
      <c r="I1108" s="151"/>
      <c r="J1108" s="126">
        <v>2</v>
      </c>
      <c r="K1108" s="150"/>
      <c r="L1108" s="147">
        <f>IF(("Default"&lt;&gt;"Reference probe"),"N","Y")</f>
      </c>
      <c r="M1108" s="173" t="s">
        <v>4506</v>
      </c>
      <c r="N1108" s="173" t="s">
        <v>4506</v>
      </c>
      <c r="O1108" s="173" t="s">
        <v>4506</v>
      </c>
      <c r="P1108" s="173" t="s">
        <v>4506</v>
      </c>
      <c r="Q1108" s="173" t="s">
        <v>4506</v>
      </c>
      <c r="R1108" s="173" t="s">
        <v>4506</v>
      </c>
      <c r="S1108" s="173" t="s">
        <v>4506</v>
      </c>
      <c r="T1108" s="173" t="s">
        <v>4506</v>
      </c>
      <c r="U1108" s="173" t="s">
        <v>4506</v>
      </c>
      <c r="V1108" s="173" t="s">
        <v>4506</v>
      </c>
      <c r="W1108" s="173" t="s">
        <v>4506</v>
      </c>
      <c r="X1108" s="173" t="s">
        <v>4506</v>
      </c>
      <c r="Y1108" s="173" t="s">
        <v>4506</v>
      </c>
    </row>
    <row r="1109" ht="11.25" customHeight="1">
      <c r="D1109" s="149" t="s">
        <v>4043</v>
      </c>
      <c r="E1109" s="150" t="s">
        <v>103</v>
      </c>
      <c r="F1109" s="151" t="s">
        <v>4044</v>
      </c>
      <c r="G1109" s="150" t="s">
        <v>4035</v>
      </c>
      <c r="H1109" s="150" t="s">
        <v>4045</v>
      </c>
      <c r="I1109" s="151"/>
      <c r="J1109" s="126">
        <v>2</v>
      </c>
      <c r="K1109" s="150"/>
      <c r="L1109" s="147">
        <f>IF(("Reference probe"&lt;&gt;"Reference probe"),"N","Y")</f>
      </c>
      <c r="M1109" s="173" t="s">
        <v>4506</v>
      </c>
      <c r="N1109" s="173" t="s">
        <v>4506</v>
      </c>
      <c r="O1109" s="173" t="s">
        <v>4506</v>
      </c>
      <c r="P1109" s="173" t="s">
        <v>4506</v>
      </c>
      <c r="Q1109" s="173" t="s">
        <v>4506</v>
      </c>
      <c r="R1109" s="173" t="s">
        <v>4506</v>
      </c>
      <c r="S1109" s="173" t="s">
        <v>4506</v>
      </c>
      <c r="T1109" s="173" t="s">
        <v>4506</v>
      </c>
      <c r="U1109" s="173" t="s">
        <v>4506</v>
      </c>
      <c r="V1109" s="173" t="s">
        <v>4506</v>
      </c>
      <c r="W1109" s="173" t="s">
        <v>4506</v>
      </c>
      <c r="X1109" s="173" t="s">
        <v>4506</v>
      </c>
      <c r="Y1109" s="173" t="s">
        <v>4506</v>
      </c>
    </row>
    <row r="1110" ht="11.25" customHeight="1">
      <c r="D1110" s="149" t="s">
        <v>4046</v>
      </c>
      <c r="E1110" s="150" t="s">
        <v>103</v>
      </c>
      <c r="F1110" s="151" t="s">
        <v>4047</v>
      </c>
      <c r="G1110" s="150" t="s">
        <v>4048</v>
      </c>
      <c r="H1110" s="150" t="s">
        <v>4049</v>
      </c>
      <c r="I1110" s="151"/>
      <c r="J1110" s="126">
        <v>2</v>
      </c>
      <c r="K1110" s="150"/>
      <c r="L1110" s="147">
        <f>IF(("Reference probe"&lt;&gt;"Reference probe"),"N","Y")</f>
      </c>
      <c r="M1110" s="173" t="s">
        <v>4506</v>
      </c>
      <c r="N1110" s="173" t="s">
        <v>4506</v>
      </c>
      <c r="O1110" s="173" t="s">
        <v>4506</v>
      </c>
      <c r="P1110" s="173" t="s">
        <v>4506</v>
      </c>
      <c r="Q1110" s="173" t="s">
        <v>4506</v>
      </c>
      <c r="R1110" s="173" t="s">
        <v>4506</v>
      </c>
      <c r="S1110" s="173" t="s">
        <v>4506</v>
      </c>
      <c r="T1110" s="173" t="s">
        <v>4506</v>
      </c>
      <c r="U1110" s="173" t="s">
        <v>4506</v>
      </c>
      <c r="V1110" s="173" t="s">
        <v>4506</v>
      </c>
      <c r="W1110" s="173" t="s">
        <v>4506</v>
      </c>
      <c r="X1110" s="173" t="s">
        <v>4506</v>
      </c>
      <c r="Y1110" s="173" t="s">
        <v>4506</v>
      </c>
    </row>
    <row r="1111" ht="11.25" customHeight="1">
      <c r="D1111" s="149" t="s">
        <v>4050</v>
      </c>
      <c r="E1111" s="150" t="s">
        <v>103</v>
      </c>
      <c r="F1111" s="151" t="s">
        <v>4051</v>
      </c>
      <c r="G1111" s="150" t="s">
        <v>4052</v>
      </c>
      <c r="H1111" s="150" t="s">
        <v>4053</v>
      </c>
      <c r="I1111" s="151"/>
      <c r="J1111" s="126">
        <v>2</v>
      </c>
      <c r="K1111" s="150"/>
      <c r="L1111" s="147">
        <f>IF(("Reference probe"&lt;&gt;"Reference probe"),"N","Y")</f>
      </c>
      <c r="M1111" s="173" t="s">
        <v>4506</v>
      </c>
      <c r="N1111" s="173" t="s">
        <v>4506</v>
      </c>
      <c r="O1111" s="173" t="s">
        <v>4506</v>
      </c>
      <c r="P1111" s="173" t="s">
        <v>4506</v>
      </c>
      <c r="Q1111" s="173" t="s">
        <v>4506</v>
      </c>
      <c r="R1111" s="173" t="s">
        <v>4506</v>
      </c>
      <c r="S1111" s="173" t="s">
        <v>4506</v>
      </c>
      <c r="T1111" s="173" t="s">
        <v>4506</v>
      </c>
      <c r="U1111" s="173" t="s">
        <v>4506</v>
      </c>
      <c r="V1111" s="173" t="s">
        <v>4506</v>
      </c>
      <c r="W1111" s="173" t="s">
        <v>4506</v>
      </c>
      <c r="X1111" s="173" t="s">
        <v>4506</v>
      </c>
      <c r="Y1111" s="173" t="s">
        <v>4506</v>
      </c>
    </row>
    <row r="1112" ht="11.25" customHeight="1">
      <c r="D1112" s="149" t="s">
        <v>4054</v>
      </c>
      <c r="E1112" s="150" t="s">
        <v>103</v>
      </c>
      <c r="F1112" s="151" t="s">
        <v>4055</v>
      </c>
      <c r="G1112" s="150" t="s">
        <v>4052</v>
      </c>
      <c r="H1112" s="150" t="s">
        <v>4056</v>
      </c>
      <c r="I1112" s="151"/>
      <c r="J1112" s="126">
        <v>2</v>
      </c>
      <c r="K1112" s="150"/>
      <c r="L1112" s="147">
        <f>IF(("Default"&lt;&gt;"Reference probe"),"N","Y")</f>
      </c>
      <c r="M1112" s="173" t="s">
        <v>4506</v>
      </c>
      <c r="N1112" s="173" t="s">
        <v>4506</v>
      </c>
      <c r="O1112" s="173" t="s">
        <v>4506</v>
      </c>
      <c r="P1112" s="173" t="s">
        <v>4506</v>
      </c>
      <c r="Q1112" s="173" t="s">
        <v>4506</v>
      </c>
      <c r="R1112" s="173" t="s">
        <v>4506</v>
      </c>
      <c r="S1112" s="173" t="s">
        <v>4506</v>
      </c>
      <c r="T1112" s="173" t="s">
        <v>4506</v>
      </c>
      <c r="U1112" s="173" t="s">
        <v>4506</v>
      </c>
      <c r="V1112" s="173" t="s">
        <v>4506</v>
      </c>
      <c r="W1112" s="173" t="s">
        <v>4506</v>
      </c>
      <c r="X1112" s="173" t="s">
        <v>4506</v>
      </c>
      <c r="Y1112" s="173" t="s">
        <v>4506</v>
      </c>
    </row>
    <row r="1113" ht="11.25" customHeight="1">
      <c r="D1113" s="149" t="s">
        <v>4057</v>
      </c>
      <c r="E1113" s="150" t="s">
        <v>103</v>
      </c>
      <c r="F1113" s="151" t="s">
        <v>4058</v>
      </c>
      <c r="G1113" s="150" t="s">
        <v>4059</v>
      </c>
      <c r="H1113" s="150" t="s">
        <v>4060</v>
      </c>
      <c r="I1113" s="151"/>
      <c r="J1113" s="126">
        <v>2</v>
      </c>
      <c r="K1113" s="150"/>
      <c r="L1113" s="147">
        <f>IF(("Default"&lt;&gt;"Reference probe"),"N","Y")</f>
      </c>
      <c r="M1113" s="173" t="s">
        <v>4506</v>
      </c>
      <c r="N1113" s="173" t="s">
        <v>4506</v>
      </c>
      <c r="O1113" s="173" t="s">
        <v>4506</v>
      </c>
      <c r="P1113" s="173" t="s">
        <v>4506</v>
      </c>
      <c r="Q1113" s="173" t="s">
        <v>4506</v>
      </c>
      <c r="R1113" s="173" t="s">
        <v>4506</v>
      </c>
      <c r="S1113" s="173" t="s">
        <v>4506</v>
      </c>
      <c r="T1113" s="173" t="s">
        <v>4506</v>
      </c>
      <c r="U1113" s="173" t="s">
        <v>4506</v>
      </c>
      <c r="V1113" s="173" t="s">
        <v>4506</v>
      </c>
      <c r="W1113" s="173" t="s">
        <v>4506</v>
      </c>
      <c r="X1113" s="173" t="s">
        <v>4506</v>
      </c>
      <c r="Y1113" s="173" t="s">
        <v>4506</v>
      </c>
    </row>
    <row r="1114" ht="11.25" customHeight="1">
      <c r="D1114" s="149" t="s">
        <v>4061</v>
      </c>
      <c r="E1114" s="150" t="s">
        <v>103</v>
      </c>
      <c r="F1114" s="151" t="s">
        <v>4062</v>
      </c>
      <c r="G1114" s="150" t="s">
        <v>4059</v>
      </c>
      <c r="H1114" s="150" t="s">
        <v>4063</v>
      </c>
      <c r="I1114" s="151"/>
      <c r="J1114" s="126">
        <v>2</v>
      </c>
      <c r="K1114" s="150"/>
      <c r="L1114" s="147">
        <f>IF(("Reference probe"&lt;&gt;"Reference probe"),"N","Y")</f>
      </c>
      <c r="M1114" s="173" t="s">
        <v>4506</v>
      </c>
      <c r="N1114" s="173" t="s">
        <v>4506</v>
      </c>
      <c r="O1114" s="173" t="s">
        <v>4506</v>
      </c>
      <c r="P1114" s="173" t="s">
        <v>4506</v>
      </c>
      <c r="Q1114" s="173" t="s">
        <v>4506</v>
      </c>
      <c r="R1114" s="173" t="s">
        <v>4506</v>
      </c>
      <c r="S1114" s="173" t="s">
        <v>4506</v>
      </c>
      <c r="T1114" s="173" t="s">
        <v>4506</v>
      </c>
      <c r="U1114" s="173" t="s">
        <v>4506</v>
      </c>
      <c r="V1114" s="173" t="s">
        <v>4506</v>
      </c>
      <c r="W1114" s="173" t="s">
        <v>4506</v>
      </c>
      <c r="X1114" s="173" t="s">
        <v>4506</v>
      </c>
      <c r="Y1114" s="173" t="s">
        <v>4506</v>
      </c>
    </row>
    <row r="1115" ht="11.25" customHeight="1">
      <c r="D1115" s="149" t="s">
        <v>4064</v>
      </c>
      <c r="E1115" s="150" t="s">
        <v>103</v>
      </c>
      <c r="F1115" s="151" t="s">
        <v>4065</v>
      </c>
      <c r="G1115" s="150" t="s">
        <v>4066</v>
      </c>
      <c r="H1115" s="150" t="s">
        <v>4067</v>
      </c>
      <c r="I1115" s="151"/>
      <c r="J1115" s="126">
        <v>2</v>
      </c>
      <c r="K1115" s="150" t="s">
        <v>152</v>
      </c>
      <c r="L1115" s="147">
        <f>IF(("Default"&lt;&gt;"Reference probe"),"N","Y")</f>
      </c>
      <c r="M1115" s="173" t="s">
        <v>4506</v>
      </c>
      <c r="N1115" s="173" t="s">
        <v>4506</v>
      </c>
      <c r="O1115" s="173" t="s">
        <v>4506</v>
      </c>
      <c r="P1115" s="173" t="s">
        <v>4506</v>
      </c>
      <c r="Q1115" s="173" t="s">
        <v>4506</v>
      </c>
      <c r="R1115" s="173" t="s">
        <v>4506</v>
      </c>
      <c r="S1115" s="173" t="s">
        <v>4506</v>
      </c>
      <c r="T1115" s="173" t="s">
        <v>4506</v>
      </c>
      <c r="U1115" s="173" t="s">
        <v>4506</v>
      </c>
      <c r="V1115" s="173" t="s">
        <v>4506</v>
      </c>
      <c r="W1115" s="173" t="s">
        <v>4506</v>
      </c>
      <c r="X1115" s="173" t="s">
        <v>4506</v>
      </c>
      <c r="Y1115" s="173" t="s">
        <v>4506</v>
      </c>
    </row>
    <row r="1116" ht="11.25" customHeight="1">
      <c r="D1116" s="149" t="s">
        <v>4068</v>
      </c>
      <c r="E1116" s="150" t="s">
        <v>103</v>
      </c>
      <c r="F1116" s="151" t="s">
        <v>4069</v>
      </c>
      <c r="G1116" s="150" t="s">
        <v>4070</v>
      </c>
      <c r="H1116" s="150" t="s">
        <v>4071</v>
      </c>
      <c r="I1116" s="151" t="s">
        <v>4072</v>
      </c>
      <c r="J1116" s="126">
        <v>2</v>
      </c>
      <c r="K1116" s="150"/>
      <c r="L1116" s="147">
        <f>IF(("Default"&lt;&gt;"Reference probe"),"N","Y")</f>
      </c>
      <c r="M1116" s="173" t="s">
        <v>4506</v>
      </c>
      <c r="N1116" s="173" t="s">
        <v>4506</v>
      </c>
      <c r="O1116" s="173" t="s">
        <v>4506</v>
      </c>
      <c r="P1116" s="173" t="s">
        <v>4506</v>
      </c>
      <c r="Q1116" s="173" t="s">
        <v>4506</v>
      </c>
      <c r="R1116" s="173" t="s">
        <v>4506</v>
      </c>
      <c r="S1116" s="173" t="s">
        <v>4506</v>
      </c>
      <c r="T1116" s="173" t="s">
        <v>4506</v>
      </c>
      <c r="U1116" s="173" t="s">
        <v>4506</v>
      </c>
      <c r="V1116" s="173" t="s">
        <v>4506</v>
      </c>
      <c r="W1116" s="173" t="s">
        <v>4506</v>
      </c>
      <c r="X1116" s="173" t="s">
        <v>4506</v>
      </c>
      <c r="Y1116" s="173" t="s">
        <v>4506</v>
      </c>
    </row>
    <row r="1117" ht="11.25" customHeight="1">
      <c r="D1117" s="149" t="s">
        <v>4073</v>
      </c>
      <c r="E1117" s="150" t="s">
        <v>103</v>
      </c>
      <c r="F1117" s="151" t="s">
        <v>4074</v>
      </c>
      <c r="G1117" s="150" t="s">
        <v>4070</v>
      </c>
      <c r="H1117" s="150" t="s">
        <v>4075</v>
      </c>
      <c r="I1117" s="151" t="s">
        <v>4072</v>
      </c>
      <c r="J1117" s="126">
        <v>2</v>
      </c>
      <c r="K1117" s="150" t="s">
        <v>3064</v>
      </c>
      <c r="L1117" s="147">
        <f>IF(("Default"&lt;&gt;"Reference probe"),"N","Y")</f>
      </c>
      <c r="M1117" s="173" t="s">
        <v>4506</v>
      </c>
      <c r="N1117" s="173" t="s">
        <v>4506</v>
      </c>
      <c r="O1117" s="173" t="s">
        <v>4506</v>
      </c>
      <c r="P1117" s="173" t="s">
        <v>4506</v>
      </c>
      <c r="Q1117" s="173" t="s">
        <v>4506</v>
      </c>
      <c r="R1117" s="173" t="s">
        <v>4506</v>
      </c>
      <c r="S1117" s="173" t="s">
        <v>4506</v>
      </c>
      <c r="T1117" s="173" t="s">
        <v>4506</v>
      </c>
      <c r="U1117" s="173" t="s">
        <v>4506</v>
      </c>
      <c r="V1117" s="173" t="s">
        <v>4506</v>
      </c>
      <c r="W1117" s="173" t="s">
        <v>4506</v>
      </c>
      <c r="X1117" s="173" t="s">
        <v>4506</v>
      </c>
      <c r="Y1117" s="173" t="s">
        <v>4506</v>
      </c>
    </row>
    <row r="1118" ht="11.25" customHeight="1">
      <c r="D1118" s="149" t="s">
        <v>4076</v>
      </c>
      <c r="E1118" s="150" t="s">
        <v>103</v>
      </c>
      <c r="F1118" s="151" t="s">
        <v>4077</v>
      </c>
      <c r="G1118" s="150" t="s">
        <v>4078</v>
      </c>
      <c r="H1118" s="150" t="s">
        <v>4079</v>
      </c>
      <c r="I1118" s="151"/>
      <c r="J1118" s="126" t="s">
        <v>4080</v>
      </c>
      <c r="K1118" s="150"/>
      <c r="L1118" s="147">
        <f>IF(("Default"&lt;&gt;"Reference probe"),"N","Y")</f>
      </c>
      <c r="M1118" s="173" t="s">
        <v>4506</v>
      </c>
      <c r="N1118" s="173" t="s">
        <v>4506</v>
      </c>
      <c r="O1118" s="173" t="s">
        <v>4506</v>
      </c>
      <c r="P1118" s="173" t="s">
        <v>4506</v>
      </c>
      <c r="Q1118" s="173" t="s">
        <v>4506</v>
      </c>
      <c r="R1118" s="173" t="s">
        <v>4506</v>
      </c>
      <c r="S1118" s="173" t="s">
        <v>4506</v>
      </c>
      <c r="T1118" s="173" t="s">
        <v>4506</v>
      </c>
      <c r="U1118" s="173" t="s">
        <v>4506</v>
      </c>
      <c r="V1118" s="173" t="s">
        <v>4506</v>
      </c>
      <c r="W1118" s="173" t="s">
        <v>4506</v>
      </c>
      <c r="X1118" s="173" t="s">
        <v>4506</v>
      </c>
      <c r="Y1118" s="173" t="s">
        <v>4506</v>
      </c>
    </row>
    <row r="1119" ht="11.25" customHeight="1">
      <c r="D1119" s="149" t="s">
        <v>4081</v>
      </c>
      <c r="E1119" s="150" t="s">
        <v>103</v>
      </c>
      <c r="F1119" s="151" t="s">
        <v>4082</v>
      </c>
      <c r="G1119" s="150" t="s">
        <v>4078</v>
      </c>
      <c r="H1119" s="150" t="s">
        <v>4083</v>
      </c>
      <c r="I1119" s="151"/>
      <c r="J1119" s="126" t="s">
        <v>4080</v>
      </c>
      <c r="K1119" s="150"/>
      <c r="L1119" s="147">
        <f>IF(("Default"&lt;&gt;"Reference probe"),"N","Y")</f>
      </c>
      <c r="M1119" s="173" t="s">
        <v>4506</v>
      </c>
      <c r="N1119" s="173" t="s">
        <v>4506</v>
      </c>
      <c r="O1119" s="173" t="s">
        <v>4506</v>
      </c>
      <c r="P1119" s="173" t="s">
        <v>4506</v>
      </c>
      <c r="Q1119" s="173" t="s">
        <v>4506</v>
      </c>
      <c r="R1119" s="173" t="s">
        <v>4506</v>
      </c>
      <c r="S1119" s="173" t="s">
        <v>4506</v>
      </c>
      <c r="T1119" s="173" t="s">
        <v>4506</v>
      </c>
      <c r="U1119" s="173" t="s">
        <v>4506</v>
      </c>
      <c r="V1119" s="173" t="s">
        <v>4506</v>
      </c>
      <c r="W1119" s="173" t="s">
        <v>4506</v>
      </c>
      <c r="X1119" s="173" t="s">
        <v>4506</v>
      </c>
      <c r="Y1119" s="173" t="s">
        <v>4506</v>
      </c>
    </row>
    <row r="1120" ht="11.25" customHeight="1">
      <c r="D1120" s="149" t="s">
        <v>4084</v>
      </c>
      <c r="E1120" s="150" t="s">
        <v>103</v>
      </c>
      <c r="F1120" s="151" t="s">
        <v>4085</v>
      </c>
      <c r="G1120" s="150" t="s">
        <v>4086</v>
      </c>
      <c r="H1120" s="150" t="s">
        <v>4087</v>
      </c>
      <c r="I1120" s="151"/>
      <c r="J1120" s="126" t="s">
        <v>4080</v>
      </c>
      <c r="K1120" s="150"/>
      <c r="L1120" s="147">
        <f>IF(("Default"&lt;&gt;"Reference probe"),"N","Y")</f>
      </c>
      <c r="M1120" s="173" t="s">
        <v>4506</v>
      </c>
      <c r="N1120" s="173" t="s">
        <v>4506</v>
      </c>
      <c r="O1120" s="173" t="s">
        <v>4506</v>
      </c>
      <c r="P1120" s="173" t="s">
        <v>4506</v>
      </c>
      <c r="Q1120" s="173" t="s">
        <v>4506</v>
      </c>
      <c r="R1120" s="173" t="s">
        <v>4506</v>
      </c>
      <c r="S1120" s="173" t="s">
        <v>4506</v>
      </c>
      <c r="T1120" s="173" t="s">
        <v>4506</v>
      </c>
      <c r="U1120" s="173" t="s">
        <v>4506</v>
      </c>
      <c r="V1120" s="173" t="s">
        <v>4506</v>
      </c>
      <c r="W1120" s="173" t="s">
        <v>4506</v>
      </c>
      <c r="X1120" s="173" t="s">
        <v>4506</v>
      </c>
      <c r="Y1120" s="173" t="s">
        <v>4506</v>
      </c>
    </row>
    <row r="1121" ht="11.25" customHeight="1">
      <c r="D1121" s="149" t="s">
        <v>4088</v>
      </c>
      <c r="E1121" s="150" t="s">
        <v>103</v>
      </c>
      <c r="F1121" s="151" t="s">
        <v>4089</v>
      </c>
      <c r="G1121" s="150" t="s">
        <v>4086</v>
      </c>
      <c r="H1121" s="150" t="s">
        <v>4090</v>
      </c>
      <c r="I1121" s="151"/>
      <c r="J1121" s="126" t="s">
        <v>4080</v>
      </c>
      <c r="K1121" s="150"/>
      <c r="L1121" s="147">
        <f>IF(("Default"&lt;&gt;"Reference probe"),"N","Y")</f>
      </c>
      <c r="M1121" s="173" t="s">
        <v>4506</v>
      </c>
      <c r="N1121" s="173" t="s">
        <v>4506</v>
      </c>
      <c r="O1121" s="173" t="s">
        <v>4506</v>
      </c>
      <c r="P1121" s="173" t="s">
        <v>4506</v>
      </c>
      <c r="Q1121" s="173" t="s">
        <v>4506</v>
      </c>
      <c r="R1121" s="173" t="s">
        <v>4506</v>
      </c>
      <c r="S1121" s="173" t="s">
        <v>4506</v>
      </c>
      <c r="T1121" s="173" t="s">
        <v>4506</v>
      </c>
      <c r="U1121" s="173" t="s">
        <v>4506</v>
      </c>
      <c r="V1121" s="173" t="s">
        <v>4506</v>
      </c>
      <c r="W1121" s="173" t="s">
        <v>4506</v>
      </c>
      <c r="X1121" s="173" t="s">
        <v>4506</v>
      </c>
      <c r="Y1121" s="173" t="s">
        <v>4506</v>
      </c>
    </row>
    <row r="1122" ht="11.25" customHeight="1">
      <c r="D1122" s="149" t="s">
        <v>4091</v>
      </c>
      <c r="E1122" s="150" t="s">
        <v>103</v>
      </c>
      <c r="F1122" s="151" t="s">
        <v>4092</v>
      </c>
      <c r="G1122" s="150" t="s">
        <v>4086</v>
      </c>
      <c r="H1122" s="150" t="s">
        <v>4093</v>
      </c>
      <c r="I1122" s="151"/>
      <c r="J1122" s="126" t="s">
        <v>4080</v>
      </c>
      <c r="K1122" s="150"/>
      <c r="L1122" s="147">
        <f>IF(("Default"&lt;&gt;"Reference probe"),"N","Y")</f>
      </c>
      <c r="M1122" s="173" t="s">
        <v>4506</v>
      </c>
      <c r="N1122" s="173" t="s">
        <v>4506</v>
      </c>
      <c r="O1122" s="173" t="s">
        <v>4506</v>
      </c>
      <c r="P1122" s="173" t="s">
        <v>4506</v>
      </c>
      <c r="Q1122" s="173" t="s">
        <v>4506</v>
      </c>
      <c r="R1122" s="173" t="s">
        <v>4506</v>
      </c>
      <c r="S1122" s="173" t="s">
        <v>4506</v>
      </c>
      <c r="T1122" s="173" t="s">
        <v>4506</v>
      </c>
      <c r="U1122" s="173" t="s">
        <v>4506</v>
      </c>
      <c r="V1122" s="173" t="s">
        <v>4506</v>
      </c>
      <c r="W1122" s="173" t="s">
        <v>4506</v>
      </c>
      <c r="X1122" s="173" t="s">
        <v>4506</v>
      </c>
      <c r="Y1122" s="173" t="s">
        <v>4506</v>
      </c>
    </row>
    <row r="1123" ht="11.25" customHeight="1">
      <c r="D1123" s="149" t="s">
        <v>4094</v>
      </c>
      <c r="E1123" s="150" t="s">
        <v>103</v>
      </c>
      <c r="F1123" s="151" t="s">
        <v>4095</v>
      </c>
      <c r="G1123" s="150" t="s">
        <v>4086</v>
      </c>
      <c r="H1123" s="150" t="s">
        <v>4096</v>
      </c>
      <c r="I1123" s="151"/>
      <c r="J1123" s="126" t="s">
        <v>4080</v>
      </c>
      <c r="K1123" s="150"/>
      <c r="L1123" s="147">
        <f>IF(("Default"&lt;&gt;"Reference probe"),"N","Y")</f>
      </c>
      <c r="M1123" s="173" t="s">
        <v>4506</v>
      </c>
      <c r="N1123" s="173" t="s">
        <v>4506</v>
      </c>
      <c r="O1123" s="173" t="s">
        <v>4506</v>
      </c>
      <c r="P1123" s="173" t="s">
        <v>4506</v>
      </c>
      <c r="Q1123" s="173" t="s">
        <v>4506</v>
      </c>
      <c r="R1123" s="173" t="s">
        <v>4506</v>
      </c>
      <c r="S1123" s="173" t="s">
        <v>4506</v>
      </c>
      <c r="T1123" s="173" t="s">
        <v>4506</v>
      </c>
      <c r="U1123" s="173" t="s">
        <v>4506</v>
      </c>
      <c r="V1123" s="173" t="s">
        <v>4506</v>
      </c>
      <c r="W1123" s="173" t="s">
        <v>4506</v>
      </c>
      <c r="X1123" s="173" t="s">
        <v>4506</v>
      </c>
      <c r="Y1123" s="173" t="s">
        <v>4506</v>
      </c>
    </row>
    <row r="1124" ht="11.25" customHeight="1">
      <c r="D1124" s="149" t="s">
        <v>4097</v>
      </c>
      <c r="E1124" s="150" t="s">
        <v>103</v>
      </c>
      <c r="F1124" s="151" t="s">
        <v>4098</v>
      </c>
      <c r="G1124" s="150" t="s">
        <v>4099</v>
      </c>
      <c r="H1124" s="150" t="s">
        <v>4100</v>
      </c>
      <c r="I1124" s="151"/>
      <c r="J1124" s="126" t="s">
        <v>4080</v>
      </c>
      <c r="K1124" s="150"/>
      <c r="L1124" s="147">
        <f>IF(("Default"&lt;&gt;"Reference probe"),"N","Y")</f>
      </c>
      <c r="M1124" s="173" t="s">
        <v>4506</v>
      </c>
      <c r="N1124" s="173" t="s">
        <v>4506</v>
      </c>
      <c r="O1124" s="173" t="s">
        <v>4506</v>
      </c>
      <c r="P1124" s="173" t="s">
        <v>4506</v>
      </c>
      <c r="Q1124" s="173" t="s">
        <v>4506</v>
      </c>
      <c r="R1124" s="173" t="s">
        <v>4506</v>
      </c>
      <c r="S1124" s="173" t="s">
        <v>4506</v>
      </c>
      <c r="T1124" s="173" t="s">
        <v>4506</v>
      </c>
      <c r="U1124" s="173" t="s">
        <v>4506</v>
      </c>
      <c r="V1124" s="173" t="s">
        <v>4506</v>
      </c>
      <c r="W1124" s="173" t="s">
        <v>4506</v>
      </c>
      <c r="X1124" s="173" t="s">
        <v>4506</v>
      </c>
      <c r="Y1124" s="173" t="s">
        <v>4506</v>
      </c>
    </row>
    <row r="1125" ht="11.25" customHeight="1">
      <c r="D1125" s="149" t="s">
        <v>4101</v>
      </c>
      <c r="E1125" s="150" t="s">
        <v>103</v>
      </c>
      <c r="F1125" s="151" t="s">
        <v>4102</v>
      </c>
      <c r="G1125" s="150" t="s">
        <v>4103</v>
      </c>
      <c r="H1125" s="150" t="s">
        <v>4104</v>
      </c>
      <c r="I1125" s="151"/>
      <c r="J1125" s="126" t="s">
        <v>4080</v>
      </c>
      <c r="K1125" s="150" t="s">
        <v>152</v>
      </c>
      <c r="L1125" s="147">
        <f>IF(("Default"&lt;&gt;"Reference probe"),"N","Y")</f>
      </c>
      <c r="M1125" s="173" t="s">
        <v>4506</v>
      </c>
      <c r="N1125" s="173" t="s">
        <v>4506</v>
      </c>
      <c r="O1125" s="173" t="s">
        <v>4506</v>
      </c>
      <c r="P1125" s="173" t="s">
        <v>4506</v>
      </c>
      <c r="Q1125" s="173" t="s">
        <v>4506</v>
      </c>
      <c r="R1125" s="173" t="s">
        <v>4506</v>
      </c>
      <c r="S1125" s="173" t="s">
        <v>4506</v>
      </c>
      <c r="T1125" s="173" t="s">
        <v>4506</v>
      </c>
      <c r="U1125" s="173" t="s">
        <v>4506</v>
      </c>
      <c r="V1125" s="173" t="s">
        <v>4506</v>
      </c>
      <c r="W1125" s="173" t="s">
        <v>4506</v>
      </c>
      <c r="X1125" s="173" t="s">
        <v>4506</v>
      </c>
      <c r="Y1125" s="173" t="s">
        <v>4506</v>
      </c>
    </row>
    <row r="1126" ht="11.25" customHeight="1">
      <c r="D1126" s="149" t="s">
        <v>4105</v>
      </c>
      <c r="E1126" s="150" t="s">
        <v>103</v>
      </c>
      <c r="F1126" s="151" t="s">
        <v>4106</v>
      </c>
      <c r="G1126" s="150" t="s">
        <v>4107</v>
      </c>
      <c r="H1126" s="150" t="s">
        <v>4108</v>
      </c>
      <c r="I1126" s="151"/>
      <c r="J1126" s="126" t="s">
        <v>4080</v>
      </c>
      <c r="K1126" s="150"/>
      <c r="L1126" s="147">
        <f>IF(("Default"&lt;&gt;"Reference probe"),"N","Y")</f>
      </c>
      <c r="M1126" s="173" t="s">
        <v>4506</v>
      </c>
      <c r="N1126" s="173" t="s">
        <v>4506</v>
      </c>
      <c r="O1126" s="173" t="s">
        <v>4506</v>
      </c>
      <c r="P1126" s="173" t="s">
        <v>4506</v>
      </c>
      <c r="Q1126" s="173" t="s">
        <v>4506</v>
      </c>
      <c r="R1126" s="173" t="s">
        <v>4506</v>
      </c>
      <c r="S1126" s="173" t="s">
        <v>4506</v>
      </c>
      <c r="T1126" s="173" t="s">
        <v>4506</v>
      </c>
      <c r="U1126" s="173" t="s">
        <v>4506</v>
      </c>
      <c r="V1126" s="173" t="s">
        <v>4506</v>
      </c>
      <c r="W1126" s="173" t="s">
        <v>4506</v>
      </c>
      <c r="X1126" s="173" t="s">
        <v>4506</v>
      </c>
      <c r="Y1126" s="173" t="s">
        <v>4506</v>
      </c>
    </row>
    <row r="1127" ht="11.25" customHeight="1">
      <c r="D1127" s="149" t="s">
        <v>4109</v>
      </c>
      <c r="E1127" s="150" t="s">
        <v>103</v>
      </c>
      <c r="F1127" s="151" t="s">
        <v>4110</v>
      </c>
      <c r="G1127" s="150" t="s">
        <v>4107</v>
      </c>
      <c r="H1127" s="150" t="s">
        <v>4111</v>
      </c>
      <c r="I1127" s="151"/>
      <c r="J1127" s="126" t="s">
        <v>4080</v>
      </c>
      <c r="K1127" s="150"/>
      <c r="L1127" s="147">
        <f>IF(("Default"&lt;&gt;"Reference probe"),"N","Y")</f>
      </c>
      <c r="M1127" s="173" t="s">
        <v>4506</v>
      </c>
      <c r="N1127" s="173" t="s">
        <v>4506</v>
      </c>
      <c r="O1127" s="173" t="s">
        <v>4506</v>
      </c>
      <c r="P1127" s="173" t="s">
        <v>4506</v>
      </c>
      <c r="Q1127" s="173" t="s">
        <v>4506</v>
      </c>
      <c r="R1127" s="173" t="s">
        <v>4506</v>
      </c>
      <c r="S1127" s="173" t="s">
        <v>4506</v>
      </c>
      <c r="T1127" s="173" t="s">
        <v>4506</v>
      </c>
      <c r="U1127" s="173" t="s">
        <v>4506</v>
      </c>
      <c r="V1127" s="173" t="s">
        <v>4506</v>
      </c>
      <c r="W1127" s="173" t="s">
        <v>4506</v>
      </c>
      <c r="X1127" s="173" t="s">
        <v>4506</v>
      </c>
      <c r="Y1127" s="173" t="s">
        <v>4506</v>
      </c>
    </row>
    <row r="1128" ht="11.25" customHeight="1">
      <c r="D1128" s="149" t="s">
        <v>4112</v>
      </c>
      <c r="E1128" s="150" t="s">
        <v>103</v>
      </c>
      <c r="F1128" s="151" t="s">
        <v>4113</v>
      </c>
      <c r="G1128" s="150" t="s">
        <v>4114</v>
      </c>
      <c r="H1128" s="150" t="s">
        <v>4115</v>
      </c>
      <c r="I1128" s="151"/>
      <c r="J1128" s="126" t="s">
        <v>4080</v>
      </c>
      <c r="K1128" s="150"/>
      <c r="L1128" s="147">
        <f>IF(("Default"&lt;&gt;"Reference probe"),"N","Y")</f>
      </c>
      <c r="M1128" s="173" t="s">
        <v>4506</v>
      </c>
      <c r="N1128" s="173" t="s">
        <v>4506</v>
      </c>
      <c r="O1128" s="173" t="s">
        <v>4506</v>
      </c>
      <c r="P1128" s="173" t="s">
        <v>4506</v>
      </c>
      <c r="Q1128" s="173" t="s">
        <v>4506</v>
      </c>
      <c r="R1128" s="173" t="s">
        <v>4506</v>
      </c>
      <c r="S1128" s="173" t="s">
        <v>4506</v>
      </c>
      <c r="T1128" s="173" t="s">
        <v>4506</v>
      </c>
      <c r="U1128" s="173" t="s">
        <v>4506</v>
      </c>
      <c r="V1128" s="173" t="s">
        <v>4506</v>
      </c>
      <c r="W1128" s="173" t="s">
        <v>4506</v>
      </c>
      <c r="X1128" s="173" t="s">
        <v>4506</v>
      </c>
      <c r="Y1128" s="173" t="s">
        <v>4506</v>
      </c>
    </row>
    <row r="1129" ht="11.25" customHeight="1">
      <c r="D1129" s="149" t="s">
        <v>4116</v>
      </c>
      <c r="E1129" s="150" t="s">
        <v>103</v>
      </c>
      <c r="F1129" s="151" t="s">
        <v>4117</v>
      </c>
      <c r="G1129" s="150" t="s">
        <v>4118</v>
      </c>
      <c r="H1129" s="150" t="s">
        <v>4119</v>
      </c>
      <c r="I1129" s="151"/>
      <c r="J1129" s="126" t="s">
        <v>4080</v>
      </c>
      <c r="K1129" s="150"/>
      <c r="L1129" s="147">
        <f>IF(("Default"&lt;&gt;"Reference probe"),"N","Y")</f>
      </c>
      <c r="M1129" s="173" t="s">
        <v>4506</v>
      </c>
      <c r="N1129" s="173" t="s">
        <v>4506</v>
      </c>
      <c r="O1129" s="173" t="s">
        <v>4506</v>
      </c>
      <c r="P1129" s="173" t="s">
        <v>4506</v>
      </c>
      <c r="Q1129" s="173" t="s">
        <v>4506</v>
      </c>
      <c r="R1129" s="173" t="s">
        <v>4506</v>
      </c>
      <c r="S1129" s="173" t="s">
        <v>4506</v>
      </c>
      <c r="T1129" s="173" t="s">
        <v>4506</v>
      </c>
      <c r="U1129" s="173" t="s">
        <v>4506</v>
      </c>
      <c r="V1129" s="173" t="s">
        <v>4506</v>
      </c>
      <c r="W1129" s="173" t="s">
        <v>4506</v>
      </c>
      <c r="X1129" s="173" t="s">
        <v>4506</v>
      </c>
      <c r="Y1129" s="173" t="s">
        <v>4506</v>
      </c>
    </row>
    <row r="1130" ht="11.25" customHeight="1">
      <c r="D1130" s="149" t="s">
        <v>4120</v>
      </c>
      <c r="E1130" s="150" t="s">
        <v>103</v>
      </c>
      <c r="F1130" s="151" t="s">
        <v>4121</v>
      </c>
      <c r="G1130" s="150" t="s">
        <v>4122</v>
      </c>
      <c r="H1130" s="150" t="s">
        <v>4119</v>
      </c>
      <c r="I1130" s="151"/>
      <c r="J1130" s="126" t="s">
        <v>4080</v>
      </c>
      <c r="K1130" s="150"/>
      <c r="L1130" s="147">
        <f>IF(("Default"&lt;&gt;"Reference probe"),"N","Y")</f>
      </c>
      <c r="M1130" s="173" t="s">
        <v>4506</v>
      </c>
      <c r="N1130" s="173" t="s">
        <v>4506</v>
      </c>
      <c r="O1130" s="173" t="s">
        <v>4506</v>
      </c>
      <c r="P1130" s="173" t="s">
        <v>4506</v>
      </c>
      <c r="Q1130" s="173" t="s">
        <v>4506</v>
      </c>
      <c r="R1130" s="173" t="s">
        <v>4506</v>
      </c>
      <c r="S1130" s="173" t="s">
        <v>4506</v>
      </c>
      <c r="T1130" s="173" t="s">
        <v>4506</v>
      </c>
      <c r="U1130" s="173" t="s">
        <v>4506</v>
      </c>
      <c r="V1130" s="173" t="s">
        <v>4506</v>
      </c>
      <c r="W1130" s="173" t="s">
        <v>4506</v>
      </c>
      <c r="X1130" s="173" t="s">
        <v>4506</v>
      </c>
      <c r="Y1130" s="173" t="s">
        <v>4506</v>
      </c>
    </row>
    <row r="1131" ht="11.25" customHeight="1">
      <c r="D1131" s="149" t="s">
        <v>4123</v>
      </c>
      <c r="E1131" s="150" t="s">
        <v>103</v>
      </c>
      <c r="F1131" s="151" t="s">
        <v>4124</v>
      </c>
      <c r="G1131" s="150" t="s">
        <v>4122</v>
      </c>
      <c r="H1131" s="150" t="s">
        <v>4125</v>
      </c>
      <c r="I1131" s="151"/>
      <c r="J1131" s="126" t="s">
        <v>4080</v>
      </c>
      <c r="K1131" s="150"/>
      <c r="L1131" s="147">
        <f>IF(("Default"&lt;&gt;"Reference probe"),"N","Y")</f>
      </c>
      <c r="M1131" s="173" t="s">
        <v>4506</v>
      </c>
      <c r="N1131" s="173" t="s">
        <v>4506</v>
      </c>
      <c r="O1131" s="173" t="s">
        <v>4506</v>
      </c>
      <c r="P1131" s="173" t="s">
        <v>4506</v>
      </c>
      <c r="Q1131" s="173" t="s">
        <v>4506</v>
      </c>
      <c r="R1131" s="173" t="s">
        <v>4506</v>
      </c>
      <c r="S1131" s="173" t="s">
        <v>4506</v>
      </c>
      <c r="T1131" s="173" t="s">
        <v>4506</v>
      </c>
      <c r="U1131" s="173" t="s">
        <v>4506</v>
      </c>
      <c r="V1131" s="173" t="s">
        <v>4506</v>
      </c>
      <c r="W1131" s="173" t="s">
        <v>4506</v>
      </c>
      <c r="X1131" s="173" t="s">
        <v>4506</v>
      </c>
      <c r="Y1131" s="173" t="s">
        <v>4506</v>
      </c>
    </row>
    <row r="1132" ht="11.25" customHeight="1">
      <c r="D1132" s="149" t="s">
        <v>4126</v>
      </c>
      <c r="E1132" s="150" t="s">
        <v>103</v>
      </c>
      <c r="F1132" s="151" t="s">
        <v>4127</v>
      </c>
      <c r="G1132" s="150" t="s">
        <v>4122</v>
      </c>
      <c r="H1132" s="150" t="s">
        <v>4128</v>
      </c>
      <c r="I1132" s="151"/>
      <c r="J1132" s="126" t="s">
        <v>4080</v>
      </c>
      <c r="K1132" s="150"/>
      <c r="L1132" s="147">
        <f>IF(("Default"&lt;&gt;"Reference probe"),"N","Y")</f>
      </c>
      <c r="M1132" s="173" t="s">
        <v>4506</v>
      </c>
      <c r="N1132" s="173" t="s">
        <v>4506</v>
      </c>
      <c r="O1132" s="173" t="s">
        <v>4506</v>
      </c>
      <c r="P1132" s="173" t="s">
        <v>4506</v>
      </c>
      <c r="Q1132" s="173" t="s">
        <v>4506</v>
      </c>
      <c r="R1132" s="173" t="s">
        <v>4506</v>
      </c>
      <c r="S1132" s="173" t="s">
        <v>4506</v>
      </c>
      <c r="T1132" s="173" t="s">
        <v>4506</v>
      </c>
      <c r="U1132" s="173" t="s">
        <v>4506</v>
      </c>
      <c r="V1132" s="173" t="s">
        <v>4506</v>
      </c>
      <c r="W1132" s="173" t="s">
        <v>4506</v>
      </c>
      <c r="X1132" s="173" t="s">
        <v>4506</v>
      </c>
      <c r="Y1132" s="173" t="s">
        <v>4506</v>
      </c>
    </row>
    <row r="1133" ht="11.25" customHeight="1">
      <c r="D1133" s="149" t="s">
        <v>4129</v>
      </c>
      <c r="E1133" s="150" t="s">
        <v>103</v>
      </c>
      <c r="F1133" s="151" t="s">
        <v>4130</v>
      </c>
      <c r="G1133" s="150" t="s">
        <v>4131</v>
      </c>
      <c r="H1133" s="150" t="s">
        <v>4132</v>
      </c>
      <c r="I1133" s="151"/>
      <c r="J1133" s="126" t="s">
        <v>4080</v>
      </c>
      <c r="K1133" s="150"/>
      <c r="L1133" s="147">
        <f>IF(("Default"&lt;&gt;"Reference probe"),"N","Y")</f>
      </c>
      <c r="M1133" s="173" t="s">
        <v>4506</v>
      </c>
      <c r="N1133" s="173" t="s">
        <v>4506</v>
      </c>
      <c r="O1133" s="173" t="s">
        <v>4506</v>
      </c>
      <c r="P1133" s="173" t="s">
        <v>4506</v>
      </c>
      <c r="Q1133" s="173" t="s">
        <v>4506</v>
      </c>
      <c r="R1133" s="173" t="s">
        <v>4506</v>
      </c>
      <c r="S1133" s="173" t="s">
        <v>4506</v>
      </c>
      <c r="T1133" s="173" t="s">
        <v>4506</v>
      </c>
      <c r="U1133" s="173" t="s">
        <v>4506</v>
      </c>
      <c r="V1133" s="173" t="s">
        <v>4506</v>
      </c>
      <c r="W1133" s="173" t="s">
        <v>4506</v>
      </c>
      <c r="X1133" s="173" t="s">
        <v>4506</v>
      </c>
      <c r="Y1133" s="173" t="s">
        <v>4506</v>
      </c>
    </row>
    <row r="1134" ht="11.25" customHeight="1">
      <c r="D1134" s="149" t="s">
        <v>4133</v>
      </c>
      <c r="E1134" s="150" t="s">
        <v>103</v>
      </c>
      <c r="F1134" s="151" t="s">
        <v>4134</v>
      </c>
      <c r="G1134" s="150" t="s">
        <v>4131</v>
      </c>
      <c r="H1134" s="150" t="s">
        <v>4135</v>
      </c>
      <c r="I1134" s="151"/>
      <c r="J1134" s="126" t="s">
        <v>4080</v>
      </c>
      <c r="K1134" s="150"/>
      <c r="L1134" s="147">
        <f>IF(("Default"&lt;&gt;"Reference probe"),"N","Y")</f>
      </c>
      <c r="M1134" s="173" t="s">
        <v>4506</v>
      </c>
      <c r="N1134" s="173" t="s">
        <v>4506</v>
      </c>
      <c r="O1134" s="173" t="s">
        <v>4506</v>
      </c>
      <c r="P1134" s="173" t="s">
        <v>4506</v>
      </c>
      <c r="Q1134" s="173" t="s">
        <v>4506</v>
      </c>
      <c r="R1134" s="173" t="s">
        <v>4506</v>
      </c>
      <c r="S1134" s="173" t="s">
        <v>4506</v>
      </c>
      <c r="T1134" s="173" t="s">
        <v>4506</v>
      </c>
      <c r="U1134" s="173" t="s">
        <v>4506</v>
      </c>
      <c r="V1134" s="173" t="s">
        <v>4506</v>
      </c>
      <c r="W1134" s="173" t="s">
        <v>4506</v>
      </c>
      <c r="X1134" s="173" t="s">
        <v>4506</v>
      </c>
      <c r="Y1134" s="173" t="s">
        <v>4506</v>
      </c>
    </row>
    <row r="1135" ht="11.25" customHeight="1">
      <c r="D1135" s="149" t="s">
        <v>4136</v>
      </c>
      <c r="E1135" s="150" t="s">
        <v>103</v>
      </c>
      <c r="F1135" s="151" t="s">
        <v>4137</v>
      </c>
      <c r="G1135" s="150" t="s">
        <v>4138</v>
      </c>
      <c r="H1135" s="150" t="s">
        <v>4139</v>
      </c>
      <c r="I1135" s="151"/>
      <c r="J1135" s="126" t="s">
        <v>4080</v>
      </c>
      <c r="K1135" s="150"/>
      <c r="L1135" s="147">
        <f>IF(("Default"&lt;&gt;"Reference probe"),"N","Y")</f>
      </c>
      <c r="M1135" s="173" t="s">
        <v>4506</v>
      </c>
      <c r="N1135" s="173" t="s">
        <v>4506</v>
      </c>
      <c r="O1135" s="173" t="s">
        <v>4506</v>
      </c>
      <c r="P1135" s="173" t="s">
        <v>4506</v>
      </c>
      <c r="Q1135" s="173" t="s">
        <v>4506</v>
      </c>
      <c r="R1135" s="173" t="s">
        <v>4506</v>
      </c>
      <c r="S1135" s="173" t="s">
        <v>4506</v>
      </c>
      <c r="T1135" s="173" t="s">
        <v>4506</v>
      </c>
      <c r="U1135" s="173" t="s">
        <v>4506</v>
      </c>
      <c r="V1135" s="173" t="s">
        <v>4506</v>
      </c>
      <c r="W1135" s="173" t="s">
        <v>4506</v>
      </c>
      <c r="X1135" s="173" t="s">
        <v>4506</v>
      </c>
      <c r="Y1135" s="173" t="s">
        <v>4506</v>
      </c>
    </row>
    <row r="1136" ht="11.25" customHeight="1">
      <c r="D1136" s="149" t="s">
        <v>4140</v>
      </c>
      <c r="E1136" s="150" t="s">
        <v>103</v>
      </c>
      <c r="F1136" s="151" t="s">
        <v>4141</v>
      </c>
      <c r="G1136" s="150" t="s">
        <v>4138</v>
      </c>
      <c r="H1136" s="150" t="s">
        <v>4142</v>
      </c>
      <c r="I1136" s="151"/>
      <c r="J1136" s="126" t="s">
        <v>4080</v>
      </c>
      <c r="K1136" s="150"/>
      <c r="L1136" s="147">
        <f>IF(("Default"&lt;&gt;"Reference probe"),"N","Y")</f>
      </c>
      <c r="M1136" s="173" t="s">
        <v>4506</v>
      </c>
      <c r="N1136" s="173" t="s">
        <v>4506</v>
      </c>
      <c r="O1136" s="173" t="s">
        <v>4506</v>
      </c>
      <c r="P1136" s="173" t="s">
        <v>4506</v>
      </c>
      <c r="Q1136" s="173" t="s">
        <v>4506</v>
      </c>
      <c r="R1136" s="173" t="s">
        <v>4506</v>
      </c>
      <c r="S1136" s="173" t="s">
        <v>4506</v>
      </c>
      <c r="T1136" s="173" t="s">
        <v>4506</v>
      </c>
      <c r="U1136" s="173" t="s">
        <v>4506</v>
      </c>
      <c r="V1136" s="173" t="s">
        <v>4506</v>
      </c>
      <c r="W1136" s="173" t="s">
        <v>4506</v>
      </c>
      <c r="X1136" s="173" t="s">
        <v>4506</v>
      </c>
      <c r="Y1136" s="173" t="s">
        <v>4506</v>
      </c>
    </row>
    <row r="1137" ht="11.25" customHeight="1">
      <c r="D1137" s="149" t="s">
        <v>4143</v>
      </c>
      <c r="E1137" s="150" t="s">
        <v>103</v>
      </c>
      <c r="F1137" s="151" t="s">
        <v>4144</v>
      </c>
      <c r="G1137" s="150" t="s">
        <v>4138</v>
      </c>
      <c r="H1137" s="150" t="s">
        <v>4145</v>
      </c>
      <c r="I1137" s="151"/>
      <c r="J1137" s="126" t="s">
        <v>4080</v>
      </c>
      <c r="K1137" s="150"/>
      <c r="L1137" s="147">
        <f>IF(("Default"&lt;&gt;"Reference probe"),"N","Y")</f>
      </c>
      <c r="M1137" s="173" t="s">
        <v>4506</v>
      </c>
      <c r="N1137" s="173" t="s">
        <v>4506</v>
      </c>
      <c r="O1137" s="173" t="s">
        <v>4506</v>
      </c>
      <c r="P1137" s="173" t="s">
        <v>4506</v>
      </c>
      <c r="Q1137" s="173" t="s">
        <v>4506</v>
      </c>
      <c r="R1137" s="173" t="s">
        <v>4506</v>
      </c>
      <c r="S1137" s="173" t="s">
        <v>4506</v>
      </c>
      <c r="T1137" s="173" t="s">
        <v>4506</v>
      </c>
      <c r="U1137" s="173" t="s">
        <v>4506</v>
      </c>
      <c r="V1137" s="173" t="s">
        <v>4506</v>
      </c>
      <c r="W1137" s="173" t="s">
        <v>4506</v>
      </c>
      <c r="X1137" s="173" t="s">
        <v>4506</v>
      </c>
      <c r="Y1137" s="173" t="s">
        <v>4506</v>
      </c>
    </row>
    <row r="1138" ht="11.25" customHeight="1">
      <c r="D1138" s="149" t="s">
        <v>4146</v>
      </c>
      <c r="E1138" s="150" t="s">
        <v>103</v>
      </c>
      <c r="F1138" s="151" t="s">
        <v>4147</v>
      </c>
      <c r="G1138" s="150" t="s">
        <v>4148</v>
      </c>
      <c r="H1138" s="150" t="s">
        <v>4149</v>
      </c>
      <c r="I1138" s="151"/>
      <c r="J1138" s="126" t="s">
        <v>4080</v>
      </c>
      <c r="K1138" s="150"/>
      <c r="L1138" s="147">
        <f>IF(("Default"&lt;&gt;"Reference probe"),"N","Y")</f>
      </c>
      <c r="M1138" s="173" t="s">
        <v>4506</v>
      </c>
      <c r="N1138" s="173" t="s">
        <v>4506</v>
      </c>
      <c r="O1138" s="173" t="s">
        <v>4506</v>
      </c>
      <c r="P1138" s="173" t="s">
        <v>4506</v>
      </c>
      <c r="Q1138" s="173" t="s">
        <v>4506</v>
      </c>
      <c r="R1138" s="173" t="s">
        <v>4506</v>
      </c>
      <c r="S1138" s="173" t="s">
        <v>4506</v>
      </c>
      <c r="T1138" s="173" t="s">
        <v>4506</v>
      </c>
      <c r="U1138" s="173" t="s">
        <v>4506</v>
      </c>
      <c r="V1138" s="173" t="s">
        <v>4506</v>
      </c>
      <c r="W1138" s="173" t="s">
        <v>4506</v>
      </c>
      <c r="X1138" s="173" t="s">
        <v>4506</v>
      </c>
      <c r="Y1138" s="173" t="s">
        <v>4506</v>
      </c>
    </row>
    <row r="1139" ht="11.25" customHeight="1">
      <c r="D1139" s="149" t="s">
        <v>4150</v>
      </c>
      <c r="E1139" s="150" t="s">
        <v>103</v>
      </c>
      <c r="F1139" s="151" t="s">
        <v>4151</v>
      </c>
      <c r="G1139" s="150" t="s">
        <v>4152</v>
      </c>
      <c r="H1139" s="150" t="s">
        <v>4153</v>
      </c>
      <c r="I1139" s="151"/>
      <c r="J1139" s="126" t="s">
        <v>4080</v>
      </c>
      <c r="K1139" s="150"/>
      <c r="L1139" s="147">
        <f>IF(("Default"&lt;&gt;"Reference probe"),"N","Y")</f>
      </c>
      <c r="M1139" s="173" t="s">
        <v>4506</v>
      </c>
      <c r="N1139" s="173" t="s">
        <v>4506</v>
      </c>
      <c r="O1139" s="173" t="s">
        <v>4506</v>
      </c>
      <c r="P1139" s="173" t="s">
        <v>4506</v>
      </c>
      <c r="Q1139" s="173" t="s">
        <v>4506</v>
      </c>
      <c r="R1139" s="173" t="s">
        <v>4506</v>
      </c>
      <c r="S1139" s="173" t="s">
        <v>4506</v>
      </c>
      <c r="T1139" s="173" t="s">
        <v>4506</v>
      </c>
      <c r="U1139" s="173" t="s">
        <v>4506</v>
      </c>
      <c r="V1139" s="173" t="s">
        <v>4506</v>
      </c>
      <c r="W1139" s="173" t="s">
        <v>4506</v>
      </c>
      <c r="X1139" s="173" t="s">
        <v>4506</v>
      </c>
      <c r="Y1139" s="173" t="s">
        <v>4506</v>
      </c>
    </row>
    <row r="1140" ht="11.25" customHeight="1">
      <c r="D1140" s="149" t="s">
        <v>4154</v>
      </c>
      <c r="E1140" s="150" t="s">
        <v>103</v>
      </c>
      <c r="F1140" s="151" t="s">
        <v>4155</v>
      </c>
      <c r="G1140" s="150" t="s">
        <v>4152</v>
      </c>
      <c r="H1140" s="150" t="s">
        <v>4156</v>
      </c>
      <c r="I1140" s="151"/>
      <c r="J1140" s="126" t="s">
        <v>4080</v>
      </c>
      <c r="K1140" s="150"/>
      <c r="L1140" s="147">
        <f>IF(("Default"&lt;&gt;"Reference probe"),"N","Y")</f>
      </c>
      <c r="M1140" s="173" t="s">
        <v>4506</v>
      </c>
      <c r="N1140" s="173" t="s">
        <v>4506</v>
      </c>
      <c r="O1140" s="173" t="s">
        <v>4506</v>
      </c>
      <c r="P1140" s="173" t="s">
        <v>4506</v>
      </c>
      <c r="Q1140" s="173" t="s">
        <v>4506</v>
      </c>
      <c r="R1140" s="173" t="s">
        <v>4506</v>
      </c>
      <c r="S1140" s="173" t="s">
        <v>4506</v>
      </c>
      <c r="T1140" s="173" t="s">
        <v>4506</v>
      </c>
      <c r="U1140" s="173" t="s">
        <v>4506</v>
      </c>
      <c r="V1140" s="173" t="s">
        <v>4506</v>
      </c>
      <c r="W1140" s="173" t="s">
        <v>4506</v>
      </c>
      <c r="X1140" s="173" t="s">
        <v>4506</v>
      </c>
      <c r="Y1140" s="173" t="s">
        <v>4506</v>
      </c>
    </row>
    <row r="1141" ht="11.25" customHeight="1">
      <c r="D1141" s="149" t="s">
        <v>4157</v>
      </c>
      <c r="E1141" s="150" t="s">
        <v>103</v>
      </c>
      <c r="F1141" s="151" t="s">
        <v>4158</v>
      </c>
      <c r="G1141" s="150" t="s">
        <v>4152</v>
      </c>
      <c r="H1141" s="150" t="s">
        <v>4159</v>
      </c>
      <c r="I1141" s="151"/>
      <c r="J1141" s="126" t="s">
        <v>4080</v>
      </c>
      <c r="K1141" s="150"/>
      <c r="L1141" s="147">
        <f>IF(("Default"&lt;&gt;"Reference probe"),"N","Y")</f>
      </c>
      <c r="M1141" s="173" t="s">
        <v>4506</v>
      </c>
      <c r="N1141" s="173" t="s">
        <v>4506</v>
      </c>
      <c r="O1141" s="173" t="s">
        <v>4506</v>
      </c>
      <c r="P1141" s="173" t="s">
        <v>4506</v>
      </c>
      <c r="Q1141" s="173" t="s">
        <v>4506</v>
      </c>
      <c r="R1141" s="173" t="s">
        <v>4506</v>
      </c>
      <c r="S1141" s="173" t="s">
        <v>4506</v>
      </c>
      <c r="T1141" s="173" t="s">
        <v>4506</v>
      </c>
      <c r="U1141" s="173" t="s">
        <v>4506</v>
      </c>
      <c r="V1141" s="173" t="s">
        <v>4506</v>
      </c>
      <c r="W1141" s="173" t="s">
        <v>4506</v>
      </c>
      <c r="X1141" s="173" t="s">
        <v>4506</v>
      </c>
      <c r="Y1141" s="173" t="s">
        <v>4506</v>
      </c>
    </row>
    <row r="1142" ht="11.25" customHeight="1">
      <c r="D1142" s="149" t="s">
        <v>4160</v>
      </c>
      <c r="E1142" s="150" t="s">
        <v>103</v>
      </c>
      <c r="F1142" s="151" t="s">
        <v>4161</v>
      </c>
      <c r="G1142" s="150" t="s">
        <v>4162</v>
      </c>
      <c r="H1142" s="150" t="s">
        <v>4163</v>
      </c>
      <c r="I1142" s="151"/>
      <c r="J1142" s="126" t="s">
        <v>4080</v>
      </c>
      <c r="K1142" s="150"/>
      <c r="L1142" s="147">
        <f>IF(("Default"&lt;&gt;"Reference probe"),"N","Y")</f>
      </c>
      <c r="M1142" s="173" t="s">
        <v>4506</v>
      </c>
      <c r="N1142" s="173" t="s">
        <v>4506</v>
      </c>
      <c r="O1142" s="173" t="s">
        <v>4506</v>
      </c>
      <c r="P1142" s="173" t="s">
        <v>4506</v>
      </c>
      <c r="Q1142" s="173" t="s">
        <v>4506</v>
      </c>
      <c r="R1142" s="173" t="s">
        <v>4506</v>
      </c>
      <c r="S1142" s="173" t="s">
        <v>4506</v>
      </c>
      <c r="T1142" s="173" t="s">
        <v>4506</v>
      </c>
      <c r="U1142" s="173" t="s">
        <v>4506</v>
      </c>
      <c r="V1142" s="173" t="s">
        <v>4506</v>
      </c>
      <c r="W1142" s="173" t="s">
        <v>4506</v>
      </c>
      <c r="X1142" s="173" t="s">
        <v>4506</v>
      </c>
      <c r="Y1142" s="173" t="s">
        <v>4506</v>
      </c>
    </row>
    <row r="1143" ht="11.25" customHeight="1">
      <c r="D1143" s="149" t="s">
        <v>4164</v>
      </c>
      <c r="E1143" s="150" t="s">
        <v>103</v>
      </c>
      <c r="F1143" s="151" t="s">
        <v>4165</v>
      </c>
      <c r="G1143" s="150" t="s">
        <v>4166</v>
      </c>
      <c r="H1143" s="150" t="s">
        <v>4167</v>
      </c>
      <c r="I1143" s="151"/>
      <c r="J1143" s="126" t="s">
        <v>4080</v>
      </c>
      <c r="K1143" s="150"/>
      <c r="L1143" s="147">
        <f>IF(("Default"&lt;&gt;"Reference probe"),"N","Y")</f>
      </c>
      <c r="M1143" s="173" t="s">
        <v>4506</v>
      </c>
      <c r="N1143" s="173" t="s">
        <v>4506</v>
      </c>
      <c r="O1143" s="173" t="s">
        <v>4506</v>
      </c>
      <c r="P1143" s="173" t="s">
        <v>4506</v>
      </c>
      <c r="Q1143" s="173" t="s">
        <v>4506</v>
      </c>
      <c r="R1143" s="173" t="s">
        <v>4506</v>
      </c>
      <c r="S1143" s="173" t="s">
        <v>4506</v>
      </c>
      <c r="T1143" s="173" t="s">
        <v>4506</v>
      </c>
      <c r="U1143" s="173" t="s">
        <v>4506</v>
      </c>
      <c r="V1143" s="173" t="s">
        <v>4506</v>
      </c>
      <c r="W1143" s="173" t="s">
        <v>4506</v>
      </c>
      <c r="X1143" s="173" t="s">
        <v>4506</v>
      </c>
      <c r="Y1143" s="173" t="s">
        <v>4506</v>
      </c>
    </row>
    <row r="1144" ht="11.25" customHeight="1">
      <c r="D1144" s="149" t="s">
        <v>4168</v>
      </c>
      <c r="E1144" s="150" t="s">
        <v>103</v>
      </c>
      <c r="F1144" s="151" t="s">
        <v>4169</v>
      </c>
      <c r="G1144" s="150" t="s">
        <v>4166</v>
      </c>
      <c r="H1144" s="150" t="s">
        <v>4170</v>
      </c>
      <c r="I1144" s="151"/>
      <c r="J1144" s="126" t="s">
        <v>4080</v>
      </c>
      <c r="K1144" s="150"/>
      <c r="L1144" s="147">
        <f>IF(("Default"&lt;&gt;"Reference probe"),"N","Y")</f>
      </c>
      <c r="M1144" s="173" t="s">
        <v>4506</v>
      </c>
      <c r="N1144" s="173" t="s">
        <v>4506</v>
      </c>
      <c r="O1144" s="173" t="s">
        <v>4506</v>
      </c>
      <c r="P1144" s="173" t="s">
        <v>4506</v>
      </c>
      <c r="Q1144" s="173" t="s">
        <v>4506</v>
      </c>
      <c r="R1144" s="173" t="s">
        <v>4506</v>
      </c>
      <c r="S1144" s="173" t="s">
        <v>4506</v>
      </c>
      <c r="T1144" s="173" t="s">
        <v>4506</v>
      </c>
      <c r="U1144" s="173" t="s">
        <v>4506</v>
      </c>
      <c r="V1144" s="173" t="s">
        <v>4506</v>
      </c>
      <c r="W1144" s="173" t="s">
        <v>4506</v>
      </c>
      <c r="X1144" s="173" t="s">
        <v>4506</v>
      </c>
      <c r="Y1144" s="173" t="s">
        <v>4506</v>
      </c>
    </row>
    <row r="1145" ht="11.25" customHeight="1">
      <c r="D1145" s="149" t="s">
        <v>4171</v>
      </c>
      <c r="E1145" s="150" t="s">
        <v>103</v>
      </c>
      <c r="F1145" s="151" t="s">
        <v>4172</v>
      </c>
      <c r="G1145" s="150" t="s">
        <v>4173</v>
      </c>
      <c r="H1145" s="150" t="s">
        <v>4174</v>
      </c>
      <c r="I1145" s="151"/>
      <c r="J1145" s="126" t="s">
        <v>4080</v>
      </c>
      <c r="K1145" s="150"/>
      <c r="L1145" s="147">
        <f>IF(("Default"&lt;&gt;"Reference probe"),"N","Y")</f>
      </c>
      <c r="M1145" s="173" t="s">
        <v>4506</v>
      </c>
      <c r="N1145" s="173" t="s">
        <v>4506</v>
      </c>
      <c r="O1145" s="173" t="s">
        <v>4506</v>
      </c>
      <c r="P1145" s="173" t="s">
        <v>4506</v>
      </c>
      <c r="Q1145" s="173" t="s">
        <v>4506</v>
      </c>
      <c r="R1145" s="173" t="s">
        <v>4506</v>
      </c>
      <c r="S1145" s="173" t="s">
        <v>4506</v>
      </c>
      <c r="T1145" s="173" t="s">
        <v>4506</v>
      </c>
      <c r="U1145" s="173" t="s">
        <v>4506</v>
      </c>
      <c r="V1145" s="173" t="s">
        <v>4506</v>
      </c>
      <c r="W1145" s="173" t="s">
        <v>4506</v>
      </c>
      <c r="X1145" s="173" t="s">
        <v>4506</v>
      </c>
      <c r="Y1145" s="173" t="s">
        <v>4506</v>
      </c>
    </row>
    <row r="1146" ht="11.25" customHeight="1">
      <c r="D1146" s="149" t="s">
        <v>4175</v>
      </c>
      <c r="E1146" s="150" t="s">
        <v>103</v>
      </c>
      <c r="F1146" s="151" t="s">
        <v>4176</v>
      </c>
      <c r="G1146" s="150" t="s">
        <v>4173</v>
      </c>
      <c r="H1146" s="150" t="s">
        <v>4177</v>
      </c>
      <c r="I1146" s="151"/>
      <c r="J1146" s="126" t="s">
        <v>4080</v>
      </c>
      <c r="K1146" s="150"/>
      <c r="L1146" s="147">
        <f>IF(("Default"&lt;&gt;"Reference probe"),"N","Y")</f>
      </c>
      <c r="M1146" s="173" t="s">
        <v>4506</v>
      </c>
      <c r="N1146" s="173" t="s">
        <v>4506</v>
      </c>
      <c r="O1146" s="173" t="s">
        <v>4506</v>
      </c>
      <c r="P1146" s="173" t="s">
        <v>4506</v>
      </c>
      <c r="Q1146" s="173" t="s">
        <v>4506</v>
      </c>
      <c r="R1146" s="173" t="s">
        <v>4506</v>
      </c>
      <c r="S1146" s="173" t="s">
        <v>4506</v>
      </c>
      <c r="T1146" s="173" t="s">
        <v>4506</v>
      </c>
      <c r="U1146" s="173" t="s">
        <v>4506</v>
      </c>
      <c r="V1146" s="173" t="s">
        <v>4506</v>
      </c>
      <c r="W1146" s="173" t="s">
        <v>4506</v>
      </c>
      <c r="X1146" s="173" t="s">
        <v>4506</v>
      </c>
      <c r="Y1146" s="173" t="s">
        <v>4506</v>
      </c>
    </row>
    <row r="1147" ht="11.25" customHeight="1">
      <c r="D1147" s="149" t="s">
        <v>4178</v>
      </c>
      <c r="E1147" s="150" t="s">
        <v>103</v>
      </c>
      <c r="F1147" s="151" t="s">
        <v>4179</v>
      </c>
      <c r="G1147" s="150" t="s">
        <v>4180</v>
      </c>
      <c r="H1147" s="150" t="s">
        <v>4181</v>
      </c>
      <c r="I1147" s="151"/>
      <c r="J1147" s="126" t="s">
        <v>4080</v>
      </c>
      <c r="K1147" s="150"/>
      <c r="L1147" s="147">
        <f>IF(("Default"&lt;&gt;"Reference probe"),"N","Y")</f>
      </c>
      <c r="M1147" s="173" t="s">
        <v>4506</v>
      </c>
      <c r="N1147" s="173" t="s">
        <v>4506</v>
      </c>
      <c r="O1147" s="173" t="s">
        <v>4506</v>
      </c>
      <c r="P1147" s="173" t="s">
        <v>4506</v>
      </c>
      <c r="Q1147" s="173" t="s">
        <v>4506</v>
      </c>
      <c r="R1147" s="173" t="s">
        <v>4506</v>
      </c>
      <c r="S1147" s="173" t="s">
        <v>4506</v>
      </c>
      <c r="T1147" s="173" t="s">
        <v>4506</v>
      </c>
      <c r="U1147" s="173" t="s">
        <v>4506</v>
      </c>
      <c r="V1147" s="173" t="s">
        <v>4506</v>
      </c>
      <c r="W1147" s="173" t="s">
        <v>4506</v>
      </c>
      <c r="X1147" s="173" t="s">
        <v>4506</v>
      </c>
      <c r="Y1147" s="173" t="s">
        <v>4506</v>
      </c>
    </row>
    <row r="1148" ht="11.25" customHeight="1">
      <c r="D1148" s="149" t="s">
        <v>4182</v>
      </c>
      <c r="E1148" s="150" t="s">
        <v>103</v>
      </c>
      <c r="F1148" s="151" t="s">
        <v>4183</v>
      </c>
      <c r="G1148" s="150" t="s">
        <v>4180</v>
      </c>
      <c r="H1148" s="150" t="s">
        <v>4184</v>
      </c>
      <c r="I1148" s="151"/>
      <c r="J1148" s="126" t="s">
        <v>4080</v>
      </c>
      <c r="K1148" s="150"/>
      <c r="L1148" s="147">
        <f>IF(("Default"&lt;&gt;"Reference probe"),"N","Y")</f>
      </c>
      <c r="M1148" s="173" t="s">
        <v>4506</v>
      </c>
      <c r="N1148" s="173" t="s">
        <v>4506</v>
      </c>
      <c r="O1148" s="173" t="s">
        <v>4506</v>
      </c>
      <c r="P1148" s="173" t="s">
        <v>4506</v>
      </c>
      <c r="Q1148" s="173" t="s">
        <v>4506</v>
      </c>
      <c r="R1148" s="173" t="s">
        <v>4506</v>
      </c>
      <c r="S1148" s="173" t="s">
        <v>4506</v>
      </c>
      <c r="T1148" s="173" t="s">
        <v>4506</v>
      </c>
      <c r="U1148" s="173" t="s">
        <v>4506</v>
      </c>
      <c r="V1148" s="173" t="s">
        <v>4506</v>
      </c>
      <c r="W1148" s="173" t="s">
        <v>4506</v>
      </c>
      <c r="X1148" s="173" t="s">
        <v>4506</v>
      </c>
      <c r="Y1148" s="173" t="s">
        <v>4506</v>
      </c>
    </row>
    <row r="1149" ht="11.25" customHeight="1">
      <c r="D1149" s="149" t="s">
        <v>4185</v>
      </c>
      <c r="E1149" s="150" t="s">
        <v>103</v>
      </c>
      <c r="F1149" s="151" t="s">
        <v>4186</v>
      </c>
      <c r="G1149" s="150" t="s">
        <v>4187</v>
      </c>
      <c r="H1149" s="150" t="s">
        <v>4188</v>
      </c>
      <c r="I1149" s="151"/>
      <c r="J1149" s="126" t="s">
        <v>4080</v>
      </c>
      <c r="K1149" s="150"/>
      <c r="L1149" s="147">
        <f>IF(("Default"&lt;&gt;"Reference probe"),"N","Y")</f>
      </c>
      <c r="M1149" s="173" t="s">
        <v>4506</v>
      </c>
      <c r="N1149" s="173" t="s">
        <v>4506</v>
      </c>
      <c r="O1149" s="173" t="s">
        <v>4506</v>
      </c>
      <c r="P1149" s="173" t="s">
        <v>4506</v>
      </c>
      <c r="Q1149" s="173" t="s">
        <v>4506</v>
      </c>
      <c r="R1149" s="173" t="s">
        <v>4506</v>
      </c>
      <c r="S1149" s="173" t="s">
        <v>4506</v>
      </c>
      <c r="T1149" s="173" t="s">
        <v>4506</v>
      </c>
      <c r="U1149" s="173" t="s">
        <v>4506</v>
      </c>
      <c r="V1149" s="173" t="s">
        <v>4506</v>
      </c>
      <c r="W1149" s="173" t="s">
        <v>4506</v>
      </c>
      <c r="X1149" s="173" t="s">
        <v>4506</v>
      </c>
      <c r="Y1149" s="173" t="s">
        <v>4506</v>
      </c>
    </row>
    <row r="1150" ht="11.25" customHeight="1">
      <c r="D1150" s="149" t="s">
        <v>4189</v>
      </c>
      <c r="E1150" s="150" t="s">
        <v>103</v>
      </c>
      <c r="F1150" s="151" t="s">
        <v>4190</v>
      </c>
      <c r="G1150" s="150" t="s">
        <v>4191</v>
      </c>
      <c r="H1150" s="150" t="s">
        <v>4192</v>
      </c>
      <c r="I1150" s="151"/>
      <c r="J1150" s="126" t="s">
        <v>4080</v>
      </c>
      <c r="K1150" s="150"/>
      <c r="L1150" s="147">
        <f>IF(("Default"&lt;&gt;"Reference probe"),"N","Y")</f>
      </c>
      <c r="M1150" s="173" t="s">
        <v>4506</v>
      </c>
      <c r="N1150" s="173" t="s">
        <v>4506</v>
      </c>
      <c r="O1150" s="173" t="s">
        <v>4506</v>
      </c>
      <c r="P1150" s="173" t="s">
        <v>4506</v>
      </c>
      <c r="Q1150" s="173" t="s">
        <v>4506</v>
      </c>
      <c r="R1150" s="173" t="s">
        <v>4506</v>
      </c>
      <c r="S1150" s="173" t="s">
        <v>4506</v>
      </c>
      <c r="T1150" s="173" t="s">
        <v>4506</v>
      </c>
      <c r="U1150" s="173" t="s">
        <v>4506</v>
      </c>
      <c r="V1150" s="173" t="s">
        <v>4506</v>
      </c>
      <c r="W1150" s="173" t="s">
        <v>4506</v>
      </c>
      <c r="X1150" s="173" t="s">
        <v>4506</v>
      </c>
      <c r="Y1150" s="173" t="s">
        <v>4506</v>
      </c>
    </row>
    <row r="1151" ht="11.25" customHeight="1">
      <c r="D1151" s="149" t="s">
        <v>4193</v>
      </c>
      <c r="E1151" s="150" t="s">
        <v>103</v>
      </c>
      <c r="F1151" s="151" t="s">
        <v>4194</v>
      </c>
      <c r="G1151" s="150" t="s">
        <v>4191</v>
      </c>
      <c r="H1151" s="150" t="s">
        <v>4195</v>
      </c>
      <c r="I1151" s="151"/>
      <c r="J1151" s="126" t="s">
        <v>4080</v>
      </c>
      <c r="K1151" s="150" t="s">
        <v>199</v>
      </c>
      <c r="L1151" s="147">
        <f>IF(("Default"&lt;&gt;"Reference probe"),"N","Y")</f>
      </c>
      <c r="M1151" s="173" t="s">
        <v>4506</v>
      </c>
      <c r="N1151" s="173" t="s">
        <v>4506</v>
      </c>
      <c r="O1151" s="173" t="s">
        <v>4506</v>
      </c>
      <c r="P1151" s="173" t="s">
        <v>4506</v>
      </c>
      <c r="Q1151" s="173" t="s">
        <v>4506</v>
      </c>
      <c r="R1151" s="173" t="s">
        <v>4506</v>
      </c>
      <c r="S1151" s="173" t="s">
        <v>4506</v>
      </c>
      <c r="T1151" s="173" t="s">
        <v>4506</v>
      </c>
      <c r="U1151" s="173" t="s">
        <v>4506</v>
      </c>
      <c r="V1151" s="173" t="s">
        <v>4506</v>
      </c>
      <c r="W1151" s="173" t="s">
        <v>4506</v>
      </c>
      <c r="X1151" s="173" t="s">
        <v>4506</v>
      </c>
      <c r="Y1151" s="173" t="s">
        <v>4506</v>
      </c>
    </row>
    <row r="1152" ht="11.25" customHeight="1">
      <c r="D1152" s="149" t="s">
        <v>4196</v>
      </c>
      <c r="E1152" s="150" t="s">
        <v>103</v>
      </c>
      <c r="F1152" s="151" t="s">
        <v>4197</v>
      </c>
      <c r="G1152" s="150" t="s">
        <v>4191</v>
      </c>
      <c r="H1152" s="150" t="s">
        <v>4195</v>
      </c>
      <c r="I1152" s="151"/>
      <c r="J1152" s="126" t="s">
        <v>4080</v>
      </c>
      <c r="K1152" s="150"/>
      <c r="L1152" s="147">
        <f>IF(("Default"&lt;&gt;"Reference probe"),"N","Y")</f>
      </c>
      <c r="M1152" s="173" t="s">
        <v>4506</v>
      </c>
      <c r="N1152" s="173" t="s">
        <v>4506</v>
      </c>
      <c r="O1152" s="173" t="s">
        <v>4506</v>
      </c>
      <c r="P1152" s="173" t="s">
        <v>4506</v>
      </c>
      <c r="Q1152" s="173" t="s">
        <v>4506</v>
      </c>
      <c r="R1152" s="173" t="s">
        <v>4506</v>
      </c>
      <c r="S1152" s="173" t="s">
        <v>4506</v>
      </c>
      <c r="T1152" s="173" t="s">
        <v>4506</v>
      </c>
      <c r="U1152" s="173" t="s">
        <v>4506</v>
      </c>
      <c r="V1152" s="173" t="s">
        <v>4506</v>
      </c>
      <c r="W1152" s="173" t="s">
        <v>4506</v>
      </c>
      <c r="X1152" s="173" t="s">
        <v>4506</v>
      </c>
      <c r="Y1152" s="173" t="s">
        <v>4506</v>
      </c>
    </row>
    <row r="1153" ht="11.25" customHeight="1">
      <c r="D1153" s="149" t="s">
        <v>4198</v>
      </c>
      <c r="E1153" s="150" t="s">
        <v>103</v>
      </c>
      <c r="F1153" s="151" t="s">
        <v>4199</v>
      </c>
      <c r="G1153" s="150" t="s">
        <v>4191</v>
      </c>
      <c r="H1153" s="150" t="s">
        <v>4200</v>
      </c>
      <c r="I1153" s="151"/>
      <c r="J1153" s="126" t="s">
        <v>4080</v>
      </c>
      <c r="K1153" s="150"/>
      <c r="L1153" s="147">
        <f>IF(("Default"&lt;&gt;"Reference probe"),"N","Y")</f>
      </c>
      <c r="M1153" s="173" t="s">
        <v>4506</v>
      </c>
      <c r="N1153" s="173" t="s">
        <v>4506</v>
      </c>
      <c r="O1153" s="173" t="s">
        <v>4506</v>
      </c>
      <c r="P1153" s="173" t="s">
        <v>4506</v>
      </c>
      <c r="Q1153" s="173" t="s">
        <v>4506</v>
      </c>
      <c r="R1153" s="173" t="s">
        <v>4506</v>
      </c>
      <c r="S1153" s="173" t="s">
        <v>4506</v>
      </c>
      <c r="T1153" s="173" t="s">
        <v>4506</v>
      </c>
      <c r="U1153" s="173" t="s">
        <v>4506</v>
      </c>
      <c r="V1153" s="173" t="s">
        <v>4506</v>
      </c>
      <c r="W1153" s="173" t="s">
        <v>4506</v>
      </c>
      <c r="X1153" s="173" t="s">
        <v>4506</v>
      </c>
      <c r="Y1153" s="173" t="s">
        <v>4506</v>
      </c>
    </row>
    <row r="1154" ht="11.25" customHeight="1">
      <c r="D1154" s="149" t="s">
        <v>4201</v>
      </c>
      <c r="E1154" s="150" t="s">
        <v>103</v>
      </c>
      <c r="F1154" s="151" t="s">
        <v>4202</v>
      </c>
      <c r="G1154" s="150" t="s">
        <v>4203</v>
      </c>
      <c r="H1154" s="150" t="s">
        <v>4204</v>
      </c>
      <c r="I1154" s="151"/>
      <c r="J1154" s="126" t="s">
        <v>4080</v>
      </c>
      <c r="K1154" s="150"/>
      <c r="L1154" s="147">
        <f>IF(("Default"&lt;&gt;"Reference probe"),"N","Y")</f>
      </c>
      <c r="M1154" s="173" t="s">
        <v>4506</v>
      </c>
      <c r="N1154" s="173" t="s">
        <v>4506</v>
      </c>
      <c r="O1154" s="173" t="s">
        <v>4506</v>
      </c>
      <c r="P1154" s="173" t="s">
        <v>4506</v>
      </c>
      <c r="Q1154" s="173" t="s">
        <v>4506</v>
      </c>
      <c r="R1154" s="173" t="s">
        <v>4506</v>
      </c>
      <c r="S1154" s="173" t="s">
        <v>4506</v>
      </c>
      <c r="T1154" s="173" t="s">
        <v>4506</v>
      </c>
      <c r="U1154" s="173" t="s">
        <v>4506</v>
      </c>
      <c r="V1154" s="173" t="s">
        <v>4506</v>
      </c>
      <c r="W1154" s="173" t="s">
        <v>4506</v>
      </c>
      <c r="X1154" s="173" t="s">
        <v>4506</v>
      </c>
      <c r="Y1154" s="173" t="s">
        <v>4506</v>
      </c>
    </row>
    <row r="1155" ht="11.25" customHeight="1">
      <c r="D1155" s="149" t="s">
        <v>4205</v>
      </c>
      <c r="E1155" s="150" t="s">
        <v>103</v>
      </c>
      <c r="F1155" s="151" t="s">
        <v>4206</v>
      </c>
      <c r="G1155" s="150" t="s">
        <v>4207</v>
      </c>
      <c r="H1155" s="150" t="s">
        <v>4208</v>
      </c>
      <c r="I1155" s="151"/>
      <c r="J1155" s="126" t="s">
        <v>4080</v>
      </c>
      <c r="K1155" s="150"/>
      <c r="L1155" s="147">
        <f>IF(("Default"&lt;&gt;"Reference probe"),"N","Y")</f>
      </c>
      <c r="M1155" s="173" t="s">
        <v>4506</v>
      </c>
      <c r="N1155" s="173" t="s">
        <v>4506</v>
      </c>
      <c r="O1155" s="173" t="s">
        <v>4506</v>
      </c>
      <c r="P1155" s="173" t="s">
        <v>4506</v>
      </c>
      <c r="Q1155" s="173" t="s">
        <v>4506</v>
      </c>
      <c r="R1155" s="173" t="s">
        <v>4506</v>
      </c>
      <c r="S1155" s="173" t="s">
        <v>4506</v>
      </c>
      <c r="T1155" s="173" t="s">
        <v>4506</v>
      </c>
      <c r="U1155" s="173" t="s">
        <v>4506</v>
      </c>
      <c r="V1155" s="173" t="s">
        <v>4506</v>
      </c>
      <c r="W1155" s="173" t="s">
        <v>4506</v>
      </c>
      <c r="X1155" s="173" t="s">
        <v>4506</v>
      </c>
      <c r="Y1155" s="173" t="s">
        <v>4506</v>
      </c>
    </row>
    <row r="1156" ht="11.25" customHeight="1">
      <c r="D1156" s="149" t="s">
        <v>4209</v>
      </c>
      <c r="E1156" s="150" t="s">
        <v>103</v>
      </c>
      <c r="F1156" s="151" t="s">
        <v>4210</v>
      </c>
      <c r="G1156" s="150" t="s">
        <v>4207</v>
      </c>
      <c r="H1156" s="150" t="s">
        <v>4211</v>
      </c>
      <c r="I1156" s="151"/>
      <c r="J1156" s="126" t="s">
        <v>4080</v>
      </c>
      <c r="K1156" s="150"/>
      <c r="L1156" s="147">
        <f>IF(("Default"&lt;&gt;"Reference probe"),"N","Y")</f>
      </c>
      <c r="M1156" s="173" t="s">
        <v>4506</v>
      </c>
      <c r="N1156" s="173" t="s">
        <v>4506</v>
      </c>
      <c r="O1156" s="173" t="s">
        <v>4506</v>
      </c>
      <c r="P1156" s="173" t="s">
        <v>4506</v>
      </c>
      <c r="Q1156" s="173" t="s">
        <v>4506</v>
      </c>
      <c r="R1156" s="173" t="s">
        <v>4506</v>
      </c>
      <c r="S1156" s="173" t="s">
        <v>4506</v>
      </c>
      <c r="T1156" s="173" t="s">
        <v>4506</v>
      </c>
      <c r="U1156" s="173" t="s">
        <v>4506</v>
      </c>
      <c r="V1156" s="173" t="s">
        <v>4506</v>
      </c>
      <c r="W1156" s="173" t="s">
        <v>4506</v>
      </c>
      <c r="X1156" s="173" t="s">
        <v>4506</v>
      </c>
      <c r="Y1156" s="173" t="s">
        <v>4506</v>
      </c>
    </row>
    <row r="1157" ht="11.25" customHeight="1">
      <c r="D1157" s="149" t="s">
        <v>4212</v>
      </c>
      <c r="E1157" s="150" t="s">
        <v>103</v>
      </c>
      <c r="F1157" s="151" t="s">
        <v>4213</v>
      </c>
      <c r="G1157" s="150" t="s">
        <v>4214</v>
      </c>
      <c r="H1157" s="150" t="s">
        <v>4215</v>
      </c>
      <c r="I1157" s="151"/>
      <c r="J1157" s="126" t="s">
        <v>4080</v>
      </c>
      <c r="K1157" s="150" t="s">
        <v>3064</v>
      </c>
      <c r="L1157" s="147">
        <f>IF(("Default"&lt;&gt;"Reference probe"),"N","Y")</f>
      </c>
      <c r="M1157" s="173" t="s">
        <v>4506</v>
      </c>
      <c r="N1157" s="173" t="s">
        <v>4506</v>
      </c>
      <c r="O1157" s="173" t="s">
        <v>4506</v>
      </c>
      <c r="P1157" s="173" t="s">
        <v>4506</v>
      </c>
      <c r="Q1157" s="173" t="s">
        <v>4506</v>
      </c>
      <c r="R1157" s="173" t="s">
        <v>4506</v>
      </c>
      <c r="S1157" s="173" t="s">
        <v>4506</v>
      </c>
      <c r="T1157" s="173" t="s">
        <v>4506</v>
      </c>
      <c r="U1157" s="173" t="s">
        <v>4506</v>
      </c>
      <c r="V1157" s="173" t="s">
        <v>4506</v>
      </c>
      <c r="W1157" s="173" t="s">
        <v>4506</v>
      </c>
      <c r="X1157" s="173" t="s">
        <v>4506</v>
      </c>
      <c r="Y1157" s="173" t="s">
        <v>4506</v>
      </c>
    </row>
    <row r="1158" ht="11.25" customHeight="1">
      <c r="D1158" s="149" t="s">
        <v>4216</v>
      </c>
      <c r="E1158" s="150" t="s">
        <v>103</v>
      </c>
      <c r="F1158" s="151" t="s">
        <v>4217</v>
      </c>
      <c r="G1158" s="150" t="s">
        <v>4218</v>
      </c>
      <c r="H1158" s="150" t="s">
        <v>4219</v>
      </c>
      <c r="I1158" s="151"/>
      <c r="J1158" s="126" t="s">
        <v>4080</v>
      </c>
      <c r="K1158" s="150"/>
      <c r="L1158" s="147">
        <f>IF(("Default"&lt;&gt;"Reference probe"),"N","Y")</f>
      </c>
      <c r="M1158" s="173" t="s">
        <v>4506</v>
      </c>
      <c r="N1158" s="173" t="s">
        <v>4506</v>
      </c>
      <c r="O1158" s="173" t="s">
        <v>4506</v>
      </c>
      <c r="P1158" s="173" t="s">
        <v>4506</v>
      </c>
      <c r="Q1158" s="173" t="s">
        <v>4506</v>
      </c>
      <c r="R1158" s="173" t="s">
        <v>4506</v>
      </c>
      <c r="S1158" s="173" t="s">
        <v>4506</v>
      </c>
      <c r="T1158" s="173" t="s">
        <v>4506</v>
      </c>
      <c r="U1158" s="173" t="s">
        <v>4506</v>
      </c>
      <c r="V1158" s="173" t="s">
        <v>4506</v>
      </c>
      <c r="W1158" s="173" t="s">
        <v>4506</v>
      </c>
      <c r="X1158" s="173" t="s">
        <v>4506</v>
      </c>
      <c r="Y1158" s="173" t="s">
        <v>4506</v>
      </c>
    </row>
    <row r="1159" ht="11.25" customHeight="1">
      <c r="D1159" s="149" t="s">
        <v>4220</v>
      </c>
      <c r="E1159" s="150" t="s">
        <v>103</v>
      </c>
      <c r="F1159" s="151" t="s">
        <v>4221</v>
      </c>
      <c r="G1159" s="150" t="s">
        <v>4218</v>
      </c>
      <c r="H1159" s="150" t="s">
        <v>4222</v>
      </c>
      <c r="I1159" s="151"/>
      <c r="J1159" s="126" t="s">
        <v>4080</v>
      </c>
      <c r="K1159" s="150"/>
      <c r="L1159" s="147">
        <f>IF(("Default"&lt;&gt;"Reference probe"),"N","Y")</f>
      </c>
      <c r="M1159" s="173" t="s">
        <v>4506</v>
      </c>
      <c r="N1159" s="173" t="s">
        <v>4506</v>
      </c>
      <c r="O1159" s="173" t="s">
        <v>4506</v>
      </c>
      <c r="P1159" s="173" t="s">
        <v>4506</v>
      </c>
      <c r="Q1159" s="173" t="s">
        <v>4506</v>
      </c>
      <c r="R1159" s="173" t="s">
        <v>4506</v>
      </c>
      <c r="S1159" s="173" t="s">
        <v>4506</v>
      </c>
      <c r="T1159" s="173" t="s">
        <v>4506</v>
      </c>
      <c r="U1159" s="173" t="s">
        <v>4506</v>
      </c>
      <c r="V1159" s="173" t="s">
        <v>4506</v>
      </c>
      <c r="W1159" s="173" t="s">
        <v>4506</v>
      </c>
      <c r="X1159" s="173" t="s">
        <v>4506</v>
      </c>
      <c r="Y1159" s="173" t="s">
        <v>4506</v>
      </c>
    </row>
    <row r="1160" ht="11.25" customHeight="1">
      <c r="D1160" s="149" t="s">
        <v>4223</v>
      </c>
      <c r="E1160" s="150" t="s">
        <v>103</v>
      </c>
      <c r="F1160" s="151" t="s">
        <v>4224</v>
      </c>
      <c r="G1160" s="150" t="s">
        <v>4218</v>
      </c>
      <c r="H1160" s="150" t="s">
        <v>4225</v>
      </c>
      <c r="I1160" s="151"/>
      <c r="J1160" s="126" t="s">
        <v>4080</v>
      </c>
      <c r="K1160" s="150"/>
      <c r="L1160" s="147">
        <f>IF(("Default"&lt;&gt;"Reference probe"),"N","Y")</f>
      </c>
      <c r="M1160" s="173" t="s">
        <v>4506</v>
      </c>
      <c r="N1160" s="173" t="s">
        <v>4506</v>
      </c>
      <c r="O1160" s="173" t="s">
        <v>4506</v>
      </c>
      <c r="P1160" s="173" t="s">
        <v>4506</v>
      </c>
      <c r="Q1160" s="173" t="s">
        <v>4506</v>
      </c>
      <c r="R1160" s="173" t="s">
        <v>4506</v>
      </c>
      <c r="S1160" s="173" t="s">
        <v>4506</v>
      </c>
      <c r="T1160" s="173" t="s">
        <v>4506</v>
      </c>
      <c r="U1160" s="173" t="s">
        <v>4506</v>
      </c>
      <c r="V1160" s="173" t="s">
        <v>4506</v>
      </c>
      <c r="W1160" s="173" t="s">
        <v>4506</v>
      </c>
      <c r="X1160" s="173" t="s">
        <v>4506</v>
      </c>
      <c r="Y1160" s="173" t="s">
        <v>4506</v>
      </c>
    </row>
    <row r="1161" ht="11.25" customHeight="1">
      <c r="D1161" s="149" t="s">
        <v>4226</v>
      </c>
      <c r="E1161" s="150" t="s">
        <v>103</v>
      </c>
      <c r="F1161" s="151" t="s">
        <v>4227</v>
      </c>
      <c r="G1161" s="150" t="s">
        <v>4228</v>
      </c>
      <c r="H1161" s="150" t="s">
        <v>4229</v>
      </c>
      <c r="I1161" s="151"/>
      <c r="J1161" s="126" t="s">
        <v>4080</v>
      </c>
      <c r="K1161" s="150"/>
      <c r="L1161" s="147">
        <f>IF(("Default"&lt;&gt;"Reference probe"),"N","Y")</f>
      </c>
      <c r="M1161" s="173" t="s">
        <v>4506</v>
      </c>
      <c r="N1161" s="173" t="s">
        <v>4506</v>
      </c>
      <c r="O1161" s="173" t="s">
        <v>4506</v>
      </c>
      <c r="P1161" s="173" t="s">
        <v>4506</v>
      </c>
      <c r="Q1161" s="173" t="s">
        <v>4506</v>
      </c>
      <c r="R1161" s="173" t="s">
        <v>4506</v>
      </c>
      <c r="S1161" s="173" t="s">
        <v>4506</v>
      </c>
      <c r="T1161" s="173" t="s">
        <v>4506</v>
      </c>
      <c r="U1161" s="173" t="s">
        <v>4506</v>
      </c>
      <c r="V1161" s="173" t="s">
        <v>4506</v>
      </c>
      <c r="W1161" s="173" t="s">
        <v>4506</v>
      </c>
      <c r="X1161" s="173" t="s">
        <v>4506</v>
      </c>
      <c r="Y1161" s="173" t="s">
        <v>4506</v>
      </c>
    </row>
    <row r="1162" ht="11.25" customHeight="1">
      <c r="D1162" s="149" t="s">
        <v>4230</v>
      </c>
      <c r="E1162" s="150" t="s">
        <v>103</v>
      </c>
      <c r="F1162" s="151" t="s">
        <v>4231</v>
      </c>
      <c r="G1162" s="150" t="s">
        <v>4228</v>
      </c>
      <c r="H1162" s="150" t="s">
        <v>4232</v>
      </c>
      <c r="I1162" s="151"/>
      <c r="J1162" s="126" t="s">
        <v>4080</v>
      </c>
      <c r="K1162" s="150"/>
      <c r="L1162" s="147">
        <f>IF(("Default"&lt;&gt;"Reference probe"),"N","Y")</f>
      </c>
      <c r="M1162" s="173" t="s">
        <v>4506</v>
      </c>
      <c r="N1162" s="173" t="s">
        <v>4506</v>
      </c>
      <c r="O1162" s="173" t="s">
        <v>4506</v>
      </c>
      <c r="P1162" s="173" t="s">
        <v>4506</v>
      </c>
      <c r="Q1162" s="173" t="s">
        <v>4506</v>
      </c>
      <c r="R1162" s="173" t="s">
        <v>4506</v>
      </c>
      <c r="S1162" s="173" t="s">
        <v>4506</v>
      </c>
      <c r="T1162" s="173" t="s">
        <v>4506</v>
      </c>
      <c r="U1162" s="173" t="s">
        <v>4506</v>
      </c>
      <c r="V1162" s="173" t="s">
        <v>4506</v>
      </c>
      <c r="W1162" s="173" t="s">
        <v>4506</v>
      </c>
      <c r="X1162" s="173" t="s">
        <v>4506</v>
      </c>
      <c r="Y1162" s="173" t="s">
        <v>4506</v>
      </c>
    </row>
    <row r="1163" ht="11.25" customHeight="1">
      <c r="D1163" s="149" t="s">
        <v>4233</v>
      </c>
      <c r="E1163" s="150" t="s">
        <v>103</v>
      </c>
      <c r="F1163" s="151" t="s">
        <v>4234</v>
      </c>
      <c r="G1163" s="150" t="s">
        <v>4228</v>
      </c>
      <c r="H1163" s="150" t="s">
        <v>4235</v>
      </c>
      <c r="I1163" s="151"/>
      <c r="J1163" s="126" t="s">
        <v>4080</v>
      </c>
      <c r="K1163" s="150"/>
      <c r="L1163" s="147">
        <f>IF(("Default"&lt;&gt;"Reference probe"),"N","Y")</f>
      </c>
      <c r="M1163" s="173" t="s">
        <v>4506</v>
      </c>
      <c r="N1163" s="173" t="s">
        <v>4506</v>
      </c>
      <c r="O1163" s="173" t="s">
        <v>4506</v>
      </c>
      <c r="P1163" s="173" t="s">
        <v>4506</v>
      </c>
      <c r="Q1163" s="173" t="s">
        <v>4506</v>
      </c>
      <c r="R1163" s="173" t="s">
        <v>4506</v>
      </c>
      <c r="S1163" s="173" t="s">
        <v>4506</v>
      </c>
      <c r="T1163" s="173" t="s">
        <v>4506</v>
      </c>
      <c r="U1163" s="173" t="s">
        <v>4506</v>
      </c>
      <c r="V1163" s="173" t="s">
        <v>4506</v>
      </c>
      <c r="W1163" s="173" t="s">
        <v>4506</v>
      </c>
      <c r="X1163" s="173" t="s">
        <v>4506</v>
      </c>
      <c r="Y1163" s="173" t="s">
        <v>4506</v>
      </c>
    </row>
    <row r="1164" ht="11.25" customHeight="1">
      <c r="D1164" s="149" t="s">
        <v>4236</v>
      </c>
      <c r="E1164" s="150" t="s">
        <v>103</v>
      </c>
      <c r="F1164" s="151" t="s">
        <v>4237</v>
      </c>
      <c r="G1164" s="150" t="s">
        <v>4238</v>
      </c>
      <c r="H1164" s="150" t="s">
        <v>4239</v>
      </c>
      <c r="I1164" s="151"/>
      <c r="J1164" s="126" t="s">
        <v>4080</v>
      </c>
      <c r="K1164" s="150"/>
      <c r="L1164" s="147">
        <f>IF(("Default"&lt;&gt;"Reference probe"),"N","Y")</f>
      </c>
      <c r="M1164" s="173" t="s">
        <v>4506</v>
      </c>
      <c r="N1164" s="173" t="s">
        <v>4506</v>
      </c>
      <c r="O1164" s="173" t="s">
        <v>4506</v>
      </c>
      <c r="P1164" s="173" t="s">
        <v>4506</v>
      </c>
      <c r="Q1164" s="173" t="s">
        <v>4506</v>
      </c>
      <c r="R1164" s="173" t="s">
        <v>4506</v>
      </c>
      <c r="S1164" s="173" t="s">
        <v>4506</v>
      </c>
      <c r="T1164" s="173" t="s">
        <v>4506</v>
      </c>
      <c r="U1164" s="173" t="s">
        <v>4506</v>
      </c>
      <c r="V1164" s="173" t="s">
        <v>4506</v>
      </c>
      <c r="W1164" s="173" t="s">
        <v>4506</v>
      </c>
      <c r="X1164" s="173" t="s">
        <v>4506</v>
      </c>
      <c r="Y1164" s="173" t="s">
        <v>4506</v>
      </c>
    </row>
    <row r="1165" ht="11.25" customHeight="1">
      <c r="D1165" s="149" t="s">
        <v>4240</v>
      </c>
      <c r="E1165" s="150" t="s">
        <v>103</v>
      </c>
      <c r="F1165" s="151" t="s">
        <v>4241</v>
      </c>
      <c r="G1165" s="150" t="s">
        <v>4238</v>
      </c>
      <c r="H1165" s="150" t="s">
        <v>4242</v>
      </c>
      <c r="I1165" s="151"/>
      <c r="J1165" s="126" t="s">
        <v>4080</v>
      </c>
      <c r="K1165" s="150"/>
      <c r="L1165" s="147">
        <f>IF(("Default"&lt;&gt;"Reference probe"),"N","Y")</f>
      </c>
      <c r="M1165" s="173" t="s">
        <v>4506</v>
      </c>
      <c r="N1165" s="173" t="s">
        <v>4506</v>
      </c>
      <c r="O1165" s="173" t="s">
        <v>4506</v>
      </c>
      <c r="P1165" s="173" t="s">
        <v>4506</v>
      </c>
      <c r="Q1165" s="173" t="s">
        <v>4506</v>
      </c>
      <c r="R1165" s="173" t="s">
        <v>4506</v>
      </c>
      <c r="S1165" s="173" t="s">
        <v>4506</v>
      </c>
      <c r="T1165" s="173" t="s">
        <v>4506</v>
      </c>
      <c r="U1165" s="173" t="s">
        <v>4506</v>
      </c>
      <c r="V1165" s="173" t="s">
        <v>4506</v>
      </c>
      <c r="W1165" s="173" t="s">
        <v>4506</v>
      </c>
      <c r="X1165" s="173" t="s">
        <v>4506</v>
      </c>
      <c r="Y1165" s="173" t="s">
        <v>4506</v>
      </c>
    </row>
    <row r="1166" ht="11.25" customHeight="1">
      <c r="D1166" s="149" t="s">
        <v>4243</v>
      </c>
      <c r="E1166" s="150" t="s">
        <v>103</v>
      </c>
      <c r="F1166" s="151" t="s">
        <v>4244</v>
      </c>
      <c r="G1166" s="150" t="s">
        <v>4245</v>
      </c>
      <c r="H1166" s="150" t="s">
        <v>4246</v>
      </c>
      <c r="I1166" s="151"/>
      <c r="J1166" s="126" t="s">
        <v>4080</v>
      </c>
      <c r="K1166" s="150"/>
      <c r="L1166" s="147">
        <f>IF(("Default"&lt;&gt;"Reference probe"),"N","Y")</f>
      </c>
      <c r="M1166" s="173" t="s">
        <v>4506</v>
      </c>
      <c r="N1166" s="173" t="s">
        <v>4506</v>
      </c>
      <c r="O1166" s="173" t="s">
        <v>4506</v>
      </c>
      <c r="P1166" s="173" t="s">
        <v>4506</v>
      </c>
      <c r="Q1166" s="173" t="s">
        <v>4506</v>
      </c>
      <c r="R1166" s="173" t="s">
        <v>4506</v>
      </c>
      <c r="S1166" s="173" t="s">
        <v>4506</v>
      </c>
      <c r="T1166" s="173" t="s">
        <v>4506</v>
      </c>
      <c r="U1166" s="173" t="s">
        <v>4506</v>
      </c>
      <c r="V1166" s="173" t="s">
        <v>4506</v>
      </c>
      <c r="W1166" s="173" t="s">
        <v>4506</v>
      </c>
      <c r="X1166" s="173" t="s">
        <v>4506</v>
      </c>
      <c r="Y1166" s="173" t="s">
        <v>4506</v>
      </c>
    </row>
    <row r="1167" ht="11.25" customHeight="1">
      <c r="D1167" s="149" t="s">
        <v>4247</v>
      </c>
      <c r="E1167" s="150" t="s">
        <v>103</v>
      </c>
      <c r="F1167" s="151" t="s">
        <v>4248</v>
      </c>
      <c r="G1167" s="150" t="s">
        <v>4245</v>
      </c>
      <c r="H1167" s="150" t="s">
        <v>4249</v>
      </c>
      <c r="I1167" s="151"/>
      <c r="J1167" s="126" t="s">
        <v>4080</v>
      </c>
      <c r="K1167" s="150"/>
      <c r="L1167" s="147">
        <f>IF(("Default"&lt;&gt;"Reference probe"),"N","Y")</f>
      </c>
      <c r="M1167" s="173" t="s">
        <v>4506</v>
      </c>
      <c r="N1167" s="173" t="s">
        <v>4506</v>
      </c>
      <c r="O1167" s="173" t="s">
        <v>4506</v>
      </c>
      <c r="P1167" s="173" t="s">
        <v>4506</v>
      </c>
      <c r="Q1167" s="173" t="s">
        <v>4506</v>
      </c>
      <c r="R1167" s="173" t="s">
        <v>4506</v>
      </c>
      <c r="S1167" s="173" t="s">
        <v>4506</v>
      </c>
      <c r="T1167" s="173" t="s">
        <v>4506</v>
      </c>
      <c r="U1167" s="173" t="s">
        <v>4506</v>
      </c>
      <c r="V1167" s="173" t="s">
        <v>4506</v>
      </c>
      <c r="W1167" s="173" t="s">
        <v>4506</v>
      </c>
      <c r="X1167" s="173" t="s">
        <v>4506</v>
      </c>
      <c r="Y1167" s="173" t="s">
        <v>4506</v>
      </c>
    </row>
    <row r="1168" ht="11.25" customHeight="1">
      <c r="D1168" s="149" t="s">
        <v>4250</v>
      </c>
      <c r="E1168" s="150" t="s">
        <v>103</v>
      </c>
      <c r="F1168" s="151" t="s">
        <v>4251</v>
      </c>
      <c r="G1168" s="150" t="s">
        <v>4252</v>
      </c>
      <c r="H1168" s="150" t="s">
        <v>4253</v>
      </c>
      <c r="I1168" s="151"/>
      <c r="J1168" s="126" t="s">
        <v>4080</v>
      </c>
      <c r="K1168" s="150"/>
      <c r="L1168" s="147">
        <f>IF(("Default"&lt;&gt;"Reference probe"),"N","Y")</f>
      </c>
      <c r="M1168" s="173" t="s">
        <v>4506</v>
      </c>
      <c r="N1168" s="173" t="s">
        <v>4506</v>
      </c>
      <c r="O1168" s="173" t="s">
        <v>4506</v>
      </c>
      <c r="P1168" s="173" t="s">
        <v>4506</v>
      </c>
      <c r="Q1168" s="173" t="s">
        <v>4506</v>
      </c>
      <c r="R1168" s="173" t="s">
        <v>4506</v>
      </c>
      <c r="S1168" s="173" t="s">
        <v>4506</v>
      </c>
      <c r="T1168" s="173" t="s">
        <v>4506</v>
      </c>
      <c r="U1168" s="173" t="s">
        <v>4506</v>
      </c>
      <c r="V1168" s="173" t="s">
        <v>4506</v>
      </c>
      <c r="W1168" s="173" t="s">
        <v>4506</v>
      </c>
      <c r="X1168" s="173" t="s">
        <v>4506</v>
      </c>
      <c r="Y1168" s="173" t="s">
        <v>4506</v>
      </c>
    </row>
    <row r="1169" ht="11.25" customHeight="1">
      <c r="D1169" s="149" t="s">
        <v>4254</v>
      </c>
      <c r="E1169" s="150" t="s">
        <v>103</v>
      </c>
      <c r="F1169" s="151" t="s">
        <v>4255</v>
      </c>
      <c r="G1169" s="150" t="s">
        <v>4252</v>
      </c>
      <c r="H1169" s="150" t="s">
        <v>4256</v>
      </c>
      <c r="I1169" s="151"/>
      <c r="J1169" s="126" t="s">
        <v>4080</v>
      </c>
      <c r="K1169" s="150"/>
      <c r="L1169" s="147">
        <f>IF(("Default"&lt;&gt;"Reference probe"),"N","Y")</f>
      </c>
      <c r="M1169" s="173" t="s">
        <v>4506</v>
      </c>
      <c r="N1169" s="173" t="s">
        <v>4506</v>
      </c>
      <c r="O1169" s="173" t="s">
        <v>4506</v>
      </c>
      <c r="P1169" s="173" t="s">
        <v>4506</v>
      </c>
      <c r="Q1169" s="173" t="s">
        <v>4506</v>
      </c>
      <c r="R1169" s="173" t="s">
        <v>4506</v>
      </c>
      <c r="S1169" s="173" t="s">
        <v>4506</v>
      </c>
      <c r="T1169" s="173" t="s">
        <v>4506</v>
      </c>
      <c r="U1169" s="173" t="s">
        <v>4506</v>
      </c>
      <c r="V1169" s="173" t="s">
        <v>4506</v>
      </c>
      <c r="W1169" s="173" t="s">
        <v>4506</v>
      </c>
      <c r="X1169" s="173" t="s">
        <v>4506</v>
      </c>
      <c r="Y1169" s="173" t="s">
        <v>4506</v>
      </c>
    </row>
    <row r="1170" ht="11.25" customHeight="1">
      <c r="D1170" s="149" t="s">
        <v>4257</v>
      </c>
      <c r="E1170" s="150" t="s">
        <v>103</v>
      </c>
      <c r="F1170" s="151" t="s">
        <v>4258</v>
      </c>
      <c r="G1170" s="150" t="s">
        <v>4259</v>
      </c>
      <c r="H1170" s="150" t="s">
        <v>4260</v>
      </c>
      <c r="I1170" s="151"/>
      <c r="J1170" s="126" t="s">
        <v>4080</v>
      </c>
      <c r="K1170" s="150"/>
      <c r="L1170" s="147">
        <f>IF(("Default"&lt;&gt;"Reference probe"),"N","Y")</f>
      </c>
      <c r="M1170" s="173" t="s">
        <v>4506</v>
      </c>
      <c r="N1170" s="173" t="s">
        <v>4506</v>
      </c>
      <c r="O1170" s="173" t="s">
        <v>4506</v>
      </c>
      <c r="P1170" s="173" t="s">
        <v>4506</v>
      </c>
      <c r="Q1170" s="173" t="s">
        <v>4506</v>
      </c>
      <c r="R1170" s="173" t="s">
        <v>4506</v>
      </c>
      <c r="S1170" s="173" t="s">
        <v>4506</v>
      </c>
      <c r="T1170" s="173" t="s">
        <v>4506</v>
      </c>
      <c r="U1170" s="173" t="s">
        <v>4506</v>
      </c>
      <c r="V1170" s="173" t="s">
        <v>4506</v>
      </c>
      <c r="W1170" s="173" t="s">
        <v>4506</v>
      </c>
      <c r="X1170" s="173" t="s">
        <v>4506</v>
      </c>
      <c r="Y1170" s="173" t="s">
        <v>4506</v>
      </c>
    </row>
    <row r="1171" ht="11.25" customHeight="1">
      <c r="D1171" s="149" t="s">
        <v>4261</v>
      </c>
      <c r="E1171" s="150" t="s">
        <v>103</v>
      </c>
      <c r="F1171" s="151" t="s">
        <v>4262</v>
      </c>
      <c r="G1171" s="150" t="s">
        <v>4263</v>
      </c>
      <c r="H1171" s="150" t="s">
        <v>4264</v>
      </c>
      <c r="I1171" s="151"/>
      <c r="J1171" s="126" t="s">
        <v>4080</v>
      </c>
      <c r="K1171" s="150"/>
      <c r="L1171" s="147">
        <f>IF(("Default"&lt;&gt;"Reference probe"),"N","Y")</f>
      </c>
      <c r="M1171" s="173" t="s">
        <v>4506</v>
      </c>
      <c r="N1171" s="173" t="s">
        <v>4506</v>
      </c>
      <c r="O1171" s="173" t="s">
        <v>4506</v>
      </c>
      <c r="P1171" s="173" t="s">
        <v>4506</v>
      </c>
      <c r="Q1171" s="173" t="s">
        <v>4506</v>
      </c>
      <c r="R1171" s="173" t="s">
        <v>4506</v>
      </c>
      <c r="S1171" s="173" t="s">
        <v>4506</v>
      </c>
      <c r="T1171" s="173" t="s">
        <v>4506</v>
      </c>
      <c r="U1171" s="173" t="s">
        <v>4506</v>
      </c>
      <c r="V1171" s="173" t="s">
        <v>4506</v>
      </c>
      <c r="W1171" s="173" t="s">
        <v>4506</v>
      </c>
      <c r="X1171" s="173" t="s">
        <v>4506</v>
      </c>
      <c r="Y1171" s="173" t="s">
        <v>4506</v>
      </c>
    </row>
    <row r="1172" ht="11.25" customHeight="1">
      <c r="D1172" s="149" t="s">
        <v>4265</v>
      </c>
      <c r="E1172" s="150" t="s">
        <v>103</v>
      </c>
      <c r="F1172" s="151" t="s">
        <v>4266</v>
      </c>
      <c r="G1172" s="150" t="s">
        <v>4267</v>
      </c>
      <c r="H1172" s="150" t="s">
        <v>4268</v>
      </c>
      <c r="I1172" s="151"/>
      <c r="J1172" s="126" t="s">
        <v>4080</v>
      </c>
      <c r="K1172" s="150"/>
      <c r="L1172" s="147">
        <f>IF(("Default"&lt;&gt;"Reference probe"),"N","Y")</f>
      </c>
      <c r="M1172" s="173" t="s">
        <v>4506</v>
      </c>
      <c r="N1172" s="173" t="s">
        <v>4506</v>
      </c>
      <c r="O1172" s="173" t="s">
        <v>4506</v>
      </c>
      <c r="P1172" s="173" t="s">
        <v>4506</v>
      </c>
      <c r="Q1172" s="173" t="s">
        <v>4506</v>
      </c>
      <c r="R1172" s="173" t="s">
        <v>4506</v>
      </c>
      <c r="S1172" s="173" t="s">
        <v>4506</v>
      </c>
      <c r="T1172" s="173" t="s">
        <v>4506</v>
      </c>
      <c r="U1172" s="173" t="s">
        <v>4506</v>
      </c>
      <c r="V1172" s="173" t="s">
        <v>4506</v>
      </c>
      <c r="W1172" s="173" t="s">
        <v>4506</v>
      </c>
      <c r="X1172" s="173" t="s">
        <v>4506</v>
      </c>
      <c r="Y1172" s="173" t="s">
        <v>4506</v>
      </c>
    </row>
    <row r="1173" ht="11.25" customHeight="1">
      <c r="D1173" s="149" t="s">
        <v>4269</v>
      </c>
      <c r="E1173" s="150" t="s">
        <v>103</v>
      </c>
      <c r="F1173" s="151" t="s">
        <v>4270</v>
      </c>
      <c r="G1173" s="150" t="s">
        <v>4267</v>
      </c>
      <c r="H1173" s="150" t="s">
        <v>4271</v>
      </c>
      <c r="I1173" s="151"/>
      <c r="J1173" s="126" t="s">
        <v>4080</v>
      </c>
      <c r="K1173" s="150"/>
      <c r="L1173" s="147">
        <f>IF(("Default"&lt;&gt;"Reference probe"),"N","Y")</f>
      </c>
      <c r="M1173" s="173" t="s">
        <v>4506</v>
      </c>
      <c r="N1173" s="173" t="s">
        <v>4506</v>
      </c>
      <c r="O1173" s="173" t="s">
        <v>4506</v>
      </c>
      <c r="P1173" s="173" t="s">
        <v>4506</v>
      </c>
      <c r="Q1173" s="173" t="s">
        <v>4506</v>
      </c>
      <c r="R1173" s="173" t="s">
        <v>4506</v>
      </c>
      <c r="S1173" s="173" t="s">
        <v>4506</v>
      </c>
      <c r="T1173" s="173" t="s">
        <v>4506</v>
      </c>
      <c r="U1173" s="173" t="s">
        <v>4506</v>
      </c>
      <c r="V1173" s="173" t="s">
        <v>4506</v>
      </c>
      <c r="W1173" s="173" t="s">
        <v>4506</v>
      </c>
      <c r="X1173" s="173" t="s">
        <v>4506</v>
      </c>
      <c r="Y1173" s="173" t="s">
        <v>4506</v>
      </c>
    </row>
    <row r="1174" ht="11.25" customHeight="1">
      <c r="D1174" s="149" t="s">
        <v>4272</v>
      </c>
      <c r="E1174" s="150" t="s">
        <v>103</v>
      </c>
      <c r="F1174" s="151" t="s">
        <v>4273</v>
      </c>
      <c r="G1174" s="150" t="s">
        <v>4267</v>
      </c>
      <c r="H1174" s="150" t="s">
        <v>4274</v>
      </c>
      <c r="I1174" s="151"/>
      <c r="J1174" s="126" t="s">
        <v>4080</v>
      </c>
      <c r="K1174" s="150"/>
      <c r="L1174" s="147">
        <f>IF(("Default"&lt;&gt;"Reference probe"),"N","Y")</f>
      </c>
      <c r="M1174" s="173" t="s">
        <v>4506</v>
      </c>
      <c r="N1174" s="173" t="s">
        <v>4506</v>
      </c>
      <c r="O1174" s="173" t="s">
        <v>4506</v>
      </c>
      <c r="P1174" s="173" t="s">
        <v>4506</v>
      </c>
      <c r="Q1174" s="173" t="s">
        <v>4506</v>
      </c>
      <c r="R1174" s="173" t="s">
        <v>4506</v>
      </c>
      <c r="S1174" s="173" t="s">
        <v>4506</v>
      </c>
      <c r="T1174" s="173" t="s">
        <v>4506</v>
      </c>
      <c r="U1174" s="173" t="s">
        <v>4506</v>
      </c>
      <c r="V1174" s="173" t="s">
        <v>4506</v>
      </c>
      <c r="W1174" s="173" t="s">
        <v>4506</v>
      </c>
      <c r="X1174" s="173" t="s">
        <v>4506</v>
      </c>
      <c r="Y1174" s="173" t="s">
        <v>4506</v>
      </c>
    </row>
    <row r="1175" ht="11.25" customHeight="1">
      <c r="D1175" s="149" t="s">
        <v>4275</v>
      </c>
      <c r="E1175" s="150" t="s">
        <v>103</v>
      </c>
      <c r="F1175" s="151" t="s">
        <v>4276</v>
      </c>
      <c r="G1175" s="150" t="s">
        <v>4277</v>
      </c>
      <c r="H1175" s="150" t="s">
        <v>4278</v>
      </c>
      <c r="I1175" s="151"/>
      <c r="J1175" s="126" t="s">
        <v>4080</v>
      </c>
      <c r="K1175" s="150" t="s">
        <v>199</v>
      </c>
      <c r="L1175" s="147">
        <f>IF(("Default"&lt;&gt;"Reference probe"),"N","Y")</f>
      </c>
      <c r="M1175" s="173" t="s">
        <v>4506</v>
      </c>
      <c r="N1175" s="173" t="s">
        <v>4506</v>
      </c>
      <c r="O1175" s="173" t="s">
        <v>4506</v>
      </c>
      <c r="P1175" s="173" t="s">
        <v>4506</v>
      </c>
      <c r="Q1175" s="173" t="s">
        <v>4506</v>
      </c>
      <c r="R1175" s="173" t="s">
        <v>4506</v>
      </c>
      <c r="S1175" s="173" t="s">
        <v>4506</v>
      </c>
      <c r="T1175" s="173" t="s">
        <v>4506</v>
      </c>
      <c r="U1175" s="173" t="s">
        <v>4506</v>
      </c>
      <c r="V1175" s="173" t="s">
        <v>4506</v>
      </c>
      <c r="W1175" s="173" t="s">
        <v>4506</v>
      </c>
      <c r="X1175" s="173" t="s">
        <v>4506</v>
      </c>
      <c r="Y1175" s="173" t="s">
        <v>4506</v>
      </c>
    </row>
    <row r="1176" ht="11.25" customHeight="1">
      <c r="D1176" s="149" t="s">
        <v>4279</v>
      </c>
      <c r="E1176" s="150" t="s">
        <v>103</v>
      </c>
      <c r="F1176" s="151" t="s">
        <v>4280</v>
      </c>
      <c r="G1176" s="150" t="s">
        <v>4281</v>
      </c>
      <c r="H1176" s="150" t="s">
        <v>4282</v>
      </c>
      <c r="I1176" s="151"/>
      <c r="J1176" s="126" t="s">
        <v>4080</v>
      </c>
      <c r="K1176" s="150"/>
      <c r="L1176" s="147">
        <f>IF(("Default"&lt;&gt;"Reference probe"),"N","Y")</f>
      </c>
      <c r="M1176" s="173" t="s">
        <v>4506</v>
      </c>
      <c r="N1176" s="173" t="s">
        <v>4506</v>
      </c>
      <c r="O1176" s="173" t="s">
        <v>4506</v>
      </c>
      <c r="P1176" s="173" t="s">
        <v>4506</v>
      </c>
      <c r="Q1176" s="173" t="s">
        <v>4506</v>
      </c>
      <c r="R1176" s="173" t="s">
        <v>4506</v>
      </c>
      <c r="S1176" s="173" t="s">
        <v>4506</v>
      </c>
      <c r="T1176" s="173" t="s">
        <v>4506</v>
      </c>
      <c r="U1176" s="173" t="s">
        <v>4506</v>
      </c>
      <c r="V1176" s="173" t="s">
        <v>4506</v>
      </c>
      <c r="W1176" s="173" t="s">
        <v>4506</v>
      </c>
      <c r="X1176" s="173" t="s">
        <v>4506</v>
      </c>
      <c r="Y1176" s="173" t="s">
        <v>4506</v>
      </c>
    </row>
    <row r="1177" ht="11.25" customHeight="1">
      <c r="D1177" s="149" t="s">
        <v>4283</v>
      </c>
      <c r="E1177" s="150" t="s">
        <v>103</v>
      </c>
      <c r="F1177" s="151" t="s">
        <v>4284</v>
      </c>
      <c r="G1177" s="150" t="s">
        <v>4281</v>
      </c>
      <c r="H1177" s="150" t="s">
        <v>4285</v>
      </c>
      <c r="I1177" s="151"/>
      <c r="J1177" s="126" t="s">
        <v>4080</v>
      </c>
      <c r="K1177" s="150" t="s">
        <v>152</v>
      </c>
      <c r="L1177" s="147">
        <f>IF(("Default"&lt;&gt;"Reference probe"),"N","Y")</f>
      </c>
      <c r="M1177" s="173" t="s">
        <v>4506</v>
      </c>
      <c r="N1177" s="173" t="s">
        <v>4506</v>
      </c>
      <c r="O1177" s="173" t="s">
        <v>4506</v>
      </c>
      <c r="P1177" s="173" t="s">
        <v>4506</v>
      </c>
      <c r="Q1177" s="173" t="s">
        <v>4506</v>
      </c>
      <c r="R1177" s="173" t="s">
        <v>4506</v>
      </c>
      <c r="S1177" s="173" t="s">
        <v>4506</v>
      </c>
      <c r="T1177" s="173" t="s">
        <v>4506</v>
      </c>
      <c r="U1177" s="173" t="s">
        <v>4506</v>
      </c>
      <c r="V1177" s="173" t="s">
        <v>4506</v>
      </c>
      <c r="W1177" s="173" t="s">
        <v>4506</v>
      </c>
      <c r="X1177" s="173" t="s">
        <v>4506</v>
      </c>
      <c r="Y1177" s="173" t="s">
        <v>4506</v>
      </c>
    </row>
    <row r="1178" ht="11.25" customHeight="1">
      <c r="D1178" s="149" t="s">
        <v>4286</v>
      </c>
      <c r="E1178" s="150" t="s">
        <v>103</v>
      </c>
      <c r="F1178" s="151" t="s">
        <v>4287</v>
      </c>
      <c r="G1178" s="150" t="s">
        <v>4281</v>
      </c>
      <c r="H1178" s="150" t="s">
        <v>4288</v>
      </c>
      <c r="I1178" s="151"/>
      <c r="J1178" s="126" t="s">
        <v>4080</v>
      </c>
      <c r="K1178" s="150"/>
      <c r="L1178" s="147">
        <f>IF(("Default"&lt;&gt;"Reference probe"),"N","Y")</f>
      </c>
      <c r="M1178" s="173" t="s">
        <v>4506</v>
      </c>
      <c r="N1178" s="173" t="s">
        <v>4506</v>
      </c>
      <c r="O1178" s="173" t="s">
        <v>4506</v>
      </c>
      <c r="P1178" s="173" t="s">
        <v>4506</v>
      </c>
      <c r="Q1178" s="173" t="s">
        <v>4506</v>
      </c>
      <c r="R1178" s="173" t="s">
        <v>4506</v>
      </c>
      <c r="S1178" s="173" t="s">
        <v>4506</v>
      </c>
      <c r="T1178" s="173" t="s">
        <v>4506</v>
      </c>
      <c r="U1178" s="173" t="s">
        <v>4506</v>
      </c>
      <c r="V1178" s="173" t="s">
        <v>4506</v>
      </c>
      <c r="W1178" s="173" t="s">
        <v>4506</v>
      </c>
      <c r="X1178" s="173" t="s">
        <v>4506</v>
      </c>
      <c r="Y1178" s="173" t="s">
        <v>4506</v>
      </c>
    </row>
    <row r="1179" ht="11.25" customHeight="1">
      <c r="D1179" s="149" t="s">
        <v>4289</v>
      </c>
      <c r="E1179" s="150" t="s">
        <v>103</v>
      </c>
      <c r="F1179" s="151" t="s">
        <v>4290</v>
      </c>
      <c r="G1179" s="150" t="s">
        <v>4281</v>
      </c>
      <c r="H1179" s="150" t="s">
        <v>4291</v>
      </c>
      <c r="I1179" s="151"/>
      <c r="J1179" s="126" t="s">
        <v>4080</v>
      </c>
      <c r="K1179" s="150"/>
      <c r="L1179" s="147">
        <f>IF(("Default"&lt;&gt;"Reference probe"),"N","Y")</f>
      </c>
      <c r="M1179" s="173" t="s">
        <v>4506</v>
      </c>
      <c r="N1179" s="173" t="s">
        <v>4506</v>
      </c>
      <c r="O1179" s="173" t="s">
        <v>4506</v>
      </c>
      <c r="P1179" s="173" t="s">
        <v>4506</v>
      </c>
      <c r="Q1179" s="173" t="s">
        <v>4506</v>
      </c>
      <c r="R1179" s="173" t="s">
        <v>4506</v>
      </c>
      <c r="S1179" s="173" t="s">
        <v>4506</v>
      </c>
      <c r="T1179" s="173" t="s">
        <v>4506</v>
      </c>
      <c r="U1179" s="173" t="s">
        <v>4506</v>
      </c>
      <c r="V1179" s="173" t="s">
        <v>4506</v>
      </c>
      <c r="W1179" s="173" t="s">
        <v>4506</v>
      </c>
      <c r="X1179" s="173" t="s">
        <v>4506</v>
      </c>
      <c r="Y1179" s="173" t="s">
        <v>4506</v>
      </c>
    </row>
    <row r="1180" ht="11.25" customHeight="1">
      <c r="D1180" s="149" t="s">
        <v>4292</v>
      </c>
      <c r="E1180" s="150" t="s">
        <v>103</v>
      </c>
      <c r="F1180" s="151" t="s">
        <v>4293</v>
      </c>
      <c r="G1180" s="150" t="s">
        <v>4281</v>
      </c>
      <c r="H1180" s="150" t="s">
        <v>4294</v>
      </c>
      <c r="I1180" s="151"/>
      <c r="J1180" s="126" t="s">
        <v>4080</v>
      </c>
      <c r="K1180" s="150"/>
      <c r="L1180" s="147">
        <f>IF(("Default"&lt;&gt;"Reference probe"),"N","Y")</f>
      </c>
      <c r="M1180" s="173" t="s">
        <v>4506</v>
      </c>
      <c r="N1180" s="173" t="s">
        <v>4506</v>
      </c>
      <c r="O1180" s="173" t="s">
        <v>4506</v>
      </c>
      <c r="P1180" s="173" t="s">
        <v>4506</v>
      </c>
      <c r="Q1180" s="173" t="s">
        <v>4506</v>
      </c>
      <c r="R1180" s="173" t="s">
        <v>4506</v>
      </c>
      <c r="S1180" s="173" t="s">
        <v>4506</v>
      </c>
      <c r="T1180" s="173" t="s">
        <v>4506</v>
      </c>
      <c r="U1180" s="173" t="s">
        <v>4506</v>
      </c>
      <c r="V1180" s="173" t="s">
        <v>4506</v>
      </c>
      <c r="W1180" s="173" t="s">
        <v>4506</v>
      </c>
      <c r="X1180" s="173" t="s">
        <v>4506</v>
      </c>
      <c r="Y1180" s="173" t="s">
        <v>4506</v>
      </c>
    </row>
    <row r="1181" ht="11.25" customHeight="1">
      <c r="D1181" s="149" t="s">
        <v>4295</v>
      </c>
      <c r="E1181" s="150" t="s">
        <v>103</v>
      </c>
      <c r="F1181" s="151" t="s">
        <v>4296</v>
      </c>
      <c r="G1181" s="150" t="s">
        <v>4297</v>
      </c>
      <c r="H1181" s="150" t="s">
        <v>4298</v>
      </c>
      <c r="I1181" s="151"/>
      <c r="J1181" s="126" t="s">
        <v>4299</v>
      </c>
      <c r="K1181" s="150"/>
      <c r="L1181" s="147">
        <f>IF(("Default"&lt;&gt;"Reference probe"),"N","Y")</f>
      </c>
      <c r="M1181" s="173" t="s">
        <v>4506</v>
      </c>
      <c r="N1181" s="173" t="s">
        <v>4506</v>
      </c>
      <c r="O1181" s="173" t="s">
        <v>4506</v>
      </c>
      <c r="P1181" s="173" t="s">
        <v>4506</v>
      </c>
      <c r="Q1181" s="173" t="s">
        <v>4506</v>
      </c>
      <c r="R1181" s="173" t="s">
        <v>4506</v>
      </c>
      <c r="S1181" s="173" t="s">
        <v>4506</v>
      </c>
      <c r="T1181" s="173" t="s">
        <v>4506</v>
      </c>
      <c r="U1181" s="173" t="s">
        <v>4506</v>
      </c>
      <c r="V1181" s="173" t="s">
        <v>4506</v>
      </c>
      <c r="W1181" s="173" t="s">
        <v>4506</v>
      </c>
      <c r="X1181" s="173" t="s">
        <v>4506</v>
      </c>
      <c r="Y1181" s="173" t="s">
        <v>4506</v>
      </c>
    </row>
    <row r="1182" ht="11.25" customHeight="1">
      <c r="D1182" s="149" t="s">
        <v>4300</v>
      </c>
      <c r="E1182" s="150" t="s">
        <v>103</v>
      </c>
      <c r="F1182" s="151" t="s">
        <v>4301</v>
      </c>
      <c r="G1182" s="150" t="s">
        <v>4297</v>
      </c>
      <c r="H1182" s="150" t="s">
        <v>4302</v>
      </c>
      <c r="I1182" s="151"/>
      <c r="J1182" s="126" t="s">
        <v>4299</v>
      </c>
      <c r="K1182" s="150" t="s">
        <v>3064</v>
      </c>
      <c r="L1182" s="147">
        <f>IF(("Default"&lt;&gt;"Reference probe"),"N","Y")</f>
      </c>
      <c r="M1182" s="173" t="s">
        <v>4506</v>
      </c>
      <c r="N1182" s="173" t="s">
        <v>4506</v>
      </c>
      <c r="O1182" s="173" t="s">
        <v>4506</v>
      </c>
      <c r="P1182" s="173" t="s">
        <v>4506</v>
      </c>
      <c r="Q1182" s="173" t="s">
        <v>4506</v>
      </c>
      <c r="R1182" s="173" t="s">
        <v>4506</v>
      </c>
      <c r="S1182" s="173" t="s">
        <v>4506</v>
      </c>
      <c r="T1182" s="173" t="s">
        <v>4506</v>
      </c>
      <c r="U1182" s="173" t="s">
        <v>4506</v>
      </c>
      <c r="V1182" s="173" t="s">
        <v>4506</v>
      </c>
      <c r="W1182" s="173" t="s">
        <v>4506</v>
      </c>
      <c r="X1182" s="173" t="s">
        <v>4506</v>
      </c>
      <c r="Y1182" s="173" t="s">
        <v>4506</v>
      </c>
    </row>
    <row r="1183" ht="11.25" customHeight="1">
      <c r="D1183" s="149" t="s">
        <v>4303</v>
      </c>
      <c r="E1183" s="150" t="s">
        <v>103</v>
      </c>
      <c r="F1183" s="151" t="s">
        <v>4304</v>
      </c>
      <c r="G1183" s="150" t="s">
        <v>4297</v>
      </c>
      <c r="H1183" s="150" t="s">
        <v>4305</v>
      </c>
      <c r="I1183" s="151"/>
      <c r="J1183" s="126" t="s">
        <v>4299</v>
      </c>
      <c r="K1183" s="150"/>
      <c r="L1183" s="147">
        <f>IF(("Default"&lt;&gt;"Reference probe"),"N","Y")</f>
      </c>
      <c r="M1183" s="173" t="s">
        <v>4506</v>
      </c>
      <c r="N1183" s="173" t="s">
        <v>4506</v>
      </c>
      <c r="O1183" s="173" t="s">
        <v>4506</v>
      </c>
      <c r="P1183" s="173" t="s">
        <v>4506</v>
      </c>
      <c r="Q1183" s="173" t="s">
        <v>4506</v>
      </c>
      <c r="R1183" s="173" t="s">
        <v>4506</v>
      </c>
      <c r="S1183" s="173" t="s">
        <v>4506</v>
      </c>
      <c r="T1183" s="173" t="s">
        <v>4506</v>
      </c>
      <c r="U1183" s="173" t="s">
        <v>4506</v>
      </c>
      <c r="V1183" s="173" t="s">
        <v>4506</v>
      </c>
      <c r="W1183" s="173" t="s">
        <v>4506</v>
      </c>
      <c r="X1183" s="173" t="s">
        <v>4506</v>
      </c>
      <c r="Y1183" s="173" t="s">
        <v>4506</v>
      </c>
    </row>
    <row r="1184" ht="11.25" customHeight="1">
      <c r="D1184" s="149" t="s">
        <v>4306</v>
      </c>
      <c r="E1184" s="150" t="s">
        <v>103</v>
      </c>
      <c r="F1184" s="151" t="s">
        <v>4307</v>
      </c>
      <c r="G1184" s="150" t="s">
        <v>4308</v>
      </c>
      <c r="H1184" s="150" t="s">
        <v>4309</v>
      </c>
      <c r="I1184" s="151"/>
      <c r="J1184" s="126" t="s">
        <v>4299</v>
      </c>
      <c r="K1184" s="150"/>
      <c r="L1184" s="147">
        <f>IF(("Default"&lt;&gt;"Reference probe"),"N","Y")</f>
      </c>
      <c r="M1184" s="173" t="s">
        <v>4506</v>
      </c>
      <c r="N1184" s="173" t="s">
        <v>4506</v>
      </c>
      <c r="O1184" s="173" t="s">
        <v>4506</v>
      </c>
      <c r="P1184" s="173" t="s">
        <v>4506</v>
      </c>
      <c r="Q1184" s="173" t="s">
        <v>4506</v>
      </c>
      <c r="R1184" s="173" t="s">
        <v>4506</v>
      </c>
      <c r="S1184" s="173" t="s">
        <v>4506</v>
      </c>
      <c r="T1184" s="173" t="s">
        <v>4506</v>
      </c>
      <c r="U1184" s="173" t="s">
        <v>4506</v>
      </c>
      <c r="V1184" s="173" t="s">
        <v>4506</v>
      </c>
      <c r="W1184" s="173" t="s">
        <v>4506</v>
      </c>
      <c r="X1184" s="173" t="s">
        <v>4506</v>
      </c>
      <c r="Y1184" s="173" t="s">
        <v>4506</v>
      </c>
    </row>
    <row r="1185" ht="11.25" customHeight="1">
      <c r="D1185" s="149" t="s">
        <v>4310</v>
      </c>
      <c r="E1185" s="150" t="s">
        <v>103</v>
      </c>
      <c r="F1185" s="151" t="s">
        <v>4311</v>
      </c>
      <c r="G1185" s="150" t="s">
        <v>4308</v>
      </c>
      <c r="H1185" s="150" t="s">
        <v>4312</v>
      </c>
      <c r="I1185" s="151"/>
      <c r="J1185" s="126" t="s">
        <v>4299</v>
      </c>
      <c r="K1185" s="150"/>
      <c r="L1185" s="147">
        <f>IF(("Default"&lt;&gt;"Reference probe"),"N","Y")</f>
      </c>
      <c r="M1185" s="173" t="s">
        <v>4506</v>
      </c>
      <c r="N1185" s="173" t="s">
        <v>4506</v>
      </c>
      <c r="O1185" s="173" t="s">
        <v>4506</v>
      </c>
      <c r="P1185" s="173" t="s">
        <v>4506</v>
      </c>
      <c r="Q1185" s="173" t="s">
        <v>4506</v>
      </c>
      <c r="R1185" s="173" t="s">
        <v>4506</v>
      </c>
      <c r="S1185" s="173" t="s">
        <v>4506</v>
      </c>
      <c r="T1185" s="173" t="s">
        <v>4506</v>
      </c>
      <c r="U1185" s="173" t="s">
        <v>4506</v>
      </c>
      <c r="V1185" s="173" t="s">
        <v>4506</v>
      </c>
      <c r="W1185" s="173" t="s">
        <v>4506</v>
      </c>
      <c r="X1185" s="173" t="s">
        <v>4506</v>
      </c>
      <c r="Y1185" s="173" t="s">
        <v>4506</v>
      </c>
    </row>
    <row r="1186" ht="11.25" customHeight="1">
      <c r="D1186" s="149" t="s">
        <v>4313</v>
      </c>
      <c r="E1186" s="150" t="s">
        <v>103</v>
      </c>
      <c r="F1186" s="151" t="s">
        <v>4314</v>
      </c>
      <c r="G1186" s="150" t="s">
        <v>4315</v>
      </c>
      <c r="H1186" s="150" t="s">
        <v>4316</v>
      </c>
      <c r="I1186" s="151"/>
      <c r="J1186" s="126" t="s">
        <v>4299</v>
      </c>
      <c r="K1186" s="150"/>
      <c r="L1186" s="147">
        <f>IF(("Default"&lt;&gt;"Reference probe"),"N","Y")</f>
      </c>
      <c r="M1186" s="173" t="s">
        <v>4506</v>
      </c>
      <c r="N1186" s="173" t="s">
        <v>4506</v>
      </c>
      <c r="O1186" s="173" t="s">
        <v>4506</v>
      </c>
      <c r="P1186" s="173" t="s">
        <v>4506</v>
      </c>
      <c r="Q1186" s="173" t="s">
        <v>4506</v>
      </c>
      <c r="R1186" s="173" t="s">
        <v>4506</v>
      </c>
      <c r="S1186" s="173" t="s">
        <v>4506</v>
      </c>
      <c r="T1186" s="173" t="s">
        <v>4506</v>
      </c>
      <c r="U1186" s="173" t="s">
        <v>4506</v>
      </c>
      <c r="V1186" s="173" t="s">
        <v>4506</v>
      </c>
      <c r="W1186" s="173" t="s">
        <v>4506</v>
      </c>
      <c r="X1186" s="173" t="s">
        <v>4506</v>
      </c>
      <c r="Y1186" s="173" t="s">
        <v>4506</v>
      </c>
    </row>
    <row r="1187" ht="11.25" customHeight="1">
      <c r="D1187" s="149" t="s">
        <v>4317</v>
      </c>
      <c r="E1187" s="150" t="s">
        <v>4318</v>
      </c>
      <c r="F1187" s="151"/>
      <c r="G1187" s="150"/>
      <c r="H1187" s="150" t="s">
        <v>4319</v>
      </c>
      <c r="I1187" s="151" t="s">
        <v>4320</v>
      </c>
      <c r="J1187" s="126"/>
      <c r="K1187" s="150"/>
      <c r="L1187" s="147">
        <f>IF(("X-presence control, ControlIntra"&lt;&gt;"Reference probe"),"N","Y")</f>
      </c>
      <c r="M1187" s="173" t="s">
        <v>4506</v>
      </c>
      <c r="N1187" s="173" t="s">
        <v>4506</v>
      </c>
      <c r="O1187" s="173" t="s">
        <v>4506</v>
      </c>
      <c r="P1187" s="173" t="s">
        <v>4506</v>
      </c>
      <c r="Q1187" s="173" t="s">
        <v>4506</v>
      </c>
      <c r="R1187" s="173" t="s">
        <v>4506</v>
      </c>
      <c r="S1187" s="173" t="s">
        <v>4506</v>
      </c>
      <c r="T1187" s="173" t="s">
        <v>4506</v>
      </c>
      <c r="U1187" s="173" t="s">
        <v>4506</v>
      </c>
      <c r="V1187" s="173" t="s">
        <v>4506</v>
      </c>
      <c r="W1187" s="173" t="s">
        <v>4506</v>
      </c>
      <c r="X1187" s="173" t="s">
        <v>4506</v>
      </c>
      <c r="Y1187" s="173" t="s">
        <v>4506</v>
      </c>
    </row>
    <row r="1188" ht="11.25" customHeight="1">
      <c r="D1188" s="149" t="s">
        <v>4321</v>
      </c>
      <c r="E1188" s="150" t="s">
        <v>4318</v>
      </c>
      <c r="F1188" s="151"/>
      <c r="G1188" s="150"/>
      <c r="H1188" s="150" t="s">
        <v>4322</v>
      </c>
      <c r="I1188" s="151" t="s">
        <v>4320</v>
      </c>
      <c r="J1188" s="126"/>
      <c r="K1188" s="150"/>
      <c r="L1188" s="147">
        <f>IF(("X-presence control, ControlIntra"&lt;&gt;"Reference probe"),"N","Y")</f>
      </c>
      <c r="M1188" s="173" t="s">
        <v>4506</v>
      </c>
      <c r="N1188" s="173" t="s">
        <v>4506</v>
      </c>
      <c r="O1188" s="173" t="s">
        <v>4506</v>
      </c>
      <c r="P1188" s="173" t="s">
        <v>4506</v>
      </c>
      <c r="Q1188" s="173" t="s">
        <v>4506</v>
      </c>
      <c r="R1188" s="173" t="s">
        <v>4506</v>
      </c>
      <c r="S1188" s="173" t="s">
        <v>4506</v>
      </c>
      <c r="T1188" s="173" t="s">
        <v>4506</v>
      </c>
      <c r="U1188" s="173" t="s">
        <v>4506</v>
      </c>
      <c r="V1188" s="173" t="s">
        <v>4506</v>
      </c>
      <c r="W1188" s="173" t="s">
        <v>4506</v>
      </c>
      <c r="X1188" s="173" t="s">
        <v>4506</v>
      </c>
      <c r="Y1188" s="173" t="s">
        <v>4506</v>
      </c>
    </row>
    <row r="1189" ht="11.25" customHeight="1">
      <c r="D1189" s="149" t="s">
        <v>4323</v>
      </c>
      <c r="E1189" s="150" t="s">
        <v>4318</v>
      </c>
      <c r="F1189" s="151"/>
      <c r="G1189" s="150"/>
      <c r="H1189" s="150" t="s">
        <v>4324</v>
      </c>
      <c r="I1189" s="151" t="s">
        <v>4320</v>
      </c>
      <c r="J1189" s="126"/>
      <c r="K1189" s="150"/>
      <c r="L1189" s="147">
        <f>IF(("X-presence control, ControlIntra"&lt;&gt;"Reference probe"),"N","Y")</f>
      </c>
      <c r="M1189" s="173" t="s">
        <v>4506</v>
      </c>
      <c r="N1189" s="173" t="s">
        <v>4506</v>
      </c>
      <c r="O1189" s="173" t="s">
        <v>4506</v>
      </c>
      <c r="P1189" s="173" t="s">
        <v>4506</v>
      </c>
      <c r="Q1189" s="173" t="s">
        <v>4506</v>
      </c>
      <c r="R1189" s="173" t="s">
        <v>4506</v>
      </c>
      <c r="S1189" s="173" t="s">
        <v>4506</v>
      </c>
      <c r="T1189" s="173" t="s">
        <v>4506</v>
      </c>
      <c r="U1189" s="173" t="s">
        <v>4506</v>
      </c>
      <c r="V1189" s="173" t="s">
        <v>4506</v>
      </c>
      <c r="W1189" s="173" t="s">
        <v>4506</v>
      </c>
      <c r="X1189" s="173" t="s">
        <v>4506</v>
      </c>
      <c r="Y1189" s="173" t="s">
        <v>4506</v>
      </c>
    </row>
    <row r="1190" ht="11.25" customHeight="1">
      <c r="D1190" s="149" t="s">
        <v>4325</v>
      </c>
      <c r="E1190" s="150" t="s">
        <v>4318</v>
      </c>
      <c r="F1190" s="151"/>
      <c r="G1190" s="150"/>
      <c r="H1190" s="150" t="s">
        <v>4326</v>
      </c>
      <c r="I1190" s="151" t="s">
        <v>4327</v>
      </c>
      <c r="J1190" s="126"/>
      <c r="K1190" s="150"/>
      <c r="L1190" s="147">
        <f>IF(("Y-presence control, ControlIntra"&lt;&gt;"Reference probe"),"N","Y")</f>
      </c>
      <c r="M1190" s="173" t="s">
        <v>4506</v>
      </c>
      <c r="N1190" s="173" t="s">
        <v>4506</v>
      </c>
      <c r="O1190" s="173" t="s">
        <v>4506</v>
      </c>
      <c r="P1190" s="173" t="s">
        <v>4506</v>
      </c>
      <c r="Q1190" s="173" t="s">
        <v>4506</v>
      </c>
      <c r="R1190" s="173" t="s">
        <v>4506</v>
      </c>
      <c r="S1190" s="173" t="s">
        <v>4506</v>
      </c>
      <c r="T1190" s="173" t="s">
        <v>4506</v>
      </c>
      <c r="U1190" s="173" t="s">
        <v>4506</v>
      </c>
      <c r="V1190" s="173" t="s">
        <v>4506</v>
      </c>
      <c r="W1190" s="173" t="s">
        <v>4506</v>
      </c>
      <c r="X1190" s="173" t="s">
        <v>4506</v>
      </c>
      <c r="Y1190" s="173" t="s">
        <v>4506</v>
      </c>
    </row>
    <row r="1191" ht="11.25" customHeight="1">
      <c r="D1191" s="149" t="s">
        <v>4328</v>
      </c>
      <c r="E1191" s="150" t="s">
        <v>4318</v>
      </c>
      <c r="F1191" s="151"/>
      <c r="G1191" s="150"/>
      <c r="H1191" s="150" t="s">
        <v>4329</v>
      </c>
      <c r="I1191" s="151" t="s">
        <v>4327</v>
      </c>
      <c r="J1191" s="126"/>
      <c r="K1191" s="150"/>
      <c r="L1191" s="147">
        <f>IF(("Y-presence control, ControlIntra"&lt;&gt;"Reference probe"),"N","Y")</f>
      </c>
      <c r="M1191" s="173" t="s">
        <v>4506</v>
      </c>
      <c r="N1191" s="173" t="s">
        <v>4506</v>
      </c>
      <c r="O1191" s="173" t="s">
        <v>4506</v>
      </c>
      <c r="P1191" s="173" t="s">
        <v>4506</v>
      </c>
      <c r="Q1191" s="173" t="s">
        <v>4506</v>
      </c>
      <c r="R1191" s="173" t="s">
        <v>4506</v>
      </c>
      <c r="S1191" s="173" t="s">
        <v>4506</v>
      </c>
      <c r="T1191" s="173" t="s">
        <v>4506</v>
      </c>
      <c r="U1191" s="173" t="s">
        <v>4506</v>
      </c>
      <c r="V1191" s="173" t="s">
        <v>4506</v>
      </c>
      <c r="W1191" s="173" t="s">
        <v>4506</v>
      </c>
      <c r="X1191" s="173" t="s">
        <v>4506</v>
      </c>
      <c r="Y1191" s="173" t="s">
        <v>4506</v>
      </c>
    </row>
    <row r="1192" ht="11.25" customHeight="1">
      <c r="D1192" s="149" t="s">
        <v>4330</v>
      </c>
      <c r="E1192" s="150" t="s">
        <v>4318</v>
      </c>
      <c r="F1192" s="151"/>
      <c r="G1192" s="150"/>
      <c r="H1192" s="150" t="s">
        <v>4331</v>
      </c>
      <c r="I1192" s="151" t="s">
        <v>4327</v>
      </c>
      <c r="J1192" s="126"/>
      <c r="K1192" s="150"/>
      <c r="L1192" s="147">
        <f>IF(("Y-presence control, ControlIntra"&lt;&gt;"Reference probe"),"N","Y")</f>
      </c>
      <c r="M1192" s="173" t="s">
        <v>4506</v>
      </c>
      <c r="N1192" s="173" t="s">
        <v>4506</v>
      </c>
      <c r="O1192" s="173" t="s">
        <v>4506</v>
      </c>
      <c r="P1192" s="173" t="s">
        <v>4506</v>
      </c>
      <c r="Q1192" s="173" t="s">
        <v>4506</v>
      </c>
      <c r="R1192" s="173" t="s">
        <v>4506</v>
      </c>
      <c r="S1192" s="173" t="s">
        <v>4506</v>
      </c>
      <c r="T1192" s="173" t="s">
        <v>4506</v>
      </c>
      <c r="U1192" s="173" t="s">
        <v>4506</v>
      </c>
      <c r="V1192" s="173" t="s">
        <v>4506</v>
      </c>
      <c r="W1192" s="173" t="s">
        <v>4506</v>
      </c>
      <c r="X1192" s="173" t="s">
        <v>4506</v>
      </c>
      <c r="Y1192" s="173" t="s">
        <v>4506</v>
      </c>
    </row>
    <row r="1193" ht="11.25" customHeight="1">
      <c r="D1193" s="149" t="s">
        <v>4332</v>
      </c>
      <c r="E1193" s="150" t="s">
        <v>4318</v>
      </c>
      <c r="F1193" s="151"/>
      <c r="G1193" s="150"/>
      <c r="H1193" s="150" t="s">
        <v>4333</v>
      </c>
      <c r="I1193" s="151" t="s">
        <v>4334</v>
      </c>
      <c r="J1193" s="126"/>
      <c r="K1193" s="150"/>
      <c r="L1193" s="147">
        <f>IF(("Sample DNA denaturation, ControlIntraAndInter"&lt;&gt;"Reference probe"),"N","Y")</f>
      </c>
      <c r="M1193" s="173" t="s">
        <v>4506</v>
      </c>
      <c r="N1193" s="173" t="s">
        <v>4506</v>
      </c>
      <c r="O1193" s="173" t="s">
        <v>4506</v>
      </c>
      <c r="P1193" s="173" t="s">
        <v>4506</v>
      </c>
      <c r="Q1193" s="173" t="s">
        <v>4506</v>
      </c>
      <c r="R1193" s="173" t="s">
        <v>4506</v>
      </c>
      <c r="S1193" s="173" t="s">
        <v>4506</v>
      </c>
      <c r="T1193" s="173" t="s">
        <v>4506</v>
      </c>
      <c r="U1193" s="173" t="s">
        <v>4506</v>
      </c>
      <c r="V1193" s="173" t="s">
        <v>4506</v>
      </c>
      <c r="W1193" s="173" t="s">
        <v>4506</v>
      </c>
      <c r="X1193" s="173" t="s">
        <v>4506</v>
      </c>
      <c r="Y1193" s="173" t="s">
        <v>4506</v>
      </c>
    </row>
    <row r="1194" ht="11.25" customHeight="1">
      <c r="D1194" s="149" t="s">
        <v>4335</v>
      </c>
      <c r="E1194" s="150" t="s">
        <v>4318</v>
      </c>
      <c r="F1194" s="151"/>
      <c r="G1194" s="150"/>
      <c r="H1194" s="150" t="s">
        <v>4333</v>
      </c>
      <c r="I1194" s="151" t="s">
        <v>4334</v>
      </c>
      <c r="J1194" s="126"/>
      <c r="K1194" s="150"/>
      <c r="L1194" s="147">
        <f>IF(("Sample DNA denaturation, ControlIntraAndInter"&lt;&gt;"Reference probe"),"N","Y")</f>
      </c>
      <c r="M1194" s="173" t="s">
        <v>4506</v>
      </c>
      <c r="N1194" s="173" t="s">
        <v>4506</v>
      </c>
      <c r="O1194" s="173" t="s">
        <v>4506</v>
      </c>
      <c r="P1194" s="173" t="s">
        <v>4506</v>
      </c>
      <c r="Q1194" s="173" t="s">
        <v>4506</v>
      </c>
      <c r="R1194" s="173" t="s">
        <v>4506</v>
      </c>
      <c r="S1194" s="173" t="s">
        <v>4506</v>
      </c>
      <c r="T1194" s="173" t="s">
        <v>4506</v>
      </c>
      <c r="U1194" s="173" t="s">
        <v>4506</v>
      </c>
      <c r="V1194" s="173" t="s">
        <v>4506</v>
      </c>
      <c r="W1194" s="173" t="s">
        <v>4506</v>
      </c>
      <c r="X1194" s="173" t="s">
        <v>4506</v>
      </c>
      <c r="Y1194" s="173" t="s">
        <v>4506</v>
      </c>
    </row>
    <row r="1195" ht="11.25" customHeight="1">
      <c r="D1195" s="149" t="s">
        <v>4336</v>
      </c>
      <c r="E1195" s="150" t="s">
        <v>4318</v>
      </c>
      <c r="F1195" s="151"/>
      <c r="G1195" s="150"/>
      <c r="H1195" s="150" t="s">
        <v>4333</v>
      </c>
      <c r="I1195" s="151" t="s">
        <v>4334</v>
      </c>
      <c r="J1195" s="126"/>
      <c r="K1195" s="150"/>
      <c r="L1195" s="147">
        <f>IF(("Sample DNA denaturation, ControlIntraAndInter"&lt;&gt;"Reference probe"),"N","Y")</f>
      </c>
      <c r="M1195" s="173" t="s">
        <v>4506</v>
      </c>
      <c r="N1195" s="173" t="s">
        <v>4506</v>
      </c>
      <c r="O1195" s="173" t="s">
        <v>4506</v>
      </c>
      <c r="P1195" s="173" t="s">
        <v>4506</v>
      </c>
      <c r="Q1195" s="173" t="s">
        <v>4506</v>
      </c>
      <c r="R1195" s="173" t="s">
        <v>4506</v>
      </c>
      <c r="S1195" s="173" t="s">
        <v>4506</v>
      </c>
      <c r="T1195" s="173" t="s">
        <v>4506</v>
      </c>
      <c r="U1195" s="173" t="s">
        <v>4506</v>
      </c>
      <c r="V1195" s="173" t="s">
        <v>4506</v>
      </c>
      <c r="W1195" s="173" t="s">
        <v>4506</v>
      </c>
      <c r="X1195" s="173" t="s">
        <v>4506</v>
      </c>
      <c r="Y1195" s="173" t="s">
        <v>4506</v>
      </c>
    </row>
    <row r="1196" ht="11.25" customHeight="1">
      <c r="D1196" s="149" t="s">
        <v>4337</v>
      </c>
      <c r="E1196" s="150" t="s">
        <v>4318</v>
      </c>
      <c r="F1196" s="151"/>
      <c r="G1196" s="150"/>
      <c r="H1196" s="150" t="s">
        <v>4333</v>
      </c>
      <c r="I1196" s="151" t="s">
        <v>4334</v>
      </c>
      <c r="J1196" s="126"/>
      <c r="K1196" s="150"/>
      <c r="L1196" s="147">
        <f>IF(("Sample DNA denaturation, ControlIntraAndInter"&lt;&gt;"Reference probe"),"N","Y")</f>
      </c>
      <c r="M1196" s="173" t="s">
        <v>4506</v>
      </c>
      <c r="N1196" s="173" t="s">
        <v>4506</v>
      </c>
      <c r="O1196" s="173" t="s">
        <v>4506</v>
      </c>
      <c r="P1196" s="173" t="s">
        <v>4506</v>
      </c>
      <c r="Q1196" s="173" t="s">
        <v>4506</v>
      </c>
      <c r="R1196" s="173" t="s">
        <v>4506</v>
      </c>
      <c r="S1196" s="173" t="s">
        <v>4506</v>
      </c>
      <c r="T1196" s="173" t="s">
        <v>4506</v>
      </c>
      <c r="U1196" s="173" t="s">
        <v>4506</v>
      </c>
      <c r="V1196" s="173" t="s">
        <v>4506</v>
      </c>
      <c r="W1196" s="173" t="s">
        <v>4506</v>
      </c>
      <c r="X1196" s="173" t="s">
        <v>4506</v>
      </c>
      <c r="Y1196" s="173" t="s">
        <v>4506</v>
      </c>
    </row>
    <row r="1197" ht="11.25" customHeight="1">
      <c r="D1197" s="149" t="s">
        <v>4332</v>
      </c>
      <c r="E1197" s="150" t="s">
        <v>4318</v>
      </c>
      <c r="F1197" s="151"/>
      <c r="G1197" s="150"/>
      <c r="H1197" s="150" t="s">
        <v>4338</v>
      </c>
      <c r="I1197" s="151" t="s">
        <v>4339</v>
      </c>
      <c r="J1197" s="126"/>
      <c r="K1197" s="150"/>
      <c r="L1197" s="147">
        <f>IF(("Default"&lt;&gt;"Reference probe"),"N","Y")</f>
      </c>
      <c r="M1197" s="173" t="s">
        <v>4506</v>
      </c>
      <c r="N1197" s="173" t="s">
        <v>4506</v>
      </c>
      <c r="O1197" s="173" t="s">
        <v>4506</v>
      </c>
      <c r="P1197" s="173" t="s">
        <v>4506</v>
      </c>
      <c r="Q1197" s="173" t="s">
        <v>4506</v>
      </c>
      <c r="R1197" s="173" t="s">
        <v>4506</v>
      </c>
      <c r="S1197" s="173" t="s">
        <v>4506</v>
      </c>
      <c r="T1197" s="173" t="s">
        <v>4506</v>
      </c>
      <c r="U1197" s="173" t="s">
        <v>4506</v>
      </c>
      <c r="V1197" s="173" t="s">
        <v>4506</v>
      </c>
      <c r="W1197" s="173" t="s">
        <v>4506</v>
      </c>
      <c r="X1197" s="173" t="s">
        <v>4506</v>
      </c>
      <c r="Y1197" s="173" t="s">
        <v>4506</v>
      </c>
    </row>
    <row r="1198" ht="11.25" customHeight="1">
      <c r="D1198" s="149" t="s">
        <v>4335</v>
      </c>
      <c r="E1198" s="150" t="s">
        <v>4318</v>
      </c>
      <c r="F1198" s="151"/>
      <c r="G1198" s="150"/>
      <c r="H1198" s="150" t="s">
        <v>4338</v>
      </c>
      <c r="I1198" s="151" t="s">
        <v>4339</v>
      </c>
      <c r="J1198" s="126"/>
      <c r="K1198" s="150"/>
      <c r="L1198" s="147">
        <f>IF(("Default"&lt;&gt;"Reference probe"),"N","Y")</f>
      </c>
      <c r="M1198" s="173" t="s">
        <v>4506</v>
      </c>
      <c r="N1198" s="173" t="s">
        <v>4506</v>
      </c>
      <c r="O1198" s="173" t="s">
        <v>4506</v>
      </c>
      <c r="P1198" s="173" t="s">
        <v>4506</v>
      </c>
      <c r="Q1198" s="173" t="s">
        <v>4506</v>
      </c>
      <c r="R1198" s="173" t="s">
        <v>4506</v>
      </c>
      <c r="S1198" s="173" t="s">
        <v>4506</v>
      </c>
      <c r="T1198" s="173" t="s">
        <v>4506</v>
      </c>
      <c r="U1198" s="173" t="s">
        <v>4506</v>
      </c>
      <c r="V1198" s="173" t="s">
        <v>4506</v>
      </c>
      <c r="W1198" s="173" t="s">
        <v>4506</v>
      </c>
      <c r="X1198" s="173" t="s">
        <v>4506</v>
      </c>
      <c r="Y1198" s="173" t="s">
        <v>4506</v>
      </c>
    </row>
    <row r="1199" ht="11.25" customHeight="1">
      <c r="D1199" s="149" t="s">
        <v>4336</v>
      </c>
      <c r="E1199" s="150" t="s">
        <v>4318</v>
      </c>
      <c r="F1199" s="151"/>
      <c r="G1199" s="150"/>
      <c r="H1199" s="150" t="s">
        <v>4338</v>
      </c>
      <c r="I1199" s="151" t="s">
        <v>4339</v>
      </c>
      <c r="J1199" s="126"/>
      <c r="K1199" s="150"/>
      <c r="L1199" s="147">
        <f>IF(("Default"&lt;&gt;"Reference probe"),"N","Y")</f>
      </c>
      <c r="M1199" s="173" t="s">
        <v>4506</v>
      </c>
      <c r="N1199" s="173" t="s">
        <v>4506</v>
      </c>
      <c r="O1199" s="173" t="s">
        <v>4506</v>
      </c>
      <c r="P1199" s="173" t="s">
        <v>4506</v>
      </c>
      <c r="Q1199" s="173" t="s">
        <v>4506</v>
      </c>
      <c r="R1199" s="173" t="s">
        <v>4506</v>
      </c>
      <c r="S1199" s="173" t="s">
        <v>4506</v>
      </c>
      <c r="T1199" s="173" t="s">
        <v>4506</v>
      </c>
      <c r="U1199" s="173" t="s">
        <v>4506</v>
      </c>
      <c r="V1199" s="173" t="s">
        <v>4506</v>
      </c>
      <c r="W1199" s="173" t="s">
        <v>4506</v>
      </c>
      <c r="X1199" s="173" t="s">
        <v>4506</v>
      </c>
      <c r="Y1199" s="173" t="s">
        <v>4506</v>
      </c>
    </row>
    <row r="1200" ht="11.25" customHeight="1">
      <c r="D1200" s="149" t="s">
        <v>4337</v>
      </c>
      <c r="E1200" s="150" t="s">
        <v>4318</v>
      </c>
      <c r="F1200" s="151"/>
      <c r="G1200" s="150"/>
      <c r="H1200" s="150" t="s">
        <v>4338</v>
      </c>
      <c r="I1200" s="151" t="s">
        <v>4339</v>
      </c>
      <c r="J1200" s="126"/>
      <c r="K1200" s="150"/>
      <c r="L1200" s="147">
        <f>IF(("Default"&lt;&gt;"Reference probe"),"N","Y")</f>
      </c>
      <c r="M1200" s="173" t="s">
        <v>4506</v>
      </c>
      <c r="N1200" s="173" t="s">
        <v>4506</v>
      </c>
      <c r="O1200" s="173" t="s">
        <v>4506</v>
      </c>
      <c r="P1200" s="173" t="s">
        <v>4506</v>
      </c>
      <c r="Q1200" s="173" t="s">
        <v>4506</v>
      </c>
      <c r="R1200" s="173" t="s">
        <v>4506</v>
      </c>
      <c r="S1200" s="173" t="s">
        <v>4506</v>
      </c>
      <c r="T1200" s="173" t="s">
        <v>4506</v>
      </c>
      <c r="U1200" s="173" t="s">
        <v>4506</v>
      </c>
      <c r="V1200" s="173" t="s">
        <v>4506</v>
      </c>
      <c r="W1200" s="173" t="s">
        <v>4506</v>
      </c>
      <c r="X1200" s="173" t="s">
        <v>4506</v>
      </c>
      <c r="Y1200" s="173" t="s">
        <v>4506</v>
      </c>
    </row>
    <row r="1201" ht="11.25" customHeight="1">
      <c r="D1201" s="149" t="s">
        <v>4340</v>
      </c>
      <c r="E1201" s="150" t="s">
        <v>4318</v>
      </c>
      <c r="F1201" s="151"/>
      <c r="G1201" s="150"/>
      <c r="H1201" s="150" t="s">
        <v>4341</v>
      </c>
      <c r="I1201" s="151" t="s">
        <v>4342</v>
      </c>
      <c r="J1201" s="126"/>
      <c r="K1201" s="150"/>
      <c r="L1201" s="147">
        <f>IF(("Sample DNA depurination, ControlIntraAndInter"&lt;&gt;"Reference probe"),"N","Y")</f>
      </c>
      <c r="M1201" s="173" t="s">
        <v>4506</v>
      </c>
      <c r="N1201" s="173" t="s">
        <v>4506</v>
      </c>
      <c r="O1201" s="173" t="s">
        <v>4506</v>
      </c>
      <c r="P1201" s="173" t="s">
        <v>4506</v>
      </c>
      <c r="Q1201" s="173" t="s">
        <v>4506</v>
      </c>
      <c r="R1201" s="173" t="s">
        <v>4506</v>
      </c>
      <c r="S1201" s="173" t="s">
        <v>4506</v>
      </c>
      <c r="T1201" s="173" t="s">
        <v>4506</v>
      </c>
      <c r="U1201" s="173" t="s">
        <v>4506</v>
      </c>
      <c r="V1201" s="173" t="s">
        <v>4506</v>
      </c>
      <c r="W1201" s="173" t="s">
        <v>4506</v>
      </c>
      <c r="X1201" s="173" t="s">
        <v>4506</v>
      </c>
      <c r="Y1201" s="173" t="s">
        <v>4506</v>
      </c>
    </row>
    <row r="1202" ht="11.25" customHeight="1">
      <c r="D1202" s="149" t="s">
        <v>4343</v>
      </c>
      <c r="E1202" s="150" t="s">
        <v>4318</v>
      </c>
      <c r="F1202" s="151"/>
      <c r="G1202" s="150"/>
      <c r="H1202" s="150" t="s">
        <v>4341</v>
      </c>
      <c r="I1202" s="151" t="s">
        <v>4342</v>
      </c>
      <c r="J1202" s="126"/>
      <c r="K1202" s="150"/>
      <c r="L1202" s="147">
        <f>IF(("Sample DNA depurination, ControlIntraAndInter"&lt;&gt;"Reference probe"),"N","Y")</f>
      </c>
      <c r="M1202" s="173" t="s">
        <v>4506</v>
      </c>
      <c r="N1202" s="173" t="s">
        <v>4506</v>
      </c>
      <c r="O1202" s="173" t="s">
        <v>4506</v>
      </c>
      <c r="P1202" s="173" t="s">
        <v>4506</v>
      </c>
      <c r="Q1202" s="173" t="s">
        <v>4506</v>
      </c>
      <c r="R1202" s="173" t="s">
        <v>4506</v>
      </c>
      <c r="S1202" s="173" t="s">
        <v>4506</v>
      </c>
      <c r="T1202" s="173" t="s">
        <v>4506</v>
      </c>
      <c r="U1202" s="173" t="s">
        <v>4506</v>
      </c>
      <c r="V1202" s="173" t="s">
        <v>4506</v>
      </c>
      <c r="W1202" s="173" t="s">
        <v>4506</v>
      </c>
      <c r="X1202" s="173" t="s">
        <v>4506</v>
      </c>
      <c r="Y1202" s="173" t="s">
        <v>4506</v>
      </c>
    </row>
    <row r="1203" ht="11.25" customHeight="1">
      <c r="D1203" s="149" t="s">
        <v>4344</v>
      </c>
      <c r="E1203" s="150" t="s">
        <v>4318</v>
      </c>
      <c r="F1203" s="151"/>
      <c r="G1203" s="150"/>
      <c r="H1203" s="150" t="s">
        <v>4341</v>
      </c>
      <c r="I1203" s="151" t="s">
        <v>4342</v>
      </c>
      <c r="J1203" s="126"/>
      <c r="K1203" s="150"/>
      <c r="L1203" s="147">
        <f>IF(("Sample DNA depurination, ControlIntraAndInter"&lt;&gt;"Reference probe"),"N","Y")</f>
      </c>
      <c r="M1203" s="173" t="s">
        <v>4506</v>
      </c>
      <c r="N1203" s="173" t="s">
        <v>4506</v>
      </c>
      <c r="O1203" s="173" t="s">
        <v>4506</v>
      </c>
      <c r="P1203" s="173" t="s">
        <v>4506</v>
      </c>
      <c r="Q1203" s="173" t="s">
        <v>4506</v>
      </c>
      <c r="R1203" s="173" t="s">
        <v>4506</v>
      </c>
      <c r="S1203" s="173" t="s">
        <v>4506</v>
      </c>
      <c r="T1203" s="173" t="s">
        <v>4506</v>
      </c>
      <c r="U1203" s="173" t="s">
        <v>4506</v>
      </c>
      <c r="V1203" s="173" t="s">
        <v>4506</v>
      </c>
      <c r="W1203" s="173" t="s">
        <v>4506</v>
      </c>
      <c r="X1203" s="173" t="s">
        <v>4506</v>
      </c>
      <c r="Y1203" s="173" t="s">
        <v>4506</v>
      </c>
    </row>
    <row r="1204" ht="11.25" customHeight="1">
      <c r="D1204" s="149" t="s">
        <v>4345</v>
      </c>
      <c r="E1204" s="150" t="s">
        <v>4318</v>
      </c>
      <c r="F1204" s="151"/>
      <c r="G1204" s="150"/>
      <c r="H1204" s="150" t="s">
        <v>4341</v>
      </c>
      <c r="I1204" s="151" t="s">
        <v>4342</v>
      </c>
      <c r="J1204" s="126"/>
      <c r="K1204" s="150"/>
      <c r="L1204" s="147">
        <f>IF(("Sample DNA depurination, ControlIntraAndInter"&lt;&gt;"Reference probe"),"N","Y")</f>
      </c>
      <c r="M1204" s="173" t="s">
        <v>4506</v>
      </c>
      <c r="N1204" s="173" t="s">
        <v>4506</v>
      </c>
      <c r="O1204" s="173" t="s">
        <v>4506</v>
      </c>
      <c r="P1204" s="173" t="s">
        <v>4506</v>
      </c>
      <c r="Q1204" s="173" t="s">
        <v>4506</v>
      </c>
      <c r="R1204" s="173" t="s">
        <v>4506</v>
      </c>
      <c r="S1204" s="173" t="s">
        <v>4506</v>
      </c>
      <c r="T1204" s="173" t="s">
        <v>4506</v>
      </c>
      <c r="U1204" s="173" t="s">
        <v>4506</v>
      </c>
      <c r="V1204" s="173" t="s">
        <v>4506</v>
      </c>
      <c r="W1204" s="173" t="s">
        <v>4506</v>
      </c>
      <c r="X1204" s="173" t="s">
        <v>4506</v>
      </c>
      <c r="Y1204" s="173" t="s">
        <v>4506</v>
      </c>
    </row>
    <row r="1205" ht="11.25" customHeight="1">
      <c r="D1205" s="149" t="s">
        <v>4346</v>
      </c>
      <c r="E1205" s="150" t="s">
        <v>4318</v>
      </c>
      <c r="F1205" s="151"/>
      <c r="G1205" s="150"/>
      <c r="H1205" s="150" t="s">
        <v>4341</v>
      </c>
      <c r="I1205" s="151" t="s">
        <v>4342</v>
      </c>
      <c r="J1205" s="126"/>
      <c r="K1205" s="150"/>
      <c r="L1205" s="147">
        <f>IF(("Sample DNA depurination, ControlIntraAndInter"&lt;&gt;"Reference probe"),"N","Y")</f>
      </c>
      <c r="M1205" s="173" t="s">
        <v>4506</v>
      </c>
      <c r="N1205" s="173" t="s">
        <v>4506</v>
      </c>
      <c r="O1205" s="173" t="s">
        <v>4506</v>
      </c>
      <c r="P1205" s="173" t="s">
        <v>4506</v>
      </c>
      <c r="Q1205" s="173" t="s">
        <v>4506</v>
      </c>
      <c r="R1205" s="173" t="s">
        <v>4506</v>
      </c>
      <c r="S1205" s="173" t="s">
        <v>4506</v>
      </c>
      <c r="T1205" s="173" t="s">
        <v>4506</v>
      </c>
      <c r="U1205" s="173" t="s">
        <v>4506</v>
      </c>
      <c r="V1205" s="173" t="s">
        <v>4506</v>
      </c>
      <c r="W1205" s="173" t="s">
        <v>4506</v>
      </c>
      <c r="X1205" s="173" t="s">
        <v>4506</v>
      </c>
      <c r="Y1205" s="173" t="s">
        <v>4506</v>
      </c>
    </row>
    <row r="1206" ht="11.25" customHeight="1">
      <c r="D1206" s="149" t="s">
        <v>4347</v>
      </c>
      <c r="E1206" s="150" t="s">
        <v>4318</v>
      </c>
      <c r="F1206" s="151"/>
      <c r="G1206" s="150"/>
      <c r="H1206" s="150" t="s">
        <v>4341</v>
      </c>
      <c r="I1206" s="151" t="s">
        <v>4342</v>
      </c>
      <c r="J1206" s="126"/>
      <c r="K1206" s="150"/>
      <c r="L1206" s="147">
        <f>IF(("Sample DNA depurination, ControlIntraAndInter"&lt;&gt;"Reference probe"),"N","Y")</f>
      </c>
      <c r="M1206" s="173" t="s">
        <v>4506</v>
      </c>
      <c r="N1206" s="173" t="s">
        <v>4506</v>
      </c>
      <c r="O1206" s="173" t="s">
        <v>4506</v>
      </c>
      <c r="P1206" s="173" t="s">
        <v>4506</v>
      </c>
      <c r="Q1206" s="173" t="s">
        <v>4506</v>
      </c>
      <c r="R1206" s="173" t="s">
        <v>4506</v>
      </c>
      <c r="S1206" s="173" t="s">
        <v>4506</v>
      </c>
      <c r="T1206" s="173" t="s">
        <v>4506</v>
      </c>
      <c r="U1206" s="173" t="s">
        <v>4506</v>
      </c>
      <c r="V1206" s="173" t="s">
        <v>4506</v>
      </c>
      <c r="W1206" s="173" t="s">
        <v>4506</v>
      </c>
      <c r="X1206" s="173" t="s">
        <v>4506</v>
      </c>
      <c r="Y1206" s="173" t="s">
        <v>4506</v>
      </c>
    </row>
    <row r="1207" ht="11.25" customHeight="1">
      <c r="D1207" s="149" t="s">
        <v>4340</v>
      </c>
      <c r="E1207" s="150" t="s">
        <v>4318</v>
      </c>
      <c r="F1207" s="151"/>
      <c r="G1207" s="150"/>
      <c r="H1207" s="150" t="s">
        <v>4348</v>
      </c>
      <c r="I1207" s="151" t="s">
        <v>4349</v>
      </c>
      <c r="J1207" s="126"/>
      <c r="K1207" s="150"/>
      <c r="L1207" s="147">
        <f>IF(("Default"&lt;&gt;"Reference probe"),"N","Y")</f>
      </c>
      <c r="M1207" s="173" t="s">
        <v>4506</v>
      </c>
      <c r="N1207" s="173" t="s">
        <v>4506</v>
      </c>
      <c r="O1207" s="173" t="s">
        <v>4506</v>
      </c>
      <c r="P1207" s="173" t="s">
        <v>4506</v>
      </c>
      <c r="Q1207" s="173" t="s">
        <v>4506</v>
      </c>
      <c r="R1207" s="173" t="s">
        <v>4506</v>
      </c>
      <c r="S1207" s="173" t="s">
        <v>4506</v>
      </c>
      <c r="T1207" s="173" t="s">
        <v>4506</v>
      </c>
      <c r="U1207" s="173" t="s">
        <v>4506</v>
      </c>
      <c r="V1207" s="173" t="s">
        <v>4506</v>
      </c>
      <c r="W1207" s="173" t="s">
        <v>4506</v>
      </c>
      <c r="X1207" s="173" t="s">
        <v>4506</v>
      </c>
      <c r="Y1207" s="173" t="s">
        <v>4506</v>
      </c>
    </row>
    <row r="1208" ht="11.25" customHeight="1">
      <c r="D1208" s="149" t="s">
        <v>4343</v>
      </c>
      <c r="E1208" s="150" t="s">
        <v>4318</v>
      </c>
      <c r="F1208" s="151"/>
      <c r="G1208" s="150"/>
      <c r="H1208" s="150" t="s">
        <v>4348</v>
      </c>
      <c r="I1208" s="151" t="s">
        <v>4349</v>
      </c>
      <c r="J1208" s="126"/>
      <c r="K1208" s="150"/>
      <c r="L1208" s="147">
        <f>IF(("Default"&lt;&gt;"Reference probe"),"N","Y")</f>
      </c>
      <c r="M1208" s="173" t="s">
        <v>4506</v>
      </c>
      <c r="N1208" s="173" t="s">
        <v>4506</v>
      </c>
      <c r="O1208" s="173" t="s">
        <v>4506</v>
      </c>
      <c r="P1208" s="173" t="s">
        <v>4506</v>
      </c>
      <c r="Q1208" s="173" t="s">
        <v>4506</v>
      </c>
      <c r="R1208" s="173" t="s">
        <v>4506</v>
      </c>
      <c r="S1208" s="173" t="s">
        <v>4506</v>
      </c>
      <c r="T1208" s="173" t="s">
        <v>4506</v>
      </c>
      <c r="U1208" s="173" t="s">
        <v>4506</v>
      </c>
      <c r="V1208" s="173" t="s">
        <v>4506</v>
      </c>
      <c r="W1208" s="173" t="s">
        <v>4506</v>
      </c>
      <c r="X1208" s="173" t="s">
        <v>4506</v>
      </c>
      <c r="Y1208" s="173" t="s">
        <v>4506</v>
      </c>
    </row>
    <row r="1209" ht="11.25" customHeight="1">
      <c r="D1209" s="149" t="s">
        <v>4344</v>
      </c>
      <c r="E1209" s="150" t="s">
        <v>4318</v>
      </c>
      <c r="F1209" s="151"/>
      <c r="G1209" s="150"/>
      <c r="H1209" s="150" t="s">
        <v>4348</v>
      </c>
      <c r="I1209" s="151" t="s">
        <v>4349</v>
      </c>
      <c r="J1209" s="126"/>
      <c r="K1209" s="150"/>
      <c r="L1209" s="147">
        <f>IF(("Default"&lt;&gt;"Reference probe"),"N","Y")</f>
      </c>
      <c r="M1209" s="173" t="s">
        <v>4506</v>
      </c>
      <c r="N1209" s="173" t="s">
        <v>4506</v>
      </c>
      <c r="O1209" s="173" t="s">
        <v>4506</v>
      </c>
      <c r="P1209" s="173" t="s">
        <v>4506</v>
      </c>
      <c r="Q1209" s="173" t="s">
        <v>4506</v>
      </c>
      <c r="R1209" s="173" t="s">
        <v>4506</v>
      </c>
      <c r="S1209" s="173" t="s">
        <v>4506</v>
      </c>
      <c r="T1209" s="173" t="s">
        <v>4506</v>
      </c>
      <c r="U1209" s="173" t="s">
        <v>4506</v>
      </c>
      <c r="V1209" s="173" t="s">
        <v>4506</v>
      </c>
      <c r="W1209" s="173" t="s">
        <v>4506</v>
      </c>
      <c r="X1209" s="173" t="s">
        <v>4506</v>
      </c>
      <c r="Y1209" s="173" t="s">
        <v>4506</v>
      </c>
    </row>
    <row r="1210" ht="11.25" customHeight="1">
      <c r="D1210" s="149" t="s">
        <v>4345</v>
      </c>
      <c r="E1210" s="150" t="s">
        <v>4318</v>
      </c>
      <c r="F1210" s="151"/>
      <c r="G1210" s="150"/>
      <c r="H1210" s="150" t="s">
        <v>4348</v>
      </c>
      <c r="I1210" s="151" t="s">
        <v>4349</v>
      </c>
      <c r="J1210" s="126"/>
      <c r="K1210" s="150"/>
      <c r="L1210" s="147">
        <f>IF(("Default"&lt;&gt;"Reference probe"),"N","Y")</f>
      </c>
      <c r="M1210" s="173" t="s">
        <v>4506</v>
      </c>
      <c r="N1210" s="173" t="s">
        <v>4506</v>
      </c>
      <c r="O1210" s="173" t="s">
        <v>4506</v>
      </c>
      <c r="P1210" s="173" t="s">
        <v>4506</v>
      </c>
      <c r="Q1210" s="173" t="s">
        <v>4506</v>
      </c>
      <c r="R1210" s="173" t="s">
        <v>4506</v>
      </c>
      <c r="S1210" s="173" t="s">
        <v>4506</v>
      </c>
      <c r="T1210" s="173" t="s">
        <v>4506</v>
      </c>
      <c r="U1210" s="173" t="s">
        <v>4506</v>
      </c>
      <c r="V1210" s="173" t="s">
        <v>4506</v>
      </c>
      <c r="W1210" s="173" t="s">
        <v>4506</v>
      </c>
      <c r="X1210" s="173" t="s">
        <v>4506</v>
      </c>
      <c r="Y1210" s="173" t="s">
        <v>4506</v>
      </c>
    </row>
    <row r="1211" ht="11.25" customHeight="1">
      <c r="D1211" s="149" t="s">
        <v>4346</v>
      </c>
      <c r="E1211" s="150" t="s">
        <v>4318</v>
      </c>
      <c r="F1211" s="151"/>
      <c r="G1211" s="150"/>
      <c r="H1211" s="150" t="s">
        <v>4348</v>
      </c>
      <c r="I1211" s="151" t="s">
        <v>4349</v>
      </c>
      <c r="J1211" s="126"/>
      <c r="K1211" s="150"/>
      <c r="L1211" s="147">
        <f>IF(("Default"&lt;&gt;"Reference probe"),"N","Y")</f>
      </c>
      <c r="M1211" s="173" t="s">
        <v>4506</v>
      </c>
      <c r="N1211" s="173" t="s">
        <v>4506</v>
      </c>
      <c r="O1211" s="173" t="s">
        <v>4506</v>
      </c>
      <c r="P1211" s="173" t="s">
        <v>4506</v>
      </c>
      <c r="Q1211" s="173" t="s">
        <v>4506</v>
      </c>
      <c r="R1211" s="173" t="s">
        <v>4506</v>
      </c>
      <c r="S1211" s="173" t="s">
        <v>4506</v>
      </c>
      <c r="T1211" s="173" t="s">
        <v>4506</v>
      </c>
      <c r="U1211" s="173" t="s">
        <v>4506</v>
      </c>
      <c r="V1211" s="173" t="s">
        <v>4506</v>
      </c>
      <c r="W1211" s="173" t="s">
        <v>4506</v>
      </c>
      <c r="X1211" s="173" t="s">
        <v>4506</v>
      </c>
      <c r="Y1211" s="173" t="s">
        <v>4506</v>
      </c>
    </row>
    <row r="1212" ht="11.25" customHeight="1">
      <c r="D1212" s="149" t="s">
        <v>4347</v>
      </c>
      <c r="E1212" s="150" t="s">
        <v>4318</v>
      </c>
      <c r="F1212" s="151"/>
      <c r="G1212" s="150"/>
      <c r="H1212" s="150" t="s">
        <v>4348</v>
      </c>
      <c r="I1212" s="151" t="s">
        <v>4349</v>
      </c>
      <c r="J1212" s="126"/>
      <c r="K1212" s="150"/>
      <c r="L1212" s="147">
        <f>IF(("Default"&lt;&gt;"Reference probe"),"N","Y")</f>
      </c>
      <c r="M1212" s="173" t="s">
        <v>4506</v>
      </c>
      <c r="N1212" s="173" t="s">
        <v>4506</v>
      </c>
      <c r="O1212" s="173" t="s">
        <v>4506</v>
      </c>
      <c r="P1212" s="173" t="s">
        <v>4506</v>
      </c>
      <c r="Q1212" s="173" t="s">
        <v>4506</v>
      </c>
      <c r="R1212" s="173" t="s">
        <v>4506</v>
      </c>
      <c r="S1212" s="173" t="s">
        <v>4506</v>
      </c>
      <c r="T1212" s="173" t="s">
        <v>4506</v>
      </c>
      <c r="U1212" s="173" t="s">
        <v>4506</v>
      </c>
      <c r="V1212" s="173" t="s">
        <v>4506</v>
      </c>
      <c r="W1212" s="173" t="s">
        <v>4506</v>
      </c>
      <c r="X1212" s="173" t="s">
        <v>4506</v>
      </c>
      <c r="Y1212" s="173" t="s">
        <v>4506</v>
      </c>
    </row>
    <row r="1213" ht="11.25" customHeight="1">
      <c r="D1213" s="149" t="s">
        <v>4350</v>
      </c>
      <c r="E1213" s="150" t="s">
        <v>4318</v>
      </c>
      <c r="F1213" s="151"/>
      <c r="G1213" s="150"/>
      <c r="H1213" s="150" t="s">
        <v>4351</v>
      </c>
      <c r="I1213" s="151" t="s">
        <v>4352</v>
      </c>
      <c r="J1213" s="126"/>
      <c r="K1213" s="150"/>
      <c r="L1213" s="147">
        <f>IF(("Sample DNA fragment length, ControlIntraAndInter"&lt;&gt;"Reference probe"),"N","Y")</f>
      </c>
      <c r="M1213" s="173" t="s">
        <v>4506</v>
      </c>
      <c r="N1213" s="173" t="s">
        <v>4506</v>
      </c>
      <c r="O1213" s="173" t="s">
        <v>4506</v>
      </c>
      <c r="P1213" s="173" t="s">
        <v>4506</v>
      </c>
      <c r="Q1213" s="173" t="s">
        <v>4506</v>
      </c>
      <c r="R1213" s="173" t="s">
        <v>4506</v>
      </c>
      <c r="S1213" s="173" t="s">
        <v>4506</v>
      </c>
      <c r="T1213" s="173" t="s">
        <v>4506</v>
      </c>
      <c r="U1213" s="173" t="s">
        <v>4506</v>
      </c>
      <c r="V1213" s="173" t="s">
        <v>4506</v>
      </c>
      <c r="W1213" s="173" t="s">
        <v>4506</v>
      </c>
      <c r="X1213" s="173" t="s">
        <v>4506</v>
      </c>
      <c r="Y1213" s="173" t="s">
        <v>4506</v>
      </c>
    </row>
    <row r="1214" ht="11.25" customHeight="1">
      <c r="D1214" s="149" t="s">
        <v>4353</v>
      </c>
      <c r="E1214" s="150" t="s">
        <v>4318</v>
      </c>
      <c r="F1214" s="151"/>
      <c r="G1214" s="150"/>
      <c r="H1214" s="150" t="s">
        <v>4351</v>
      </c>
      <c r="I1214" s="151" t="s">
        <v>4352</v>
      </c>
      <c r="J1214" s="126"/>
      <c r="K1214" s="150"/>
      <c r="L1214" s="147">
        <f>IF(("Sample DNA fragment length, ControlIntraAndInter"&lt;&gt;"Reference probe"),"N","Y")</f>
      </c>
      <c r="M1214" s="173" t="s">
        <v>4506</v>
      </c>
      <c r="N1214" s="173" t="s">
        <v>4506</v>
      </c>
      <c r="O1214" s="173" t="s">
        <v>4506</v>
      </c>
      <c r="P1214" s="173" t="s">
        <v>4506</v>
      </c>
      <c r="Q1214" s="173" t="s">
        <v>4506</v>
      </c>
      <c r="R1214" s="173" t="s">
        <v>4506</v>
      </c>
      <c r="S1214" s="173" t="s">
        <v>4506</v>
      </c>
      <c r="T1214" s="173" t="s">
        <v>4506</v>
      </c>
      <c r="U1214" s="173" t="s">
        <v>4506</v>
      </c>
      <c r="V1214" s="173" t="s">
        <v>4506</v>
      </c>
      <c r="W1214" s="173" t="s">
        <v>4506</v>
      </c>
      <c r="X1214" s="173" t="s">
        <v>4506</v>
      </c>
      <c r="Y1214" s="173" t="s">
        <v>4506</v>
      </c>
    </row>
    <row r="1215" ht="11.25" customHeight="1">
      <c r="D1215" s="149" t="s">
        <v>4354</v>
      </c>
      <c r="E1215" s="150" t="s">
        <v>4318</v>
      </c>
      <c r="F1215" s="151"/>
      <c r="G1215" s="150"/>
      <c r="H1215" s="150" t="s">
        <v>4351</v>
      </c>
      <c r="I1215" s="151" t="s">
        <v>4352</v>
      </c>
      <c r="J1215" s="126"/>
      <c r="K1215" s="150"/>
      <c r="L1215" s="147">
        <f>IF(("Sample DNA fragment length, ControlIntraAndInter"&lt;&gt;"Reference probe"),"N","Y")</f>
      </c>
      <c r="M1215" s="173" t="s">
        <v>4506</v>
      </c>
      <c r="N1215" s="173" t="s">
        <v>4506</v>
      </c>
      <c r="O1215" s="173" t="s">
        <v>4506</v>
      </c>
      <c r="P1215" s="173" t="s">
        <v>4506</v>
      </c>
      <c r="Q1215" s="173" t="s">
        <v>4506</v>
      </c>
      <c r="R1215" s="173" t="s">
        <v>4506</v>
      </c>
      <c r="S1215" s="173" t="s">
        <v>4506</v>
      </c>
      <c r="T1215" s="173" t="s">
        <v>4506</v>
      </c>
      <c r="U1215" s="173" t="s">
        <v>4506</v>
      </c>
      <c r="V1215" s="173" t="s">
        <v>4506</v>
      </c>
      <c r="W1215" s="173" t="s">
        <v>4506</v>
      </c>
      <c r="X1215" s="173" t="s">
        <v>4506</v>
      </c>
      <c r="Y1215" s="173" t="s">
        <v>4506</v>
      </c>
    </row>
    <row r="1216" ht="11.25" customHeight="1">
      <c r="D1216" s="149" t="s">
        <v>4355</v>
      </c>
      <c r="E1216" s="150" t="s">
        <v>4318</v>
      </c>
      <c r="F1216" s="151"/>
      <c r="G1216" s="150"/>
      <c r="H1216" s="150" t="s">
        <v>4351</v>
      </c>
      <c r="I1216" s="151" t="s">
        <v>4352</v>
      </c>
      <c r="J1216" s="126"/>
      <c r="K1216" s="150"/>
      <c r="L1216" s="147">
        <f>IF(("Sample DNA fragment length, ControlIntraAndInter"&lt;&gt;"Reference probe"),"N","Y")</f>
      </c>
      <c r="M1216" s="173" t="s">
        <v>4506</v>
      </c>
      <c r="N1216" s="173" t="s">
        <v>4506</v>
      </c>
      <c r="O1216" s="173" t="s">
        <v>4506</v>
      </c>
      <c r="P1216" s="173" t="s">
        <v>4506</v>
      </c>
      <c r="Q1216" s="173" t="s">
        <v>4506</v>
      </c>
      <c r="R1216" s="173" t="s">
        <v>4506</v>
      </c>
      <c r="S1216" s="173" t="s">
        <v>4506</v>
      </c>
      <c r="T1216" s="173" t="s">
        <v>4506</v>
      </c>
      <c r="U1216" s="173" t="s">
        <v>4506</v>
      </c>
      <c r="V1216" s="173" t="s">
        <v>4506</v>
      </c>
      <c r="W1216" s="173" t="s">
        <v>4506</v>
      </c>
      <c r="X1216" s="173" t="s">
        <v>4506</v>
      </c>
      <c r="Y1216" s="173" t="s">
        <v>4506</v>
      </c>
    </row>
    <row r="1217" ht="11.25" customHeight="1">
      <c r="D1217" s="149" t="s">
        <v>4350</v>
      </c>
      <c r="E1217" s="150" t="s">
        <v>4318</v>
      </c>
      <c r="F1217" s="151"/>
      <c r="G1217" s="150"/>
      <c r="H1217" s="150" t="s">
        <v>4356</v>
      </c>
      <c r="I1217" s="151" t="s">
        <v>4357</v>
      </c>
      <c r="J1217" s="126"/>
      <c r="K1217" s="150"/>
      <c r="L1217" s="147">
        <f>IF(("Default"&lt;&gt;"Reference probe"),"N","Y")</f>
      </c>
      <c r="M1217" s="173" t="s">
        <v>4506</v>
      </c>
      <c r="N1217" s="173" t="s">
        <v>4506</v>
      </c>
      <c r="O1217" s="173" t="s">
        <v>4506</v>
      </c>
      <c r="P1217" s="173" t="s">
        <v>4506</v>
      </c>
      <c r="Q1217" s="173" t="s">
        <v>4506</v>
      </c>
      <c r="R1217" s="173" t="s">
        <v>4506</v>
      </c>
      <c r="S1217" s="173" t="s">
        <v>4506</v>
      </c>
      <c r="T1217" s="173" t="s">
        <v>4506</v>
      </c>
      <c r="U1217" s="173" t="s">
        <v>4506</v>
      </c>
      <c r="V1217" s="173" t="s">
        <v>4506</v>
      </c>
      <c r="W1217" s="173" t="s">
        <v>4506</v>
      </c>
      <c r="X1217" s="173" t="s">
        <v>4506</v>
      </c>
      <c r="Y1217" s="173" t="s">
        <v>4506</v>
      </c>
    </row>
    <row r="1218" ht="11.25" customHeight="1">
      <c r="D1218" s="149" t="s">
        <v>4353</v>
      </c>
      <c r="E1218" s="150" t="s">
        <v>4318</v>
      </c>
      <c r="F1218" s="151"/>
      <c r="G1218" s="150"/>
      <c r="H1218" s="150" t="s">
        <v>4356</v>
      </c>
      <c r="I1218" s="151" t="s">
        <v>4357</v>
      </c>
      <c r="J1218" s="126"/>
      <c r="K1218" s="150"/>
      <c r="L1218" s="147">
        <f>IF(("Default"&lt;&gt;"Reference probe"),"N","Y")</f>
      </c>
      <c r="M1218" s="173" t="s">
        <v>4506</v>
      </c>
      <c r="N1218" s="173" t="s">
        <v>4506</v>
      </c>
      <c r="O1218" s="173" t="s">
        <v>4506</v>
      </c>
      <c r="P1218" s="173" t="s">
        <v>4506</v>
      </c>
      <c r="Q1218" s="173" t="s">
        <v>4506</v>
      </c>
      <c r="R1218" s="173" t="s">
        <v>4506</v>
      </c>
      <c r="S1218" s="173" t="s">
        <v>4506</v>
      </c>
      <c r="T1218" s="173" t="s">
        <v>4506</v>
      </c>
      <c r="U1218" s="173" t="s">
        <v>4506</v>
      </c>
      <c r="V1218" s="173" t="s">
        <v>4506</v>
      </c>
      <c r="W1218" s="173" t="s">
        <v>4506</v>
      </c>
      <c r="X1218" s="173" t="s">
        <v>4506</v>
      </c>
      <c r="Y1218" s="173" t="s">
        <v>4506</v>
      </c>
    </row>
    <row r="1219" ht="11.25" customHeight="1">
      <c r="D1219" s="149" t="s">
        <v>4354</v>
      </c>
      <c r="E1219" s="150" t="s">
        <v>4318</v>
      </c>
      <c r="F1219" s="151"/>
      <c r="G1219" s="150"/>
      <c r="H1219" s="150" t="s">
        <v>4356</v>
      </c>
      <c r="I1219" s="151" t="s">
        <v>4357</v>
      </c>
      <c r="J1219" s="126"/>
      <c r="K1219" s="150"/>
      <c r="L1219" s="147">
        <f>IF(("Default"&lt;&gt;"Reference probe"),"N","Y")</f>
      </c>
      <c r="M1219" s="173" t="s">
        <v>4506</v>
      </c>
      <c r="N1219" s="173" t="s">
        <v>4506</v>
      </c>
      <c r="O1219" s="173" t="s">
        <v>4506</v>
      </c>
      <c r="P1219" s="173" t="s">
        <v>4506</v>
      </c>
      <c r="Q1219" s="173" t="s">
        <v>4506</v>
      </c>
      <c r="R1219" s="173" t="s">
        <v>4506</v>
      </c>
      <c r="S1219" s="173" t="s">
        <v>4506</v>
      </c>
      <c r="T1219" s="173" t="s">
        <v>4506</v>
      </c>
      <c r="U1219" s="173" t="s">
        <v>4506</v>
      </c>
      <c r="V1219" s="173" t="s">
        <v>4506</v>
      </c>
      <c r="W1219" s="173" t="s">
        <v>4506</v>
      </c>
      <c r="X1219" s="173" t="s">
        <v>4506</v>
      </c>
      <c r="Y1219" s="173" t="s">
        <v>4506</v>
      </c>
    </row>
    <row r="1220" ht="11.25" customHeight="1">
      <c r="D1220" s="149" t="s">
        <v>4355</v>
      </c>
      <c r="E1220" s="150" t="s">
        <v>4318</v>
      </c>
      <c r="F1220" s="151"/>
      <c r="G1220" s="150"/>
      <c r="H1220" s="150" t="s">
        <v>4356</v>
      </c>
      <c r="I1220" s="151" t="s">
        <v>4357</v>
      </c>
      <c r="J1220" s="126"/>
      <c r="K1220" s="150"/>
      <c r="L1220" s="147">
        <f>IF(("Default"&lt;&gt;"Reference probe"),"N","Y")</f>
      </c>
      <c r="M1220" s="173" t="s">
        <v>4506</v>
      </c>
      <c r="N1220" s="173" t="s">
        <v>4506</v>
      </c>
      <c r="O1220" s="173" t="s">
        <v>4506</v>
      </c>
      <c r="P1220" s="173" t="s">
        <v>4506</v>
      </c>
      <c r="Q1220" s="173" t="s">
        <v>4506</v>
      </c>
      <c r="R1220" s="173" t="s">
        <v>4506</v>
      </c>
      <c r="S1220" s="173" t="s">
        <v>4506</v>
      </c>
      <c r="T1220" s="173" t="s">
        <v>4506</v>
      </c>
      <c r="U1220" s="173" t="s">
        <v>4506</v>
      </c>
      <c r="V1220" s="173" t="s">
        <v>4506</v>
      </c>
      <c r="W1220" s="173" t="s">
        <v>4506</v>
      </c>
      <c r="X1220" s="173" t="s">
        <v>4506</v>
      </c>
      <c r="Y1220" s="173" t="s">
        <v>4506</v>
      </c>
    </row>
    <row r="1221" ht="11.25" customHeight="1">
      <c r="D1221" s="149" t="s">
        <v>4358</v>
      </c>
      <c r="E1221" s="150" t="s">
        <v>4318</v>
      </c>
      <c r="F1221" s="151"/>
      <c r="G1221" s="150"/>
      <c r="H1221" s="150" t="s">
        <v>4359</v>
      </c>
      <c r="I1221" s="151" t="s">
        <v>4360</v>
      </c>
      <c r="J1221" s="126"/>
      <c r="K1221" s="150"/>
      <c r="L1221" s="147">
        <f>IF(("Hybridisation Tm, ControlIntraAndInter"&lt;&gt;"Reference probe"),"N","Y")</f>
      </c>
      <c r="M1221" s="173" t="s">
        <v>4506</v>
      </c>
      <c r="N1221" s="173" t="s">
        <v>4506</v>
      </c>
      <c r="O1221" s="173" t="s">
        <v>4506</v>
      </c>
      <c r="P1221" s="173" t="s">
        <v>4506</v>
      </c>
      <c r="Q1221" s="173" t="s">
        <v>4506</v>
      </c>
      <c r="R1221" s="173" t="s">
        <v>4506</v>
      </c>
      <c r="S1221" s="173" t="s">
        <v>4506</v>
      </c>
      <c r="T1221" s="173" t="s">
        <v>4506</v>
      </c>
      <c r="U1221" s="173" t="s">
        <v>4506</v>
      </c>
      <c r="V1221" s="173" t="s">
        <v>4506</v>
      </c>
      <c r="W1221" s="173" t="s">
        <v>4506</v>
      </c>
      <c r="X1221" s="173" t="s">
        <v>4506</v>
      </c>
      <c r="Y1221" s="173" t="s">
        <v>4506</v>
      </c>
    </row>
    <row r="1222" ht="11.25" customHeight="1">
      <c r="D1222" s="149" t="s">
        <v>4361</v>
      </c>
      <c r="E1222" s="150" t="s">
        <v>4318</v>
      </c>
      <c r="F1222" s="151"/>
      <c r="G1222" s="150"/>
      <c r="H1222" s="150" t="s">
        <v>4359</v>
      </c>
      <c r="I1222" s="151" t="s">
        <v>4360</v>
      </c>
      <c r="J1222" s="126"/>
      <c r="K1222" s="150"/>
      <c r="L1222" s="147">
        <f>IF(("Hybridisation Tm, ControlIntraAndInter"&lt;&gt;"Reference probe"),"N","Y")</f>
      </c>
      <c r="M1222" s="173" t="s">
        <v>4506</v>
      </c>
      <c r="N1222" s="173" t="s">
        <v>4506</v>
      </c>
      <c r="O1222" s="173" t="s">
        <v>4506</v>
      </c>
      <c r="P1222" s="173" t="s">
        <v>4506</v>
      </c>
      <c r="Q1222" s="173" t="s">
        <v>4506</v>
      </c>
      <c r="R1222" s="173" t="s">
        <v>4506</v>
      </c>
      <c r="S1222" s="173" t="s">
        <v>4506</v>
      </c>
      <c r="T1222" s="173" t="s">
        <v>4506</v>
      </c>
      <c r="U1222" s="173" t="s">
        <v>4506</v>
      </c>
      <c r="V1222" s="173" t="s">
        <v>4506</v>
      </c>
      <c r="W1222" s="173" t="s">
        <v>4506</v>
      </c>
      <c r="X1222" s="173" t="s">
        <v>4506</v>
      </c>
      <c r="Y1222" s="173" t="s">
        <v>4506</v>
      </c>
    </row>
    <row r="1223" ht="11.25" customHeight="1">
      <c r="D1223" s="149" t="s">
        <v>4362</v>
      </c>
      <c r="E1223" s="150" t="s">
        <v>4318</v>
      </c>
      <c r="F1223" s="151"/>
      <c r="G1223" s="150"/>
      <c r="H1223" s="150" t="s">
        <v>4359</v>
      </c>
      <c r="I1223" s="151" t="s">
        <v>4360</v>
      </c>
      <c r="J1223" s="126"/>
      <c r="K1223" s="150"/>
      <c r="L1223" s="147">
        <f>IF(("Hybridisation Tm, ControlIntraAndInter"&lt;&gt;"Reference probe"),"N","Y")</f>
      </c>
      <c r="M1223" s="173" t="s">
        <v>4506</v>
      </c>
      <c r="N1223" s="173" t="s">
        <v>4506</v>
      </c>
      <c r="O1223" s="173" t="s">
        <v>4506</v>
      </c>
      <c r="P1223" s="173" t="s">
        <v>4506</v>
      </c>
      <c r="Q1223" s="173" t="s">
        <v>4506</v>
      </c>
      <c r="R1223" s="173" t="s">
        <v>4506</v>
      </c>
      <c r="S1223" s="173" t="s">
        <v>4506</v>
      </c>
      <c r="T1223" s="173" t="s">
        <v>4506</v>
      </c>
      <c r="U1223" s="173" t="s">
        <v>4506</v>
      </c>
      <c r="V1223" s="173" t="s">
        <v>4506</v>
      </c>
      <c r="W1223" s="173" t="s">
        <v>4506</v>
      </c>
      <c r="X1223" s="173" t="s">
        <v>4506</v>
      </c>
      <c r="Y1223" s="173" t="s">
        <v>4506</v>
      </c>
    </row>
    <row r="1224" ht="11.25" customHeight="1">
      <c r="D1224" s="149" t="s">
        <v>4363</v>
      </c>
      <c r="E1224" s="150" t="s">
        <v>4318</v>
      </c>
      <c r="F1224" s="151"/>
      <c r="G1224" s="150"/>
      <c r="H1224" s="150" t="s">
        <v>4359</v>
      </c>
      <c r="I1224" s="151" t="s">
        <v>4360</v>
      </c>
      <c r="J1224" s="126"/>
      <c r="K1224" s="150"/>
      <c r="L1224" s="147">
        <f>IF(("Hybridisation Tm, ControlIntraAndInter"&lt;&gt;"Reference probe"),"N","Y")</f>
      </c>
      <c r="M1224" s="173" t="s">
        <v>4506</v>
      </c>
      <c r="N1224" s="173" t="s">
        <v>4506</v>
      </c>
      <c r="O1224" s="173" t="s">
        <v>4506</v>
      </c>
      <c r="P1224" s="173" t="s">
        <v>4506</v>
      </c>
      <c r="Q1224" s="173" t="s">
        <v>4506</v>
      </c>
      <c r="R1224" s="173" t="s">
        <v>4506</v>
      </c>
      <c r="S1224" s="173" t="s">
        <v>4506</v>
      </c>
      <c r="T1224" s="173" t="s">
        <v>4506</v>
      </c>
      <c r="U1224" s="173" t="s">
        <v>4506</v>
      </c>
      <c r="V1224" s="173" t="s">
        <v>4506</v>
      </c>
      <c r="W1224" s="173" t="s">
        <v>4506</v>
      </c>
      <c r="X1224" s="173" t="s">
        <v>4506</v>
      </c>
      <c r="Y1224" s="173" t="s">
        <v>4506</v>
      </c>
    </row>
    <row r="1225" ht="11.25" customHeight="1">
      <c r="D1225" s="149" t="s">
        <v>4364</v>
      </c>
      <c r="E1225" s="150" t="s">
        <v>4318</v>
      </c>
      <c r="F1225" s="151"/>
      <c r="G1225" s="150"/>
      <c r="H1225" s="150" t="s">
        <v>4359</v>
      </c>
      <c r="I1225" s="151" t="s">
        <v>4360</v>
      </c>
      <c r="J1225" s="126"/>
      <c r="K1225" s="150"/>
      <c r="L1225" s="147">
        <f>IF(("Hybridisation Tm, ControlIntraAndInter"&lt;&gt;"Reference probe"),"N","Y")</f>
      </c>
      <c r="M1225" s="173" t="s">
        <v>4506</v>
      </c>
      <c r="N1225" s="173" t="s">
        <v>4506</v>
      </c>
      <c r="O1225" s="173" t="s">
        <v>4506</v>
      </c>
      <c r="P1225" s="173" t="s">
        <v>4506</v>
      </c>
      <c r="Q1225" s="173" t="s">
        <v>4506</v>
      </c>
      <c r="R1225" s="173" t="s">
        <v>4506</v>
      </c>
      <c r="S1225" s="173" t="s">
        <v>4506</v>
      </c>
      <c r="T1225" s="173" t="s">
        <v>4506</v>
      </c>
      <c r="U1225" s="173" t="s">
        <v>4506</v>
      </c>
      <c r="V1225" s="173" t="s">
        <v>4506</v>
      </c>
      <c r="W1225" s="173" t="s">
        <v>4506</v>
      </c>
      <c r="X1225" s="173" t="s">
        <v>4506</v>
      </c>
      <c r="Y1225" s="173" t="s">
        <v>4506</v>
      </c>
    </row>
    <row r="1226" ht="11.25" customHeight="1">
      <c r="D1226" s="149" t="s">
        <v>4358</v>
      </c>
      <c r="E1226" s="150" t="s">
        <v>4318</v>
      </c>
      <c r="F1226" s="151"/>
      <c r="G1226" s="150"/>
      <c r="H1226" s="150" t="s">
        <v>4365</v>
      </c>
      <c r="I1226" s="151" t="s">
        <v>4366</v>
      </c>
      <c r="J1226" s="126"/>
      <c r="K1226" s="150"/>
      <c r="L1226" s="147">
        <f>IF(("Default"&lt;&gt;"Reference probe"),"N","Y")</f>
      </c>
      <c r="M1226" s="173" t="s">
        <v>4506</v>
      </c>
      <c r="N1226" s="173" t="s">
        <v>4506</v>
      </c>
      <c r="O1226" s="173" t="s">
        <v>4506</v>
      </c>
      <c r="P1226" s="173" t="s">
        <v>4506</v>
      </c>
      <c r="Q1226" s="173" t="s">
        <v>4506</v>
      </c>
      <c r="R1226" s="173" t="s">
        <v>4506</v>
      </c>
      <c r="S1226" s="173" t="s">
        <v>4506</v>
      </c>
      <c r="T1226" s="173" t="s">
        <v>4506</v>
      </c>
      <c r="U1226" s="173" t="s">
        <v>4506</v>
      </c>
      <c r="V1226" s="173" t="s">
        <v>4506</v>
      </c>
      <c r="W1226" s="173" t="s">
        <v>4506</v>
      </c>
      <c r="X1226" s="173" t="s">
        <v>4506</v>
      </c>
      <c r="Y1226" s="173" t="s">
        <v>4506</v>
      </c>
    </row>
    <row r="1227" ht="11.25" customHeight="1">
      <c r="D1227" s="149" t="s">
        <v>4361</v>
      </c>
      <c r="E1227" s="150" t="s">
        <v>4318</v>
      </c>
      <c r="F1227" s="151"/>
      <c r="G1227" s="150"/>
      <c r="H1227" s="150" t="s">
        <v>4365</v>
      </c>
      <c r="I1227" s="151" t="s">
        <v>4366</v>
      </c>
      <c r="J1227" s="126"/>
      <c r="K1227" s="150"/>
      <c r="L1227" s="147">
        <f>IF(("Default"&lt;&gt;"Reference probe"),"N","Y")</f>
      </c>
      <c r="M1227" s="173" t="s">
        <v>4506</v>
      </c>
      <c r="N1227" s="173" t="s">
        <v>4506</v>
      </c>
      <c r="O1227" s="173" t="s">
        <v>4506</v>
      </c>
      <c r="P1227" s="173" t="s">
        <v>4506</v>
      </c>
      <c r="Q1227" s="173" t="s">
        <v>4506</v>
      </c>
      <c r="R1227" s="173" t="s">
        <v>4506</v>
      </c>
      <c r="S1227" s="173" t="s">
        <v>4506</v>
      </c>
      <c r="T1227" s="173" t="s">
        <v>4506</v>
      </c>
      <c r="U1227" s="173" t="s">
        <v>4506</v>
      </c>
      <c r="V1227" s="173" t="s">
        <v>4506</v>
      </c>
      <c r="W1227" s="173" t="s">
        <v>4506</v>
      </c>
      <c r="X1227" s="173" t="s">
        <v>4506</v>
      </c>
      <c r="Y1227" s="173" t="s">
        <v>4506</v>
      </c>
    </row>
    <row r="1228" ht="11.25" customHeight="1">
      <c r="D1228" s="149" t="s">
        <v>4362</v>
      </c>
      <c r="E1228" s="150" t="s">
        <v>4318</v>
      </c>
      <c r="F1228" s="151"/>
      <c r="G1228" s="150"/>
      <c r="H1228" s="150" t="s">
        <v>4365</v>
      </c>
      <c r="I1228" s="151" t="s">
        <v>4366</v>
      </c>
      <c r="J1228" s="126"/>
      <c r="K1228" s="150"/>
      <c r="L1228" s="147">
        <f>IF(("Default"&lt;&gt;"Reference probe"),"N","Y")</f>
      </c>
      <c r="M1228" s="173" t="s">
        <v>4506</v>
      </c>
      <c r="N1228" s="173" t="s">
        <v>4506</v>
      </c>
      <c r="O1228" s="173" t="s">
        <v>4506</v>
      </c>
      <c r="P1228" s="173" t="s">
        <v>4506</v>
      </c>
      <c r="Q1228" s="173" t="s">
        <v>4506</v>
      </c>
      <c r="R1228" s="173" t="s">
        <v>4506</v>
      </c>
      <c r="S1228" s="173" t="s">
        <v>4506</v>
      </c>
      <c r="T1228" s="173" t="s">
        <v>4506</v>
      </c>
      <c r="U1228" s="173" t="s">
        <v>4506</v>
      </c>
      <c r="V1228" s="173" t="s">
        <v>4506</v>
      </c>
      <c r="W1228" s="173" t="s">
        <v>4506</v>
      </c>
      <c r="X1228" s="173" t="s">
        <v>4506</v>
      </c>
      <c r="Y1228" s="173" t="s">
        <v>4506</v>
      </c>
    </row>
    <row r="1229" ht="11.25" customHeight="1">
      <c r="D1229" s="149" t="s">
        <v>4363</v>
      </c>
      <c r="E1229" s="150" t="s">
        <v>4318</v>
      </c>
      <c r="F1229" s="151"/>
      <c r="G1229" s="150"/>
      <c r="H1229" s="150" t="s">
        <v>4365</v>
      </c>
      <c r="I1229" s="151" t="s">
        <v>4366</v>
      </c>
      <c r="J1229" s="126"/>
      <c r="K1229" s="150"/>
      <c r="L1229" s="147">
        <f>IF(("Default"&lt;&gt;"Reference probe"),"N","Y")</f>
      </c>
      <c r="M1229" s="173" t="s">
        <v>4506</v>
      </c>
      <c r="N1229" s="173" t="s">
        <v>4506</v>
      </c>
      <c r="O1229" s="173" t="s">
        <v>4506</v>
      </c>
      <c r="P1229" s="173" t="s">
        <v>4506</v>
      </c>
      <c r="Q1229" s="173" t="s">
        <v>4506</v>
      </c>
      <c r="R1229" s="173" t="s">
        <v>4506</v>
      </c>
      <c r="S1229" s="173" t="s">
        <v>4506</v>
      </c>
      <c r="T1229" s="173" t="s">
        <v>4506</v>
      </c>
      <c r="U1229" s="173" t="s">
        <v>4506</v>
      </c>
      <c r="V1229" s="173" t="s">
        <v>4506</v>
      </c>
      <c r="W1229" s="173" t="s">
        <v>4506</v>
      </c>
      <c r="X1229" s="173" t="s">
        <v>4506</v>
      </c>
      <c r="Y1229" s="173" t="s">
        <v>4506</v>
      </c>
    </row>
    <row r="1230" ht="11.25" customHeight="1">
      <c r="D1230" s="149" t="s">
        <v>4364</v>
      </c>
      <c r="E1230" s="150" t="s">
        <v>4318</v>
      </c>
      <c r="F1230" s="151"/>
      <c r="G1230" s="150"/>
      <c r="H1230" s="150" t="s">
        <v>4365</v>
      </c>
      <c r="I1230" s="151" t="s">
        <v>4366</v>
      </c>
      <c r="J1230" s="126"/>
      <c r="K1230" s="150"/>
      <c r="L1230" s="147">
        <f>IF(("Default"&lt;&gt;"Reference probe"),"N","Y")</f>
      </c>
      <c r="M1230" s="173" t="s">
        <v>4506</v>
      </c>
      <c r="N1230" s="173" t="s">
        <v>4506</v>
      </c>
      <c r="O1230" s="173" t="s">
        <v>4506</v>
      </c>
      <c r="P1230" s="173" t="s">
        <v>4506</v>
      </c>
      <c r="Q1230" s="173" t="s">
        <v>4506</v>
      </c>
      <c r="R1230" s="173" t="s">
        <v>4506</v>
      </c>
      <c r="S1230" s="173" t="s">
        <v>4506</v>
      </c>
      <c r="T1230" s="173" t="s">
        <v>4506</v>
      </c>
      <c r="U1230" s="173" t="s">
        <v>4506</v>
      </c>
      <c r="V1230" s="173" t="s">
        <v>4506</v>
      </c>
      <c r="W1230" s="173" t="s">
        <v>4506</v>
      </c>
      <c r="X1230" s="173" t="s">
        <v>4506</v>
      </c>
      <c r="Y1230" s="173" t="s">
        <v>4506</v>
      </c>
    </row>
    <row r="1231" ht="11.25" customHeight="1">
      <c r="D1231" s="149" t="s">
        <v>4367</v>
      </c>
      <c r="E1231" s="150" t="s">
        <v>4318</v>
      </c>
      <c r="F1231" s="151"/>
      <c r="G1231" s="150"/>
      <c r="H1231" s="150" t="s">
        <v>4368</v>
      </c>
      <c r="I1231" s="151" t="s">
        <v>4369</v>
      </c>
      <c r="J1231" s="126"/>
      <c r="K1231" s="150"/>
      <c r="L1231" s="147">
        <f>IF(("Hybridisation completeness, ControlIntraAndInter"&lt;&gt;"Reference probe"),"N","Y")</f>
      </c>
      <c r="M1231" s="173" t="s">
        <v>4506</v>
      </c>
      <c r="N1231" s="173" t="s">
        <v>4506</v>
      </c>
      <c r="O1231" s="173" t="s">
        <v>4506</v>
      </c>
      <c r="P1231" s="173" t="s">
        <v>4506</v>
      </c>
      <c r="Q1231" s="173" t="s">
        <v>4506</v>
      </c>
      <c r="R1231" s="173" t="s">
        <v>4506</v>
      </c>
      <c r="S1231" s="173" t="s">
        <v>4506</v>
      </c>
      <c r="T1231" s="173" t="s">
        <v>4506</v>
      </c>
      <c r="U1231" s="173" t="s">
        <v>4506</v>
      </c>
      <c r="V1231" s="173" t="s">
        <v>4506</v>
      </c>
      <c r="W1231" s="173" t="s">
        <v>4506</v>
      </c>
      <c r="X1231" s="173" t="s">
        <v>4506</v>
      </c>
      <c r="Y1231" s="173" t="s">
        <v>4506</v>
      </c>
    </row>
    <row r="1232" ht="11.25" customHeight="1">
      <c r="D1232" s="149" t="s">
        <v>4370</v>
      </c>
      <c r="E1232" s="150" t="s">
        <v>4318</v>
      </c>
      <c r="F1232" s="151"/>
      <c r="G1232" s="150"/>
      <c r="H1232" s="150" t="s">
        <v>4368</v>
      </c>
      <c r="I1232" s="151" t="s">
        <v>4369</v>
      </c>
      <c r="J1232" s="126"/>
      <c r="K1232" s="150"/>
      <c r="L1232" s="147">
        <f>IF(("Hybridisation completeness, ControlIntraAndInter"&lt;&gt;"Reference probe"),"N","Y")</f>
      </c>
      <c r="M1232" s="173" t="s">
        <v>4506</v>
      </c>
      <c r="N1232" s="173" t="s">
        <v>4506</v>
      </c>
      <c r="O1232" s="173" t="s">
        <v>4506</v>
      </c>
      <c r="P1232" s="173" t="s">
        <v>4506</v>
      </c>
      <c r="Q1232" s="173" t="s">
        <v>4506</v>
      </c>
      <c r="R1232" s="173" t="s">
        <v>4506</v>
      </c>
      <c r="S1232" s="173" t="s">
        <v>4506</v>
      </c>
      <c r="T1232" s="173" t="s">
        <v>4506</v>
      </c>
      <c r="U1232" s="173" t="s">
        <v>4506</v>
      </c>
      <c r="V1232" s="173" t="s">
        <v>4506</v>
      </c>
      <c r="W1232" s="173" t="s">
        <v>4506</v>
      </c>
      <c r="X1232" s="173" t="s">
        <v>4506</v>
      </c>
      <c r="Y1232" s="173" t="s">
        <v>4506</v>
      </c>
    </row>
    <row r="1233" ht="11.25" customHeight="1">
      <c r="D1233" s="149" t="s">
        <v>4371</v>
      </c>
      <c r="E1233" s="150" t="s">
        <v>4318</v>
      </c>
      <c r="F1233" s="151"/>
      <c r="G1233" s="150"/>
      <c r="H1233" s="150" t="s">
        <v>4368</v>
      </c>
      <c r="I1233" s="151" t="s">
        <v>4369</v>
      </c>
      <c r="J1233" s="126"/>
      <c r="K1233" s="150"/>
      <c r="L1233" s="147">
        <f>IF(("Hybridisation completeness, ControlIntraAndInter"&lt;&gt;"Reference probe"),"N","Y")</f>
      </c>
      <c r="M1233" s="173" t="s">
        <v>4506</v>
      </c>
      <c r="N1233" s="173" t="s">
        <v>4506</v>
      </c>
      <c r="O1233" s="173" t="s">
        <v>4506</v>
      </c>
      <c r="P1233" s="173" t="s">
        <v>4506</v>
      </c>
      <c r="Q1233" s="173" t="s">
        <v>4506</v>
      </c>
      <c r="R1233" s="173" t="s">
        <v>4506</v>
      </c>
      <c r="S1233" s="173" t="s">
        <v>4506</v>
      </c>
      <c r="T1233" s="173" t="s">
        <v>4506</v>
      </c>
      <c r="U1233" s="173" t="s">
        <v>4506</v>
      </c>
      <c r="V1233" s="173" t="s">
        <v>4506</v>
      </c>
      <c r="W1233" s="173" t="s">
        <v>4506</v>
      </c>
      <c r="X1233" s="173" t="s">
        <v>4506</v>
      </c>
      <c r="Y1233" s="173" t="s">
        <v>4506</v>
      </c>
    </row>
    <row r="1234" ht="11.25" customHeight="1">
      <c r="D1234" s="149" t="s">
        <v>4372</v>
      </c>
      <c r="E1234" s="150" t="s">
        <v>4318</v>
      </c>
      <c r="F1234" s="151"/>
      <c r="G1234" s="150"/>
      <c r="H1234" s="150" t="s">
        <v>4368</v>
      </c>
      <c r="I1234" s="151" t="s">
        <v>4369</v>
      </c>
      <c r="J1234" s="126"/>
      <c r="K1234" s="150"/>
      <c r="L1234" s="147">
        <f>IF(("Hybridisation completeness, ControlIntraAndInter"&lt;&gt;"Reference probe"),"N","Y")</f>
      </c>
      <c r="M1234" s="173" t="s">
        <v>4506</v>
      </c>
      <c r="N1234" s="173" t="s">
        <v>4506</v>
      </c>
      <c r="O1234" s="173" t="s">
        <v>4506</v>
      </c>
      <c r="P1234" s="173" t="s">
        <v>4506</v>
      </c>
      <c r="Q1234" s="173" t="s">
        <v>4506</v>
      </c>
      <c r="R1234" s="173" t="s">
        <v>4506</v>
      </c>
      <c r="S1234" s="173" t="s">
        <v>4506</v>
      </c>
      <c r="T1234" s="173" t="s">
        <v>4506</v>
      </c>
      <c r="U1234" s="173" t="s">
        <v>4506</v>
      </c>
      <c r="V1234" s="173" t="s">
        <v>4506</v>
      </c>
      <c r="W1234" s="173" t="s">
        <v>4506</v>
      </c>
      <c r="X1234" s="173" t="s">
        <v>4506</v>
      </c>
      <c r="Y1234" s="173" t="s">
        <v>4506</v>
      </c>
    </row>
    <row r="1235" ht="11.25" customHeight="1">
      <c r="D1235" s="149" t="s">
        <v>4373</v>
      </c>
      <c r="E1235" s="150" t="s">
        <v>4318</v>
      </c>
      <c r="F1235" s="151"/>
      <c r="G1235" s="150"/>
      <c r="H1235" s="150" t="s">
        <v>4368</v>
      </c>
      <c r="I1235" s="151" t="s">
        <v>4369</v>
      </c>
      <c r="J1235" s="126"/>
      <c r="K1235" s="150"/>
      <c r="L1235" s="147">
        <f>IF(("Hybridisation completeness, ControlIntraAndInter"&lt;&gt;"Reference probe"),"N","Y")</f>
      </c>
      <c r="M1235" s="173" t="s">
        <v>4506</v>
      </c>
      <c r="N1235" s="173" t="s">
        <v>4506</v>
      </c>
      <c r="O1235" s="173" t="s">
        <v>4506</v>
      </c>
      <c r="P1235" s="173" t="s">
        <v>4506</v>
      </c>
      <c r="Q1235" s="173" t="s">
        <v>4506</v>
      </c>
      <c r="R1235" s="173" t="s">
        <v>4506</v>
      </c>
      <c r="S1235" s="173" t="s">
        <v>4506</v>
      </c>
      <c r="T1235" s="173" t="s">
        <v>4506</v>
      </c>
      <c r="U1235" s="173" t="s">
        <v>4506</v>
      </c>
      <c r="V1235" s="173" t="s">
        <v>4506</v>
      </c>
      <c r="W1235" s="173" t="s">
        <v>4506</v>
      </c>
      <c r="X1235" s="173" t="s">
        <v>4506</v>
      </c>
      <c r="Y1235" s="173" t="s">
        <v>4506</v>
      </c>
    </row>
    <row r="1236" ht="11.25" customHeight="1">
      <c r="D1236" s="149" t="s">
        <v>4367</v>
      </c>
      <c r="E1236" s="150" t="s">
        <v>4318</v>
      </c>
      <c r="F1236" s="151"/>
      <c r="G1236" s="150"/>
      <c r="H1236" s="150" t="s">
        <v>4374</v>
      </c>
      <c r="I1236" s="151" t="s">
        <v>4375</v>
      </c>
      <c r="J1236" s="126"/>
      <c r="K1236" s="150"/>
      <c r="L1236" s="147">
        <f>IF(("Default"&lt;&gt;"Reference probe"),"N","Y")</f>
      </c>
      <c r="M1236" s="173" t="s">
        <v>4506</v>
      </c>
      <c r="N1236" s="173" t="s">
        <v>4506</v>
      </c>
      <c r="O1236" s="173" t="s">
        <v>4506</v>
      </c>
      <c r="P1236" s="173" t="s">
        <v>4506</v>
      </c>
      <c r="Q1236" s="173" t="s">
        <v>4506</v>
      </c>
      <c r="R1236" s="173" t="s">
        <v>4506</v>
      </c>
      <c r="S1236" s="173" t="s">
        <v>4506</v>
      </c>
      <c r="T1236" s="173" t="s">
        <v>4506</v>
      </c>
      <c r="U1236" s="173" t="s">
        <v>4506</v>
      </c>
      <c r="V1236" s="173" t="s">
        <v>4506</v>
      </c>
      <c r="W1236" s="173" t="s">
        <v>4506</v>
      </c>
      <c r="X1236" s="173" t="s">
        <v>4506</v>
      </c>
      <c r="Y1236" s="173" t="s">
        <v>4506</v>
      </c>
    </row>
    <row r="1237" ht="11.25" customHeight="1">
      <c r="D1237" s="149" t="s">
        <v>4370</v>
      </c>
      <c r="E1237" s="150" t="s">
        <v>4318</v>
      </c>
      <c r="F1237" s="151"/>
      <c r="G1237" s="150"/>
      <c r="H1237" s="150" t="s">
        <v>4374</v>
      </c>
      <c r="I1237" s="151" t="s">
        <v>4375</v>
      </c>
      <c r="J1237" s="126"/>
      <c r="K1237" s="150"/>
      <c r="L1237" s="147">
        <f>IF(("Default"&lt;&gt;"Reference probe"),"N","Y")</f>
      </c>
      <c r="M1237" s="173" t="s">
        <v>4506</v>
      </c>
      <c r="N1237" s="173" t="s">
        <v>4506</v>
      </c>
      <c r="O1237" s="173" t="s">
        <v>4506</v>
      </c>
      <c r="P1237" s="173" t="s">
        <v>4506</v>
      </c>
      <c r="Q1237" s="173" t="s">
        <v>4506</v>
      </c>
      <c r="R1237" s="173" t="s">
        <v>4506</v>
      </c>
      <c r="S1237" s="173" t="s">
        <v>4506</v>
      </c>
      <c r="T1237" s="173" t="s">
        <v>4506</v>
      </c>
      <c r="U1237" s="173" t="s">
        <v>4506</v>
      </c>
      <c r="V1237" s="173" t="s">
        <v>4506</v>
      </c>
      <c r="W1237" s="173" t="s">
        <v>4506</v>
      </c>
      <c r="X1237" s="173" t="s">
        <v>4506</v>
      </c>
      <c r="Y1237" s="173" t="s">
        <v>4506</v>
      </c>
    </row>
    <row r="1238" ht="11.25" customHeight="1">
      <c r="D1238" s="149" t="s">
        <v>4371</v>
      </c>
      <c r="E1238" s="150" t="s">
        <v>4318</v>
      </c>
      <c r="F1238" s="151"/>
      <c r="G1238" s="150"/>
      <c r="H1238" s="150" t="s">
        <v>4374</v>
      </c>
      <c r="I1238" s="151" t="s">
        <v>4375</v>
      </c>
      <c r="J1238" s="126"/>
      <c r="K1238" s="150"/>
      <c r="L1238" s="147">
        <f>IF(("Default"&lt;&gt;"Reference probe"),"N","Y")</f>
      </c>
      <c r="M1238" s="173" t="s">
        <v>4506</v>
      </c>
      <c r="N1238" s="173" t="s">
        <v>4506</v>
      </c>
      <c r="O1238" s="173" t="s">
        <v>4506</v>
      </c>
      <c r="P1238" s="173" t="s">
        <v>4506</v>
      </c>
      <c r="Q1238" s="173" t="s">
        <v>4506</v>
      </c>
      <c r="R1238" s="173" t="s">
        <v>4506</v>
      </c>
      <c r="S1238" s="173" t="s">
        <v>4506</v>
      </c>
      <c r="T1238" s="173" t="s">
        <v>4506</v>
      </c>
      <c r="U1238" s="173" t="s">
        <v>4506</v>
      </c>
      <c r="V1238" s="173" t="s">
        <v>4506</v>
      </c>
      <c r="W1238" s="173" t="s">
        <v>4506</v>
      </c>
      <c r="X1238" s="173" t="s">
        <v>4506</v>
      </c>
      <c r="Y1238" s="173" t="s">
        <v>4506</v>
      </c>
    </row>
    <row r="1239" ht="11.25" customHeight="1">
      <c r="D1239" s="149" t="s">
        <v>4372</v>
      </c>
      <c r="E1239" s="150" t="s">
        <v>4318</v>
      </c>
      <c r="F1239" s="151"/>
      <c r="G1239" s="150"/>
      <c r="H1239" s="150" t="s">
        <v>4374</v>
      </c>
      <c r="I1239" s="151" t="s">
        <v>4375</v>
      </c>
      <c r="J1239" s="126"/>
      <c r="K1239" s="150"/>
      <c r="L1239" s="147">
        <f>IF(("Default"&lt;&gt;"Reference probe"),"N","Y")</f>
      </c>
      <c r="M1239" s="173" t="s">
        <v>4506</v>
      </c>
      <c r="N1239" s="173" t="s">
        <v>4506</v>
      </c>
      <c r="O1239" s="173" t="s">
        <v>4506</v>
      </c>
      <c r="P1239" s="173" t="s">
        <v>4506</v>
      </c>
      <c r="Q1239" s="173" t="s">
        <v>4506</v>
      </c>
      <c r="R1239" s="173" t="s">
        <v>4506</v>
      </c>
      <c r="S1239" s="173" t="s">
        <v>4506</v>
      </c>
      <c r="T1239" s="173" t="s">
        <v>4506</v>
      </c>
      <c r="U1239" s="173" t="s">
        <v>4506</v>
      </c>
      <c r="V1239" s="173" t="s">
        <v>4506</v>
      </c>
      <c r="W1239" s="173" t="s">
        <v>4506</v>
      </c>
      <c r="X1239" s="173" t="s">
        <v>4506</v>
      </c>
      <c r="Y1239" s="173" t="s">
        <v>4506</v>
      </c>
    </row>
    <row r="1240" ht="11.25" customHeight="1">
      <c r="D1240" s="149" t="s">
        <v>4373</v>
      </c>
      <c r="E1240" s="150" t="s">
        <v>4318</v>
      </c>
      <c r="F1240" s="151"/>
      <c r="G1240" s="150"/>
      <c r="H1240" s="150" t="s">
        <v>4374</v>
      </c>
      <c r="I1240" s="151" t="s">
        <v>4375</v>
      </c>
      <c r="J1240" s="126"/>
      <c r="K1240" s="150"/>
      <c r="L1240" s="147">
        <f>IF(("Default"&lt;&gt;"Reference probe"),"N","Y")</f>
      </c>
      <c r="M1240" s="173" t="s">
        <v>4506</v>
      </c>
      <c r="N1240" s="173" t="s">
        <v>4506</v>
      </c>
      <c r="O1240" s="173" t="s">
        <v>4506</v>
      </c>
      <c r="P1240" s="173" t="s">
        <v>4506</v>
      </c>
      <c r="Q1240" s="173" t="s">
        <v>4506</v>
      </c>
      <c r="R1240" s="173" t="s">
        <v>4506</v>
      </c>
      <c r="S1240" s="173" t="s">
        <v>4506</v>
      </c>
      <c r="T1240" s="173" t="s">
        <v>4506</v>
      </c>
      <c r="U1240" s="173" t="s">
        <v>4506</v>
      </c>
      <c r="V1240" s="173" t="s">
        <v>4506</v>
      </c>
      <c r="W1240" s="173" t="s">
        <v>4506</v>
      </c>
      <c r="X1240" s="173" t="s">
        <v>4506</v>
      </c>
      <c r="Y1240" s="173" t="s">
        <v>4506</v>
      </c>
    </row>
    <row r="1241" ht="11.25" customHeight="1">
      <c r="D1241" s="149" t="s">
        <v>4376</v>
      </c>
      <c r="E1241" s="150" t="s">
        <v>4318</v>
      </c>
      <c r="F1241" s="151"/>
      <c r="G1241" s="150"/>
      <c r="H1241" s="150" t="s">
        <v>4377</v>
      </c>
      <c r="I1241" s="151" t="s">
        <v>4378</v>
      </c>
      <c r="J1241" s="126"/>
      <c r="K1241" s="150"/>
      <c r="L1241" s="147">
        <f>IF(("Ligation start temperature, ControlIntra"&lt;&gt;"Reference probe"),"N","Y")</f>
      </c>
      <c r="M1241" s="173" t="s">
        <v>4506</v>
      </c>
      <c r="N1241" s="173" t="s">
        <v>4506</v>
      </c>
      <c r="O1241" s="173" t="s">
        <v>4506</v>
      </c>
      <c r="P1241" s="173" t="s">
        <v>4506</v>
      </c>
      <c r="Q1241" s="173" t="s">
        <v>4506</v>
      </c>
      <c r="R1241" s="173" t="s">
        <v>4506</v>
      </c>
      <c r="S1241" s="173" t="s">
        <v>4506</v>
      </c>
      <c r="T1241" s="173" t="s">
        <v>4506</v>
      </c>
      <c r="U1241" s="173" t="s">
        <v>4506</v>
      </c>
      <c r="V1241" s="173" t="s">
        <v>4506</v>
      </c>
      <c r="W1241" s="173" t="s">
        <v>4506</v>
      </c>
      <c r="X1241" s="173" t="s">
        <v>4506</v>
      </c>
      <c r="Y1241" s="173" t="s">
        <v>4506</v>
      </c>
    </row>
    <row r="1242" ht="11.25" customHeight="1">
      <c r="D1242" s="149" t="s">
        <v>4379</v>
      </c>
      <c r="E1242" s="150" t="s">
        <v>4318</v>
      </c>
      <c r="F1242" s="151"/>
      <c r="G1242" s="150"/>
      <c r="H1242" s="150" t="s">
        <v>4377</v>
      </c>
      <c r="I1242" s="151" t="s">
        <v>4378</v>
      </c>
      <c r="J1242" s="126"/>
      <c r="K1242" s="150"/>
      <c r="L1242" s="147">
        <f>IF(("Ligation start temperature, ControlIntra"&lt;&gt;"Reference probe"),"N","Y")</f>
      </c>
      <c r="M1242" s="173" t="s">
        <v>4506</v>
      </c>
      <c r="N1242" s="173" t="s">
        <v>4506</v>
      </c>
      <c r="O1242" s="173" t="s">
        <v>4506</v>
      </c>
      <c r="P1242" s="173" t="s">
        <v>4506</v>
      </c>
      <c r="Q1242" s="173" t="s">
        <v>4506</v>
      </c>
      <c r="R1242" s="173" t="s">
        <v>4506</v>
      </c>
      <c r="S1242" s="173" t="s">
        <v>4506</v>
      </c>
      <c r="T1242" s="173" t="s">
        <v>4506</v>
      </c>
      <c r="U1242" s="173" t="s">
        <v>4506</v>
      </c>
      <c r="V1242" s="173" t="s">
        <v>4506</v>
      </c>
      <c r="W1242" s="173" t="s">
        <v>4506</v>
      </c>
      <c r="X1242" s="173" t="s">
        <v>4506</v>
      </c>
      <c r="Y1242" s="173" t="s">
        <v>4506</v>
      </c>
    </row>
    <row r="1243" ht="11.25" customHeight="1">
      <c r="D1243" s="149" t="s">
        <v>4380</v>
      </c>
      <c r="E1243" s="150" t="s">
        <v>4318</v>
      </c>
      <c r="F1243" s="151"/>
      <c r="G1243" s="150"/>
      <c r="H1243" s="150" t="s">
        <v>4381</v>
      </c>
      <c r="I1243" s="151" t="s">
        <v>4382</v>
      </c>
      <c r="J1243" s="126"/>
      <c r="K1243" s="150"/>
      <c r="L1243" s="147">
        <f>IF(("Ligase activity, ControlIntraAndInter"&lt;&gt;"Reference probe"),"N","Y")</f>
      </c>
      <c r="M1243" s="173" t="s">
        <v>4506</v>
      </c>
      <c r="N1243" s="173" t="s">
        <v>4506</v>
      </c>
      <c r="O1243" s="173" t="s">
        <v>4506</v>
      </c>
      <c r="P1243" s="173" t="s">
        <v>4506</v>
      </c>
      <c r="Q1243" s="173" t="s">
        <v>4506</v>
      </c>
      <c r="R1243" s="173" t="s">
        <v>4506</v>
      </c>
      <c r="S1243" s="173" t="s">
        <v>4506</v>
      </c>
      <c r="T1243" s="173" t="s">
        <v>4506</v>
      </c>
      <c r="U1243" s="173" t="s">
        <v>4506</v>
      </c>
      <c r="V1243" s="173" t="s">
        <v>4506</v>
      </c>
      <c r="W1243" s="173" t="s">
        <v>4506</v>
      </c>
      <c r="X1243" s="173" t="s">
        <v>4506</v>
      </c>
      <c r="Y1243" s="173" t="s">
        <v>4506</v>
      </c>
    </row>
    <row r="1244" ht="11.25" customHeight="1">
      <c r="D1244" s="149" t="s">
        <v>4383</v>
      </c>
      <c r="E1244" s="150" t="s">
        <v>4318</v>
      </c>
      <c r="F1244" s="151"/>
      <c r="G1244" s="150"/>
      <c r="H1244" s="150" t="s">
        <v>4381</v>
      </c>
      <c r="I1244" s="151" t="s">
        <v>4382</v>
      </c>
      <c r="J1244" s="126"/>
      <c r="K1244" s="150"/>
      <c r="L1244" s="147">
        <f>IF(("Ligase activity, ControlIntraAndInter"&lt;&gt;"Reference probe"),"N","Y")</f>
      </c>
      <c r="M1244" s="173" t="s">
        <v>4506</v>
      </c>
      <c r="N1244" s="173" t="s">
        <v>4506</v>
      </c>
      <c r="O1244" s="173" t="s">
        <v>4506</v>
      </c>
      <c r="P1244" s="173" t="s">
        <v>4506</v>
      </c>
      <c r="Q1244" s="173" t="s">
        <v>4506</v>
      </c>
      <c r="R1244" s="173" t="s">
        <v>4506</v>
      </c>
      <c r="S1244" s="173" t="s">
        <v>4506</v>
      </c>
      <c r="T1244" s="173" t="s">
        <v>4506</v>
      </c>
      <c r="U1244" s="173" t="s">
        <v>4506</v>
      </c>
      <c r="V1244" s="173" t="s">
        <v>4506</v>
      </c>
      <c r="W1244" s="173" t="s">
        <v>4506</v>
      </c>
      <c r="X1244" s="173" t="s">
        <v>4506</v>
      </c>
      <c r="Y1244" s="173" t="s">
        <v>4506</v>
      </c>
    </row>
    <row r="1245" ht="11.25" customHeight="1">
      <c r="D1245" s="149" t="s">
        <v>4384</v>
      </c>
      <c r="E1245" s="150" t="s">
        <v>4318</v>
      </c>
      <c r="F1245" s="151"/>
      <c r="G1245" s="150"/>
      <c r="H1245" s="150" t="s">
        <v>4381</v>
      </c>
      <c r="I1245" s="151" t="s">
        <v>4382</v>
      </c>
      <c r="J1245" s="126"/>
      <c r="K1245" s="150"/>
      <c r="L1245" s="147">
        <f>IF(("Ligase activity, ControlIntraAndInter"&lt;&gt;"Reference probe"),"N","Y")</f>
      </c>
      <c r="M1245" s="173" t="s">
        <v>4506</v>
      </c>
      <c r="N1245" s="173" t="s">
        <v>4506</v>
      </c>
      <c r="O1245" s="173" t="s">
        <v>4506</v>
      </c>
      <c r="P1245" s="173" t="s">
        <v>4506</v>
      </c>
      <c r="Q1245" s="173" t="s">
        <v>4506</v>
      </c>
      <c r="R1245" s="173" t="s">
        <v>4506</v>
      </c>
      <c r="S1245" s="173" t="s">
        <v>4506</v>
      </c>
      <c r="T1245" s="173" t="s">
        <v>4506</v>
      </c>
      <c r="U1245" s="173" t="s">
        <v>4506</v>
      </c>
      <c r="V1245" s="173" t="s">
        <v>4506</v>
      </c>
      <c r="W1245" s="173" t="s">
        <v>4506</v>
      </c>
      <c r="X1245" s="173" t="s">
        <v>4506</v>
      </c>
      <c r="Y1245" s="173" t="s">
        <v>4506</v>
      </c>
    </row>
    <row r="1246" ht="11.25" customHeight="1">
      <c r="D1246" s="149" t="s">
        <v>4385</v>
      </c>
      <c r="E1246" s="150" t="s">
        <v>4318</v>
      </c>
      <c r="F1246" s="151"/>
      <c r="G1246" s="150"/>
      <c r="H1246" s="150" t="s">
        <v>4381</v>
      </c>
      <c r="I1246" s="151" t="s">
        <v>4382</v>
      </c>
      <c r="J1246" s="126"/>
      <c r="K1246" s="150"/>
      <c r="L1246" s="147">
        <f>IF(("Ligase activity, ControlIntraAndInter"&lt;&gt;"Reference probe"),"N","Y")</f>
      </c>
      <c r="M1246" s="173" t="s">
        <v>4506</v>
      </c>
      <c r="N1246" s="173" t="s">
        <v>4506</v>
      </c>
      <c r="O1246" s="173" t="s">
        <v>4506</v>
      </c>
      <c r="P1246" s="173" t="s">
        <v>4506</v>
      </c>
      <c r="Q1246" s="173" t="s">
        <v>4506</v>
      </c>
      <c r="R1246" s="173" t="s">
        <v>4506</v>
      </c>
      <c r="S1246" s="173" t="s">
        <v>4506</v>
      </c>
      <c r="T1246" s="173" t="s">
        <v>4506</v>
      </c>
      <c r="U1246" s="173" t="s">
        <v>4506</v>
      </c>
      <c r="V1246" s="173" t="s">
        <v>4506</v>
      </c>
      <c r="W1246" s="173" t="s">
        <v>4506</v>
      </c>
      <c r="X1246" s="173" t="s">
        <v>4506</v>
      </c>
      <c r="Y1246" s="173" t="s">
        <v>4506</v>
      </c>
    </row>
    <row r="1247" ht="11.25" customHeight="1">
      <c r="D1247" s="149" t="s">
        <v>4386</v>
      </c>
      <c r="E1247" s="150" t="s">
        <v>4318</v>
      </c>
      <c r="F1247" s="151"/>
      <c r="G1247" s="150"/>
      <c r="H1247" s="150" t="s">
        <v>4381</v>
      </c>
      <c r="I1247" s="151" t="s">
        <v>4382</v>
      </c>
      <c r="J1247" s="126"/>
      <c r="K1247" s="150"/>
      <c r="L1247" s="147">
        <f>IF(("Ligase activity, ControlIntraAndInter"&lt;&gt;"Reference probe"),"N","Y")</f>
      </c>
      <c r="M1247" s="173" t="s">
        <v>4506</v>
      </c>
      <c r="N1247" s="173" t="s">
        <v>4506</v>
      </c>
      <c r="O1247" s="173" t="s">
        <v>4506</v>
      </c>
      <c r="P1247" s="173" t="s">
        <v>4506</v>
      </c>
      <c r="Q1247" s="173" t="s">
        <v>4506</v>
      </c>
      <c r="R1247" s="173" t="s">
        <v>4506</v>
      </c>
      <c r="S1247" s="173" t="s">
        <v>4506</v>
      </c>
      <c r="T1247" s="173" t="s">
        <v>4506</v>
      </c>
      <c r="U1247" s="173" t="s">
        <v>4506</v>
      </c>
      <c r="V1247" s="173" t="s">
        <v>4506</v>
      </c>
      <c r="W1247" s="173" t="s">
        <v>4506</v>
      </c>
      <c r="X1247" s="173" t="s">
        <v>4506</v>
      </c>
      <c r="Y1247" s="173" t="s">
        <v>4506</v>
      </c>
    </row>
    <row r="1248" ht="11.25" customHeight="1">
      <c r="D1248" s="149" t="s">
        <v>4380</v>
      </c>
      <c r="E1248" s="150" t="s">
        <v>4318</v>
      </c>
      <c r="F1248" s="151"/>
      <c r="G1248" s="150"/>
      <c r="H1248" s="150" t="s">
        <v>4387</v>
      </c>
      <c r="I1248" s="151" t="s">
        <v>4388</v>
      </c>
      <c r="J1248" s="126"/>
      <c r="K1248" s="150"/>
      <c r="L1248" s="147">
        <f>IF(("Default"&lt;&gt;"Reference probe"),"N","Y")</f>
      </c>
      <c r="M1248" s="173" t="s">
        <v>4506</v>
      </c>
      <c r="N1248" s="173" t="s">
        <v>4506</v>
      </c>
      <c r="O1248" s="173" t="s">
        <v>4506</v>
      </c>
      <c r="P1248" s="173" t="s">
        <v>4506</v>
      </c>
      <c r="Q1248" s="173" t="s">
        <v>4506</v>
      </c>
      <c r="R1248" s="173" t="s">
        <v>4506</v>
      </c>
      <c r="S1248" s="173" t="s">
        <v>4506</v>
      </c>
      <c r="T1248" s="173" t="s">
        <v>4506</v>
      </c>
      <c r="U1248" s="173" t="s">
        <v>4506</v>
      </c>
      <c r="V1248" s="173" t="s">
        <v>4506</v>
      </c>
      <c r="W1248" s="173" t="s">
        <v>4506</v>
      </c>
      <c r="X1248" s="173" t="s">
        <v>4506</v>
      </c>
      <c r="Y1248" s="173" t="s">
        <v>4506</v>
      </c>
    </row>
    <row r="1249" ht="11.25" customHeight="1">
      <c r="D1249" s="149" t="s">
        <v>4383</v>
      </c>
      <c r="E1249" s="150" t="s">
        <v>4318</v>
      </c>
      <c r="F1249" s="151"/>
      <c r="G1249" s="150"/>
      <c r="H1249" s="150" t="s">
        <v>4387</v>
      </c>
      <c r="I1249" s="151" t="s">
        <v>4388</v>
      </c>
      <c r="J1249" s="126"/>
      <c r="K1249" s="150"/>
      <c r="L1249" s="147">
        <f>IF(("Default"&lt;&gt;"Reference probe"),"N","Y")</f>
      </c>
      <c r="M1249" s="173" t="s">
        <v>4506</v>
      </c>
      <c r="N1249" s="173" t="s">
        <v>4506</v>
      </c>
      <c r="O1249" s="173" t="s">
        <v>4506</v>
      </c>
      <c r="P1249" s="173" t="s">
        <v>4506</v>
      </c>
      <c r="Q1249" s="173" t="s">
        <v>4506</v>
      </c>
      <c r="R1249" s="173" t="s">
        <v>4506</v>
      </c>
      <c r="S1249" s="173" t="s">
        <v>4506</v>
      </c>
      <c r="T1249" s="173" t="s">
        <v>4506</v>
      </c>
      <c r="U1249" s="173" t="s">
        <v>4506</v>
      </c>
      <c r="V1249" s="173" t="s">
        <v>4506</v>
      </c>
      <c r="W1249" s="173" t="s">
        <v>4506</v>
      </c>
      <c r="X1249" s="173" t="s">
        <v>4506</v>
      </c>
      <c r="Y1249" s="173" t="s">
        <v>4506</v>
      </c>
    </row>
    <row r="1250" ht="11.25" customHeight="1">
      <c r="D1250" s="149" t="s">
        <v>4384</v>
      </c>
      <c r="E1250" s="150" t="s">
        <v>4318</v>
      </c>
      <c r="F1250" s="151"/>
      <c r="G1250" s="150"/>
      <c r="H1250" s="150" t="s">
        <v>4387</v>
      </c>
      <c r="I1250" s="151" t="s">
        <v>4388</v>
      </c>
      <c r="J1250" s="126"/>
      <c r="K1250" s="150"/>
      <c r="L1250" s="147">
        <f>IF(("Default"&lt;&gt;"Reference probe"),"N","Y")</f>
      </c>
      <c r="M1250" s="173" t="s">
        <v>4506</v>
      </c>
      <c r="N1250" s="173" t="s">
        <v>4506</v>
      </c>
      <c r="O1250" s="173" t="s">
        <v>4506</v>
      </c>
      <c r="P1250" s="173" t="s">
        <v>4506</v>
      </c>
      <c r="Q1250" s="173" t="s">
        <v>4506</v>
      </c>
      <c r="R1250" s="173" t="s">
        <v>4506</v>
      </c>
      <c r="S1250" s="173" t="s">
        <v>4506</v>
      </c>
      <c r="T1250" s="173" t="s">
        <v>4506</v>
      </c>
      <c r="U1250" s="173" t="s">
        <v>4506</v>
      </c>
      <c r="V1250" s="173" t="s">
        <v>4506</v>
      </c>
      <c r="W1250" s="173" t="s">
        <v>4506</v>
      </c>
      <c r="X1250" s="173" t="s">
        <v>4506</v>
      </c>
      <c r="Y1250" s="173" t="s">
        <v>4506</v>
      </c>
    </row>
    <row r="1251" ht="11.25" customHeight="1">
      <c r="D1251" s="149" t="s">
        <v>4385</v>
      </c>
      <c r="E1251" s="150" t="s">
        <v>4318</v>
      </c>
      <c r="F1251" s="151"/>
      <c r="G1251" s="150"/>
      <c r="H1251" s="150" t="s">
        <v>4387</v>
      </c>
      <c r="I1251" s="151" t="s">
        <v>4388</v>
      </c>
      <c r="J1251" s="126"/>
      <c r="K1251" s="150"/>
      <c r="L1251" s="147">
        <f>IF(("Default"&lt;&gt;"Reference probe"),"N","Y")</f>
      </c>
      <c r="M1251" s="173" t="s">
        <v>4506</v>
      </c>
      <c r="N1251" s="173" t="s">
        <v>4506</v>
      </c>
      <c r="O1251" s="173" t="s">
        <v>4506</v>
      </c>
      <c r="P1251" s="173" t="s">
        <v>4506</v>
      </c>
      <c r="Q1251" s="173" t="s">
        <v>4506</v>
      </c>
      <c r="R1251" s="173" t="s">
        <v>4506</v>
      </c>
      <c r="S1251" s="173" t="s">
        <v>4506</v>
      </c>
      <c r="T1251" s="173" t="s">
        <v>4506</v>
      </c>
      <c r="U1251" s="173" t="s">
        <v>4506</v>
      </c>
      <c r="V1251" s="173" t="s">
        <v>4506</v>
      </c>
      <c r="W1251" s="173" t="s">
        <v>4506</v>
      </c>
      <c r="X1251" s="173" t="s">
        <v>4506</v>
      </c>
      <c r="Y1251" s="173" t="s">
        <v>4506</v>
      </c>
    </row>
    <row r="1252" ht="11.25" customHeight="1">
      <c r="D1252" s="149" t="s">
        <v>4386</v>
      </c>
      <c r="E1252" s="150" t="s">
        <v>4318</v>
      </c>
      <c r="F1252" s="151"/>
      <c r="G1252" s="150"/>
      <c r="H1252" s="150" t="s">
        <v>4387</v>
      </c>
      <c r="I1252" s="151" t="s">
        <v>4388</v>
      </c>
      <c r="J1252" s="126"/>
      <c r="K1252" s="150"/>
      <c r="L1252" s="147">
        <f>IF(("Default"&lt;&gt;"Reference probe"),"N","Y")</f>
      </c>
      <c r="M1252" s="173" t="s">
        <v>4506</v>
      </c>
      <c r="N1252" s="173" t="s">
        <v>4506</v>
      </c>
      <c r="O1252" s="173" t="s">
        <v>4506</v>
      </c>
      <c r="P1252" s="173" t="s">
        <v>4506</v>
      </c>
      <c r="Q1252" s="173" t="s">
        <v>4506</v>
      </c>
      <c r="R1252" s="173" t="s">
        <v>4506</v>
      </c>
      <c r="S1252" s="173" t="s">
        <v>4506</v>
      </c>
      <c r="T1252" s="173" t="s">
        <v>4506</v>
      </c>
      <c r="U1252" s="173" t="s">
        <v>4506</v>
      </c>
      <c r="V1252" s="173" t="s">
        <v>4506</v>
      </c>
      <c r="W1252" s="173" t="s">
        <v>4506</v>
      </c>
      <c r="X1252" s="173" t="s">
        <v>4506</v>
      </c>
      <c r="Y1252" s="173" t="s">
        <v>4506</v>
      </c>
    </row>
    <row r="1253" ht="11.25" customHeight="1">
      <c r="D1253" s="149" t="s">
        <v>4389</v>
      </c>
      <c r="E1253" s="150" t="s">
        <v>4318</v>
      </c>
      <c r="F1253" s="151"/>
      <c r="G1253" s="150"/>
      <c r="H1253" s="150" t="s">
        <v>4390</v>
      </c>
      <c r="I1253" s="151" t="s">
        <v>4391</v>
      </c>
      <c r="J1253" s="126"/>
      <c r="K1253" s="150"/>
      <c r="L1253" s="147">
        <f>IF(("Ligase inactivation, ControlIntra"&lt;&gt;"Reference probe"),"N","Y")</f>
      </c>
      <c r="M1253" s="173" t="s">
        <v>4506</v>
      </c>
      <c r="N1253" s="173" t="s">
        <v>4506</v>
      </c>
      <c r="O1253" s="173" t="s">
        <v>4506</v>
      </c>
      <c r="P1253" s="173" t="s">
        <v>4506</v>
      </c>
      <c r="Q1253" s="173" t="s">
        <v>4506</v>
      </c>
      <c r="R1253" s="173" t="s">
        <v>4506</v>
      </c>
      <c r="S1253" s="173" t="s">
        <v>4506</v>
      </c>
      <c r="T1253" s="173" t="s">
        <v>4506</v>
      </c>
      <c r="U1253" s="173" t="s">
        <v>4506</v>
      </c>
      <c r="V1253" s="173" t="s">
        <v>4506</v>
      </c>
      <c r="W1253" s="173" t="s">
        <v>4506</v>
      </c>
      <c r="X1253" s="173" t="s">
        <v>4506</v>
      </c>
      <c r="Y1253" s="173" t="s">
        <v>4506</v>
      </c>
    </row>
    <row r="1254" ht="11.25" customHeight="1">
      <c r="D1254" s="149" t="s">
        <v>4392</v>
      </c>
      <c r="E1254" s="150" t="s">
        <v>4318</v>
      </c>
      <c r="F1254" s="151"/>
      <c r="G1254" s="150"/>
      <c r="H1254" s="150" t="s">
        <v>4390</v>
      </c>
      <c r="I1254" s="151" t="s">
        <v>4391</v>
      </c>
      <c r="J1254" s="126"/>
      <c r="K1254" s="150"/>
      <c r="L1254" s="147">
        <f>IF(("Ligase inactivation, ControlIntra"&lt;&gt;"Reference probe"),"N","Y")</f>
      </c>
      <c r="M1254" s="173" t="s">
        <v>4506</v>
      </c>
      <c r="N1254" s="173" t="s">
        <v>4506</v>
      </c>
      <c r="O1254" s="173" t="s">
        <v>4506</v>
      </c>
      <c r="P1254" s="173" t="s">
        <v>4506</v>
      </c>
      <c r="Q1254" s="173" t="s">
        <v>4506</v>
      </c>
      <c r="R1254" s="173" t="s">
        <v>4506</v>
      </c>
      <c r="S1254" s="173" t="s">
        <v>4506</v>
      </c>
      <c r="T1254" s="173" t="s">
        <v>4506</v>
      </c>
      <c r="U1254" s="173" t="s">
        <v>4506</v>
      </c>
      <c r="V1254" s="173" t="s">
        <v>4506</v>
      </c>
      <c r="W1254" s="173" t="s">
        <v>4506</v>
      </c>
      <c r="X1254" s="173" t="s">
        <v>4506</v>
      </c>
      <c r="Y1254" s="173" t="s">
        <v>4506</v>
      </c>
    </row>
    <row r="1255" ht="11.25" customHeight="1">
      <c r="D1255" s="149" t="s">
        <v>4393</v>
      </c>
      <c r="E1255" s="150" t="s">
        <v>4318</v>
      </c>
      <c r="F1255" s="151"/>
      <c r="G1255" s="150"/>
      <c r="H1255" s="150" t="s">
        <v>4394</v>
      </c>
      <c r="I1255" s="151" t="s">
        <v>4395</v>
      </c>
      <c r="J1255" s="126"/>
      <c r="K1255" s="150"/>
      <c r="L1255" s="147">
        <f>IF(("Polymerase activity, ControlIntraAndInter"&lt;&gt;"Reference probe"),"N","Y")</f>
      </c>
      <c r="M1255" s="173" t="s">
        <v>4506</v>
      </c>
      <c r="N1255" s="173" t="s">
        <v>4506</v>
      </c>
      <c r="O1255" s="173" t="s">
        <v>4506</v>
      </c>
      <c r="P1255" s="173" t="s">
        <v>4506</v>
      </c>
      <c r="Q1255" s="173" t="s">
        <v>4506</v>
      </c>
      <c r="R1255" s="173" t="s">
        <v>4506</v>
      </c>
      <c r="S1255" s="173" t="s">
        <v>4506</v>
      </c>
      <c r="T1255" s="173" t="s">
        <v>4506</v>
      </c>
      <c r="U1255" s="173" t="s">
        <v>4506</v>
      </c>
      <c r="V1255" s="173" t="s">
        <v>4506</v>
      </c>
      <c r="W1255" s="173" t="s">
        <v>4506</v>
      </c>
      <c r="X1255" s="173" t="s">
        <v>4506</v>
      </c>
      <c r="Y1255" s="173" t="s">
        <v>4506</v>
      </c>
    </row>
    <row r="1256" ht="11.25" customHeight="1">
      <c r="D1256" s="149" t="s">
        <v>4396</v>
      </c>
      <c r="E1256" s="150" t="s">
        <v>4318</v>
      </c>
      <c r="F1256" s="151"/>
      <c r="G1256" s="150"/>
      <c r="H1256" s="150" t="s">
        <v>4394</v>
      </c>
      <c r="I1256" s="151" t="s">
        <v>4395</v>
      </c>
      <c r="J1256" s="126"/>
      <c r="K1256" s="150"/>
      <c r="L1256" s="147">
        <f>IF(("Polymerase activity, ControlIntraAndInter"&lt;&gt;"Reference probe"),"N","Y")</f>
      </c>
      <c r="M1256" s="173" t="s">
        <v>4506</v>
      </c>
      <c r="N1256" s="173" t="s">
        <v>4506</v>
      </c>
      <c r="O1256" s="173" t="s">
        <v>4506</v>
      </c>
      <c r="P1256" s="173" t="s">
        <v>4506</v>
      </c>
      <c r="Q1256" s="173" t="s">
        <v>4506</v>
      </c>
      <c r="R1256" s="173" t="s">
        <v>4506</v>
      </c>
      <c r="S1256" s="173" t="s">
        <v>4506</v>
      </c>
      <c r="T1256" s="173" t="s">
        <v>4506</v>
      </c>
      <c r="U1256" s="173" t="s">
        <v>4506</v>
      </c>
      <c r="V1256" s="173" t="s">
        <v>4506</v>
      </c>
      <c r="W1256" s="173" t="s">
        <v>4506</v>
      </c>
      <c r="X1256" s="173" t="s">
        <v>4506</v>
      </c>
      <c r="Y1256" s="173" t="s">
        <v>4506</v>
      </c>
    </row>
    <row r="1257" ht="11.25" customHeight="1">
      <c r="D1257" s="149" t="s">
        <v>4397</v>
      </c>
      <c r="E1257" s="150" t="s">
        <v>4318</v>
      </c>
      <c r="F1257" s="151"/>
      <c r="G1257" s="150"/>
      <c r="H1257" s="150" t="s">
        <v>4394</v>
      </c>
      <c r="I1257" s="151" t="s">
        <v>4395</v>
      </c>
      <c r="J1257" s="126"/>
      <c r="K1257" s="150"/>
      <c r="L1257" s="147">
        <f>IF(("Polymerase activity, ControlIntraAndInter"&lt;&gt;"Reference probe"),"N","Y")</f>
      </c>
      <c r="M1257" s="173" t="s">
        <v>4506</v>
      </c>
      <c r="N1257" s="173" t="s">
        <v>4506</v>
      </c>
      <c r="O1257" s="173" t="s">
        <v>4506</v>
      </c>
      <c r="P1257" s="173" t="s">
        <v>4506</v>
      </c>
      <c r="Q1257" s="173" t="s">
        <v>4506</v>
      </c>
      <c r="R1257" s="173" t="s">
        <v>4506</v>
      </c>
      <c r="S1257" s="173" t="s">
        <v>4506</v>
      </c>
      <c r="T1257" s="173" t="s">
        <v>4506</v>
      </c>
      <c r="U1257" s="173" t="s">
        <v>4506</v>
      </c>
      <c r="V1257" s="173" t="s">
        <v>4506</v>
      </c>
      <c r="W1257" s="173" t="s">
        <v>4506</v>
      </c>
      <c r="X1257" s="173" t="s">
        <v>4506</v>
      </c>
      <c r="Y1257" s="173" t="s">
        <v>4506</v>
      </c>
    </row>
    <row r="1258" ht="11.25" customHeight="1">
      <c r="D1258" s="149" t="s">
        <v>4398</v>
      </c>
      <c r="E1258" s="150" t="s">
        <v>4318</v>
      </c>
      <c r="F1258" s="151"/>
      <c r="G1258" s="150"/>
      <c r="H1258" s="150" t="s">
        <v>4394</v>
      </c>
      <c r="I1258" s="151" t="s">
        <v>4395</v>
      </c>
      <c r="J1258" s="126"/>
      <c r="K1258" s="150"/>
      <c r="L1258" s="147">
        <f>IF(("Polymerase activity, ControlIntraAndInter"&lt;&gt;"Reference probe"),"N","Y")</f>
      </c>
      <c r="M1258" s="173" t="s">
        <v>4506</v>
      </c>
      <c r="N1258" s="173" t="s">
        <v>4506</v>
      </c>
      <c r="O1258" s="173" t="s">
        <v>4506</v>
      </c>
      <c r="P1258" s="173" t="s">
        <v>4506</v>
      </c>
      <c r="Q1258" s="173" t="s">
        <v>4506</v>
      </c>
      <c r="R1258" s="173" t="s">
        <v>4506</v>
      </c>
      <c r="S1258" s="173" t="s">
        <v>4506</v>
      </c>
      <c r="T1258" s="173" t="s">
        <v>4506</v>
      </c>
      <c r="U1258" s="173" t="s">
        <v>4506</v>
      </c>
      <c r="V1258" s="173" t="s">
        <v>4506</v>
      </c>
      <c r="W1258" s="173" t="s">
        <v>4506</v>
      </c>
      <c r="X1258" s="173" t="s">
        <v>4506</v>
      </c>
      <c r="Y1258" s="173" t="s">
        <v>4506</v>
      </c>
    </row>
    <row r="1259" ht="11.25" customHeight="1">
      <c r="D1259" s="149" t="s">
        <v>4393</v>
      </c>
      <c r="E1259" s="150" t="s">
        <v>4318</v>
      </c>
      <c r="F1259" s="151"/>
      <c r="G1259" s="150"/>
      <c r="H1259" s="150" t="s">
        <v>4399</v>
      </c>
      <c r="I1259" s="151" t="s">
        <v>4400</v>
      </c>
      <c r="J1259" s="126"/>
      <c r="K1259" s="150"/>
      <c r="L1259" s="147">
        <f>IF(("Default"&lt;&gt;"Reference probe"),"N","Y")</f>
      </c>
      <c r="M1259" s="173" t="s">
        <v>4506</v>
      </c>
      <c r="N1259" s="173" t="s">
        <v>4506</v>
      </c>
      <c r="O1259" s="173" t="s">
        <v>4506</v>
      </c>
      <c r="P1259" s="173" t="s">
        <v>4506</v>
      </c>
      <c r="Q1259" s="173" t="s">
        <v>4506</v>
      </c>
      <c r="R1259" s="173" t="s">
        <v>4506</v>
      </c>
      <c r="S1259" s="173" t="s">
        <v>4506</v>
      </c>
      <c r="T1259" s="173" t="s">
        <v>4506</v>
      </c>
      <c r="U1259" s="173" t="s">
        <v>4506</v>
      </c>
      <c r="V1259" s="173" t="s">
        <v>4506</v>
      </c>
      <c r="W1259" s="173" t="s">
        <v>4506</v>
      </c>
      <c r="X1259" s="173" t="s">
        <v>4506</v>
      </c>
      <c r="Y1259" s="173" t="s">
        <v>4506</v>
      </c>
    </row>
    <row r="1260" ht="11.25" customHeight="1">
      <c r="D1260" s="149" t="s">
        <v>4396</v>
      </c>
      <c r="E1260" s="150" t="s">
        <v>4318</v>
      </c>
      <c r="F1260" s="151"/>
      <c r="G1260" s="150"/>
      <c r="H1260" s="150" t="s">
        <v>4399</v>
      </c>
      <c r="I1260" s="151" t="s">
        <v>4400</v>
      </c>
      <c r="J1260" s="126"/>
      <c r="K1260" s="150"/>
      <c r="L1260" s="147">
        <f>IF(("Default"&lt;&gt;"Reference probe"),"N","Y")</f>
      </c>
      <c r="M1260" s="173" t="s">
        <v>4506</v>
      </c>
      <c r="N1260" s="173" t="s">
        <v>4506</v>
      </c>
      <c r="O1260" s="173" t="s">
        <v>4506</v>
      </c>
      <c r="P1260" s="173" t="s">
        <v>4506</v>
      </c>
      <c r="Q1260" s="173" t="s">
        <v>4506</v>
      </c>
      <c r="R1260" s="173" t="s">
        <v>4506</v>
      </c>
      <c r="S1260" s="173" t="s">
        <v>4506</v>
      </c>
      <c r="T1260" s="173" t="s">
        <v>4506</v>
      </c>
      <c r="U1260" s="173" t="s">
        <v>4506</v>
      </c>
      <c r="V1260" s="173" t="s">
        <v>4506</v>
      </c>
      <c r="W1260" s="173" t="s">
        <v>4506</v>
      </c>
      <c r="X1260" s="173" t="s">
        <v>4506</v>
      </c>
      <c r="Y1260" s="173" t="s">
        <v>4506</v>
      </c>
    </row>
    <row r="1261" ht="11.25" customHeight="1">
      <c r="D1261" s="149" t="s">
        <v>4397</v>
      </c>
      <c r="E1261" s="150" t="s">
        <v>4318</v>
      </c>
      <c r="F1261" s="151"/>
      <c r="G1261" s="150"/>
      <c r="H1261" s="150" t="s">
        <v>4399</v>
      </c>
      <c r="I1261" s="151" t="s">
        <v>4400</v>
      </c>
      <c r="J1261" s="126"/>
      <c r="K1261" s="150"/>
      <c r="L1261" s="147">
        <f>IF(("Default"&lt;&gt;"Reference probe"),"N","Y")</f>
      </c>
      <c r="M1261" s="173" t="s">
        <v>4506</v>
      </c>
      <c r="N1261" s="173" t="s">
        <v>4506</v>
      </c>
      <c r="O1261" s="173" t="s">
        <v>4506</v>
      </c>
      <c r="P1261" s="173" t="s">
        <v>4506</v>
      </c>
      <c r="Q1261" s="173" t="s">
        <v>4506</v>
      </c>
      <c r="R1261" s="173" t="s">
        <v>4506</v>
      </c>
      <c r="S1261" s="173" t="s">
        <v>4506</v>
      </c>
      <c r="T1261" s="173" t="s">
        <v>4506</v>
      </c>
      <c r="U1261" s="173" t="s">
        <v>4506</v>
      </c>
      <c r="V1261" s="173" t="s">
        <v>4506</v>
      </c>
      <c r="W1261" s="173" t="s">
        <v>4506</v>
      </c>
      <c r="X1261" s="173" t="s">
        <v>4506</v>
      </c>
      <c r="Y1261" s="173" t="s">
        <v>4506</v>
      </c>
    </row>
    <row r="1262" ht="11.25" customHeight="1">
      <c r="D1262" s="149" t="s">
        <v>4398</v>
      </c>
      <c r="E1262" s="150" t="s">
        <v>4318</v>
      </c>
      <c r="F1262" s="151"/>
      <c r="G1262" s="150"/>
      <c r="H1262" s="150" t="s">
        <v>4399</v>
      </c>
      <c r="I1262" s="151" t="s">
        <v>4400</v>
      </c>
      <c r="J1262" s="126"/>
      <c r="K1262" s="150"/>
      <c r="L1262" s="147">
        <f>IF(("Default"&lt;&gt;"Reference probe"),"N","Y")</f>
      </c>
      <c r="M1262" s="173" t="s">
        <v>4506</v>
      </c>
      <c r="N1262" s="173" t="s">
        <v>4506</v>
      </c>
      <c r="O1262" s="173" t="s">
        <v>4506</v>
      </c>
      <c r="P1262" s="173" t="s">
        <v>4506</v>
      </c>
      <c r="Q1262" s="173" t="s">
        <v>4506</v>
      </c>
      <c r="R1262" s="173" t="s">
        <v>4506</v>
      </c>
      <c r="S1262" s="173" t="s">
        <v>4506</v>
      </c>
      <c r="T1262" s="173" t="s">
        <v>4506</v>
      </c>
      <c r="U1262" s="173" t="s">
        <v>4506</v>
      </c>
      <c r="V1262" s="173" t="s">
        <v>4506</v>
      </c>
      <c r="W1262" s="173" t="s">
        <v>4506</v>
      </c>
      <c r="X1262" s="173" t="s">
        <v>4506</v>
      </c>
      <c r="Y1262" s="173" t="s">
        <v>4506</v>
      </c>
    </row>
    <row r="1263" ht="11.25" customHeight="1">
      <c r="D1263" s="149" t="s">
        <v>4401</v>
      </c>
      <c r="E1263" s="150" t="s">
        <v>4318</v>
      </c>
      <c r="F1263" s="151"/>
      <c r="G1263" s="150"/>
      <c r="H1263" s="150" t="s">
        <v>4402</v>
      </c>
      <c r="I1263" s="151" t="s">
        <v>4403</v>
      </c>
      <c r="J1263" s="126"/>
      <c r="K1263" s="150"/>
      <c r="L1263" s="147">
        <f>IF(("Digestion control, ControlIntra"&lt;&gt;"Reference probe"),"N","Y")</f>
      </c>
      <c r="M1263" s="173" t="s">
        <v>4506</v>
      </c>
      <c r="N1263" s="173" t="s">
        <v>4506</v>
      </c>
      <c r="O1263" s="173" t="s">
        <v>4506</v>
      </c>
      <c r="P1263" s="173" t="s">
        <v>4506</v>
      </c>
      <c r="Q1263" s="173" t="s">
        <v>4506</v>
      </c>
      <c r="R1263" s="173" t="s">
        <v>4506</v>
      </c>
      <c r="S1263" s="173" t="s">
        <v>4506</v>
      </c>
      <c r="T1263" s="173" t="s">
        <v>4506</v>
      </c>
      <c r="U1263" s="173" t="s">
        <v>4506</v>
      </c>
      <c r="V1263" s="173" t="s">
        <v>4506</v>
      </c>
      <c r="W1263" s="173" t="s">
        <v>4506</v>
      </c>
      <c r="X1263" s="173" t="s">
        <v>4506</v>
      </c>
      <c r="Y1263" s="173" t="s">
        <v>4506</v>
      </c>
    </row>
    <row r="1264" ht="11.25" customHeight="1">
      <c r="D1264" s="149" t="s">
        <v>4404</v>
      </c>
      <c r="E1264" s="150" t="s">
        <v>4318</v>
      </c>
      <c r="F1264" s="151"/>
      <c r="G1264" s="150"/>
      <c r="H1264" s="150" t="s">
        <v>4402</v>
      </c>
      <c r="I1264" s="151" t="s">
        <v>4403</v>
      </c>
      <c r="J1264" s="126"/>
      <c r="K1264" s="150"/>
      <c r="L1264" s="147">
        <f>IF(("Digestion control, ControlIntra"&lt;&gt;"Reference probe"),"N","Y")</f>
      </c>
      <c r="M1264" s="173" t="s">
        <v>4506</v>
      </c>
      <c r="N1264" s="173" t="s">
        <v>4506</v>
      </c>
      <c r="O1264" s="173" t="s">
        <v>4506</v>
      </c>
      <c r="P1264" s="173" t="s">
        <v>4506</v>
      </c>
      <c r="Q1264" s="173" t="s">
        <v>4506</v>
      </c>
      <c r="R1264" s="173" t="s">
        <v>4506</v>
      </c>
      <c r="S1264" s="173" t="s">
        <v>4506</v>
      </c>
      <c r="T1264" s="173" t="s">
        <v>4506</v>
      </c>
      <c r="U1264" s="173" t="s">
        <v>4506</v>
      </c>
      <c r="V1264" s="173" t="s">
        <v>4506</v>
      </c>
      <c r="W1264" s="173" t="s">
        <v>4506</v>
      </c>
      <c r="X1264" s="173" t="s">
        <v>4506</v>
      </c>
      <c r="Y1264" s="173" t="s">
        <v>4506</v>
      </c>
    </row>
    <row r="1265" ht="11.25" customHeight="1">
      <c r="D1265" s="149" t="s">
        <v>4405</v>
      </c>
      <c r="E1265" s="150" t="s">
        <v>4318</v>
      </c>
      <c r="F1265" s="151"/>
      <c r="G1265" s="150"/>
      <c r="H1265" s="150" t="s">
        <v>4402</v>
      </c>
      <c r="I1265" s="151" t="s">
        <v>4403</v>
      </c>
      <c r="J1265" s="126"/>
      <c r="K1265" s="150"/>
      <c r="L1265" s="147">
        <f>IF(("Digestion control, ControlIntra"&lt;&gt;"Reference probe"),"N","Y")</f>
      </c>
      <c r="M1265" s="173" t="s">
        <v>4506</v>
      </c>
      <c r="N1265" s="173" t="s">
        <v>4506</v>
      </c>
      <c r="O1265" s="173" t="s">
        <v>4506</v>
      </c>
      <c r="P1265" s="173" t="s">
        <v>4506</v>
      </c>
      <c r="Q1265" s="173" t="s">
        <v>4506</v>
      </c>
      <c r="R1265" s="173" t="s">
        <v>4506</v>
      </c>
      <c r="S1265" s="173" t="s">
        <v>4506</v>
      </c>
      <c r="T1265" s="173" t="s">
        <v>4506</v>
      </c>
      <c r="U1265" s="173" t="s">
        <v>4506</v>
      </c>
      <c r="V1265" s="173" t="s">
        <v>4506</v>
      </c>
      <c r="W1265" s="173" t="s">
        <v>4506</v>
      </c>
      <c r="X1265" s="173" t="s">
        <v>4506</v>
      </c>
      <c r="Y1265" s="173" t="s">
        <v>4506</v>
      </c>
    </row>
    <row r="1266" ht="11.25" customHeight="1">
      <c r="D1266" s="149" t="s">
        <v>4406</v>
      </c>
      <c r="E1266" s="150" t="s">
        <v>4318</v>
      </c>
      <c r="F1266" s="151"/>
      <c r="G1266" s="150"/>
      <c r="H1266" s="150" t="s">
        <v>4402</v>
      </c>
      <c r="I1266" s="151" t="s">
        <v>4403</v>
      </c>
      <c r="J1266" s="126"/>
      <c r="K1266" s="150"/>
      <c r="L1266" s="147">
        <f>IF(("Digestion control, ControlIntra"&lt;&gt;"Reference probe"),"N","Y")</f>
      </c>
      <c r="M1266" s="173" t="s">
        <v>4506</v>
      </c>
      <c r="N1266" s="173" t="s">
        <v>4506</v>
      </c>
      <c r="O1266" s="173" t="s">
        <v>4506</v>
      </c>
      <c r="P1266" s="173" t="s">
        <v>4506</v>
      </c>
      <c r="Q1266" s="173" t="s">
        <v>4506</v>
      </c>
      <c r="R1266" s="173" t="s">
        <v>4506</v>
      </c>
      <c r="S1266" s="173" t="s">
        <v>4506</v>
      </c>
      <c r="T1266" s="173" t="s">
        <v>4506</v>
      </c>
      <c r="U1266" s="173" t="s">
        <v>4506</v>
      </c>
      <c r="V1266" s="173" t="s">
        <v>4506</v>
      </c>
      <c r="W1266" s="173" t="s">
        <v>4506</v>
      </c>
      <c r="X1266" s="173" t="s">
        <v>4506</v>
      </c>
      <c r="Y1266" s="173" t="s">
        <v>4506</v>
      </c>
    </row>
  </sheetData>
  <sheetProtection algorithmName="SHA-512" hashValue="3ECtZH3Qa6mzSfIvqhGvf/IjkzDONqRAbBzJqQN/ADBnKB5cT0budcUbsC8nWcAuhmuMx6jqhyHPxd2vRyB/dg==" saltValue="A0/LmNQh8IABIZ5gxenjRw==" spinCount="100000" sheet="1" formatColumns="0" formatRows="0"/>
  <dataConsolidate/>
  <mergeCells>
    <mergeCell ref="D1:E2"/>
    <mergeCell ref="I1:J4"/>
  </mergeCells>
  <conditionalFormatting sqref="M6 N6 O6 P6 Q6 R6 S6 T6 U6 V6 W6 X6 Y6">
    <cfRule type="cellIs" dxfId="5" priority="9" stopIfTrue="1" operator="equal">
      <formula>"QC PASSED"</formula>
    </cfRule>
    <cfRule type="cellIs" dxfId="4" priority="10" stopIfTrue="1" operator="equal">
      <formula>"QC FAILED"</formula>
    </cfRule>
  </conditionalFormatting>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C243A-1217-4E09-8598-7550E29F88EC}">
  <sheetPr>
    <tabColor rgb="FFFFFF00"/>
  </sheetPr>
  <dimension ref="A1:Y1266"/>
  <sheetViews>
    <sheetView zoomScaleNormal="100" workbookViewId="0">
      <pane xSplit="12" ySplit="6" topLeftCell="M7" activePane="bottomRight" state="frozen"/>
      <selection pane="topRight"/>
      <selection pane="bottomLeft"/>
      <selection pane="bottomRight"/>
    </sheetView>
  </sheetViews>
  <sheetFormatPr defaultColWidth="9.140625" defaultRowHeight="11.25" customHeight="1"/>
  <cols>
    <col min="1" max="1" width="0.140625" customWidth="1" style="67"/>
    <col min="2" max="2" hidden="1" width="0.85546875" customWidth="1" style="69"/>
    <col min="3" max="3" hidden="1" width="3.140625" customWidth="1" style="69"/>
    <col min="4" max="5" width="12.7109375" customWidth="1" style="73"/>
    <col min="6" max="7" width="12.7109375" customWidth="1" style="93"/>
    <col min="8" max="8" width="12.7109375" customWidth="1" style="73"/>
    <col min="9" max="9" width="22.5703125" customWidth="1" style="73"/>
    <col min="10" max="10" width="16.42578125" customWidth="1" style="73"/>
    <col min="11" max="12" width="12.7109375" customWidth="1" style="73"/>
    <col min="13" max="13" width="15.7109375" customWidth="1" style="97"/>
    <col min="14" max="14" width="15.7109375" customWidth="1"/>
    <col min="15" max="15" width="15.7109375" customWidth="1"/>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16384" width="9.140625" customWidth="1" style="72"/>
  </cols>
  <sheetData>
    <row r="1" ht="18" customHeight="1">
      <c r="D1" s="175" t="s" vm="1">
        <v>0</v>
      </c>
      <c r="E1" s="175"/>
      <c r="F1" s="70" t="s">
        <v>4510</v>
      </c>
      <c r="G1" s="70"/>
      <c r="H1" s="72"/>
      <c r="I1" s="176" t="s" vm="3">
        <v>0</v>
      </c>
      <c r="J1" s="176"/>
      <c r="K1" s="141"/>
      <c r="L1" s="75" t="s">
        <v>55</v>
      </c>
      <c r="M1" s="76" t="s">
        <v>56</v>
      </c>
      <c r="N1" s="76" t="s">
        <v>57</v>
      </c>
      <c r="O1" s="76" t="s">
        <v>58</v>
      </c>
      <c r="P1" s="76" t="s">
        <v>59</v>
      </c>
      <c r="Q1" s="76" t="s">
        <v>60</v>
      </c>
      <c r="R1" s="76" t="s">
        <v>61</v>
      </c>
      <c r="S1" s="76" t="s">
        <v>62</v>
      </c>
      <c r="T1" s="76" t="s">
        <v>63</v>
      </c>
      <c r="U1" s="76" t="s">
        <v>64</v>
      </c>
      <c r="V1" s="76" t="s">
        <v>65</v>
      </c>
      <c r="W1" s="76" t="s">
        <v>66</v>
      </c>
      <c r="X1" s="76" t="s">
        <v>67</v>
      </c>
      <c r="Y1" s="76" t="s">
        <v>68</v>
      </c>
    </row>
    <row r="2" ht="55.5" customHeight="1">
      <c r="D2" s="175"/>
      <c r="E2" s="175"/>
      <c r="F2" s="77" t="s">
        <v>69</v>
      </c>
      <c r="G2" s="77"/>
      <c r="H2" s="78"/>
      <c r="I2" s="176"/>
      <c r="J2" s="176"/>
      <c r="K2" s="141"/>
      <c r="L2" s="75" t="s">
        <v>70</v>
      </c>
      <c r="M2" s="79" t="s">
        <v>71</v>
      </c>
      <c r="N2" s="79" t="s">
        <v>72</v>
      </c>
      <c r="O2" s="79" t="s">
        <v>73</v>
      </c>
      <c r="P2" s="79" t="s">
        <v>74</v>
      </c>
      <c r="Q2" s="79" t="s">
        <v>75</v>
      </c>
      <c r="R2" s="79" t="s">
        <v>76</v>
      </c>
      <c r="S2" s="79" t="s">
        <v>77</v>
      </c>
      <c r="T2" s="79" t="s">
        <v>78</v>
      </c>
      <c r="U2" s="79" t="s">
        <v>79</v>
      </c>
      <c r="V2" s="79" t="s">
        <v>80</v>
      </c>
      <c r="W2" s="79" t="s">
        <v>81</v>
      </c>
      <c r="X2" s="79" t="s">
        <v>82</v>
      </c>
      <c r="Y2" s="79" t="s">
        <v>83</v>
      </c>
    </row>
    <row r="3" ht="15" customHeight="1">
      <c r="D3" s="80" t="s">
        <v>84</v>
      </c>
      <c r="E3" s="81" t="s">
        <v>85</v>
      </c>
      <c r="F3" s="82"/>
      <c r="G3" s="82"/>
      <c r="H3" s="71"/>
      <c r="I3" s="176"/>
      <c r="J3" s="176"/>
      <c r="K3" s="141"/>
      <c r="L3" s="84" t="s">
        <v>86</v>
      </c>
      <c r="M3" s="85" t="s">
        <v>87</v>
      </c>
      <c r="N3" s="85" t="s">
        <v>88</v>
      </c>
      <c r="O3" s="85" t="s">
        <v>87</v>
      </c>
      <c r="P3" s="85" t="s">
        <v>87</v>
      </c>
      <c r="Q3" s="85" t="s">
        <v>88</v>
      </c>
      <c r="R3" s="85" t="s">
        <v>87</v>
      </c>
      <c r="S3" s="85" t="s">
        <v>87</v>
      </c>
      <c r="T3" s="85" t="s">
        <v>87</v>
      </c>
      <c r="U3" s="85" t="s">
        <v>88</v>
      </c>
      <c r="V3" s="85" t="s">
        <v>87</v>
      </c>
      <c r="W3" s="85" t="s">
        <v>88</v>
      </c>
      <c r="X3" s="85" t="s">
        <v>87</v>
      </c>
      <c r="Y3" s="85" t="s">
        <v>88</v>
      </c>
    </row>
    <row r="4" ht="15" customHeight="1">
      <c r="D4" s="86" t="s">
        <v>89</v>
      </c>
      <c r="E4" s="87" t="s">
        <v>90</v>
      </c>
      <c r="F4" s="82"/>
      <c r="G4" s="82"/>
      <c r="H4" s="71"/>
      <c r="I4" s="176"/>
      <c r="J4" s="176"/>
      <c r="K4" s="23"/>
      <c r="L4" s="88" t="s">
        <v>91</v>
      </c>
      <c r="M4" s="85" t="s">
        <v>92</v>
      </c>
      <c r="N4" s="85" t="s">
        <v>92</v>
      </c>
      <c r="O4" s="85" t="s">
        <v>92</v>
      </c>
      <c r="P4" s="85" t="s">
        <v>92</v>
      </c>
      <c r="Q4" s="85" t="s">
        <v>92</v>
      </c>
      <c r="R4" s="85" t="s">
        <v>92</v>
      </c>
      <c r="S4" s="85" t="s">
        <v>92</v>
      </c>
      <c r="T4" s="85" t="s">
        <v>92</v>
      </c>
      <c r="U4" s="85" t="s">
        <v>92</v>
      </c>
      <c r="V4" s="85" t="s">
        <v>92</v>
      </c>
      <c r="W4" s="85" t="s">
        <v>92</v>
      </c>
      <c r="X4" s="85" t="s">
        <v>92</v>
      </c>
      <c r="Y4" s="85" t="s">
        <v>92</v>
      </c>
    </row>
    <row r="5" hidden="1" ht="11.25" customHeight="1">
      <c r="B5" s="89" t="s">
        <v>93</v>
      </c>
      <c r="C5" s="89"/>
      <c r="D5" s="90"/>
      <c r="E5" s="91"/>
      <c r="F5" s="92"/>
      <c r="H5" s="90"/>
      <c r="M5" s="90"/>
      <c r="N5" s="90"/>
      <c r="O5" s="90"/>
      <c r="P5" s="90"/>
      <c r="Q5" s="90"/>
      <c r="R5" s="90"/>
      <c r="S5" s="90"/>
      <c r="T5" s="90"/>
      <c r="U5" s="90"/>
      <c r="V5" s="90"/>
      <c r="W5" s="90"/>
      <c r="X5" s="90"/>
      <c r="Y5" s="90"/>
    </row>
    <row r="6" ht="24.95" customHeight="1">
      <c r="B6" s="94"/>
      <c r="C6" s="94"/>
      <c r="D6" s="142" t="s">
        <v>94</v>
      </c>
      <c r="E6" s="142" t="s">
        <v>25</v>
      </c>
      <c r="F6" s="143" t="s">
        <v>95</v>
      </c>
      <c r="G6" s="142" t="s">
        <v>96</v>
      </c>
      <c r="H6" s="142" t="s">
        <v>97</v>
      </c>
      <c r="I6" s="148" t="s">
        <v>98</v>
      </c>
      <c r="J6" s="142" t="s">
        <v>99</v>
      </c>
      <c r="K6" s="142" t="s">
        <v>100</v>
      </c>
      <c r="L6" s="144" t="s">
        <v>101</v>
      </c>
      <c r="M6" s="95">
        <f>IF(("True"&lt;&gt;"TRUE"),"QC FAILED","QC PASSED")</f>
      </c>
      <c r="N6" s="95">
        <f>IF(("True"&lt;&gt;"TRUE"),"QC FAILED","QC PASSED")</f>
      </c>
      <c r="O6" s="95">
        <f>IF(("True"&lt;&gt;"TRUE"),"QC FAILED","QC PASSED")</f>
      </c>
      <c r="P6" s="95">
        <f>IF(("True"&lt;&gt;"TRUE"),"QC FAILED","QC PASSED")</f>
      </c>
      <c r="Q6" s="95">
        <f>IF(("True"&lt;&gt;"TRUE"),"QC FAILED","QC PASSED")</f>
      </c>
      <c r="R6" s="95">
        <f>IF(("True"&lt;&gt;"TRUE"),"QC FAILED","QC PASSED")</f>
      </c>
      <c r="S6" s="95">
        <f>IF(("True"&lt;&gt;"TRUE"),"QC FAILED","QC PASSED")</f>
      </c>
      <c r="T6" s="95">
        <f>IF(("True"&lt;&gt;"TRUE"),"QC FAILED","QC PASSED")</f>
      </c>
      <c r="U6" s="95">
        <f>IF(("True"&lt;&gt;"TRUE"),"QC FAILED","QC PASSED")</f>
      </c>
      <c r="V6" s="95">
        <f>IF(("True"&lt;&gt;"TRUE"),"QC FAILED","QC PASSED")</f>
      </c>
      <c r="W6" s="95">
        <f>IF(("True"&lt;&gt;"TRUE"),"QC FAILED","QC PASSED")</f>
      </c>
      <c r="X6" s="95">
        <f>IF(("True"&lt;&gt;"TRUE"),"QC FAILED","QC PASSED")</f>
      </c>
      <c r="Y6" s="95">
        <f>IF(("True"&lt;&gt;"TRUE"),"QC FAILED","QC PASSED")</f>
      </c>
    </row>
    <row r="7" ht="11.25" customHeight="1">
      <c r="B7" s="96"/>
      <c r="C7" s="96"/>
      <c r="D7" s="152" t="s">
        <v>102</v>
      </c>
      <c r="E7" s="153" t="s">
        <v>103</v>
      </c>
      <c r="F7" s="154" t="s">
        <v>104</v>
      </c>
      <c r="G7" s="153" t="s">
        <v>105</v>
      </c>
      <c r="H7" s="153" t="s">
        <v>106</v>
      </c>
      <c r="I7" s="154"/>
      <c r="J7" s="156">
        <v>2</v>
      </c>
      <c r="K7" s="150"/>
      <c r="L7" s="146">
        <f>IF(("Default"&lt;&gt;"Reference probe"),"N","Y")</f>
      </c>
      <c r="M7" s="174" t="s">
        <v>39</v>
      </c>
      <c r="N7" s="174" t="s">
        <v>35</v>
      </c>
      <c r="O7" s="174" t="s">
        <v>35</v>
      </c>
      <c r="P7" s="174" t="s">
        <v>35</v>
      </c>
      <c r="Q7" s="174" t="s">
        <v>35</v>
      </c>
      <c r="R7" s="174" t="s">
        <v>35</v>
      </c>
      <c r="S7" s="174" t="s">
        <v>35</v>
      </c>
      <c r="T7" s="174" t="s">
        <v>35</v>
      </c>
      <c r="U7" s="174" t="s">
        <v>35</v>
      </c>
      <c r="V7" s="174" t="s">
        <v>35</v>
      </c>
      <c r="W7" s="174" t="s">
        <v>35</v>
      </c>
      <c r="X7" s="174" t="s">
        <v>35</v>
      </c>
      <c r="Y7" s="174" t="s">
        <v>35</v>
      </c>
    </row>
    <row r="8" ht="11.25" customHeight="1">
      <c r="B8" s="68"/>
      <c r="C8" s="68"/>
      <c r="D8" s="152" t="s">
        <v>107</v>
      </c>
      <c r="E8" s="153" t="s">
        <v>103</v>
      </c>
      <c r="F8" s="154" t="s">
        <v>108</v>
      </c>
      <c r="G8" s="153" t="s">
        <v>109</v>
      </c>
      <c r="H8" s="153" t="s">
        <v>110</v>
      </c>
      <c r="I8" s="154"/>
      <c r="J8" s="156">
        <v>2</v>
      </c>
      <c r="K8" s="150"/>
      <c r="L8" s="146">
        <f>IF(("Reference probe"&lt;&gt;"Reference probe"),"N","Y")</f>
      </c>
      <c r="M8" s="174" t="s">
        <v>39</v>
      </c>
      <c r="N8" s="174" t="s">
        <v>35</v>
      </c>
      <c r="O8" s="174" t="s">
        <v>35</v>
      </c>
      <c r="P8" s="174" t="s">
        <v>35</v>
      </c>
      <c r="Q8" s="174" t="s">
        <v>35</v>
      </c>
      <c r="R8" s="174" t="s">
        <v>35</v>
      </c>
      <c r="S8" s="174" t="s">
        <v>35</v>
      </c>
      <c r="T8" s="174" t="s">
        <v>35</v>
      </c>
      <c r="U8" s="174" t="s">
        <v>35</v>
      </c>
      <c r="V8" s="174" t="s">
        <v>35</v>
      </c>
      <c r="W8" s="174" t="s">
        <v>35</v>
      </c>
      <c r="X8" s="174" t="s">
        <v>35</v>
      </c>
      <c r="Y8" s="174" t="s">
        <v>35</v>
      </c>
    </row>
    <row r="9" ht="11.25" customHeight="1">
      <c r="D9" s="152" t="s">
        <v>111</v>
      </c>
      <c r="E9" s="153" t="s">
        <v>103</v>
      </c>
      <c r="F9" s="154" t="s">
        <v>112</v>
      </c>
      <c r="G9" s="153" t="s">
        <v>113</v>
      </c>
      <c r="H9" s="153" t="s">
        <v>114</v>
      </c>
      <c r="I9" s="154"/>
      <c r="J9" s="156">
        <v>2</v>
      </c>
      <c r="K9" s="150"/>
      <c r="L9" s="146">
        <f>IF(("Reference probe"&lt;&gt;"Reference probe"),"N","Y")</f>
      </c>
      <c r="M9" s="174" t="s">
        <v>35</v>
      </c>
      <c r="N9" s="174" t="s">
        <v>35</v>
      </c>
      <c r="O9" s="174" t="s">
        <v>35</v>
      </c>
      <c r="P9" s="174" t="s">
        <v>35</v>
      </c>
      <c r="Q9" s="174" t="s">
        <v>35</v>
      </c>
      <c r="R9" s="174" t="s">
        <v>35</v>
      </c>
      <c r="S9" s="174" t="s">
        <v>35</v>
      </c>
      <c r="T9" s="174" t="s">
        <v>35</v>
      </c>
      <c r="U9" s="174" t="s">
        <v>35</v>
      </c>
      <c r="V9" s="174" t="s">
        <v>35</v>
      </c>
      <c r="W9" s="174" t="s">
        <v>35</v>
      </c>
      <c r="X9" s="174" t="s">
        <v>35</v>
      </c>
      <c r="Y9" s="174" t="s">
        <v>35</v>
      </c>
    </row>
    <row r="10" ht="11.25" customHeight="1">
      <c r="D10" s="152" t="s">
        <v>115</v>
      </c>
      <c r="E10" s="153" t="s">
        <v>103</v>
      </c>
      <c r="F10" s="154" t="s">
        <v>116</v>
      </c>
      <c r="G10" s="153" t="s">
        <v>117</v>
      </c>
      <c r="H10" s="153" t="s">
        <v>118</v>
      </c>
      <c r="I10" s="154"/>
      <c r="J10" s="156">
        <v>2</v>
      </c>
      <c r="K10" s="150"/>
      <c r="L10" s="146">
        <f>IF(("Reference probe"&lt;&gt;"Reference probe"),"N","Y")</f>
      </c>
      <c r="M10" s="174" t="s">
        <v>35</v>
      </c>
      <c r="N10" s="174" t="s">
        <v>35</v>
      </c>
      <c r="O10" s="174" t="s">
        <v>35</v>
      </c>
      <c r="P10" s="174" t="s">
        <v>35</v>
      </c>
      <c r="Q10" s="174" t="s">
        <v>35</v>
      </c>
      <c r="R10" s="174" t="s">
        <v>35</v>
      </c>
      <c r="S10" s="174" t="s">
        <v>35</v>
      </c>
      <c r="T10" s="174" t="s">
        <v>35</v>
      </c>
      <c r="U10" s="174" t="s">
        <v>35</v>
      </c>
      <c r="V10" s="174" t="s">
        <v>35</v>
      </c>
      <c r="W10" s="174" t="s">
        <v>35</v>
      </c>
      <c r="X10" s="174" t="s">
        <v>35</v>
      </c>
      <c r="Y10" s="174" t="s">
        <v>35</v>
      </c>
    </row>
    <row r="11" ht="11.25" customHeight="1">
      <c r="D11" s="152" t="s">
        <v>119</v>
      </c>
      <c r="E11" s="153" t="s">
        <v>103</v>
      </c>
      <c r="F11" s="154" t="s">
        <v>120</v>
      </c>
      <c r="G11" s="153" t="s">
        <v>121</v>
      </c>
      <c r="H11" s="153" t="s">
        <v>122</v>
      </c>
      <c r="I11" s="154"/>
      <c r="J11" s="156">
        <v>2</v>
      </c>
      <c r="K11" s="150"/>
      <c r="L11" s="146">
        <f>IF(("Reference probe"&lt;&gt;"Reference probe"),"N","Y")</f>
      </c>
      <c r="M11" s="174" t="s">
        <v>35</v>
      </c>
      <c r="N11" s="174" t="s">
        <v>35</v>
      </c>
      <c r="O11" s="174" t="s">
        <v>35</v>
      </c>
      <c r="P11" s="174" t="s">
        <v>35</v>
      </c>
      <c r="Q11" s="174" t="s">
        <v>35</v>
      </c>
      <c r="R11" s="174" t="s">
        <v>35</v>
      </c>
      <c r="S11" s="174" t="s">
        <v>35</v>
      </c>
      <c r="T11" s="174" t="s">
        <v>35</v>
      </c>
      <c r="U11" s="174" t="s">
        <v>35</v>
      </c>
      <c r="V11" s="174" t="s">
        <v>35</v>
      </c>
      <c r="W11" s="174" t="s">
        <v>35</v>
      </c>
      <c r="X11" s="174" t="s">
        <v>35</v>
      </c>
      <c r="Y11" s="174" t="s">
        <v>35</v>
      </c>
    </row>
    <row r="12" ht="11.25" customHeight="1">
      <c r="D12" s="152" t="s">
        <v>123</v>
      </c>
      <c r="E12" s="153" t="s">
        <v>103</v>
      </c>
      <c r="F12" s="154" t="s">
        <v>124</v>
      </c>
      <c r="G12" s="153" t="s">
        <v>121</v>
      </c>
      <c r="H12" s="153" t="s">
        <v>125</v>
      </c>
      <c r="I12" s="154"/>
      <c r="J12" s="156">
        <v>2</v>
      </c>
      <c r="K12" s="150"/>
      <c r="L12" s="146">
        <f>IF(("Reference probe"&lt;&gt;"Reference probe"),"N","Y")</f>
      </c>
      <c r="M12" s="174" t="s">
        <v>35</v>
      </c>
      <c r="N12" s="174" t="s">
        <v>35</v>
      </c>
      <c r="O12" s="174" t="s">
        <v>35</v>
      </c>
      <c r="P12" s="174" t="s">
        <v>35</v>
      </c>
      <c r="Q12" s="174" t="s">
        <v>35</v>
      </c>
      <c r="R12" s="174" t="s">
        <v>35</v>
      </c>
      <c r="S12" s="174" t="s">
        <v>35</v>
      </c>
      <c r="T12" s="174" t="s">
        <v>35</v>
      </c>
      <c r="U12" s="174" t="s">
        <v>35</v>
      </c>
      <c r="V12" s="174" t="s">
        <v>35</v>
      </c>
      <c r="W12" s="174" t="s">
        <v>35</v>
      </c>
      <c r="X12" s="174" t="s">
        <v>35</v>
      </c>
      <c r="Y12" s="174" t="s">
        <v>35</v>
      </c>
    </row>
    <row r="13" ht="11.25" customHeight="1">
      <c r="D13" s="152" t="s">
        <v>126</v>
      </c>
      <c r="E13" s="153" t="s">
        <v>103</v>
      </c>
      <c r="F13" s="154" t="s">
        <v>127</v>
      </c>
      <c r="G13" s="153" t="s">
        <v>128</v>
      </c>
      <c r="H13" s="153" t="s">
        <v>129</v>
      </c>
      <c r="I13" s="154"/>
      <c r="J13" s="156">
        <v>2</v>
      </c>
      <c r="K13" s="150"/>
      <c r="L13" s="146">
        <f>IF(("Reference probe"&lt;&gt;"Reference probe"),"N","Y")</f>
      </c>
      <c r="M13" s="174" t="s">
        <v>35</v>
      </c>
      <c r="N13" s="174" t="s">
        <v>35</v>
      </c>
      <c r="O13" s="174" t="s">
        <v>35</v>
      </c>
      <c r="P13" s="174" t="s">
        <v>35</v>
      </c>
      <c r="Q13" s="174" t="s">
        <v>35</v>
      </c>
      <c r="R13" s="174" t="s">
        <v>35</v>
      </c>
      <c r="S13" s="174" t="s">
        <v>35</v>
      </c>
      <c r="T13" s="174" t="s">
        <v>35</v>
      </c>
      <c r="U13" s="174" t="s">
        <v>35</v>
      </c>
      <c r="V13" s="174" t="s">
        <v>35</v>
      </c>
      <c r="W13" s="174" t="s">
        <v>35</v>
      </c>
      <c r="X13" s="174" t="s">
        <v>35</v>
      </c>
      <c r="Y13" s="174" t="s">
        <v>35</v>
      </c>
    </row>
    <row r="14" ht="11.25" customHeight="1">
      <c r="D14" s="152" t="s">
        <v>130</v>
      </c>
      <c r="E14" s="153" t="s">
        <v>103</v>
      </c>
      <c r="F14" s="154" t="s">
        <v>131</v>
      </c>
      <c r="G14" s="153" t="s">
        <v>128</v>
      </c>
      <c r="H14" s="153" t="s">
        <v>132</v>
      </c>
      <c r="I14" s="154"/>
      <c r="J14" s="156">
        <v>2</v>
      </c>
      <c r="K14" s="150"/>
      <c r="L14" s="146">
        <f>IF(("Reference probe"&lt;&gt;"Reference probe"),"N","Y")</f>
      </c>
      <c r="M14" s="174" t="s">
        <v>35</v>
      </c>
      <c r="N14" s="174" t="s">
        <v>35</v>
      </c>
      <c r="O14" s="174" t="s">
        <v>35</v>
      </c>
      <c r="P14" s="174" t="s">
        <v>35</v>
      </c>
      <c r="Q14" s="174" t="s">
        <v>35</v>
      </c>
      <c r="R14" s="174" t="s">
        <v>35</v>
      </c>
      <c r="S14" s="174" t="s">
        <v>35</v>
      </c>
      <c r="T14" s="174" t="s">
        <v>35</v>
      </c>
      <c r="U14" s="174" t="s">
        <v>35</v>
      </c>
      <c r="V14" s="174" t="s">
        <v>35</v>
      </c>
      <c r="W14" s="174" t="s">
        <v>35</v>
      </c>
      <c r="X14" s="174" t="s">
        <v>35</v>
      </c>
      <c r="Y14" s="174" t="s">
        <v>35</v>
      </c>
    </row>
    <row r="15" ht="11.25" customHeight="1">
      <c r="D15" s="152" t="s">
        <v>133</v>
      </c>
      <c r="E15" s="153" t="s">
        <v>103</v>
      </c>
      <c r="F15" s="154" t="s">
        <v>134</v>
      </c>
      <c r="G15" s="153" t="s">
        <v>135</v>
      </c>
      <c r="H15" s="153" t="s">
        <v>136</v>
      </c>
      <c r="I15" s="154"/>
      <c r="J15" s="156">
        <v>2</v>
      </c>
      <c r="K15" s="150"/>
      <c r="L15" s="146">
        <f>IF(("Reference probe"&lt;&gt;"Reference probe"),"N","Y")</f>
      </c>
      <c r="M15" s="174" t="s">
        <v>35</v>
      </c>
      <c r="N15" s="174" t="s">
        <v>35</v>
      </c>
      <c r="O15" s="174" t="s">
        <v>35</v>
      </c>
      <c r="P15" s="174" t="s">
        <v>35</v>
      </c>
      <c r="Q15" s="174" t="s">
        <v>35</v>
      </c>
      <c r="R15" s="174" t="s">
        <v>35</v>
      </c>
      <c r="S15" s="174" t="s">
        <v>35</v>
      </c>
      <c r="T15" s="174" t="s">
        <v>35</v>
      </c>
      <c r="U15" s="174" t="s">
        <v>35</v>
      </c>
      <c r="V15" s="174" t="s">
        <v>35</v>
      </c>
      <c r="W15" s="174" t="s">
        <v>35</v>
      </c>
      <c r="X15" s="174" t="s">
        <v>35</v>
      </c>
      <c r="Y15" s="174" t="s">
        <v>35</v>
      </c>
    </row>
    <row r="16" ht="11.25" customHeight="1">
      <c r="D16" s="152" t="s">
        <v>137</v>
      </c>
      <c r="E16" s="153" t="s">
        <v>103</v>
      </c>
      <c r="F16" s="154" t="s">
        <v>138</v>
      </c>
      <c r="G16" s="153" t="s">
        <v>135</v>
      </c>
      <c r="H16" s="153" t="s">
        <v>139</v>
      </c>
      <c r="I16" s="154"/>
      <c r="J16" s="156">
        <v>2</v>
      </c>
      <c r="K16" s="150"/>
      <c r="L16" s="146">
        <f>IF(("Reference probe"&lt;&gt;"Reference probe"),"N","Y")</f>
      </c>
      <c r="M16" s="174" t="s">
        <v>35</v>
      </c>
      <c r="N16" s="174" t="s">
        <v>35</v>
      </c>
      <c r="O16" s="174" t="s">
        <v>35</v>
      </c>
      <c r="P16" s="174" t="s">
        <v>35</v>
      </c>
      <c r="Q16" s="174" t="s">
        <v>35</v>
      </c>
      <c r="R16" s="174" t="s">
        <v>35</v>
      </c>
      <c r="S16" s="174" t="s">
        <v>35</v>
      </c>
      <c r="T16" s="174" t="s">
        <v>35</v>
      </c>
      <c r="U16" s="174" t="s">
        <v>35</v>
      </c>
      <c r="V16" s="174" t="s">
        <v>35</v>
      </c>
      <c r="W16" s="174" t="s">
        <v>35</v>
      </c>
      <c r="X16" s="174" t="s">
        <v>35</v>
      </c>
      <c r="Y16" s="174" t="s">
        <v>35</v>
      </c>
    </row>
    <row r="17" ht="11.25" customHeight="1">
      <c r="D17" s="152" t="s">
        <v>140</v>
      </c>
      <c r="E17" s="153" t="s">
        <v>103</v>
      </c>
      <c r="F17" s="154" t="s">
        <v>141</v>
      </c>
      <c r="G17" s="153" t="s">
        <v>142</v>
      </c>
      <c r="H17" s="153" t="s">
        <v>143</v>
      </c>
      <c r="I17" s="154"/>
      <c r="J17" s="156">
        <v>2</v>
      </c>
      <c r="K17" s="150"/>
      <c r="L17" s="146">
        <f>IF(("Reference probe"&lt;&gt;"Reference probe"),"N","Y")</f>
      </c>
      <c r="M17" s="174" t="s">
        <v>35</v>
      </c>
      <c r="N17" s="174" t="s">
        <v>35</v>
      </c>
      <c r="O17" s="174" t="s">
        <v>35</v>
      </c>
      <c r="P17" s="174" t="s">
        <v>35</v>
      </c>
      <c r="Q17" s="174" t="s">
        <v>35</v>
      </c>
      <c r="R17" s="174" t="s">
        <v>35</v>
      </c>
      <c r="S17" s="174" t="s">
        <v>35</v>
      </c>
      <c r="T17" s="174" t="s">
        <v>35</v>
      </c>
      <c r="U17" s="174" t="s">
        <v>35</v>
      </c>
      <c r="V17" s="174" t="s">
        <v>35</v>
      </c>
      <c r="W17" s="174" t="s">
        <v>35</v>
      </c>
      <c r="X17" s="174" t="s">
        <v>35</v>
      </c>
      <c r="Y17" s="174" t="s">
        <v>35</v>
      </c>
    </row>
    <row r="18" ht="11.25" customHeight="1">
      <c r="D18" s="152" t="s">
        <v>144</v>
      </c>
      <c r="E18" s="153" t="s">
        <v>103</v>
      </c>
      <c r="F18" s="154" t="s">
        <v>145</v>
      </c>
      <c r="G18" s="153" t="s">
        <v>146</v>
      </c>
      <c r="H18" s="153" t="s">
        <v>147</v>
      </c>
      <c r="I18" s="154"/>
      <c r="J18" s="156">
        <v>2</v>
      </c>
      <c r="K18" s="150"/>
      <c r="L18" s="146">
        <f>IF(("Reference probe"&lt;&gt;"Reference probe"),"N","Y")</f>
      </c>
      <c r="M18" s="174" t="s">
        <v>35</v>
      </c>
      <c r="N18" s="174" t="s">
        <v>35</v>
      </c>
      <c r="O18" s="174" t="s">
        <v>35</v>
      </c>
      <c r="P18" s="174" t="s">
        <v>35</v>
      </c>
      <c r="Q18" s="174" t="s">
        <v>35</v>
      </c>
      <c r="R18" s="174" t="s">
        <v>35</v>
      </c>
      <c r="S18" s="174" t="s">
        <v>35</v>
      </c>
      <c r="T18" s="174" t="s">
        <v>35</v>
      </c>
      <c r="U18" s="174" t="s">
        <v>35</v>
      </c>
      <c r="V18" s="174" t="s">
        <v>35</v>
      </c>
      <c r="W18" s="174" t="s">
        <v>35</v>
      </c>
      <c r="X18" s="174" t="s">
        <v>35</v>
      </c>
      <c r="Y18" s="174" t="s">
        <v>35</v>
      </c>
    </row>
    <row r="19" ht="11.25" customHeight="1">
      <c r="D19" s="152" t="s">
        <v>148</v>
      </c>
      <c r="E19" s="153" t="s">
        <v>103</v>
      </c>
      <c r="F19" s="154" t="s">
        <v>149</v>
      </c>
      <c r="G19" s="153" t="s">
        <v>150</v>
      </c>
      <c r="H19" s="153" t="s">
        <v>151</v>
      </c>
      <c r="I19" s="154"/>
      <c r="J19" s="156">
        <v>2</v>
      </c>
      <c r="K19" s="150" t="s">
        <v>152</v>
      </c>
      <c r="L19" s="146">
        <f>IF(("Default"&lt;&gt;"Reference probe"),"N","Y")</f>
      </c>
      <c r="M19" s="174" t="s">
        <v>35</v>
      </c>
      <c r="N19" s="174" t="s">
        <v>35</v>
      </c>
      <c r="O19" s="174" t="s">
        <v>35</v>
      </c>
      <c r="P19" s="174" t="s">
        <v>35</v>
      </c>
      <c r="Q19" s="174" t="s">
        <v>35</v>
      </c>
      <c r="R19" s="174" t="s">
        <v>35</v>
      </c>
      <c r="S19" s="174" t="s">
        <v>35</v>
      </c>
      <c r="T19" s="174" t="s">
        <v>35</v>
      </c>
      <c r="U19" s="174" t="s">
        <v>35</v>
      </c>
      <c r="V19" s="174" t="s">
        <v>35</v>
      </c>
      <c r="W19" s="174" t="s">
        <v>35</v>
      </c>
      <c r="X19" s="174" t="s">
        <v>35</v>
      </c>
      <c r="Y19" s="174" t="s">
        <v>35</v>
      </c>
    </row>
    <row r="20" ht="11.25" customHeight="1">
      <c r="D20" s="152" t="s">
        <v>153</v>
      </c>
      <c r="E20" s="153" t="s">
        <v>103</v>
      </c>
      <c r="F20" s="154" t="s">
        <v>154</v>
      </c>
      <c r="G20" s="153" t="s">
        <v>155</v>
      </c>
      <c r="H20" s="153" t="s">
        <v>156</v>
      </c>
      <c r="I20" s="154"/>
      <c r="J20" s="156">
        <v>2</v>
      </c>
      <c r="K20" s="150"/>
      <c r="L20" s="146">
        <f>IF(("Reference probe"&lt;&gt;"Reference probe"),"N","Y")</f>
      </c>
      <c r="M20" s="174" t="s">
        <v>35</v>
      </c>
      <c r="N20" s="174" t="s">
        <v>35</v>
      </c>
      <c r="O20" s="174" t="s">
        <v>35</v>
      </c>
      <c r="P20" s="174" t="s">
        <v>35</v>
      </c>
      <c r="Q20" s="174" t="s">
        <v>35</v>
      </c>
      <c r="R20" s="174" t="s">
        <v>35</v>
      </c>
      <c r="S20" s="174" t="s">
        <v>35</v>
      </c>
      <c r="T20" s="174" t="s">
        <v>35</v>
      </c>
      <c r="U20" s="174" t="s">
        <v>35</v>
      </c>
      <c r="V20" s="174" t="s">
        <v>35</v>
      </c>
      <c r="W20" s="174" t="s">
        <v>35</v>
      </c>
      <c r="X20" s="174" t="s">
        <v>35</v>
      </c>
      <c r="Y20" s="174" t="s">
        <v>35</v>
      </c>
    </row>
    <row r="21" ht="11.25" customHeight="1">
      <c r="D21" s="152" t="s">
        <v>157</v>
      </c>
      <c r="E21" s="153" t="s">
        <v>103</v>
      </c>
      <c r="F21" s="154" t="s">
        <v>158</v>
      </c>
      <c r="G21" s="153" t="s">
        <v>155</v>
      </c>
      <c r="H21" s="153" t="s">
        <v>159</v>
      </c>
      <c r="I21" s="154"/>
      <c r="J21" s="156">
        <v>2</v>
      </c>
      <c r="K21" s="150"/>
      <c r="L21" s="146">
        <f>IF(("Reference probe"&lt;&gt;"Reference probe"),"N","Y")</f>
      </c>
      <c r="M21" s="174" t="s">
        <v>35</v>
      </c>
      <c r="N21" s="174" t="s">
        <v>35</v>
      </c>
      <c r="O21" s="174" t="s">
        <v>35</v>
      </c>
      <c r="P21" s="174" t="s">
        <v>35</v>
      </c>
      <c r="Q21" s="174" t="s">
        <v>35</v>
      </c>
      <c r="R21" s="174" t="s">
        <v>35</v>
      </c>
      <c r="S21" s="174" t="s">
        <v>35</v>
      </c>
      <c r="T21" s="174" t="s">
        <v>35</v>
      </c>
      <c r="U21" s="174" t="s">
        <v>35</v>
      </c>
      <c r="V21" s="174" t="s">
        <v>35</v>
      </c>
      <c r="W21" s="174" t="s">
        <v>35</v>
      </c>
      <c r="X21" s="174" t="s">
        <v>35</v>
      </c>
      <c r="Y21" s="174" t="s">
        <v>35</v>
      </c>
    </row>
    <row r="22" ht="11.25" customHeight="1">
      <c r="D22" s="152" t="s">
        <v>160</v>
      </c>
      <c r="E22" s="153" t="s">
        <v>103</v>
      </c>
      <c r="F22" s="154" t="s">
        <v>161</v>
      </c>
      <c r="G22" s="153" t="s">
        <v>155</v>
      </c>
      <c r="H22" s="153" t="s">
        <v>162</v>
      </c>
      <c r="I22" s="154"/>
      <c r="J22" s="156">
        <v>2</v>
      </c>
      <c r="K22" s="150"/>
      <c r="L22" s="146">
        <f>IF(("Reference probe"&lt;&gt;"Reference probe"),"N","Y")</f>
      </c>
      <c r="M22" s="174" t="s">
        <v>35</v>
      </c>
      <c r="N22" s="174" t="s">
        <v>35</v>
      </c>
      <c r="O22" s="174" t="s">
        <v>35</v>
      </c>
      <c r="P22" s="174" t="s">
        <v>35</v>
      </c>
      <c r="Q22" s="174" t="s">
        <v>35</v>
      </c>
      <c r="R22" s="174" t="s">
        <v>35</v>
      </c>
      <c r="S22" s="174" t="s">
        <v>35</v>
      </c>
      <c r="T22" s="174" t="s">
        <v>35</v>
      </c>
      <c r="U22" s="174" t="s">
        <v>35</v>
      </c>
      <c r="V22" s="174" t="s">
        <v>35</v>
      </c>
      <c r="W22" s="174" t="s">
        <v>35</v>
      </c>
      <c r="X22" s="174" t="s">
        <v>35</v>
      </c>
      <c r="Y22" s="174" t="s">
        <v>35</v>
      </c>
    </row>
    <row r="23" ht="11.25" customHeight="1">
      <c r="D23" s="152" t="s">
        <v>163</v>
      </c>
      <c r="E23" s="153" t="s">
        <v>103</v>
      </c>
      <c r="F23" s="154" t="s">
        <v>164</v>
      </c>
      <c r="G23" s="153" t="s">
        <v>165</v>
      </c>
      <c r="H23" s="153" t="s">
        <v>166</v>
      </c>
      <c r="I23" s="154"/>
      <c r="J23" s="156">
        <v>2</v>
      </c>
      <c r="K23" s="150"/>
      <c r="L23" s="146">
        <f>IF(("Reference probe"&lt;&gt;"Reference probe"),"N","Y")</f>
      </c>
      <c r="M23" s="174" t="s">
        <v>35</v>
      </c>
      <c r="N23" s="174" t="s">
        <v>35</v>
      </c>
      <c r="O23" s="174" t="s">
        <v>35</v>
      </c>
      <c r="P23" s="174" t="s">
        <v>35</v>
      </c>
      <c r="Q23" s="174" t="s">
        <v>35</v>
      </c>
      <c r="R23" s="174" t="s">
        <v>35</v>
      </c>
      <c r="S23" s="174" t="s">
        <v>35</v>
      </c>
      <c r="T23" s="174" t="s">
        <v>35</v>
      </c>
      <c r="U23" s="174" t="s">
        <v>35</v>
      </c>
      <c r="V23" s="174" t="s">
        <v>35</v>
      </c>
      <c r="W23" s="174" t="s">
        <v>35</v>
      </c>
      <c r="X23" s="174" t="s">
        <v>35</v>
      </c>
      <c r="Y23" s="174" t="s">
        <v>35</v>
      </c>
    </row>
    <row r="24" ht="11.25" customHeight="1">
      <c r="D24" s="152" t="s">
        <v>167</v>
      </c>
      <c r="E24" s="153" t="s">
        <v>103</v>
      </c>
      <c r="F24" s="154" t="s">
        <v>168</v>
      </c>
      <c r="G24" s="153" t="s">
        <v>165</v>
      </c>
      <c r="H24" s="153" t="s">
        <v>169</v>
      </c>
      <c r="I24" s="154"/>
      <c r="J24" s="156">
        <v>2</v>
      </c>
      <c r="K24" s="150"/>
      <c r="L24" s="146">
        <f>IF(("Reference probe"&lt;&gt;"Reference probe"),"N","Y")</f>
      </c>
      <c r="M24" s="174" t="s">
        <v>35</v>
      </c>
      <c r="N24" s="174" t="s">
        <v>35</v>
      </c>
      <c r="O24" s="174" t="s">
        <v>35</v>
      </c>
      <c r="P24" s="174" t="s">
        <v>35</v>
      </c>
      <c r="Q24" s="174" t="s">
        <v>35</v>
      </c>
      <c r="R24" s="174" t="s">
        <v>35</v>
      </c>
      <c r="S24" s="174" t="s">
        <v>35</v>
      </c>
      <c r="T24" s="174" t="s">
        <v>35</v>
      </c>
      <c r="U24" s="174" t="s">
        <v>35</v>
      </c>
      <c r="V24" s="174" t="s">
        <v>35</v>
      </c>
      <c r="W24" s="174" t="s">
        <v>35</v>
      </c>
      <c r="X24" s="174" t="s">
        <v>35</v>
      </c>
      <c r="Y24" s="174" t="s">
        <v>35</v>
      </c>
    </row>
    <row r="25" ht="11.25" customHeight="1">
      <c r="D25" s="152" t="s">
        <v>170</v>
      </c>
      <c r="E25" s="153" t="s">
        <v>103</v>
      </c>
      <c r="F25" s="154" t="s">
        <v>171</v>
      </c>
      <c r="G25" s="153" t="s">
        <v>172</v>
      </c>
      <c r="H25" s="153" t="s">
        <v>173</v>
      </c>
      <c r="I25" s="154"/>
      <c r="J25" s="156">
        <v>2</v>
      </c>
      <c r="K25" s="150"/>
      <c r="L25" s="146">
        <f>IF(("Reference probe"&lt;&gt;"Reference probe"),"N","Y")</f>
      </c>
      <c r="M25" s="174" t="s">
        <v>35</v>
      </c>
      <c r="N25" s="174" t="s">
        <v>35</v>
      </c>
      <c r="O25" s="174" t="s">
        <v>35</v>
      </c>
      <c r="P25" s="174" t="s">
        <v>35</v>
      </c>
      <c r="Q25" s="174" t="s">
        <v>35</v>
      </c>
      <c r="R25" s="174" t="s">
        <v>35</v>
      </c>
      <c r="S25" s="174" t="s">
        <v>35</v>
      </c>
      <c r="T25" s="174" t="s">
        <v>35</v>
      </c>
      <c r="U25" s="174" t="s">
        <v>35</v>
      </c>
      <c r="V25" s="174" t="s">
        <v>35</v>
      </c>
      <c r="W25" s="174" t="s">
        <v>35</v>
      </c>
      <c r="X25" s="174" t="s">
        <v>35</v>
      </c>
      <c r="Y25" s="174" t="s">
        <v>35</v>
      </c>
    </row>
    <row r="26" ht="11.25" customHeight="1">
      <c r="D26" s="152" t="s">
        <v>174</v>
      </c>
      <c r="E26" s="153" t="s">
        <v>103</v>
      </c>
      <c r="F26" s="154" t="s">
        <v>175</v>
      </c>
      <c r="G26" s="153" t="s">
        <v>176</v>
      </c>
      <c r="H26" s="153" t="s">
        <v>177</v>
      </c>
      <c r="I26" s="154"/>
      <c r="J26" s="156">
        <v>2</v>
      </c>
      <c r="K26" s="150"/>
      <c r="L26" s="146">
        <f>IF(("Reference probe"&lt;&gt;"Reference probe"),"N","Y")</f>
      </c>
      <c r="M26" s="174" t="s">
        <v>35</v>
      </c>
      <c r="N26" s="174" t="s">
        <v>35</v>
      </c>
      <c r="O26" s="174" t="s">
        <v>35</v>
      </c>
      <c r="P26" s="174" t="s">
        <v>35</v>
      </c>
      <c r="Q26" s="174" t="s">
        <v>35</v>
      </c>
      <c r="R26" s="174" t="s">
        <v>35</v>
      </c>
      <c r="S26" s="174" t="s">
        <v>35</v>
      </c>
      <c r="T26" s="174" t="s">
        <v>35</v>
      </c>
      <c r="U26" s="174" t="s">
        <v>35</v>
      </c>
      <c r="V26" s="174" t="s">
        <v>35</v>
      </c>
      <c r="W26" s="174" t="s">
        <v>35</v>
      </c>
      <c r="X26" s="174" t="s">
        <v>35</v>
      </c>
      <c r="Y26" s="174" t="s">
        <v>35</v>
      </c>
    </row>
    <row r="27" ht="11.25" customHeight="1">
      <c r="D27" s="152" t="s">
        <v>178</v>
      </c>
      <c r="E27" s="153" t="s">
        <v>103</v>
      </c>
      <c r="F27" s="154" t="s">
        <v>179</v>
      </c>
      <c r="G27" s="153" t="s">
        <v>176</v>
      </c>
      <c r="H27" s="153" t="s">
        <v>180</v>
      </c>
      <c r="I27" s="154"/>
      <c r="J27" s="156">
        <v>2</v>
      </c>
      <c r="K27" s="150"/>
      <c r="L27" s="146">
        <f>IF(("Reference probe"&lt;&gt;"Reference probe"),"N","Y")</f>
      </c>
      <c r="M27" s="174" t="s">
        <v>35</v>
      </c>
      <c r="N27" s="174" t="s">
        <v>35</v>
      </c>
      <c r="O27" s="174" t="s">
        <v>35</v>
      </c>
      <c r="P27" s="174" t="s">
        <v>35</v>
      </c>
      <c r="Q27" s="174" t="s">
        <v>35</v>
      </c>
      <c r="R27" s="174" t="s">
        <v>35</v>
      </c>
      <c r="S27" s="174" t="s">
        <v>35</v>
      </c>
      <c r="T27" s="174" t="s">
        <v>35</v>
      </c>
      <c r="U27" s="174" t="s">
        <v>35</v>
      </c>
      <c r="V27" s="174" t="s">
        <v>35</v>
      </c>
      <c r="W27" s="174" t="s">
        <v>35</v>
      </c>
      <c r="X27" s="174" t="s">
        <v>35</v>
      </c>
      <c r="Y27" s="174" t="s">
        <v>35</v>
      </c>
    </row>
    <row r="28" ht="11.25" customHeight="1">
      <c r="D28" s="152" t="s">
        <v>181</v>
      </c>
      <c r="E28" s="153" t="s">
        <v>103</v>
      </c>
      <c r="F28" s="154" t="s">
        <v>182</v>
      </c>
      <c r="G28" s="153" t="s">
        <v>183</v>
      </c>
      <c r="H28" s="153" t="s">
        <v>184</v>
      </c>
      <c r="I28" s="154"/>
      <c r="J28" s="156">
        <v>2</v>
      </c>
      <c r="K28" s="150" t="s">
        <v>152</v>
      </c>
      <c r="L28" s="146">
        <f>IF(("Default"&lt;&gt;"Reference probe"),"N","Y")</f>
      </c>
      <c r="M28" s="174" t="s">
        <v>35</v>
      </c>
      <c r="N28" s="174" t="s">
        <v>35</v>
      </c>
      <c r="O28" s="174" t="s">
        <v>35</v>
      </c>
      <c r="P28" s="174" t="s">
        <v>35</v>
      </c>
      <c r="Q28" s="174" t="s">
        <v>35</v>
      </c>
      <c r="R28" s="174" t="s">
        <v>35</v>
      </c>
      <c r="S28" s="174" t="s">
        <v>35</v>
      </c>
      <c r="T28" s="174" t="s">
        <v>35</v>
      </c>
      <c r="U28" s="174" t="s">
        <v>35</v>
      </c>
      <c r="V28" s="174" t="s">
        <v>35</v>
      </c>
      <c r="W28" s="174" t="s">
        <v>35</v>
      </c>
      <c r="X28" s="174" t="s">
        <v>35</v>
      </c>
      <c r="Y28" s="174" t="s">
        <v>35</v>
      </c>
    </row>
    <row r="29" ht="11.25" customHeight="1">
      <c r="D29" s="152" t="s">
        <v>185</v>
      </c>
      <c r="E29" s="153" t="s">
        <v>103</v>
      </c>
      <c r="F29" s="154" t="s">
        <v>186</v>
      </c>
      <c r="G29" s="153" t="s">
        <v>183</v>
      </c>
      <c r="H29" s="153" t="s">
        <v>187</v>
      </c>
      <c r="I29" s="154"/>
      <c r="J29" s="156">
        <v>2</v>
      </c>
      <c r="K29" s="150"/>
      <c r="L29" s="146">
        <f>IF(("Reference probe"&lt;&gt;"Reference probe"),"N","Y")</f>
      </c>
      <c r="M29" s="174" t="s">
        <v>35</v>
      </c>
      <c r="N29" s="174" t="s">
        <v>35</v>
      </c>
      <c r="O29" s="174" t="s">
        <v>35</v>
      </c>
      <c r="P29" s="174" t="s">
        <v>35</v>
      </c>
      <c r="Q29" s="174" t="s">
        <v>35</v>
      </c>
      <c r="R29" s="174" t="s">
        <v>35</v>
      </c>
      <c r="S29" s="174" t="s">
        <v>35</v>
      </c>
      <c r="T29" s="174" t="s">
        <v>35</v>
      </c>
      <c r="U29" s="174" t="s">
        <v>35</v>
      </c>
      <c r="V29" s="174" t="s">
        <v>35</v>
      </c>
      <c r="W29" s="174" t="s">
        <v>35</v>
      </c>
      <c r="X29" s="174" t="s">
        <v>35</v>
      </c>
      <c r="Y29" s="174" t="s">
        <v>35</v>
      </c>
    </row>
    <row r="30" ht="11.25" customHeight="1">
      <c r="D30" s="152" t="s">
        <v>188</v>
      </c>
      <c r="E30" s="153" t="s">
        <v>103</v>
      </c>
      <c r="F30" s="154" t="s">
        <v>189</v>
      </c>
      <c r="G30" s="153" t="s">
        <v>183</v>
      </c>
      <c r="H30" s="153" t="s">
        <v>190</v>
      </c>
      <c r="I30" s="154"/>
      <c r="J30" s="156">
        <v>2</v>
      </c>
      <c r="K30" s="150"/>
      <c r="L30" s="146">
        <f>IF(("Reference probe"&lt;&gt;"Reference probe"),"N","Y")</f>
      </c>
      <c r="M30" s="174" t="s">
        <v>35</v>
      </c>
      <c r="N30" s="174" t="s">
        <v>35</v>
      </c>
      <c r="O30" s="174" t="s">
        <v>35</v>
      </c>
      <c r="P30" s="174" t="s">
        <v>35</v>
      </c>
      <c r="Q30" s="174" t="s">
        <v>35</v>
      </c>
      <c r="R30" s="174" t="s">
        <v>35</v>
      </c>
      <c r="S30" s="174" t="s">
        <v>35</v>
      </c>
      <c r="T30" s="174" t="s">
        <v>35</v>
      </c>
      <c r="U30" s="174" t="s">
        <v>35</v>
      </c>
      <c r="V30" s="174" t="s">
        <v>35</v>
      </c>
      <c r="W30" s="174" t="s">
        <v>35</v>
      </c>
      <c r="X30" s="174" t="s">
        <v>35</v>
      </c>
      <c r="Y30" s="174" t="s">
        <v>35</v>
      </c>
    </row>
    <row r="31" ht="11.25" customHeight="1">
      <c r="D31" s="152" t="s">
        <v>191</v>
      </c>
      <c r="E31" s="153" t="s">
        <v>103</v>
      </c>
      <c r="F31" s="154" t="s">
        <v>192</v>
      </c>
      <c r="G31" s="153" t="s">
        <v>193</v>
      </c>
      <c r="H31" s="153" t="s">
        <v>194</v>
      </c>
      <c r="I31" s="154"/>
      <c r="J31" s="156">
        <v>2</v>
      </c>
      <c r="K31" s="150"/>
      <c r="L31" s="146">
        <f>IF(("Reference probe"&lt;&gt;"Reference probe"),"N","Y")</f>
      </c>
      <c r="M31" s="174" t="s">
        <v>35</v>
      </c>
      <c r="N31" s="174" t="s">
        <v>35</v>
      </c>
      <c r="O31" s="174" t="s">
        <v>35</v>
      </c>
      <c r="P31" s="174" t="s">
        <v>35</v>
      </c>
      <c r="Q31" s="174" t="s">
        <v>35</v>
      </c>
      <c r="R31" s="174" t="s">
        <v>35</v>
      </c>
      <c r="S31" s="174" t="s">
        <v>35</v>
      </c>
      <c r="T31" s="174" t="s">
        <v>35</v>
      </c>
      <c r="U31" s="174" t="s">
        <v>35</v>
      </c>
      <c r="V31" s="174" t="s">
        <v>35</v>
      </c>
      <c r="W31" s="174" t="s">
        <v>35</v>
      </c>
      <c r="X31" s="174" t="s">
        <v>35</v>
      </c>
      <c r="Y31" s="174" t="s">
        <v>35</v>
      </c>
    </row>
    <row r="32" ht="11.25" customHeight="1">
      <c r="D32" s="152" t="s">
        <v>195</v>
      </c>
      <c r="E32" s="153" t="s">
        <v>103</v>
      </c>
      <c r="F32" s="154" t="s">
        <v>196</v>
      </c>
      <c r="G32" s="153" t="s">
        <v>197</v>
      </c>
      <c r="H32" s="153" t="s">
        <v>198</v>
      </c>
      <c r="I32" s="154"/>
      <c r="J32" s="156">
        <v>2</v>
      </c>
      <c r="K32" s="150" t="s">
        <v>199</v>
      </c>
      <c r="L32" s="146">
        <f>IF(("Reference probe"&lt;&gt;"Reference probe"),"N","Y")</f>
      </c>
      <c r="M32" s="174" t="s">
        <v>35</v>
      </c>
      <c r="N32" s="174" t="s">
        <v>35</v>
      </c>
      <c r="O32" s="174" t="s">
        <v>35</v>
      </c>
      <c r="P32" s="174" t="s">
        <v>35</v>
      </c>
      <c r="Q32" s="174" t="s">
        <v>35</v>
      </c>
      <c r="R32" s="174" t="s">
        <v>35</v>
      </c>
      <c r="S32" s="174" t="s">
        <v>35</v>
      </c>
      <c r="T32" s="174" t="s">
        <v>35</v>
      </c>
      <c r="U32" s="174" t="s">
        <v>35</v>
      </c>
      <c r="V32" s="174" t="s">
        <v>35</v>
      </c>
      <c r="W32" s="174" t="s">
        <v>35</v>
      </c>
      <c r="X32" s="174" t="s">
        <v>35</v>
      </c>
      <c r="Y32" s="174" t="s">
        <v>35</v>
      </c>
    </row>
    <row r="33" ht="11.25" customHeight="1">
      <c r="D33" s="152" t="s">
        <v>200</v>
      </c>
      <c r="E33" s="153" t="s">
        <v>103</v>
      </c>
      <c r="F33" s="154" t="s">
        <v>201</v>
      </c>
      <c r="G33" s="153" t="s">
        <v>202</v>
      </c>
      <c r="H33" s="153" t="s">
        <v>203</v>
      </c>
      <c r="I33" s="154"/>
      <c r="J33" s="156">
        <v>2</v>
      </c>
      <c r="K33" s="150"/>
      <c r="L33" s="146">
        <f>IF(("Reference probe"&lt;&gt;"Reference probe"),"N","Y")</f>
      </c>
      <c r="M33" s="174" t="s">
        <v>35</v>
      </c>
      <c r="N33" s="174" t="s">
        <v>35</v>
      </c>
      <c r="O33" s="174" t="s">
        <v>35</v>
      </c>
      <c r="P33" s="174" t="s">
        <v>35</v>
      </c>
      <c r="Q33" s="174" t="s">
        <v>35</v>
      </c>
      <c r="R33" s="174" t="s">
        <v>35</v>
      </c>
      <c r="S33" s="174" t="s">
        <v>35</v>
      </c>
      <c r="T33" s="174" t="s">
        <v>35</v>
      </c>
      <c r="U33" s="174" t="s">
        <v>35</v>
      </c>
      <c r="V33" s="174" t="s">
        <v>35</v>
      </c>
      <c r="W33" s="174" t="s">
        <v>35</v>
      </c>
      <c r="X33" s="174" t="s">
        <v>35</v>
      </c>
      <c r="Y33" s="174" t="s">
        <v>35</v>
      </c>
    </row>
    <row r="34" ht="11.25" customHeight="1">
      <c r="D34" s="152" t="s">
        <v>204</v>
      </c>
      <c r="E34" s="153" t="s">
        <v>103</v>
      </c>
      <c r="F34" s="154" t="s">
        <v>205</v>
      </c>
      <c r="G34" s="153" t="s">
        <v>202</v>
      </c>
      <c r="H34" s="153" t="s">
        <v>206</v>
      </c>
      <c r="I34" s="154"/>
      <c r="J34" s="156">
        <v>2</v>
      </c>
      <c r="K34" s="150"/>
      <c r="L34" s="146">
        <f>IF(("Reference probe"&lt;&gt;"Reference probe"),"N","Y")</f>
      </c>
      <c r="M34" s="174" t="s">
        <v>35</v>
      </c>
      <c r="N34" s="174" t="s">
        <v>35</v>
      </c>
      <c r="O34" s="174" t="s">
        <v>35</v>
      </c>
      <c r="P34" s="174" t="s">
        <v>35</v>
      </c>
      <c r="Q34" s="174" t="s">
        <v>35</v>
      </c>
      <c r="R34" s="174" t="s">
        <v>35</v>
      </c>
      <c r="S34" s="174" t="s">
        <v>35</v>
      </c>
      <c r="T34" s="174" t="s">
        <v>35</v>
      </c>
      <c r="U34" s="174" t="s">
        <v>35</v>
      </c>
      <c r="V34" s="174" t="s">
        <v>35</v>
      </c>
      <c r="W34" s="174" t="s">
        <v>35</v>
      </c>
      <c r="X34" s="174" t="s">
        <v>35</v>
      </c>
      <c r="Y34" s="174" t="s">
        <v>35</v>
      </c>
    </row>
    <row r="35" ht="11.25" customHeight="1">
      <c r="D35" s="152" t="s">
        <v>207</v>
      </c>
      <c r="E35" s="153" t="s">
        <v>103</v>
      </c>
      <c r="F35" s="154" t="s">
        <v>208</v>
      </c>
      <c r="G35" s="153" t="s">
        <v>202</v>
      </c>
      <c r="H35" s="153" t="s">
        <v>209</v>
      </c>
      <c r="I35" s="154"/>
      <c r="J35" s="156">
        <v>2</v>
      </c>
      <c r="K35" s="150"/>
      <c r="L35" s="146">
        <f>IF(("Reference probe"&lt;&gt;"Reference probe"),"N","Y")</f>
      </c>
      <c r="M35" s="174" t="s">
        <v>35</v>
      </c>
      <c r="N35" s="174" t="s">
        <v>35</v>
      </c>
      <c r="O35" s="174" t="s">
        <v>35</v>
      </c>
      <c r="P35" s="174" t="s">
        <v>35</v>
      </c>
      <c r="Q35" s="174" t="s">
        <v>35</v>
      </c>
      <c r="R35" s="174" t="s">
        <v>35</v>
      </c>
      <c r="S35" s="174" t="s">
        <v>35</v>
      </c>
      <c r="T35" s="174" t="s">
        <v>35</v>
      </c>
      <c r="U35" s="174" t="s">
        <v>35</v>
      </c>
      <c r="V35" s="174" t="s">
        <v>35</v>
      </c>
      <c r="W35" s="174" t="s">
        <v>35</v>
      </c>
      <c r="X35" s="174" t="s">
        <v>35</v>
      </c>
      <c r="Y35" s="174" t="s">
        <v>35</v>
      </c>
    </row>
    <row r="36" ht="11.25" customHeight="1">
      <c r="D36" s="152" t="s">
        <v>210</v>
      </c>
      <c r="E36" s="153" t="s">
        <v>103</v>
      </c>
      <c r="F36" s="154" t="s">
        <v>211</v>
      </c>
      <c r="G36" s="153" t="s">
        <v>202</v>
      </c>
      <c r="H36" s="153" t="s">
        <v>212</v>
      </c>
      <c r="I36" s="154"/>
      <c r="J36" s="156">
        <v>2</v>
      </c>
      <c r="K36" s="150"/>
      <c r="L36" s="146">
        <f>IF(("Reference probe"&lt;&gt;"Reference probe"),"N","Y")</f>
      </c>
      <c r="M36" s="174" t="s">
        <v>35</v>
      </c>
      <c r="N36" s="174" t="s">
        <v>35</v>
      </c>
      <c r="O36" s="174" t="s">
        <v>35</v>
      </c>
      <c r="P36" s="174" t="s">
        <v>35</v>
      </c>
      <c r="Q36" s="174" t="s">
        <v>35</v>
      </c>
      <c r="R36" s="174" t="s">
        <v>35</v>
      </c>
      <c r="S36" s="174" t="s">
        <v>35</v>
      </c>
      <c r="T36" s="174" t="s">
        <v>35</v>
      </c>
      <c r="U36" s="174" t="s">
        <v>35</v>
      </c>
      <c r="V36" s="174" t="s">
        <v>35</v>
      </c>
      <c r="W36" s="174" t="s">
        <v>35</v>
      </c>
      <c r="X36" s="174" t="s">
        <v>35</v>
      </c>
      <c r="Y36" s="174" t="s">
        <v>35</v>
      </c>
    </row>
    <row r="37" ht="11.25" customHeight="1">
      <c r="D37" s="152" t="s">
        <v>213</v>
      </c>
      <c r="E37" s="153" t="s">
        <v>103</v>
      </c>
      <c r="F37" s="154" t="s">
        <v>214</v>
      </c>
      <c r="G37" s="153" t="s">
        <v>215</v>
      </c>
      <c r="H37" s="153" t="s">
        <v>216</v>
      </c>
      <c r="I37" s="154"/>
      <c r="J37" s="156">
        <v>2</v>
      </c>
      <c r="K37" s="150"/>
      <c r="L37" s="146">
        <f>IF(("Reference probe"&lt;&gt;"Reference probe"),"N","Y")</f>
      </c>
      <c r="M37" s="174" t="s">
        <v>35</v>
      </c>
      <c r="N37" s="174" t="s">
        <v>35</v>
      </c>
      <c r="O37" s="174" t="s">
        <v>35</v>
      </c>
      <c r="P37" s="174" t="s">
        <v>35</v>
      </c>
      <c r="Q37" s="174" t="s">
        <v>35</v>
      </c>
      <c r="R37" s="174" t="s">
        <v>35</v>
      </c>
      <c r="S37" s="174" t="s">
        <v>35</v>
      </c>
      <c r="T37" s="174" t="s">
        <v>35</v>
      </c>
      <c r="U37" s="174" t="s">
        <v>35</v>
      </c>
      <c r="V37" s="174" t="s">
        <v>35</v>
      </c>
      <c r="W37" s="174" t="s">
        <v>35</v>
      </c>
      <c r="X37" s="174" t="s">
        <v>35</v>
      </c>
      <c r="Y37" s="174" t="s">
        <v>35</v>
      </c>
    </row>
    <row r="38" ht="11.25" customHeight="1">
      <c r="D38" s="152" t="s">
        <v>217</v>
      </c>
      <c r="E38" s="153" t="s">
        <v>103</v>
      </c>
      <c r="F38" s="154" t="s">
        <v>218</v>
      </c>
      <c r="G38" s="153" t="s">
        <v>215</v>
      </c>
      <c r="H38" s="153" t="s">
        <v>219</v>
      </c>
      <c r="I38" s="154"/>
      <c r="J38" s="156">
        <v>2</v>
      </c>
      <c r="K38" s="150"/>
      <c r="L38" s="146">
        <f>IF(("Default"&lt;&gt;"Reference probe"),"N","Y")</f>
      </c>
      <c r="M38" s="174" t="s">
        <v>35</v>
      </c>
      <c r="N38" s="174" t="s">
        <v>35</v>
      </c>
      <c r="O38" s="174" t="s">
        <v>35</v>
      </c>
      <c r="P38" s="174" t="s">
        <v>35</v>
      </c>
      <c r="Q38" s="174" t="s">
        <v>35</v>
      </c>
      <c r="R38" s="174" t="s">
        <v>35</v>
      </c>
      <c r="S38" s="174" t="s">
        <v>35</v>
      </c>
      <c r="T38" s="174" t="s">
        <v>35</v>
      </c>
      <c r="U38" s="174" t="s">
        <v>35</v>
      </c>
      <c r="V38" s="174" t="s">
        <v>35</v>
      </c>
      <c r="W38" s="174" t="s">
        <v>35</v>
      </c>
      <c r="X38" s="174" t="s">
        <v>35</v>
      </c>
      <c r="Y38" s="174" t="s">
        <v>35</v>
      </c>
    </row>
    <row r="39" ht="11.25" customHeight="1">
      <c r="D39" s="152" t="s">
        <v>220</v>
      </c>
      <c r="E39" s="153" t="s">
        <v>103</v>
      </c>
      <c r="F39" s="154" t="s">
        <v>221</v>
      </c>
      <c r="G39" s="153" t="s">
        <v>215</v>
      </c>
      <c r="H39" s="153" t="s">
        <v>222</v>
      </c>
      <c r="I39" s="154"/>
      <c r="J39" s="156">
        <v>2</v>
      </c>
      <c r="K39" s="150"/>
      <c r="L39" s="146">
        <f>IF(("Reference probe"&lt;&gt;"Reference probe"),"N","Y")</f>
      </c>
      <c r="M39" s="174" t="s">
        <v>35</v>
      </c>
      <c r="N39" s="174" t="s">
        <v>35</v>
      </c>
      <c r="O39" s="174" t="s">
        <v>35</v>
      </c>
      <c r="P39" s="174" t="s">
        <v>35</v>
      </c>
      <c r="Q39" s="174" t="s">
        <v>35</v>
      </c>
      <c r="R39" s="174" t="s">
        <v>35</v>
      </c>
      <c r="S39" s="174" t="s">
        <v>35</v>
      </c>
      <c r="T39" s="174" t="s">
        <v>35</v>
      </c>
      <c r="U39" s="174" t="s">
        <v>35</v>
      </c>
      <c r="V39" s="174" t="s">
        <v>35</v>
      </c>
      <c r="W39" s="174" t="s">
        <v>35</v>
      </c>
      <c r="X39" s="174" t="s">
        <v>35</v>
      </c>
      <c r="Y39" s="174" t="s">
        <v>35</v>
      </c>
    </row>
    <row r="40" ht="11.25" customHeight="1">
      <c r="D40" s="152" t="s">
        <v>223</v>
      </c>
      <c r="E40" s="153" t="s">
        <v>103</v>
      </c>
      <c r="F40" s="154" t="s">
        <v>224</v>
      </c>
      <c r="G40" s="153" t="s">
        <v>215</v>
      </c>
      <c r="H40" s="153" t="s">
        <v>225</v>
      </c>
      <c r="I40" s="154"/>
      <c r="J40" s="156">
        <v>2</v>
      </c>
      <c r="K40" s="150"/>
      <c r="L40" s="146">
        <f>IF(("Reference probe"&lt;&gt;"Reference probe"),"N","Y")</f>
      </c>
      <c r="M40" s="174" t="s">
        <v>35</v>
      </c>
      <c r="N40" s="174" t="s">
        <v>35</v>
      </c>
      <c r="O40" s="174" t="s">
        <v>35</v>
      </c>
      <c r="P40" s="174" t="s">
        <v>35</v>
      </c>
      <c r="Q40" s="174" t="s">
        <v>35</v>
      </c>
      <c r="R40" s="174" t="s">
        <v>35</v>
      </c>
      <c r="S40" s="174" t="s">
        <v>35</v>
      </c>
      <c r="T40" s="174" t="s">
        <v>35</v>
      </c>
      <c r="U40" s="174" t="s">
        <v>35</v>
      </c>
      <c r="V40" s="174" t="s">
        <v>35</v>
      </c>
      <c r="W40" s="174" t="s">
        <v>35</v>
      </c>
      <c r="X40" s="174" t="s">
        <v>35</v>
      </c>
      <c r="Y40" s="174" t="s">
        <v>35</v>
      </c>
    </row>
    <row r="41" ht="11.25" customHeight="1">
      <c r="D41" s="152" t="s">
        <v>226</v>
      </c>
      <c r="E41" s="153" t="s">
        <v>103</v>
      </c>
      <c r="F41" s="154" t="s">
        <v>227</v>
      </c>
      <c r="G41" s="153" t="s">
        <v>228</v>
      </c>
      <c r="H41" s="153" t="s">
        <v>229</v>
      </c>
      <c r="I41" s="154"/>
      <c r="J41" s="156">
        <v>2</v>
      </c>
      <c r="K41" s="150"/>
      <c r="L41" s="146">
        <f>IF(("Reference probe"&lt;&gt;"Reference probe"),"N","Y")</f>
      </c>
      <c r="M41" s="174" t="s">
        <v>35</v>
      </c>
      <c r="N41" s="174" t="s">
        <v>35</v>
      </c>
      <c r="O41" s="174" t="s">
        <v>35</v>
      </c>
      <c r="P41" s="174" t="s">
        <v>35</v>
      </c>
      <c r="Q41" s="174" t="s">
        <v>35</v>
      </c>
      <c r="R41" s="174" t="s">
        <v>35</v>
      </c>
      <c r="S41" s="174" t="s">
        <v>35</v>
      </c>
      <c r="T41" s="174" t="s">
        <v>35</v>
      </c>
      <c r="U41" s="174" t="s">
        <v>35</v>
      </c>
      <c r="V41" s="174" t="s">
        <v>35</v>
      </c>
      <c r="W41" s="174" t="s">
        <v>35</v>
      </c>
      <c r="X41" s="174" t="s">
        <v>35</v>
      </c>
      <c r="Y41" s="174" t="s">
        <v>35</v>
      </c>
    </row>
    <row r="42" ht="11.25" customHeight="1">
      <c r="D42" s="152" t="s">
        <v>230</v>
      </c>
      <c r="E42" s="153" t="s">
        <v>103</v>
      </c>
      <c r="F42" s="154" t="s">
        <v>231</v>
      </c>
      <c r="G42" s="153" t="s">
        <v>228</v>
      </c>
      <c r="H42" s="153" t="s">
        <v>232</v>
      </c>
      <c r="I42" s="154"/>
      <c r="J42" s="156">
        <v>2</v>
      </c>
      <c r="K42" s="150"/>
      <c r="L42" s="146">
        <f>IF(("Reference probe"&lt;&gt;"Reference probe"),"N","Y")</f>
      </c>
      <c r="M42" s="174" t="s">
        <v>35</v>
      </c>
      <c r="N42" s="174" t="s">
        <v>35</v>
      </c>
      <c r="O42" s="174" t="s">
        <v>35</v>
      </c>
      <c r="P42" s="174" t="s">
        <v>35</v>
      </c>
      <c r="Q42" s="174" t="s">
        <v>35</v>
      </c>
      <c r="R42" s="174" t="s">
        <v>35</v>
      </c>
      <c r="S42" s="174" t="s">
        <v>35</v>
      </c>
      <c r="T42" s="174" t="s">
        <v>35</v>
      </c>
      <c r="U42" s="174" t="s">
        <v>35</v>
      </c>
      <c r="V42" s="174" t="s">
        <v>35</v>
      </c>
      <c r="W42" s="174" t="s">
        <v>35</v>
      </c>
      <c r="X42" s="174" t="s">
        <v>35</v>
      </c>
      <c r="Y42" s="174" t="s">
        <v>35</v>
      </c>
    </row>
    <row r="43" ht="11.25" customHeight="1">
      <c r="D43" s="152" t="s">
        <v>233</v>
      </c>
      <c r="E43" s="153" t="s">
        <v>103</v>
      </c>
      <c r="F43" s="154" t="s">
        <v>234</v>
      </c>
      <c r="G43" s="153" t="s">
        <v>235</v>
      </c>
      <c r="H43" s="153" t="s">
        <v>236</v>
      </c>
      <c r="I43" s="154"/>
      <c r="J43" s="156">
        <v>2</v>
      </c>
      <c r="K43" s="150"/>
      <c r="L43" s="146">
        <f>IF(("Reference probe"&lt;&gt;"Reference probe"),"N","Y")</f>
      </c>
      <c r="M43" s="174" t="s">
        <v>35</v>
      </c>
      <c r="N43" s="174" t="s">
        <v>35</v>
      </c>
      <c r="O43" s="174" t="s">
        <v>35</v>
      </c>
      <c r="P43" s="174" t="s">
        <v>35</v>
      </c>
      <c r="Q43" s="174" t="s">
        <v>35</v>
      </c>
      <c r="R43" s="174" t="s">
        <v>35</v>
      </c>
      <c r="S43" s="174" t="s">
        <v>35</v>
      </c>
      <c r="T43" s="174" t="s">
        <v>35</v>
      </c>
      <c r="U43" s="174" t="s">
        <v>35</v>
      </c>
      <c r="V43" s="174" t="s">
        <v>35</v>
      </c>
      <c r="W43" s="174" t="s">
        <v>35</v>
      </c>
      <c r="X43" s="174" t="s">
        <v>35</v>
      </c>
      <c r="Y43" s="174" t="s">
        <v>35</v>
      </c>
    </row>
    <row r="44" ht="11.25" customHeight="1">
      <c r="D44" s="152" t="s">
        <v>237</v>
      </c>
      <c r="E44" s="153" t="s">
        <v>103</v>
      </c>
      <c r="F44" s="154" t="s">
        <v>238</v>
      </c>
      <c r="G44" s="153" t="s">
        <v>239</v>
      </c>
      <c r="H44" s="153" t="s">
        <v>240</v>
      </c>
      <c r="I44" s="154"/>
      <c r="J44" s="156">
        <v>2</v>
      </c>
      <c r="K44" s="150"/>
      <c r="L44" s="146">
        <f>IF(("Reference probe"&lt;&gt;"Reference probe"),"N","Y")</f>
      </c>
      <c r="M44" s="174" t="s">
        <v>35</v>
      </c>
      <c r="N44" s="174" t="s">
        <v>35</v>
      </c>
      <c r="O44" s="174" t="s">
        <v>35</v>
      </c>
      <c r="P44" s="174" t="s">
        <v>35</v>
      </c>
      <c r="Q44" s="174" t="s">
        <v>35</v>
      </c>
      <c r="R44" s="174" t="s">
        <v>35</v>
      </c>
      <c r="S44" s="174" t="s">
        <v>35</v>
      </c>
      <c r="T44" s="174" t="s">
        <v>35</v>
      </c>
      <c r="U44" s="174" t="s">
        <v>35</v>
      </c>
      <c r="V44" s="174" t="s">
        <v>35</v>
      </c>
      <c r="W44" s="174" t="s">
        <v>35</v>
      </c>
      <c r="X44" s="174" t="s">
        <v>35</v>
      </c>
      <c r="Y44" s="174" t="s">
        <v>35</v>
      </c>
    </row>
    <row r="45" ht="11.25" customHeight="1">
      <c r="D45" s="152" t="s">
        <v>241</v>
      </c>
      <c r="E45" s="153" t="s">
        <v>103</v>
      </c>
      <c r="F45" s="154" t="s">
        <v>242</v>
      </c>
      <c r="G45" s="153" t="s">
        <v>243</v>
      </c>
      <c r="H45" s="153" t="s">
        <v>244</v>
      </c>
      <c r="I45" s="154"/>
      <c r="J45" s="156">
        <v>2</v>
      </c>
      <c r="K45" s="150"/>
      <c r="L45" s="146">
        <f>IF(("Reference probe"&lt;&gt;"Reference probe"),"N","Y")</f>
      </c>
      <c r="M45" s="174" t="s">
        <v>35</v>
      </c>
      <c r="N45" s="174" t="s">
        <v>35</v>
      </c>
      <c r="O45" s="174" t="s">
        <v>35</v>
      </c>
      <c r="P45" s="174" t="s">
        <v>35</v>
      </c>
      <c r="Q45" s="174" t="s">
        <v>35</v>
      </c>
      <c r="R45" s="174" t="s">
        <v>35</v>
      </c>
      <c r="S45" s="174" t="s">
        <v>35</v>
      </c>
      <c r="T45" s="174" t="s">
        <v>35</v>
      </c>
      <c r="U45" s="174" t="s">
        <v>35</v>
      </c>
      <c r="V45" s="174" t="s">
        <v>35</v>
      </c>
      <c r="W45" s="174" t="s">
        <v>35</v>
      </c>
      <c r="X45" s="174" t="s">
        <v>35</v>
      </c>
      <c r="Y45" s="174" t="s">
        <v>35</v>
      </c>
    </row>
    <row r="46" ht="11.25" customHeight="1">
      <c r="D46" s="152" t="s">
        <v>245</v>
      </c>
      <c r="E46" s="153" t="s">
        <v>103</v>
      </c>
      <c r="F46" s="154" t="s">
        <v>246</v>
      </c>
      <c r="G46" s="153" t="s">
        <v>243</v>
      </c>
      <c r="H46" s="153" t="s">
        <v>247</v>
      </c>
      <c r="I46" s="154"/>
      <c r="J46" s="156">
        <v>2</v>
      </c>
      <c r="K46" s="150"/>
      <c r="L46" s="146">
        <f>IF(("Reference probe"&lt;&gt;"Reference probe"),"N","Y")</f>
      </c>
      <c r="M46" s="174" t="s">
        <v>35</v>
      </c>
      <c r="N46" s="174" t="s">
        <v>35</v>
      </c>
      <c r="O46" s="174" t="s">
        <v>35</v>
      </c>
      <c r="P46" s="174" t="s">
        <v>35</v>
      </c>
      <c r="Q46" s="174" t="s">
        <v>35</v>
      </c>
      <c r="R46" s="174" t="s">
        <v>35</v>
      </c>
      <c r="S46" s="174" t="s">
        <v>35</v>
      </c>
      <c r="T46" s="174" t="s">
        <v>35</v>
      </c>
      <c r="U46" s="174" t="s">
        <v>35</v>
      </c>
      <c r="V46" s="174" t="s">
        <v>35</v>
      </c>
      <c r="W46" s="174" t="s">
        <v>35</v>
      </c>
      <c r="X46" s="174" t="s">
        <v>35</v>
      </c>
      <c r="Y46" s="174" t="s">
        <v>35</v>
      </c>
    </row>
    <row r="47" ht="11.25" customHeight="1">
      <c r="D47" s="152" t="s">
        <v>248</v>
      </c>
      <c r="E47" s="153" t="s">
        <v>103</v>
      </c>
      <c r="F47" s="154" t="s">
        <v>249</v>
      </c>
      <c r="G47" s="153" t="s">
        <v>243</v>
      </c>
      <c r="H47" s="153" t="s">
        <v>250</v>
      </c>
      <c r="I47" s="154"/>
      <c r="J47" s="156">
        <v>2</v>
      </c>
      <c r="K47" s="150"/>
      <c r="L47" s="146">
        <f>IF(("Reference probe"&lt;&gt;"Reference probe"),"N","Y")</f>
      </c>
      <c r="M47" s="174" t="s">
        <v>35</v>
      </c>
      <c r="N47" s="174" t="s">
        <v>35</v>
      </c>
      <c r="O47" s="174" t="s">
        <v>35</v>
      </c>
      <c r="P47" s="174" t="s">
        <v>35</v>
      </c>
      <c r="Q47" s="174" t="s">
        <v>35</v>
      </c>
      <c r="R47" s="174" t="s">
        <v>35</v>
      </c>
      <c r="S47" s="174" t="s">
        <v>35</v>
      </c>
      <c r="T47" s="174" t="s">
        <v>35</v>
      </c>
      <c r="U47" s="174" t="s">
        <v>35</v>
      </c>
      <c r="V47" s="174" t="s">
        <v>35</v>
      </c>
      <c r="W47" s="174" t="s">
        <v>35</v>
      </c>
      <c r="X47" s="174" t="s">
        <v>35</v>
      </c>
      <c r="Y47" s="174" t="s">
        <v>35</v>
      </c>
    </row>
    <row r="48" ht="11.25" customHeight="1">
      <c r="D48" s="152" t="s">
        <v>251</v>
      </c>
      <c r="E48" s="153" t="s">
        <v>103</v>
      </c>
      <c r="F48" s="154" t="s">
        <v>252</v>
      </c>
      <c r="G48" s="153" t="s">
        <v>253</v>
      </c>
      <c r="H48" s="153" t="s">
        <v>254</v>
      </c>
      <c r="I48" s="154"/>
      <c r="J48" s="156">
        <v>2</v>
      </c>
      <c r="K48" s="150"/>
      <c r="L48" s="146">
        <f>IF(("Reference probe"&lt;&gt;"Reference probe"),"N","Y")</f>
      </c>
      <c r="M48" s="174" t="s">
        <v>35</v>
      </c>
      <c r="N48" s="174" t="s">
        <v>35</v>
      </c>
      <c r="O48" s="174" t="s">
        <v>35</v>
      </c>
      <c r="P48" s="174" t="s">
        <v>35</v>
      </c>
      <c r="Q48" s="174" t="s">
        <v>35</v>
      </c>
      <c r="R48" s="174" t="s">
        <v>35</v>
      </c>
      <c r="S48" s="174" t="s">
        <v>35</v>
      </c>
      <c r="T48" s="174" t="s">
        <v>35</v>
      </c>
      <c r="U48" s="174" t="s">
        <v>35</v>
      </c>
      <c r="V48" s="174" t="s">
        <v>35</v>
      </c>
      <c r="W48" s="174" t="s">
        <v>35</v>
      </c>
      <c r="X48" s="174" t="s">
        <v>35</v>
      </c>
      <c r="Y48" s="174" t="s">
        <v>35</v>
      </c>
    </row>
    <row r="49" ht="11.25" customHeight="1">
      <c r="D49" s="152" t="s">
        <v>255</v>
      </c>
      <c r="E49" s="153" t="s">
        <v>103</v>
      </c>
      <c r="F49" s="154" t="s">
        <v>256</v>
      </c>
      <c r="G49" s="153" t="s">
        <v>257</v>
      </c>
      <c r="H49" s="153" t="s">
        <v>258</v>
      </c>
      <c r="I49" s="154"/>
      <c r="J49" s="156">
        <v>2</v>
      </c>
      <c r="K49" s="150"/>
      <c r="L49" s="146">
        <f>IF(("Default"&lt;&gt;"Reference probe"),"N","Y")</f>
      </c>
      <c r="M49" s="174" t="s">
        <v>35</v>
      </c>
      <c r="N49" s="174" t="s">
        <v>35</v>
      </c>
      <c r="O49" s="174" t="s">
        <v>35</v>
      </c>
      <c r="P49" s="174" t="s">
        <v>35</v>
      </c>
      <c r="Q49" s="174" t="s">
        <v>35</v>
      </c>
      <c r="R49" s="174" t="s">
        <v>35</v>
      </c>
      <c r="S49" s="174" t="s">
        <v>35</v>
      </c>
      <c r="T49" s="174" t="s">
        <v>35</v>
      </c>
      <c r="U49" s="174" t="s">
        <v>35</v>
      </c>
      <c r="V49" s="174" t="s">
        <v>35</v>
      </c>
      <c r="W49" s="174" t="s">
        <v>35</v>
      </c>
      <c r="X49" s="174" t="s">
        <v>35</v>
      </c>
      <c r="Y49" s="174" t="s">
        <v>35</v>
      </c>
    </row>
    <row r="50" ht="11.25" customHeight="1">
      <c r="D50" s="152" t="s">
        <v>259</v>
      </c>
      <c r="E50" s="153" t="s">
        <v>103</v>
      </c>
      <c r="F50" s="154" t="s">
        <v>260</v>
      </c>
      <c r="G50" s="153" t="s">
        <v>261</v>
      </c>
      <c r="H50" s="153" t="s">
        <v>262</v>
      </c>
      <c r="I50" s="154"/>
      <c r="J50" s="156">
        <v>2</v>
      </c>
      <c r="K50" s="150"/>
      <c r="L50" s="146">
        <f>IF(("Default"&lt;&gt;"Reference probe"),"N","Y")</f>
      </c>
      <c r="M50" s="174" t="s">
        <v>35</v>
      </c>
      <c r="N50" s="174" t="s">
        <v>35</v>
      </c>
      <c r="O50" s="174" t="s">
        <v>35</v>
      </c>
      <c r="P50" s="174" t="s">
        <v>35</v>
      </c>
      <c r="Q50" s="174" t="s">
        <v>35</v>
      </c>
      <c r="R50" s="174" t="s">
        <v>35</v>
      </c>
      <c r="S50" s="174" t="s">
        <v>35</v>
      </c>
      <c r="T50" s="174" t="s">
        <v>35</v>
      </c>
      <c r="U50" s="174" t="s">
        <v>35</v>
      </c>
      <c r="V50" s="174" t="s">
        <v>35</v>
      </c>
      <c r="W50" s="174" t="s">
        <v>35</v>
      </c>
      <c r="X50" s="174" t="s">
        <v>35</v>
      </c>
      <c r="Y50" s="174" t="s">
        <v>35</v>
      </c>
    </row>
    <row r="51" ht="11.25" customHeight="1">
      <c r="D51" s="152" t="s">
        <v>263</v>
      </c>
      <c r="E51" s="153" t="s">
        <v>103</v>
      </c>
      <c r="F51" s="154" t="s">
        <v>264</v>
      </c>
      <c r="G51" s="153" t="s">
        <v>261</v>
      </c>
      <c r="H51" s="153" t="s">
        <v>265</v>
      </c>
      <c r="I51" s="154"/>
      <c r="J51" s="156">
        <v>2</v>
      </c>
      <c r="K51" s="150"/>
      <c r="L51" s="146">
        <f>IF(("Default"&lt;&gt;"Reference probe"),"N","Y")</f>
      </c>
      <c r="M51" s="174" t="s">
        <v>35</v>
      </c>
      <c r="N51" s="174" t="s">
        <v>35</v>
      </c>
      <c r="O51" s="174" t="s">
        <v>35</v>
      </c>
      <c r="P51" s="174" t="s">
        <v>35</v>
      </c>
      <c r="Q51" s="174" t="s">
        <v>35</v>
      </c>
      <c r="R51" s="174" t="s">
        <v>35</v>
      </c>
      <c r="S51" s="174" t="s">
        <v>35</v>
      </c>
      <c r="T51" s="174" t="s">
        <v>35</v>
      </c>
      <c r="U51" s="174" t="s">
        <v>35</v>
      </c>
      <c r="V51" s="174" t="s">
        <v>35</v>
      </c>
      <c r="W51" s="174" t="s">
        <v>35</v>
      </c>
      <c r="X51" s="174" t="s">
        <v>35</v>
      </c>
      <c r="Y51" s="174" t="s">
        <v>35</v>
      </c>
    </row>
    <row r="52" ht="11.25" customHeight="1">
      <c r="D52" s="152" t="s">
        <v>266</v>
      </c>
      <c r="E52" s="153" t="s">
        <v>103</v>
      </c>
      <c r="F52" s="154" t="s">
        <v>267</v>
      </c>
      <c r="G52" s="153" t="s">
        <v>261</v>
      </c>
      <c r="H52" s="153" t="s">
        <v>268</v>
      </c>
      <c r="I52" s="154"/>
      <c r="J52" s="156">
        <v>2</v>
      </c>
      <c r="K52" s="150"/>
      <c r="L52" s="146">
        <f>IF(("Reference probe"&lt;&gt;"Reference probe"),"N","Y")</f>
      </c>
      <c r="M52" s="174" t="s">
        <v>35</v>
      </c>
      <c r="N52" s="174" t="s">
        <v>35</v>
      </c>
      <c r="O52" s="174" t="s">
        <v>35</v>
      </c>
      <c r="P52" s="174" t="s">
        <v>35</v>
      </c>
      <c r="Q52" s="174" t="s">
        <v>35</v>
      </c>
      <c r="R52" s="174" t="s">
        <v>35</v>
      </c>
      <c r="S52" s="174" t="s">
        <v>35</v>
      </c>
      <c r="T52" s="174" t="s">
        <v>35</v>
      </c>
      <c r="U52" s="174" t="s">
        <v>35</v>
      </c>
      <c r="V52" s="174" t="s">
        <v>35</v>
      </c>
      <c r="W52" s="174" t="s">
        <v>35</v>
      </c>
      <c r="X52" s="174" t="s">
        <v>35</v>
      </c>
      <c r="Y52" s="174" t="s">
        <v>35</v>
      </c>
    </row>
    <row r="53" ht="11.25" customHeight="1">
      <c r="D53" s="152" t="s">
        <v>269</v>
      </c>
      <c r="E53" s="153" t="s">
        <v>103</v>
      </c>
      <c r="F53" s="154" t="s">
        <v>270</v>
      </c>
      <c r="G53" s="153" t="s">
        <v>271</v>
      </c>
      <c r="H53" s="153" t="s">
        <v>272</v>
      </c>
      <c r="I53" s="154"/>
      <c r="J53" s="156">
        <v>2</v>
      </c>
      <c r="K53" s="150"/>
      <c r="L53" s="146">
        <f>IF(("Default"&lt;&gt;"Reference probe"),"N","Y")</f>
      </c>
      <c r="M53" s="174" t="s">
        <v>35</v>
      </c>
      <c r="N53" s="174" t="s">
        <v>35</v>
      </c>
      <c r="O53" s="174" t="s">
        <v>35</v>
      </c>
      <c r="P53" s="174" t="s">
        <v>35</v>
      </c>
      <c r="Q53" s="174" t="s">
        <v>35</v>
      </c>
      <c r="R53" s="174" t="s">
        <v>35</v>
      </c>
      <c r="S53" s="174" t="s">
        <v>35</v>
      </c>
      <c r="T53" s="174" t="s">
        <v>35</v>
      </c>
      <c r="U53" s="174" t="s">
        <v>35</v>
      </c>
      <c r="V53" s="174" t="s">
        <v>35</v>
      </c>
      <c r="W53" s="174" t="s">
        <v>35</v>
      </c>
      <c r="X53" s="174" t="s">
        <v>35</v>
      </c>
      <c r="Y53" s="174" t="s">
        <v>35</v>
      </c>
    </row>
    <row r="54" ht="11.25" customHeight="1">
      <c r="D54" s="152" t="s">
        <v>273</v>
      </c>
      <c r="E54" s="153" t="s">
        <v>103</v>
      </c>
      <c r="F54" s="154" t="s">
        <v>274</v>
      </c>
      <c r="G54" s="153" t="s">
        <v>271</v>
      </c>
      <c r="H54" s="153" t="s">
        <v>275</v>
      </c>
      <c r="I54" s="154"/>
      <c r="J54" s="156">
        <v>2</v>
      </c>
      <c r="K54" s="150"/>
      <c r="L54" s="146">
        <f>IF(("Reference probe"&lt;&gt;"Reference probe"),"N","Y")</f>
      </c>
      <c r="M54" s="174" t="s">
        <v>35</v>
      </c>
      <c r="N54" s="174" t="s">
        <v>35</v>
      </c>
      <c r="O54" s="174" t="s">
        <v>35</v>
      </c>
      <c r="P54" s="174" t="s">
        <v>35</v>
      </c>
      <c r="Q54" s="174" t="s">
        <v>35</v>
      </c>
      <c r="R54" s="174" t="s">
        <v>35</v>
      </c>
      <c r="S54" s="174" t="s">
        <v>35</v>
      </c>
      <c r="T54" s="174" t="s">
        <v>35</v>
      </c>
      <c r="U54" s="174" t="s">
        <v>35</v>
      </c>
      <c r="V54" s="174" t="s">
        <v>35</v>
      </c>
      <c r="W54" s="174" t="s">
        <v>35</v>
      </c>
      <c r="X54" s="174" t="s">
        <v>35</v>
      </c>
      <c r="Y54" s="174" t="s">
        <v>35</v>
      </c>
    </row>
    <row r="55" ht="11.25" customHeight="1">
      <c r="D55" s="152" t="s">
        <v>276</v>
      </c>
      <c r="E55" s="153" t="s">
        <v>103</v>
      </c>
      <c r="F55" s="154" t="s">
        <v>277</v>
      </c>
      <c r="G55" s="153" t="s">
        <v>278</v>
      </c>
      <c r="H55" s="153" t="s">
        <v>279</v>
      </c>
      <c r="I55" s="154"/>
      <c r="J55" s="156">
        <v>2</v>
      </c>
      <c r="K55" s="150"/>
      <c r="L55" s="146">
        <f>IF(("Reference probe"&lt;&gt;"Reference probe"),"N","Y")</f>
      </c>
      <c r="M55" s="174" t="s">
        <v>35</v>
      </c>
      <c r="N55" s="174" t="s">
        <v>35</v>
      </c>
      <c r="O55" s="174" t="s">
        <v>35</v>
      </c>
      <c r="P55" s="174" t="s">
        <v>35</v>
      </c>
      <c r="Q55" s="174" t="s">
        <v>35</v>
      </c>
      <c r="R55" s="174" t="s">
        <v>35</v>
      </c>
      <c r="S55" s="174" t="s">
        <v>35</v>
      </c>
      <c r="T55" s="174" t="s">
        <v>35</v>
      </c>
      <c r="U55" s="174" t="s">
        <v>35</v>
      </c>
      <c r="V55" s="174" t="s">
        <v>35</v>
      </c>
      <c r="W55" s="174" t="s">
        <v>35</v>
      </c>
      <c r="X55" s="174" t="s">
        <v>35</v>
      </c>
      <c r="Y55" s="174" t="s">
        <v>35</v>
      </c>
    </row>
    <row r="56" ht="11.25" customHeight="1">
      <c r="D56" s="152" t="s">
        <v>280</v>
      </c>
      <c r="E56" s="153" t="s">
        <v>103</v>
      </c>
      <c r="F56" s="154" t="s">
        <v>281</v>
      </c>
      <c r="G56" s="153" t="s">
        <v>278</v>
      </c>
      <c r="H56" s="153" t="s">
        <v>282</v>
      </c>
      <c r="I56" s="154"/>
      <c r="J56" s="156">
        <v>2</v>
      </c>
      <c r="K56" s="150"/>
      <c r="L56" s="146">
        <f>IF(("Reference probe"&lt;&gt;"Reference probe"),"N","Y")</f>
      </c>
      <c r="M56" s="174" t="s">
        <v>35</v>
      </c>
      <c r="N56" s="174" t="s">
        <v>35</v>
      </c>
      <c r="O56" s="174" t="s">
        <v>35</v>
      </c>
      <c r="P56" s="174" t="s">
        <v>35</v>
      </c>
      <c r="Q56" s="174" t="s">
        <v>35</v>
      </c>
      <c r="R56" s="174" t="s">
        <v>35</v>
      </c>
      <c r="S56" s="174" t="s">
        <v>35</v>
      </c>
      <c r="T56" s="174" t="s">
        <v>35</v>
      </c>
      <c r="U56" s="174" t="s">
        <v>35</v>
      </c>
      <c r="V56" s="174" t="s">
        <v>35</v>
      </c>
      <c r="W56" s="174" t="s">
        <v>35</v>
      </c>
      <c r="X56" s="174" t="s">
        <v>35</v>
      </c>
      <c r="Y56" s="174" t="s">
        <v>35</v>
      </c>
    </row>
    <row r="57" ht="11.25" customHeight="1">
      <c r="D57" s="152" t="s">
        <v>283</v>
      </c>
      <c r="E57" s="153" t="s">
        <v>103</v>
      </c>
      <c r="F57" s="154" t="s">
        <v>284</v>
      </c>
      <c r="G57" s="153" t="s">
        <v>285</v>
      </c>
      <c r="H57" s="153" t="s">
        <v>286</v>
      </c>
      <c r="I57" s="154"/>
      <c r="J57" s="156">
        <v>2</v>
      </c>
      <c r="K57" s="150"/>
      <c r="L57" s="146">
        <f>IF(("Default"&lt;&gt;"Reference probe"),"N","Y")</f>
      </c>
      <c r="M57" s="174" t="s">
        <v>35</v>
      </c>
      <c r="N57" s="174" t="s">
        <v>35</v>
      </c>
      <c r="O57" s="174" t="s">
        <v>35</v>
      </c>
      <c r="P57" s="174" t="s">
        <v>35</v>
      </c>
      <c r="Q57" s="174" t="s">
        <v>35</v>
      </c>
      <c r="R57" s="174" t="s">
        <v>35</v>
      </c>
      <c r="S57" s="174" t="s">
        <v>35</v>
      </c>
      <c r="T57" s="174" t="s">
        <v>35</v>
      </c>
      <c r="U57" s="174" t="s">
        <v>35</v>
      </c>
      <c r="V57" s="174" t="s">
        <v>35</v>
      </c>
      <c r="W57" s="174" t="s">
        <v>35</v>
      </c>
      <c r="X57" s="174" t="s">
        <v>35</v>
      </c>
      <c r="Y57" s="174" t="s">
        <v>35</v>
      </c>
    </row>
    <row r="58" ht="11.25" customHeight="1">
      <c r="D58" s="152" t="s">
        <v>287</v>
      </c>
      <c r="E58" s="153" t="s">
        <v>103</v>
      </c>
      <c r="F58" s="154" t="s">
        <v>288</v>
      </c>
      <c r="G58" s="153" t="s">
        <v>289</v>
      </c>
      <c r="H58" s="153" t="s">
        <v>290</v>
      </c>
      <c r="I58" s="154"/>
      <c r="J58" s="156">
        <v>2</v>
      </c>
      <c r="K58" s="150"/>
      <c r="L58" s="146">
        <f>IF(("Reference probe"&lt;&gt;"Reference probe"),"N","Y")</f>
      </c>
      <c r="M58" s="174" t="s">
        <v>35</v>
      </c>
      <c r="N58" s="174" t="s">
        <v>35</v>
      </c>
      <c r="O58" s="174" t="s">
        <v>35</v>
      </c>
      <c r="P58" s="174" t="s">
        <v>35</v>
      </c>
      <c r="Q58" s="174" t="s">
        <v>35</v>
      </c>
      <c r="R58" s="174" t="s">
        <v>35</v>
      </c>
      <c r="S58" s="174" t="s">
        <v>35</v>
      </c>
      <c r="T58" s="174" t="s">
        <v>35</v>
      </c>
      <c r="U58" s="174" t="s">
        <v>35</v>
      </c>
      <c r="V58" s="174" t="s">
        <v>35</v>
      </c>
      <c r="W58" s="174" t="s">
        <v>35</v>
      </c>
      <c r="X58" s="174" t="s">
        <v>35</v>
      </c>
      <c r="Y58" s="174" t="s">
        <v>35</v>
      </c>
    </row>
    <row r="59" ht="11.25" customHeight="1">
      <c r="D59" s="152" t="s">
        <v>291</v>
      </c>
      <c r="E59" s="153" t="s">
        <v>103</v>
      </c>
      <c r="F59" s="154" t="s">
        <v>292</v>
      </c>
      <c r="G59" s="153" t="s">
        <v>289</v>
      </c>
      <c r="H59" s="153" t="s">
        <v>293</v>
      </c>
      <c r="I59" s="154"/>
      <c r="J59" s="156">
        <v>2</v>
      </c>
      <c r="K59" s="150"/>
      <c r="L59" s="146">
        <f>IF(("Reference probe"&lt;&gt;"Reference probe"),"N","Y")</f>
      </c>
      <c r="M59" s="174" t="s">
        <v>35</v>
      </c>
      <c r="N59" s="174" t="s">
        <v>35</v>
      </c>
      <c r="O59" s="174" t="s">
        <v>35</v>
      </c>
      <c r="P59" s="174" t="s">
        <v>35</v>
      </c>
      <c r="Q59" s="174" t="s">
        <v>35</v>
      </c>
      <c r="R59" s="174" t="s">
        <v>35</v>
      </c>
      <c r="S59" s="174" t="s">
        <v>35</v>
      </c>
      <c r="T59" s="174" t="s">
        <v>35</v>
      </c>
      <c r="U59" s="174" t="s">
        <v>35</v>
      </c>
      <c r="V59" s="174" t="s">
        <v>35</v>
      </c>
      <c r="W59" s="174" t="s">
        <v>35</v>
      </c>
      <c r="X59" s="174" t="s">
        <v>35</v>
      </c>
      <c r="Y59" s="174" t="s">
        <v>35</v>
      </c>
    </row>
    <row r="60" ht="11.25" customHeight="1">
      <c r="D60" s="152" t="s">
        <v>294</v>
      </c>
      <c r="E60" s="153" t="s">
        <v>103</v>
      </c>
      <c r="F60" s="154" t="s">
        <v>295</v>
      </c>
      <c r="G60" s="153" t="s">
        <v>296</v>
      </c>
      <c r="H60" s="153" t="s">
        <v>297</v>
      </c>
      <c r="I60" s="154"/>
      <c r="J60" s="156">
        <v>2</v>
      </c>
      <c r="K60" s="150" t="s">
        <v>152</v>
      </c>
      <c r="L60" s="146">
        <f>IF(("Default"&lt;&gt;"Reference probe"),"N","Y")</f>
      </c>
      <c r="M60" s="174" t="s">
        <v>35</v>
      </c>
      <c r="N60" s="174" t="s">
        <v>35</v>
      </c>
      <c r="O60" s="174" t="s">
        <v>35</v>
      </c>
      <c r="P60" s="174" t="s">
        <v>35</v>
      </c>
      <c r="Q60" s="174" t="s">
        <v>35</v>
      </c>
      <c r="R60" s="174" t="s">
        <v>35</v>
      </c>
      <c r="S60" s="174" t="s">
        <v>35</v>
      </c>
      <c r="T60" s="174" t="s">
        <v>35</v>
      </c>
      <c r="U60" s="174" t="s">
        <v>35</v>
      </c>
      <c r="V60" s="174" t="s">
        <v>35</v>
      </c>
      <c r="W60" s="174" t="s">
        <v>35</v>
      </c>
      <c r="X60" s="174" t="s">
        <v>35</v>
      </c>
      <c r="Y60" s="174" t="s">
        <v>35</v>
      </c>
    </row>
    <row r="61" ht="11.25" customHeight="1">
      <c r="D61" s="152" t="s">
        <v>298</v>
      </c>
      <c r="E61" s="153" t="s">
        <v>103</v>
      </c>
      <c r="F61" s="154" t="s">
        <v>299</v>
      </c>
      <c r="G61" s="153" t="s">
        <v>300</v>
      </c>
      <c r="H61" s="153" t="s">
        <v>301</v>
      </c>
      <c r="I61" s="154"/>
      <c r="J61" s="156">
        <v>2</v>
      </c>
      <c r="K61" s="150"/>
      <c r="L61" s="146">
        <f>IF(("Reference probe"&lt;&gt;"Reference probe"),"N","Y")</f>
      </c>
      <c r="M61" s="174" t="s">
        <v>35</v>
      </c>
      <c r="N61" s="174" t="s">
        <v>35</v>
      </c>
      <c r="O61" s="174" t="s">
        <v>35</v>
      </c>
      <c r="P61" s="174" t="s">
        <v>35</v>
      </c>
      <c r="Q61" s="174" t="s">
        <v>35</v>
      </c>
      <c r="R61" s="174" t="s">
        <v>35</v>
      </c>
      <c r="S61" s="174" t="s">
        <v>35</v>
      </c>
      <c r="T61" s="174" t="s">
        <v>35</v>
      </c>
      <c r="U61" s="174" t="s">
        <v>35</v>
      </c>
      <c r="V61" s="174" t="s">
        <v>35</v>
      </c>
      <c r="W61" s="174" t="s">
        <v>35</v>
      </c>
      <c r="X61" s="174" t="s">
        <v>35</v>
      </c>
      <c r="Y61" s="174" t="s">
        <v>35</v>
      </c>
    </row>
    <row r="62" ht="11.25" customHeight="1">
      <c r="D62" s="152" t="s">
        <v>302</v>
      </c>
      <c r="E62" s="153" t="s">
        <v>103</v>
      </c>
      <c r="F62" s="154" t="s">
        <v>303</v>
      </c>
      <c r="G62" s="153" t="s">
        <v>304</v>
      </c>
      <c r="H62" s="153" t="s">
        <v>305</v>
      </c>
      <c r="I62" s="154"/>
      <c r="J62" s="156">
        <v>2</v>
      </c>
      <c r="K62" s="150"/>
      <c r="L62" s="146">
        <f>IF(("Reference probe"&lt;&gt;"Reference probe"),"N","Y")</f>
      </c>
      <c r="M62" s="174" t="s">
        <v>35</v>
      </c>
      <c r="N62" s="174" t="s">
        <v>35</v>
      </c>
      <c r="O62" s="174" t="s">
        <v>35</v>
      </c>
      <c r="P62" s="174" t="s">
        <v>35</v>
      </c>
      <c r="Q62" s="174" t="s">
        <v>35</v>
      </c>
      <c r="R62" s="174" t="s">
        <v>35</v>
      </c>
      <c r="S62" s="174" t="s">
        <v>35</v>
      </c>
      <c r="T62" s="174" t="s">
        <v>35</v>
      </c>
      <c r="U62" s="174" t="s">
        <v>35</v>
      </c>
      <c r="V62" s="174" t="s">
        <v>35</v>
      </c>
      <c r="W62" s="174" t="s">
        <v>35</v>
      </c>
      <c r="X62" s="174" t="s">
        <v>35</v>
      </c>
      <c r="Y62" s="174" t="s">
        <v>35</v>
      </c>
    </row>
    <row r="63" ht="11.25" customHeight="1">
      <c r="D63" s="152" t="s">
        <v>306</v>
      </c>
      <c r="E63" s="153" t="s">
        <v>103</v>
      </c>
      <c r="F63" s="154" t="s">
        <v>307</v>
      </c>
      <c r="G63" s="153" t="s">
        <v>304</v>
      </c>
      <c r="H63" s="153" t="s">
        <v>308</v>
      </c>
      <c r="I63" s="154"/>
      <c r="J63" s="156">
        <v>2</v>
      </c>
      <c r="K63" s="150" t="s">
        <v>199</v>
      </c>
      <c r="L63" s="146">
        <f>IF(("Reference probe"&lt;&gt;"Reference probe"),"N","Y")</f>
      </c>
      <c r="M63" s="174" t="s">
        <v>35</v>
      </c>
      <c r="N63" s="174" t="s">
        <v>35</v>
      </c>
      <c r="O63" s="174" t="s">
        <v>35</v>
      </c>
      <c r="P63" s="174" t="s">
        <v>35</v>
      </c>
      <c r="Q63" s="174" t="s">
        <v>35</v>
      </c>
      <c r="R63" s="174" t="s">
        <v>35</v>
      </c>
      <c r="S63" s="174" t="s">
        <v>35</v>
      </c>
      <c r="T63" s="174" t="s">
        <v>35</v>
      </c>
      <c r="U63" s="174" t="s">
        <v>35</v>
      </c>
      <c r="V63" s="174" t="s">
        <v>35</v>
      </c>
      <c r="W63" s="174" t="s">
        <v>35</v>
      </c>
      <c r="X63" s="174" t="s">
        <v>35</v>
      </c>
      <c r="Y63" s="174" t="s">
        <v>35</v>
      </c>
    </row>
    <row r="64" ht="11.25" customHeight="1">
      <c r="D64" s="152" t="s">
        <v>309</v>
      </c>
      <c r="E64" s="153" t="s">
        <v>103</v>
      </c>
      <c r="F64" s="154" t="s">
        <v>310</v>
      </c>
      <c r="G64" s="153" t="s">
        <v>304</v>
      </c>
      <c r="H64" s="153" t="s">
        <v>311</v>
      </c>
      <c r="I64" s="154"/>
      <c r="J64" s="156">
        <v>2</v>
      </c>
      <c r="K64" s="150"/>
      <c r="L64" s="146">
        <f>IF(("Reference probe"&lt;&gt;"Reference probe"),"N","Y")</f>
      </c>
      <c r="M64" s="174" t="s">
        <v>35</v>
      </c>
      <c r="N64" s="174" t="s">
        <v>35</v>
      </c>
      <c r="O64" s="174" t="s">
        <v>35</v>
      </c>
      <c r="P64" s="174" t="s">
        <v>35</v>
      </c>
      <c r="Q64" s="174" t="s">
        <v>35</v>
      </c>
      <c r="R64" s="174" t="s">
        <v>35</v>
      </c>
      <c r="S64" s="174" t="s">
        <v>35</v>
      </c>
      <c r="T64" s="174" t="s">
        <v>35</v>
      </c>
      <c r="U64" s="174" t="s">
        <v>35</v>
      </c>
      <c r="V64" s="174" t="s">
        <v>35</v>
      </c>
      <c r="W64" s="174" t="s">
        <v>35</v>
      </c>
      <c r="X64" s="174" t="s">
        <v>35</v>
      </c>
      <c r="Y64" s="174" t="s">
        <v>35</v>
      </c>
    </row>
    <row r="65" ht="11.25" customHeight="1">
      <c r="D65" s="152" t="s">
        <v>312</v>
      </c>
      <c r="E65" s="153" t="s">
        <v>103</v>
      </c>
      <c r="F65" s="154" t="s">
        <v>313</v>
      </c>
      <c r="G65" s="153" t="s">
        <v>314</v>
      </c>
      <c r="H65" s="153" t="s">
        <v>315</v>
      </c>
      <c r="I65" s="154"/>
      <c r="J65" s="156">
        <v>2</v>
      </c>
      <c r="K65" s="150"/>
      <c r="L65" s="146">
        <f>IF(("Reference probe"&lt;&gt;"Reference probe"),"N","Y")</f>
      </c>
      <c r="M65" s="174" t="s">
        <v>35</v>
      </c>
      <c r="N65" s="174" t="s">
        <v>35</v>
      </c>
      <c r="O65" s="174" t="s">
        <v>35</v>
      </c>
      <c r="P65" s="174" t="s">
        <v>35</v>
      </c>
      <c r="Q65" s="174" t="s">
        <v>35</v>
      </c>
      <c r="R65" s="174" t="s">
        <v>35</v>
      </c>
      <c r="S65" s="174" t="s">
        <v>35</v>
      </c>
      <c r="T65" s="174" t="s">
        <v>35</v>
      </c>
      <c r="U65" s="174" t="s">
        <v>35</v>
      </c>
      <c r="V65" s="174" t="s">
        <v>35</v>
      </c>
      <c r="W65" s="174" t="s">
        <v>35</v>
      </c>
      <c r="X65" s="174" t="s">
        <v>35</v>
      </c>
      <c r="Y65" s="174" t="s">
        <v>35</v>
      </c>
    </row>
    <row r="66" ht="11.25" customHeight="1">
      <c r="D66" s="152" t="s">
        <v>316</v>
      </c>
      <c r="E66" s="153" t="s">
        <v>103</v>
      </c>
      <c r="F66" s="154" t="s">
        <v>317</v>
      </c>
      <c r="G66" s="153" t="s">
        <v>314</v>
      </c>
      <c r="H66" s="153" t="s">
        <v>318</v>
      </c>
      <c r="I66" s="154"/>
      <c r="J66" s="156">
        <v>2</v>
      </c>
      <c r="K66" s="150"/>
      <c r="L66" s="146">
        <f>IF(("Reference probe"&lt;&gt;"Reference probe"),"N","Y")</f>
      </c>
      <c r="M66" s="174" t="s">
        <v>35</v>
      </c>
      <c r="N66" s="174" t="s">
        <v>35</v>
      </c>
      <c r="O66" s="174" t="s">
        <v>35</v>
      </c>
      <c r="P66" s="174" t="s">
        <v>35</v>
      </c>
      <c r="Q66" s="174" t="s">
        <v>35</v>
      </c>
      <c r="R66" s="174" t="s">
        <v>35</v>
      </c>
      <c r="S66" s="174" t="s">
        <v>35</v>
      </c>
      <c r="T66" s="174" t="s">
        <v>35</v>
      </c>
      <c r="U66" s="174" t="s">
        <v>35</v>
      </c>
      <c r="V66" s="174" t="s">
        <v>35</v>
      </c>
      <c r="W66" s="174" t="s">
        <v>35</v>
      </c>
      <c r="X66" s="174" t="s">
        <v>35</v>
      </c>
      <c r="Y66" s="174" t="s">
        <v>35</v>
      </c>
    </row>
    <row r="67" ht="11.25" customHeight="1">
      <c r="D67" s="152" t="s">
        <v>319</v>
      </c>
      <c r="E67" s="153" t="s">
        <v>103</v>
      </c>
      <c r="F67" s="154" t="s">
        <v>320</v>
      </c>
      <c r="G67" s="153" t="s">
        <v>314</v>
      </c>
      <c r="H67" s="153" t="s">
        <v>321</v>
      </c>
      <c r="I67" s="154"/>
      <c r="J67" s="156">
        <v>2</v>
      </c>
      <c r="K67" s="150"/>
      <c r="L67" s="146">
        <f>IF(("Reference probe"&lt;&gt;"Reference probe"),"N","Y")</f>
      </c>
      <c r="M67" s="174" t="s">
        <v>35</v>
      </c>
      <c r="N67" s="174" t="s">
        <v>35</v>
      </c>
      <c r="O67" s="174" t="s">
        <v>35</v>
      </c>
      <c r="P67" s="174" t="s">
        <v>35</v>
      </c>
      <c r="Q67" s="174" t="s">
        <v>35</v>
      </c>
      <c r="R67" s="174" t="s">
        <v>35</v>
      </c>
      <c r="S67" s="174" t="s">
        <v>35</v>
      </c>
      <c r="T67" s="174" t="s">
        <v>35</v>
      </c>
      <c r="U67" s="174" t="s">
        <v>35</v>
      </c>
      <c r="V67" s="174" t="s">
        <v>35</v>
      </c>
      <c r="W67" s="174" t="s">
        <v>35</v>
      </c>
      <c r="X67" s="174" t="s">
        <v>35</v>
      </c>
      <c r="Y67" s="174" t="s">
        <v>35</v>
      </c>
    </row>
    <row r="68" ht="11.25" customHeight="1">
      <c r="D68" s="152" t="s">
        <v>322</v>
      </c>
      <c r="E68" s="153" t="s">
        <v>103</v>
      </c>
      <c r="F68" s="154" t="s">
        <v>323</v>
      </c>
      <c r="G68" s="153" t="s">
        <v>324</v>
      </c>
      <c r="H68" s="153" t="s">
        <v>325</v>
      </c>
      <c r="I68" s="154"/>
      <c r="J68" s="156">
        <v>2</v>
      </c>
      <c r="K68" s="150"/>
      <c r="L68" s="146">
        <f>IF(("Reference probe"&lt;&gt;"Reference probe"),"N","Y")</f>
      </c>
      <c r="M68" s="174" t="s">
        <v>35</v>
      </c>
      <c r="N68" s="174" t="s">
        <v>35</v>
      </c>
      <c r="O68" s="174" t="s">
        <v>35</v>
      </c>
      <c r="P68" s="174" t="s">
        <v>35</v>
      </c>
      <c r="Q68" s="174" t="s">
        <v>35</v>
      </c>
      <c r="R68" s="174" t="s">
        <v>35</v>
      </c>
      <c r="S68" s="174" t="s">
        <v>35</v>
      </c>
      <c r="T68" s="174" t="s">
        <v>35</v>
      </c>
      <c r="U68" s="174" t="s">
        <v>35</v>
      </c>
      <c r="V68" s="174" t="s">
        <v>35</v>
      </c>
      <c r="W68" s="174" t="s">
        <v>35</v>
      </c>
      <c r="X68" s="174" t="s">
        <v>35</v>
      </c>
      <c r="Y68" s="174" t="s">
        <v>35</v>
      </c>
    </row>
    <row r="69" ht="11.25" customHeight="1">
      <c r="D69" s="152" t="s">
        <v>326</v>
      </c>
      <c r="E69" s="153" t="s">
        <v>103</v>
      </c>
      <c r="F69" s="154" t="s">
        <v>327</v>
      </c>
      <c r="G69" s="153" t="s">
        <v>328</v>
      </c>
      <c r="H69" s="153" t="s">
        <v>329</v>
      </c>
      <c r="I69" s="154"/>
      <c r="J69" s="156">
        <v>2</v>
      </c>
      <c r="K69" s="150"/>
      <c r="L69" s="146">
        <f>IF(("Reference probe"&lt;&gt;"Reference probe"),"N","Y")</f>
      </c>
      <c r="M69" s="174" t="s">
        <v>35</v>
      </c>
      <c r="N69" s="174" t="s">
        <v>35</v>
      </c>
      <c r="O69" s="174" t="s">
        <v>35</v>
      </c>
      <c r="P69" s="174" t="s">
        <v>35</v>
      </c>
      <c r="Q69" s="174" t="s">
        <v>35</v>
      </c>
      <c r="R69" s="174" t="s">
        <v>35</v>
      </c>
      <c r="S69" s="174" t="s">
        <v>35</v>
      </c>
      <c r="T69" s="174" t="s">
        <v>35</v>
      </c>
      <c r="U69" s="174" t="s">
        <v>35</v>
      </c>
      <c r="V69" s="174" t="s">
        <v>35</v>
      </c>
      <c r="W69" s="174" t="s">
        <v>35</v>
      </c>
      <c r="X69" s="174" t="s">
        <v>35</v>
      </c>
      <c r="Y69" s="174" t="s">
        <v>35</v>
      </c>
    </row>
    <row r="70" ht="11.25" customHeight="1">
      <c r="D70" s="152" t="s">
        <v>330</v>
      </c>
      <c r="E70" s="153" t="s">
        <v>103</v>
      </c>
      <c r="F70" s="154" t="s">
        <v>331</v>
      </c>
      <c r="G70" s="153" t="s">
        <v>328</v>
      </c>
      <c r="H70" s="153" t="s">
        <v>332</v>
      </c>
      <c r="I70" s="154"/>
      <c r="J70" s="156">
        <v>2</v>
      </c>
      <c r="K70" s="150"/>
      <c r="L70" s="146">
        <f>IF(("Reference probe"&lt;&gt;"Reference probe"),"N","Y")</f>
      </c>
      <c r="M70" s="174" t="s">
        <v>35</v>
      </c>
      <c r="N70" s="174" t="s">
        <v>35</v>
      </c>
      <c r="O70" s="174" t="s">
        <v>35</v>
      </c>
      <c r="P70" s="174" t="s">
        <v>35</v>
      </c>
      <c r="Q70" s="174" t="s">
        <v>35</v>
      </c>
      <c r="R70" s="174" t="s">
        <v>35</v>
      </c>
      <c r="S70" s="174" t="s">
        <v>35</v>
      </c>
      <c r="T70" s="174" t="s">
        <v>35</v>
      </c>
      <c r="U70" s="174" t="s">
        <v>35</v>
      </c>
      <c r="V70" s="174" t="s">
        <v>35</v>
      </c>
      <c r="W70" s="174" t="s">
        <v>35</v>
      </c>
      <c r="X70" s="174" t="s">
        <v>35</v>
      </c>
      <c r="Y70" s="174" t="s">
        <v>35</v>
      </c>
    </row>
    <row r="71" ht="11.25" customHeight="1">
      <c r="D71" s="152" t="s">
        <v>333</v>
      </c>
      <c r="E71" s="153" t="s">
        <v>103</v>
      </c>
      <c r="F71" s="154" t="s">
        <v>334</v>
      </c>
      <c r="G71" s="153" t="s">
        <v>335</v>
      </c>
      <c r="H71" s="153" t="s">
        <v>336</v>
      </c>
      <c r="I71" s="154"/>
      <c r="J71" s="156">
        <v>2</v>
      </c>
      <c r="K71" s="150"/>
      <c r="L71" s="146">
        <f>IF(("Reference probe"&lt;&gt;"Reference probe"),"N","Y")</f>
      </c>
      <c r="M71" s="174" t="s">
        <v>35</v>
      </c>
      <c r="N71" s="174" t="s">
        <v>35</v>
      </c>
      <c r="O71" s="174" t="s">
        <v>35</v>
      </c>
      <c r="P71" s="174" t="s">
        <v>35</v>
      </c>
      <c r="Q71" s="174" t="s">
        <v>35</v>
      </c>
      <c r="R71" s="174" t="s">
        <v>35</v>
      </c>
      <c r="S71" s="174" t="s">
        <v>35</v>
      </c>
      <c r="T71" s="174" t="s">
        <v>35</v>
      </c>
      <c r="U71" s="174" t="s">
        <v>35</v>
      </c>
      <c r="V71" s="174" t="s">
        <v>35</v>
      </c>
      <c r="W71" s="174" t="s">
        <v>35</v>
      </c>
      <c r="X71" s="174" t="s">
        <v>35</v>
      </c>
      <c r="Y71" s="174" t="s">
        <v>35</v>
      </c>
    </row>
    <row r="72" ht="11.25" customHeight="1">
      <c r="D72" s="152" t="s">
        <v>337</v>
      </c>
      <c r="E72" s="153" t="s">
        <v>103</v>
      </c>
      <c r="F72" s="154" t="s">
        <v>338</v>
      </c>
      <c r="G72" s="153" t="s">
        <v>335</v>
      </c>
      <c r="H72" s="153" t="s">
        <v>339</v>
      </c>
      <c r="I72" s="154"/>
      <c r="J72" s="156">
        <v>2</v>
      </c>
      <c r="K72" s="150"/>
      <c r="L72" s="146">
        <f>IF(("Reference probe"&lt;&gt;"Reference probe"),"N","Y")</f>
      </c>
      <c r="M72" s="174" t="s">
        <v>35</v>
      </c>
      <c r="N72" s="174" t="s">
        <v>35</v>
      </c>
      <c r="O72" s="174" t="s">
        <v>35</v>
      </c>
      <c r="P72" s="174" t="s">
        <v>35</v>
      </c>
      <c r="Q72" s="174" t="s">
        <v>35</v>
      </c>
      <c r="R72" s="174" t="s">
        <v>35</v>
      </c>
      <c r="S72" s="174" t="s">
        <v>35</v>
      </c>
      <c r="T72" s="174" t="s">
        <v>35</v>
      </c>
      <c r="U72" s="174" t="s">
        <v>35</v>
      </c>
      <c r="V72" s="174" t="s">
        <v>35</v>
      </c>
      <c r="W72" s="174" t="s">
        <v>35</v>
      </c>
      <c r="X72" s="174" t="s">
        <v>35</v>
      </c>
      <c r="Y72" s="174" t="s">
        <v>35</v>
      </c>
    </row>
    <row r="73" ht="11.25" customHeight="1">
      <c r="D73" s="152" t="s">
        <v>340</v>
      </c>
      <c r="E73" s="153" t="s">
        <v>103</v>
      </c>
      <c r="F73" s="154" t="s">
        <v>341</v>
      </c>
      <c r="G73" s="153" t="s">
        <v>335</v>
      </c>
      <c r="H73" s="153" t="s">
        <v>342</v>
      </c>
      <c r="I73" s="154"/>
      <c r="J73" s="156">
        <v>2</v>
      </c>
      <c r="K73" s="150"/>
      <c r="L73" s="146">
        <f>IF(("Reference probe"&lt;&gt;"Reference probe"),"N","Y")</f>
      </c>
      <c r="M73" s="174" t="s">
        <v>35</v>
      </c>
      <c r="N73" s="174" t="s">
        <v>35</v>
      </c>
      <c r="O73" s="174" t="s">
        <v>35</v>
      </c>
      <c r="P73" s="174" t="s">
        <v>35</v>
      </c>
      <c r="Q73" s="174" t="s">
        <v>35</v>
      </c>
      <c r="R73" s="174" t="s">
        <v>35</v>
      </c>
      <c r="S73" s="174" t="s">
        <v>35</v>
      </c>
      <c r="T73" s="174" t="s">
        <v>35</v>
      </c>
      <c r="U73" s="174" t="s">
        <v>35</v>
      </c>
      <c r="V73" s="174" t="s">
        <v>35</v>
      </c>
      <c r="W73" s="174" t="s">
        <v>35</v>
      </c>
      <c r="X73" s="174" t="s">
        <v>35</v>
      </c>
      <c r="Y73" s="174" t="s">
        <v>35</v>
      </c>
    </row>
    <row r="74" ht="11.25" customHeight="1">
      <c r="D74" s="152" t="s">
        <v>343</v>
      </c>
      <c r="E74" s="153" t="s">
        <v>103</v>
      </c>
      <c r="F74" s="154" t="s">
        <v>344</v>
      </c>
      <c r="G74" s="153" t="s">
        <v>345</v>
      </c>
      <c r="H74" s="153" t="s">
        <v>346</v>
      </c>
      <c r="I74" s="154"/>
      <c r="J74" s="156">
        <v>2</v>
      </c>
      <c r="K74" s="150"/>
      <c r="L74" s="146">
        <f>IF(("Reference probe"&lt;&gt;"Reference probe"),"N","Y")</f>
      </c>
      <c r="M74" s="174" t="s">
        <v>35</v>
      </c>
      <c r="N74" s="174" t="s">
        <v>35</v>
      </c>
      <c r="O74" s="174" t="s">
        <v>35</v>
      </c>
      <c r="P74" s="174" t="s">
        <v>35</v>
      </c>
      <c r="Q74" s="174" t="s">
        <v>35</v>
      </c>
      <c r="R74" s="174" t="s">
        <v>35</v>
      </c>
      <c r="S74" s="174" t="s">
        <v>35</v>
      </c>
      <c r="T74" s="174" t="s">
        <v>35</v>
      </c>
      <c r="U74" s="174" t="s">
        <v>35</v>
      </c>
      <c r="V74" s="174" t="s">
        <v>35</v>
      </c>
      <c r="W74" s="174" t="s">
        <v>35</v>
      </c>
      <c r="X74" s="174" t="s">
        <v>35</v>
      </c>
      <c r="Y74" s="174" t="s">
        <v>35</v>
      </c>
    </row>
    <row r="75" ht="11.25" customHeight="1">
      <c r="D75" s="152" t="s">
        <v>347</v>
      </c>
      <c r="E75" s="153" t="s">
        <v>103</v>
      </c>
      <c r="F75" s="154" t="s">
        <v>348</v>
      </c>
      <c r="G75" s="153" t="s">
        <v>349</v>
      </c>
      <c r="H75" s="153" t="s">
        <v>350</v>
      </c>
      <c r="I75" s="154"/>
      <c r="J75" s="156">
        <v>2</v>
      </c>
      <c r="K75" s="150"/>
      <c r="L75" s="146">
        <f>IF(("Reference probe"&lt;&gt;"Reference probe"),"N","Y")</f>
      </c>
      <c r="M75" s="174" t="s">
        <v>35</v>
      </c>
      <c r="N75" s="174" t="s">
        <v>35</v>
      </c>
      <c r="O75" s="174" t="s">
        <v>35</v>
      </c>
      <c r="P75" s="174" t="s">
        <v>35</v>
      </c>
      <c r="Q75" s="174" t="s">
        <v>35</v>
      </c>
      <c r="R75" s="174" t="s">
        <v>35</v>
      </c>
      <c r="S75" s="174" t="s">
        <v>35</v>
      </c>
      <c r="T75" s="174" t="s">
        <v>35</v>
      </c>
      <c r="U75" s="174" t="s">
        <v>35</v>
      </c>
      <c r="V75" s="174" t="s">
        <v>35</v>
      </c>
      <c r="W75" s="174" t="s">
        <v>35</v>
      </c>
      <c r="X75" s="174" t="s">
        <v>35</v>
      </c>
      <c r="Y75" s="174" t="s">
        <v>35</v>
      </c>
    </row>
    <row r="76" ht="11.25" customHeight="1">
      <c r="D76" s="152" t="s">
        <v>351</v>
      </c>
      <c r="E76" s="153" t="s">
        <v>103</v>
      </c>
      <c r="F76" s="154" t="s">
        <v>352</v>
      </c>
      <c r="G76" s="153" t="s">
        <v>353</v>
      </c>
      <c r="H76" s="153" t="s">
        <v>354</v>
      </c>
      <c r="I76" s="154"/>
      <c r="J76" s="156">
        <v>2</v>
      </c>
      <c r="K76" s="150"/>
      <c r="L76" s="146">
        <f>IF(("Reference probe"&lt;&gt;"Reference probe"),"N","Y")</f>
      </c>
      <c r="M76" s="174" t="s">
        <v>35</v>
      </c>
      <c r="N76" s="174" t="s">
        <v>35</v>
      </c>
      <c r="O76" s="174" t="s">
        <v>35</v>
      </c>
      <c r="P76" s="174" t="s">
        <v>35</v>
      </c>
      <c r="Q76" s="174" t="s">
        <v>35</v>
      </c>
      <c r="R76" s="174" t="s">
        <v>35</v>
      </c>
      <c r="S76" s="174" t="s">
        <v>35</v>
      </c>
      <c r="T76" s="174" t="s">
        <v>35</v>
      </c>
      <c r="U76" s="174" t="s">
        <v>35</v>
      </c>
      <c r="V76" s="174" t="s">
        <v>35</v>
      </c>
      <c r="W76" s="174" t="s">
        <v>35</v>
      </c>
      <c r="X76" s="174" t="s">
        <v>35</v>
      </c>
      <c r="Y76" s="174" t="s">
        <v>35</v>
      </c>
    </row>
    <row r="77" ht="11.25" customHeight="1">
      <c r="D77" s="152" t="s">
        <v>355</v>
      </c>
      <c r="E77" s="153" t="s">
        <v>103</v>
      </c>
      <c r="F77" s="154" t="s">
        <v>356</v>
      </c>
      <c r="G77" s="153" t="s">
        <v>357</v>
      </c>
      <c r="H77" s="153" t="s">
        <v>358</v>
      </c>
      <c r="I77" s="154"/>
      <c r="J77" s="156">
        <v>2</v>
      </c>
      <c r="K77" s="150"/>
      <c r="L77" s="146">
        <f>IF(("Default"&lt;&gt;"Reference probe"),"N","Y")</f>
      </c>
      <c r="M77" s="174" t="s">
        <v>35</v>
      </c>
      <c r="N77" s="174" t="s">
        <v>35</v>
      </c>
      <c r="O77" s="174" t="s">
        <v>35</v>
      </c>
      <c r="P77" s="174" t="s">
        <v>35</v>
      </c>
      <c r="Q77" s="174" t="s">
        <v>35</v>
      </c>
      <c r="R77" s="174" t="s">
        <v>35</v>
      </c>
      <c r="S77" s="174" t="s">
        <v>35</v>
      </c>
      <c r="T77" s="174" t="s">
        <v>35</v>
      </c>
      <c r="U77" s="174" t="s">
        <v>35</v>
      </c>
      <c r="V77" s="174" t="s">
        <v>35</v>
      </c>
      <c r="W77" s="174" t="s">
        <v>35</v>
      </c>
      <c r="X77" s="174" t="s">
        <v>35</v>
      </c>
      <c r="Y77" s="174" t="s">
        <v>35</v>
      </c>
    </row>
    <row r="78" ht="11.25" customHeight="1">
      <c r="D78" s="152" t="s">
        <v>359</v>
      </c>
      <c r="E78" s="153" t="s">
        <v>103</v>
      </c>
      <c r="F78" s="154" t="s">
        <v>360</v>
      </c>
      <c r="G78" s="153" t="s">
        <v>357</v>
      </c>
      <c r="H78" s="153" t="s">
        <v>361</v>
      </c>
      <c r="I78" s="154"/>
      <c r="J78" s="156">
        <v>2</v>
      </c>
      <c r="K78" s="150"/>
      <c r="L78" s="146">
        <f>IF(("Reference probe"&lt;&gt;"Reference probe"),"N","Y")</f>
      </c>
      <c r="M78" s="174" t="s">
        <v>35</v>
      </c>
      <c r="N78" s="174" t="s">
        <v>35</v>
      </c>
      <c r="O78" s="174" t="s">
        <v>35</v>
      </c>
      <c r="P78" s="174" t="s">
        <v>35</v>
      </c>
      <c r="Q78" s="174" t="s">
        <v>35</v>
      </c>
      <c r="R78" s="174" t="s">
        <v>35</v>
      </c>
      <c r="S78" s="174" t="s">
        <v>35</v>
      </c>
      <c r="T78" s="174" t="s">
        <v>35</v>
      </c>
      <c r="U78" s="174" t="s">
        <v>35</v>
      </c>
      <c r="V78" s="174" t="s">
        <v>35</v>
      </c>
      <c r="W78" s="174" t="s">
        <v>35</v>
      </c>
      <c r="X78" s="174" t="s">
        <v>35</v>
      </c>
      <c r="Y78" s="174" t="s">
        <v>35</v>
      </c>
    </row>
    <row r="79" ht="11.25" customHeight="1">
      <c r="D79" s="152" t="s">
        <v>362</v>
      </c>
      <c r="E79" s="153" t="s">
        <v>103</v>
      </c>
      <c r="F79" s="154" t="s">
        <v>363</v>
      </c>
      <c r="G79" s="153" t="s">
        <v>357</v>
      </c>
      <c r="H79" s="153" t="s">
        <v>364</v>
      </c>
      <c r="I79" s="154"/>
      <c r="J79" s="156">
        <v>2</v>
      </c>
      <c r="K79" s="150"/>
      <c r="L79" s="146">
        <f>IF(("Reference probe"&lt;&gt;"Reference probe"),"N","Y")</f>
      </c>
      <c r="M79" s="174" t="s">
        <v>35</v>
      </c>
      <c r="N79" s="174" t="s">
        <v>35</v>
      </c>
      <c r="O79" s="174" t="s">
        <v>35</v>
      </c>
      <c r="P79" s="174" t="s">
        <v>35</v>
      </c>
      <c r="Q79" s="174" t="s">
        <v>35</v>
      </c>
      <c r="R79" s="174" t="s">
        <v>35</v>
      </c>
      <c r="S79" s="174" t="s">
        <v>35</v>
      </c>
      <c r="T79" s="174" t="s">
        <v>35</v>
      </c>
      <c r="U79" s="174" t="s">
        <v>35</v>
      </c>
      <c r="V79" s="174" t="s">
        <v>35</v>
      </c>
      <c r="W79" s="174" t="s">
        <v>35</v>
      </c>
      <c r="X79" s="174" t="s">
        <v>35</v>
      </c>
      <c r="Y79" s="174" t="s">
        <v>35</v>
      </c>
    </row>
    <row r="80" ht="11.25" customHeight="1">
      <c r="D80" s="152" t="s">
        <v>365</v>
      </c>
      <c r="E80" s="153" t="s">
        <v>103</v>
      </c>
      <c r="F80" s="154" t="s">
        <v>366</v>
      </c>
      <c r="G80" s="153" t="s">
        <v>357</v>
      </c>
      <c r="H80" s="153" t="s">
        <v>367</v>
      </c>
      <c r="I80" s="154"/>
      <c r="J80" s="156">
        <v>2</v>
      </c>
      <c r="K80" s="150"/>
      <c r="L80" s="146">
        <f>IF(("Reference probe"&lt;&gt;"Reference probe"),"N","Y")</f>
      </c>
      <c r="M80" s="174" t="s">
        <v>35</v>
      </c>
      <c r="N80" s="174" t="s">
        <v>35</v>
      </c>
      <c r="O80" s="174" t="s">
        <v>35</v>
      </c>
      <c r="P80" s="174" t="s">
        <v>35</v>
      </c>
      <c r="Q80" s="174" t="s">
        <v>35</v>
      </c>
      <c r="R80" s="174" t="s">
        <v>35</v>
      </c>
      <c r="S80" s="174" t="s">
        <v>35</v>
      </c>
      <c r="T80" s="174" t="s">
        <v>35</v>
      </c>
      <c r="U80" s="174" t="s">
        <v>35</v>
      </c>
      <c r="V80" s="174" t="s">
        <v>35</v>
      </c>
      <c r="W80" s="174" t="s">
        <v>35</v>
      </c>
      <c r="X80" s="174" t="s">
        <v>35</v>
      </c>
      <c r="Y80" s="174" t="s">
        <v>35</v>
      </c>
    </row>
    <row r="81" ht="11.25" customHeight="1">
      <c r="D81" s="152" t="s">
        <v>368</v>
      </c>
      <c r="E81" s="153" t="s">
        <v>103</v>
      </c>
      <c r="F81" s="154" t="s">
        <v>369</v>
      </c>
      <c r="G81" s="153" t="s">
        <v>357</v>
      </c>
      <c r="H81" s="153" t="s">
        <v>370</v>
      </c>
      <c r="I81" s="154"/>
      <c r="J81" s="156">
        <v>2</v>
      </c>
      <c r="K81" s="150"/>
      <c r="L81" s="146">
        <f>IF(("Reference probe"&lt;&gt;"Reference probe"),"N","Y")</f>
      </c>
      <c r="M81" s="174" t="s">
        <v>35</v>
      </c>
      <c r="N81" s="174" t="s">
        <v>35</v>
      </c>
      <c r="O81" s="174" t="s">
        <v>35</v>
      </c>
      <c r="P81" s="174" t="s">
        <v>35</v>
      </c>
      <c r="Q81" s="174" t="s">
        <v>35</v>
      </c>
      <c r="R81" s="174" t="s">
        <v>35</v>
      </c>
      <c r="S81" s="174" t="s">
        <v>35</v>
      </c>
      <c r="T81" s="174" t="s">
        <v>35</v>
      </c>
      <c r="U81" s="174" t="s">
        <v>35</v>
      </c>
      <c r="V81" s="174" t="s">
        <v>35</v>
      </c>
      <c r="W81" s="174" t="s">
        <v>35</v>
      </c>
      <c r="X81" s="174" t="s">
        <v>35</v>
      </c>
      <c r="Y81" s="174" t="s">
        <v>35</v>
      </c>
    </row>
    <row r="82" ht="11.25" customHeight="1">
      <c r="D82" s="152" t="s">
        <v>371</v>
      </c>
      <c r="E82" s="153" t="s">
        <v>103</v>
      </c>
      <c r="F82" s="154" t="s">
        <v>372</v>
      </c>
      <c r="G82" s="153" t="s">
        <v>373</v>
      </c>
      <c r="H82" s="153" t="s">
        <v>374</v>
      </c>
      <c r="I82" s="154"/>
      <c r="J82" s="156">
        <v>2</v>
      </c>
      <c r="K82" s="150"/>
      <c r="L82" s="146">
        <f>IF(("Reference probe"&lt;&gt;"Reference probe"),"N","Y")</f>
      </c>
      <c r="M82" s="174" t="s">
        <v>35</v>
      </c>
      <c r="N82" s="174" t="s">
        <v>35</v>
      </c>
      <c r="O82" s="174" t="s">
        <v>35</v>
      </c>
      <c r="P82" s="174" t="s">
        <v>35</v>
      </c>
      <c r="Q82" s="174" t="s">
        <v>35</v>
      </c>
      <c r="R82" s="174" t="s">
        <v>35</v>
      </c>
      <c r="S82" s="174" t="s">
        <v>35</v>
      </c>
      <c r="T82" s="174" t="s">
        <v>35</v>
      </c>
      <c r="U82" s="174" t="s">
        <v>35</v>
      </c>
      <c r="V82" s="174" t="s">
        <v>35</v>
      </c>
      <c r="W82" s="174" t="s">
        <v>35</v>
      </c>
      <c r="X82" s="174" t="s">
        <v>35</v>
      </c>
      <c r="Y82" s="174" t="s">
        <v>35</v>
      </c>
    </row>
    <row r="83" ht="11.25" customHeight="1">
      <c r="D83" s="152" t="s">
        <v>375</v>
      </c>
      <c r="E83" s="153" t="s">
        <v>103</v>
      </c>
      <c r="F83" s="154" t="s">
        <v>376</v>
      </c>
      <c r="G83" s="153" t="s">
        <v>377</v>
      </c>
      <c r="H83" s="153" t="s">
        <v>378</v>
      </c>
      <c r="I83" s="154"/>
      <c r="J83" s="156">
        <v>2</v>
      </c>
      <c r="K83" s="150"/>
      <c r="L83" s="146">
        <f>IF(("Reference probe"&lt;&gt;"Reference probe"),"N","Y")</f>
      </c>
      <c r="M83" s="174" t="s">
        <v>35</v>
      </c>
      <c r="N83" s="174" t="s">
        <v>35</v>
      </c>
      <c r="O83" s="174" t="s">
        <v>35</v>
      </c>
      <c r="P83" s="174" t="s">
        <v>35</v>
      </c>
      <c r="Q83" s="174" t="s">
        <v>35</v>
      </c>
      <c r="R83" s="174" t="s">
        <v>35</v>
      </c>
      <c r="S83" s="174" t="s">
        <v>35</v>
      </c>
      <c r="T83" s="174" t="s">
        <v>35</v>
      </c>
      <c r="U83" s="174" t="s">
        <v>35</v>
      </c>
      <c r="V83" s="174" t="s">
        <v>35</v>
      </c>
      <c r="W83" s="174" t="s">
        <v>35</v>
      </c>
      <c r="X83" s="174" t="s">
        <v>35</v>
      </c>
      <c r="Y83" s="174" t="s">
        <v>35</v>
      </c>
    </row>
    <row r="84" ht="11.25" customHeight="1">
      <c r="D84" s="152" t="s">
        <v>379</v>
      </c>
      <c r="E84" s="153" t="s">
        <v>103</v>
      </c>
      <c r="F84" s="154" t="s">
        <v>380</v>
      </c>
      <c r="G84" s="153" t="s">
        <v>381</v>
      </c>
      <c r="H84" s="153" t="s">
        <v>382</v>
      </c>
      <c r="I84" s="154"/>
      <c r="J84" s="156">
        <v>2</v>
      </c>
      <c r="K84" s="150"/>
      <c r="L84" s="146">
        <f>IF(("Reference probe"&lt;&gt;"Reference probe"),"N","Y")</f>
      </c>
      <c r="M84" s="174" t="s">
        <v>35</v>
      </c>
      <c r="N84" s="174" t="s">
        <v>35</v>
      </c>
      <c r="O84" s="174" t="s">
        <v>35</v>
      </c>
      <c r="P84" s="174" t="s">
        <v>35</v>
      </c>
      <c r="Q84" s="174" t="s">
        <v>35</v>
      </c>
      <c r="R84" s="174" t="s">
        <v>35</v>
      </c>
      <c r="S84" s="174" t="s">
        <v>35</v>
      </c>
      <c r="T84" s="174" t="s">
        <v>35</v>
      </c>
      <c r="U84" s="174" t="s">
        <v>35</v>
      </c>
      <c r="V84" s="174" t="s">
        <v>35</v>
      </c>
      <c r="W84" s="174" t="s">
        <v>35</v>
      </c>
      <c r="X84" s="174" t="s">
        <v>35</v>
      </c>
      <c r="Y84" s="174" t="s">
        <v>35</v>
      </c>
    </row>
    <row r="85" ht="11.25" customHeight="1">
      <c r="D85" s="152" t="s">
        <v>383</v>
      </c>
      <c r="E85" s="153" t="s">
        <v>103</v>
      </c>
      <c r="F85" s="154" t="s">
        <v>384</v>
      </c>
      <c r="G85" s="153" t="s">
        <v>381</v>
      </c>
      <c r="H85" s="153" t="s">
        <v>385</v>
      </c>
      <c r="I85" s="154"/>
      <c r="J85" s="156">
        <v>2</v>
      </c>
      <c r="K85" s="150"/>
      <c r="L85" s="146">
        <f>IF(("Reference probe"&lt;&gt;"Reference probe"),"N","Y")</f>
      </c>
      <c r="M85" s="174" t="s">
        <v>35</v>
      </c>
      <c r="N85" s="174" t="s">
        <v>35</v>
      </c>
      <c r="O85" s="174" t="s">
        <v>35</v>
      </c>
      <c r="P85" s="174" t="s">
        <v>35</v>
      </c>
      <c r="Q85" s="174" t="s">
        <v>35</v>
      </c>
      <c r="R85" s="174" t="s">
        <v>35</v>
      </c>
      <c r="S85" s="174" t="s">
        <v>35</v>
      </c>
      <c r="T85" s="174" t="s">
        <v>35</v>
      </c>
      <c r="U85" s="174" t="s">
        <v>35</v>
      </c>
      <c r="V85" s="174" t="s">
        <v>35</v>
      </c>
      <c r="W85" s="174" t="s">
        <v>35</v>
      </c>
      <c r="X85" s="174" t="s">
        <v>35</v>
      </c>
      <c r="Y85" s="174" t="s">
        <v>35</v>
      </c>
    </row>
    <row r="86" ht="11.25" customHeight="1">
      <c r="D86" s="152" t="s">
        <v>386</v>
      </c>
      <c r="E86" s="153" t="s">
        <v>103</v>
      </c>
      <c r="F86" s="154" t="s">
        <v>387</v>
      </c>
      <c r="G86" s="153" t="s">
        <v>381</v>
      </c>
      <c r="H86" s="153" t="s">
        <v>388</v>
      </c>
      <c r="I86" s="154"/>
      <c r="J86" s="156">
        <v>2</v>
      </c>
      <c r="K86" s="150"/>
      <c r="L86" s="146">
        <f>IF(("Reference probe"&lt;&gt;"Reference probe"),"N","Y")</f>
      </c>
      <c r="M86" s="174" t="s">
        <v>35</v>
      </c>
      <c r="N86" s="174" t="s">
        <v>35</v>
      </c>
      <c r="O86" s="174" t="s">
        <v>35</v>
      </c>
      <c r="P86" s="174" t="s">
        <v>35</v>
      </c>
      <c r="Q86" s="174" t="s">
        <v>35</v>
      </c>
      <c r="R86" s="174" t="s">
        <v>35</v>
      </c>
      <c r="S86" s="174" t="s">
        <v>35</v>
      </c>
      <c r="T86" s="174" t="s">
        <v>35</v>
      </c>
      <c r="U86" s="174" t="s">
        <v>35</v>
      </c>
      <c r="V86" s="174" t="s">
        <v>35</v>
      </c>
      <c r="W86" s="174" t="s">
        <v>35</v>
      </c>
      <c r="X86" s="174" t="s">
        <v>35</v>
      </c>
      <c r="Y86" s="174" t="s">
        <v>35</v>
      </c>
    </row>
    <row r="87" ht="11.25" customHeight="1">
      <c r="D87" s="152" t="s">
        <v>389</v>
      </c>
      <c r="E87" s="153" t="s">
        <v>103</v>
      </c>
      <c r="F87" s="154" t="s">
        <v>390</v>
      </c>
      <c r="G87" s="153" t="s">
        <v>381</v>
      </c>
      <c r="H87" s="153" t="s">
        <v>391</v>
      </c>
      <c r="I87" s="154"/>
      <c r="J87" s="156">
        <v>2</v>
      </c>
      <c r="K87" s="150"/>
      <c r="L87" s="146">
        <f>IF(("Reference probe"&lt;&gt;"Reference probe"),"N","Y")</f>
      </c>
      <c r="M87" s="174" t="s">
        <v>35</v>
      </c>
      <c r="N87" s="174" t="s">
        <v>35</v>
      </c>
      <c r="O87" s="174" t="s">
        <v>35</v>
      </c>
      <c r="P87" s="174" t="s">
        <v>35</v>
      </c>
      <c r="Q87" s="174" t="s">
        <v>35</v>
      </c>
      <c r="R87" s="174" t="s">
        <v>35</v>
      </c>
      <c r="S87" s="174" t="s">
        <v>35</v>
      </c>
      <c r="T87" s="174" t="s">
        <v>35</v>
      </c>
      <c r="U87" s="174" t="s">
        <v>35</v>
      </c>
      <c r="V87" s="174" t="s">
        <v>35</v>
      </c>
      <c r="W87" s="174" t="s">
        <v>35</v>
      </c>
      <c r="X87" s="174" t="s">
        <v>35</v>
      </c>
      <c r="Y87" s="174" t="s">
        <v>35</v>
      </c>
    </row>
    <row r="88" ht="11.25" customHeight="1">
      <c r="D88" s="152" t="s">
        <v>392</v>
      </c>
      <c r="E88" s="153" t="s">
        <v>103</v>
      </c>
      <c r="F88" s="154" t="s">
        <v>393</v>
      </c>
      <c r="G88" s="153" t="s">
        <v>381</v>
      </c>
      <c r="H88" s="153" t="s">
        <v>394</v>
      </c>
      <c r="I88" s="154"/>
      <c r="J88" s="156">
        <v>2</v>
      </c>
      <c r="K88" s="150"/>
      <c r="L88" s="146">
        <f>IF(("Reference probe"&lt;&gt;"Reference probe"),"N","Y")</f>
      </c>
      <c r="M88" s="174" t="s">
        <v>35</v>
      </c>
      <c r="N88" s="174" t="s">
        <v>35</v>
      </c>
      <c r="O88" s="174" t="s">
        <v>35</v>
      </c>
      <c r="P88" s="174" t="s">
        <v>35</v>
      </c>
      <c r="Q88" s="174" t="s">
        <v>35</v>
      </c>
      <c r="R88" s="174" t="s">
        <v>35</v>
      </c>
      <c r="S88" s="174" t="s">
        <v>35</v>
      </c>
      <c r="T88" s="174" t="s">
        <v>35</v>
      </c>
      <c r="U88" s="174" t="s">
        <v>35</v>
      </c>
      <c r="V88" s="174" t="s">
        <v>35</v>
      </c>
      <c r="W88" s="174" t="s">
        <v>35</v>
      </c>
      <c r="X88" s="174" t="s">
        <v>35</v>
      </c>
      <c r="Y88" s="174" t="s">
        <v>35</v>
      </c>
    </row>
    <row r="89" ht="11.25" customHeight="1">
      <c r="D89" s="152" t="s">
        <v>395</v>
      </c>
      <c r="E89" s="153" t="s">
        <v>103</v>
      </c>
      <c r="F89" s="154" t="s">
        <v>396</v>
      </c>
      <c r="G89" s="153" t="s">
        <v>397</v>
      </c>
      <c r="H89" s="153" t="s">
        <v>398</v>
      </c>
      <c r="I89" s="154"/>
      <c r="J89" s="156">
        <v>2</v>
      </c>
      <c r="K89" s="150"/>
      <c r="L89" s="146">
        <f>IF(("Reference probe"&lt;&gt;"Reference probe"),"N","Y")</f>
      </c>
      <c r="M89" s="174" t="s">
        <v>35</v>
      </c>
      <c r="N89" s="174" t="s">
        <v>35</v>
      </c>
      <c r="O89" s="174" t="s">
        <v>35</v>
      </c>
      <c r="P89" s="174" t="s">
        <v>35</v>
      </c>
      <c r="Q89" s="174" t="s">
        <v>35</v>
      </c>
      <c r="R89" s="174" t="s">
        <v>35</v>
      </c>
      <c r="S89" s="174" t="s">
        <v>35</v>
      </c>
      <c r="T89" s="174" t="s">
        <v>35</v>
      </c>
      <c r="U89" s="174" t="s">
        <v>35</v>
      </c>
      <c r="V89" s="174" t="s">
        <v>35</v>
      </c>
      <c r="W89" s="174" t="s">
        <v>35</v>
      </c>
      <c r="X89" s="174" t="s">
        <v>35</v>
      </c>
      <c r="Y89" s="174" t="s">
        <v>35</v>
      </c>
    </row>
    <row r="90" ht="11.25" customHeight="1">
      <c r="D90" s="152" t="s">
        <v>399</v>
      </c>
      <c r="E90" s="153" t="s">
        <v>103</v>
      </c>
      <c r="F90" s="154" t="s">
        <v>400</v>
      </c>
      <c r="G90" s="153" t="s">
        <v>401</v>
      </c>
      <c r="H90" s="153" t="s">
        <v>402</v>
      </c>
      <c r="I90" s="154"/>
      <c r="J90" s="156">
        <v>2</v>
      </c>
      <c r="K90" s="150"/>
      <c r="L90" s="146">
        <f>IF(("Reference probe"&lt;&gt;"Reference probe"),"N","Y")</f>
      </c>
      <c r="M90" s="174" t="s">
        <v>35</v>
      </c>
      <c r="N90" s="174" t="s">
        <v>35</v>
      </c>
      <c r="O90" s="174" t="s">
        <v>35</v>
      </c>
      <c r="P90" s="174" t="s">
        <v>35</v>
      </c>
      <c r="Q90" s="174" t="s">
        <v>35</v>
      </c>
      <c r="R90" s="174" t="s">
        <v>35</v>
      </c>
      <c r="S90" s="174" t="s">
        <v>35</v>
      </c>
      <c r="T90" s="174" t="s">
        <v>35</v>
      </c>
      <c r="U90" s="174" t="s">
        <v>35</v>
      </c>
      <c r="V90" s="174" t="s">
        <v>35</v>
      </c>
      <c r="W90" s="174" t="s">
        <v>35</v>
      </c>
      <c r="X90" s="174" t="s">
        <v>35</v>
      </c>
      <c r="Y90" s="174" t="s">
        <v>35</v>
      </c>
    </row>
    <row r="91" ht="11.25" customHeight="1">
      <c r="D91" s="152" t="s">
        <v>403</v>
      </c>
      <c r="E91" s="153" t="s">
        <v>103</v>
      </c>
      <c r="F91" s="154" t="s">
        <v>404</v>
      </c>
      <c r="G91" s="153" t="s">
        <v>401</v>
      </c>
      <c r="H91" s="153" t="s">
        <v>405</v>
      </c>
      <c r="I91" s="154"/>
      <c r="J91" s="156">
        <v>2</v>
      </c>
      <c r="K91" s="150"/>
      <c r="L91" s="146">
        <f>IF(("Default"&lt;&gt;"Reference probe"),"N","Y")</f>
      </c>
      <c r="M91" s="174" t="s">
        <v>35</v>
      </c>
      <c r="N91" s="174" t="s">
        <v>35</v>
      </c>
      <c r="O91" s="174" t="s">
        <v>35</v>
      </c>
      <c r="P91" s="174" t="s">
        <v>35</v>
      </c>
      <c r="Q91" s="174" t="s">
        <v>35</v>
      </c>
      <c r="R91" s="174" t="s">
        <v>35</v>
      </c>
      <c r="S91" s="174" t="s">
        <v>35</v>
      </c>
      <c r="T91" s="174" t="s">
        <v>35</v>
      </c>
      <c r="U91" s="174" t="s">
        <v>35</v>
      </c>
      <c r="V91" s="174" t="s">
        <v>35</v>
      </c>
      <c r="W91" s="174" t="s">
        <v>35</v>
      </c>
      <c r="X91" s="174" t="s">
        <v>35</v>
      </c>
      <c r="Y91" s="174" t="s">
        <v>35</v>
      </c>
    </row>
    <row r="92" ht="11.25" customHeight="1">
      <c r="D92" s="152" t="s">
        <v>406</v>
      </c>
      <c r="E92" s="153" t="s">
        <v>103</v>
      </c>
      <c r="F92" s="154" t="s">
        <v>407</v>
      </c>
      <c r="G92" s="153" t="s">
        <v>408</v>
      </c>
      <c r="H92" s="153" t="s">
        <v>409</v>
      </c>
      <c r="I92" s="154"/>
      <c r="J92" s="156">
        <v>2</v>
      </c>
      <c r="K92" s="150"/>
      <c r="L92" s="146">
        <f>IF(("Default"&lt;&gt;"Reference probe"),"N","Y")</f>
      </c>
      <c r="M92" s="174" t="s">
        <v>35</v>
      </c>
      <c r="N92" s="174" t="s">
        <v>35</v>
      </c>
      <c r="O92" s="174" t="s">
        <v>35</v>
      </c>
      <c r="P92" s="174" t="s">
        <v>35</v>
      </c>
      <c r="Q92" s="174" t="s">
        <v>35</v>
      </c>
      <c r="R92" s="174" t="s">
        <v>35</v>
      </c>
      <c r="S92" s="174" t="s">
        <v>35</v>
      </c>
      <c r="T92" s="174" t="s">
        <v>35</v>
      </c>
      <c r="U92" s="174" t="s">
        <v>35</v>
      </c>
      <c r="V92" s="174" t="s">
        <v>35</v>
      </c>
      <c r="W92" s="174" t="s">
        <v>35</v>
      </c>
      <c r="X92" s="174" t="s">
        <v>35</v>
      </c>
      <c r="Y92" s="174" t="s">
        <v>35</v>
      </c>
    </row>
    <row r="93" ht="11.25" customHeight="1">
      <c r="D93" s="152" t="s">
        <v>410</v>
      </c>
      <c r="E93" s="153" t="s">
        <v>103</v>
      </c>
      <c r="F93" s="154" t="s">
        <v>411</v>
      </c>
      <c r="G93" s="153" t="s">
        <v>408</v>
      </c>
      <c r="H93" s="153" t="s">
        <v>412</v>
      </c>
      <c r="I93" s="154"/>
      <c r="J93" s="156">
        <v>2</v>
      </c>
      <c r="K93" s="150"/>
      <c r="L93" s="146">
        <f>IF(("Reference probe"&lt;&gt;"Reference probe"),"N","Y")</f>
      </c>
      <c r="M93" s="174" t="s">
        <v>35</v>
      </c>
      <c r="N93" s="174" t="s">
        <v>35</v>
      </c>
      <c r="O93" s="174" t="s">
        <v>35</v>
      </c>
      <c r="P93" s="174" t="s">
        <v>35</v>
      </c>
      <c r="Q93" s="174" t="s">
        <v>35</v>
      </c>
      <c r="R93" s="174" t="s">
        <v>35</v>
      </c>
      <c r="S93" s="174" t="s">
        <v>35</v>
      </c>
      <c r="T93" s="174" t="s">
        <v>35</v>
      </c>
      <c r="U93" s="174" t="s">
        <v>35</v>
      </c>
      <c r="V93" s="174" t="s">
        <v>35</v>
      </c>
      <c r="W93" s="174" t="s">
        <v>35</v>
      </c>
      <c r="X93" s="174" t="s">
        <v>35</v>
      </c>
      <c r="Y93" s="174" t="s">
        <v>35</v>
      </c>
    </row>
    <row r="94" ht="11.25" customHeight="1">
      <c r="D94" s="152" t="s">
        <v>413</v>
      </c>
      <c r="E94" s="153" t="s">
        <v>103</v>
      </c>
      <c r="F94" s="154" t="s">
        <v>414</v>
      </c>
      <c r="G94" s="153" t="s">
        <v>415</v>
      </c>
      <c r="H94" s="153" t="s">
        <v>416</v>
      </c>
      <c r="I94" s="154"/>
      <c r="J94" s="156">
        <v>2</v>
      </c>
      <c r="K94" s="150"/>
      <c r="L94" s="146">
        <f>IF(("Default"&lt;&gt;"Reference probe"),"N","Y")</f>
      </c>
      <c r="M94" s="174" t="s">
        <v>35</v>
      </c>
      <c r="N94" s="174" t="s">
        <v>35</v>
      </c>
      <c r="O94" s="174" t="s">
        <v>35</v>
      </c>
      <c r="P94" s="174" t="s">
        <v>35</v>
      </c>
      <c r="Q94" s="174" t="s">
        <v>35</v>
      </c>
      <c r="R94" s="174" t="s">
        <v>35</v>
      </c>
      <c r="S94" s="174" t="s">
        <v>35</v>
      </c>
      <c r="T94" s="174" t="s">
        <v>35</v>
      </c>
      <c r="U94" s="174" t="s">
        <v>35</v>
      </c>
      <c r="V94" s="174" t="s">
        <v>35</v>
      </c>
      <c r="W94" s="174" t="s">
        <v>35</v>
      </c>
      <c r="X94" s="174" t="s">
        <v>35</v>
      </c>
      <c r="Y94" s="174" t="s">
        <v>35</v>
      </c>
    </row>
    <row r="95" ht="11.25" customHeight="1">
      <c r="D95" s="152" t="s">
        <v>417</v>
      </c>
      <c r="E95" s="153" t="s">
        <v>103</v>
      </c>
      <c r="F95" s="154" t="s">
        <v>418</v>
      </c>
      <c r="G95" s="153" t="s">
        <v>419</v>
      </c>
      <c r="H95" s="153" t="s">
        <v>420</v>
      </c>
      <c r="I95" s="154"/>
      <c r="J95" s="156">
        <v>2</v>
      </c>
      <c r="K95" s="150"/>
      <c r="L95" s="146">
        <f>IF(("Reference probe"&lt;&gt;"Reference probe"),"N","Y")</f>
      </c>
      <c r="M95" s="174" t="s">
        <v>35</v>
      </c>
      <c r="N95" s="174" t="s">
        <v>35</v>
      </c>
      <c r="O95" s="174" t="s">
        <v>35</v>
      </c>
      <c r="P95" s="174" t="s">
        <v>35</v>
      </c>
      <c r="Q95" s="174" t="s">
        <v>35</v>
      </c>
      <c r="R95" s="174" t="s">
        <v>35</v>
      </c>
      <c r="S95" s="174" t="s">
        <v>35</v>
      </c>
      <c r="T95" s="174" t="s">
        <v>35</v>
      </c>
      <c r="U95" s="174" t="s">
        <v>35</v>
      </c>
      <c r="V95" s="174" t="s">
        <v>35</v>
      </c>
      <c r="W95" s="174" t="s">
        <v>35</v>
      </c>
      <c r="X95" s="174" t="s">
        <v>35</v>
      </c>
      <c r="Y95" s="174" t="s">
        <v>35</v>
      </c>
    </row>
    <row r="96" ht="11.25" customHeight="1">
      <c r="D96" s="152" t="s">
        <v>421</v>
      </c>
      <c r="E96" s="153" t="s">
        <v>103</v>
      </c>
      <c r="F96" s="154" t="s">
        <v>422</v>
      </c>
      <c r="G96" s="153" t="s">
        <v>419</v>
      </c>
      <c r="H96" s="153" t="s">
        <v>423</v>
      </c>
      <c r="I96" s="154"/>
      <c r="J96" s="156">
        <v>2</v>
      </c>
      <c r="K96" s="150"/>
      <c r="L96" s="146">
        <f>IF(("Reference probe"&lt;&gt;"Reference probe"),"N","Y")</f>
      </c>
      <c r="M96" s="174" t="s">
        <v>35</v>
      </c>
      <c r="N96" s="174" t="s">
        <v>35</v>
      </c>
      <c r="O96" s="174" t="s">
        <v>35</v>
      </c>
      <c r="P96" s="174" t="s">
        <v>35</v>
      </c>
      <c r="Q96" s="174" t="s">
        <v>35</v>
      </c>
      <c r="R96" s="174" t="s">
        <v>35</v>
      </c>
      <c r="S96" s="174" t="s">
        <v>35</v>
      </c>
      <c r="T96" s="174" t="s">
        <v>35</v>
      </c>
      <c r="U96" s="174" t="s">
        <v>35</v>
      </c>
      <c r="V96" s="174" t="s">
        <v>35</v>
      </c>
      <c r="W96" s="174" t="s">
        <v>35</v>
      </c>
      <c r="X96" s="174" t="s">
        <v>35</v>
      </c>
      <c r="Y96" s="174" t="s">
        <v>35</v>
      </c>
    </row>
    <row r="97" ht="11.25" customHeight="1">
      <c r="D97" s="152" t="s">
        <v>424</v>
      </c>
      <c r="E97" s="153" t="s">
        <v>103</v>
      </c>
      <c r="F97" s="154" t="s">
        <v>425</v>
      </c>
      <c r="G97" s="153" t="s">
        <v>419</v>
      </c>
      <c r="H97" s="153" t="s">
        <v>426</v>
      </c>
      <c r="I97" s="154"/>
      <c r="J97" s="156">
        <v>2</v>
      </c>
      <c r="K97" s="150"/>
      <c r="L97" s="146">
        <f>IF(("Reference probe"&lt;&gt;"Reference probe"),"N","Y")</f>
      </c>
      <c r="M97" s="174" t="s">
        <v>35</v>
      </c>
      <c r="N97" s="174" t="s">
        <v>35</v>
      </c>
      <c r="O97" s="174" t="s">
        <v>35</v>
      </c>
      <c r="P97" s="174" t="s">
        <v>35</v>
      </c>
      <c r="Q97" s="174" t="s">
        <v>35</v>
      </c>
      <c r="R97" s="174" t="s">
        <v>35</v>
      </c>
      <c r="S97" s="174" t="s">
        <v>35</v>
      </c>
      <c r="T97" s="174" t="s">
        <v>35</v>
      </c>
      <c r="U97" s="174" t="s">
        <v>35</v>
      </c>
      <c r="V97" s="174" t="s">
        <v>35</v>
      </c>
      <c r="W97" s="174" t="s">
        <v>35</v>
      </c>
      <c r="X97" s="174" t="s">
        <v>35</v>
      </c>
      <c r="Y97" s="174" t="s">
        <v>35</v>
      </c>
    </row>
    <row r="98" ht="11.25" customHeight="1">
      <c r="D98" s="152" t="s">
        <v>427</v>
      </c>
      <c r="E98" s="153" t="s">
        <v>103</v>
      </c>
      <c r="F98" s="154" t="s">
        <v>428</v>
      </c>
      <c r="G98" s="153" t="s">
        <v>419</v>
      </c>
      <c r="H98" s="153" t="s">
        <v>429</v>
      </c>
      <c r="I98" s="154"/>
      <c r="J98" s="156">
        <v>2</v>
      </c>
      <c r="K98" s="150"/>
      <c r="L98" s="146">
        <f>IF(("Reference probe"&lt;&gt;"Reference probe"),"N","Y")</f>
      </c>
      <c r="M98" s="174" t="s">
        <v>35</v>
      </c>
      <c r="N98" s="174" t="s">
        <v>35</v>
      </c>
      <c r="O98" s="174" t="s">
        <v>35</v>
      </c>
      <c r="P98" s="174" t="s">
        <v>35</v>
      </c>
      <c r="Q98" s="174" t="s">
        <v>35</v>
      </c>
      <c r="R98" s="174" t="s">
        <v>35</v>
      </c>
      <c r="S98" s="174" t="s">
        <v>35</v>
      </c>
      <c r="T98" s="174" t="s">
        <v>35</v>
      </c>
      <c r="U98" s="174" t="s">
        <v>35</v>
      </c>
      <c r="V98" s="174" t="s">
        <v>35</v>
      </c>
      <c r="W98" s="174" t="s">
        <v>35</v>
      </c>
      <c r="X98" s="174" t="s">
        <v>35</v>
      </c>
      <c r="Y98" s="174" t="s">
        <v>35</v>
      </c>
    </row>
    <row r="99" ht="11.25" customHeight="1">
      <c r="D99" s="152" t="s">
        <v>430</v>
      </c>
      <c r="E99" s="153" t="s">
        <v>103</v>
      </c>
      <c r="F99" s="154" t="s">
        <v>431</v>
      </c>
      <c r="G99" s="153" t="s">
        <v>432</v>
      </c>
      <c r="H99" s="153" t="s">
        <v>433</v>
      </c>
      <c r="I99" s="154"/>
      <c r="J99" s="156">
        <v>2</v>
      </c>
      <c r="K99" s="150"/>
      <c r="L99" s="146">
        <f>IF(("Reference probe"&lt;&gt;"Reference probe"),"N","Y")</f>
      </c>
      <c r="M99" s="174" t="s">
        <v>35</v>
      </c>
      <c r="N99" s="174" t="s">
        <v>35</v>
      </c>
      <c r="O99" s="174" t="s">
        <v>35</v>
      </c>
      <c r="P99" s="174" t="s">
        <v>35</v>
      </c>
      <c r="Q99" s="174" t="s">
        <v>35</v>
      </c>
      <c r="R99" s="174" t="s">
        <v>35</v>
      </c>
      <c r="S99" s="174" t="s">
        <v>35</v>
      </c>
      <c r="T99" s="174" t="s">
        <v>35</v>
      </c>
      <c r="U99" s="174" t="s">
        <v>35</v>
      </c>
      <c r="V99" s="174" t="s">
        <v>35</v>
      </c>
      <c r="W99" s="174" t="s">
        <v>35</v>
      </c>
      <c r="X99" s="174" t="s">
        <v>35</v>
      </c>
      <c r="Y99" s="174" t="s">
        <v>35</v>
      </c>
    </row>
    <row r="100" ht="11.25" customHeight="1">
      <c r="D100" s="152" t="s">
        <v>434</v>
      </c>
      <c r="E100" s="153" t="s">
        <v>103</v>
      </c>
      <c r="F100" s="154" t="s">
        <v>435</v>
      </c>
      <c r="G100" s="153" t="s">
        <v>432</v>
      </c>
      <c r="H100" s="153" t="s">
        <v>436</v>
      </c>
      <c r="I100" s="154"/>
      <c r="J100" s="156">
        <v>2</v>
      </c>
      <c r="K100" s="150"/>
      <c r="L100" s="146">
        <f>IF(("Reference probe"&lt;&gt;"Reference probe"),"N","Y")</f>
      </c>
      <c r="M100" s="174" t="s">
        <v>35</v>
      </c>
      <c r="N100" s="174" t="s">
        <v>35</v>
      </c>
      <c r="O100" s="174" t="s">
        <v>35</v>
      </c>
      <c r="P100" s="174" t="s">
        <v>35</v>
      </c>
      <c r="Q100" s="174" t="s">
        <v>35</v>
      </c>
      <c r="R100" s="174" t="s">
        <v>35</v>
      </c>
      <c r="S100" s="174" t="s">
        <v>35</v>
      </c>
      <c r="T100" s="174" t="s">
        <v>35</v>
      </c>
      <c r="U100" s="174" t="s">
        <v>35</v>
      </c>
      <c r="V100" s="174" t="s">
        <v>35</v>
      </c>
      <c r="W100" s="174" t="s">
        <v>35</v>
      </c>
      <c r="X100" s="174" t="s">
        <v>35</v>
      </c>
      <c r="Y100" s="174" t="s">
        <v>35</v>
      </c>
    </row>
    <row r="101" ht="11.25" customHeight="1">
      <c r="D101" s="152" t="s">
        <v>437</v>
      </c>
      <c r="E101" s="153" t="s">
        <v>103</v>
      </c>
      <c r="F101" s="154" t="s">
        <v>438</v>
      </c>
      <c r="G101" s="153" t="s">
        <v>432</v>
      </c>
      <c r="H101" s="153" t="s">
        <v>439</v>
      </c>
      <c r="I101" s="154"/>
      <c r="J101" s="156">
        <v>2</v>
      </c>
      <c r="K101" s="150"/>
      <c r="L101" s="146">
        <f>IF(("Default"&lt;&gt;"Reference probe"),"N","Y")</f>
      </c>
      <c r="M101" s="174" t="s">
        <v>35</v>
      </c>
      <c r="N101" s="174" t="s">
        <v>35</v>
      </c>
      <c r="O101" s="174" t="s">
        <v>35</v>
      </c>
      <c r="P101" s="174" t="s">
        <v>35</v>
      </c>
      <c r="Q101" s="174" t="s">
        <v>35</v>
      </c>
      <c r="R101" s="174" t="s">
        <v>35</v>
      </c>
      <c r="S101" s="174" t="s">
        <v>35</v>
      </c>
      <c r="T101" s="174" t="s">
        <v>35</v>
      </c>
      <c r="U101" s="174" t="s">
        <v>35</v>
      </c>
      <c r="V101" s="174" t="s">
        <v>35</v>
      </c>
      <c r="W101" s="174" t="s">
        <v>35</v>
      </c>
      <c r="X101" s="174" t="s">
        <v>35</v>
      </c>
      <c r="Y101" s="174" t="s">
        <v>35</v>
      </c>
    </row>
    <row r="102" ht="11.25" customHeight="1">
      <c r="D102" s="152" t="s">
        <v>440</v>
      </c>
      <c r="E102" s="153" t="s">
        <v>103</v>
      </c>
      <c r="F102" s="154" t="s">
        <v>441</v>
      </c>
      <c r="G102" s="153" t="s">
        <v>442</v>
      </c>
      <c r="H102" s="153" t="s">
        <v>443</v>
      </c>
      <c r="I102" s="154"/>
      <c r="J102" s="156">
        <v>2</v>
      </c>
      <c r="K102" s="150"/>
      <c r="L102" s="146">
        <f>IF(("Default"&lt;&gt;"Reference probe"),"N","Y")</f>
      </c>
      <c r="M102" s="174" t="s">
        <v>35</v>
      </c>
      <c r="N102" s="174" t="s">
        <v>35</v>
      </c>
      <c r="O102" s="174" t="s">
        <v>35</v>
      </c>
      <c r="P102" s="174" t="s">
        <v>35</v>
      </c>
      <c r="Q102" s="174" t="s">
        <v>35</v>
      </c>
      <c r="R102" s="174" t="s">
        <v>35</v>
      </c>
      <c r="S102" s="174" t="s">
        <v>35</v>
      </c>
      <c r="T102" s="174" t="s">
        <v>35</v>
      </c>
      <c r="U102" s="174" t="s">
        <v>35</v>
      </c>
      <c r="V102" s="174" t="s">
        <v>35</v>
      </c>
      <c r="W102" s="174" t="s">
        <v>35</v>
      </c>
      <c r="X102" s="174" t="s">
        <v>35</v>
      </c>
      <c r="Y102" s="174" t="s">
        <v>35</v>
      </c>
    </row>
    <row r="103" ht="11.25" customHeight="1">
      <c r="D103" s="152" t="s">
        <v>444</v>
      </c>
      <c r="E103" s="153" t="s">
        <v>103</v>
      </c>
      <c r="F103" s="154" t="s">
        <v>445</v>
      </c>
      <c r="G103" s="153" t="s">
        <v>442</v>
      </c>
      <c r="H103" s="153" t="s">
        <v>446</v>
      </c>
      <c r="I103" s="154"/>
      <c r="J103" s="156">
        <v>2</v>
      </c>
      <c r="K103" s="150"/>
      <c r="L103" s="146">
        <f>IF(("Reference probe"&lt;&gt;"Reference probe"),"N","Y")</f>
      </c>
      <c r="M103" s="174" t="s">
        <v>35</v>
      </c>
      <c r="N103" s="174" t="s">
        <v>35</v>
      </c>
      <c r="O103" s="174" t="s">
        <v>35</v>
      </c>
      <c r="P103" s="174" t="s">
        <v>35</v>
      </c>
      <c r="Q103" s="174" t="s">
        <v>35</v>
      </c>
      <c r="R103" s="174" t="s">
        <v>35</v>
      </c>
      <c r="S103" s="174" t="s">
        <v>35</v>
      </c>
      <c r="T103" s="174" t="s">
        <v>35</v>
      </c>
      <c r="U103" s="174" t="s">
        <v>35</v>
      </c>
      <c r="V103" s="174" t="s">
        <v>35</v>
      </c>
      <c r="W103" s="174" t="s">
        <v>35</v>
      </c>
      <c r="X103" s="174" t="s">
        <v>35</v>
      </c>
      <c r="Y103" s="174" t="s">
        <v>35</v>
      </c>
    </row>
    <row r="104" ht="11.25" customHeight="1">
      <c r="D104" s="152" t="s">
        <v>447</v>
      </c>
      <c r="E104" s="153" t="s">
        <v>103</v>
      </c>
      <c r="F104" s="154" t="s">
        <v>448</v>
      </c>
      <c r="G104" s="153" t="s">
        <v>449</v>
      </c>
      <c r="H104" s="153" t="s">
        <v>450</v>
      </c>
      <c r="I104" s="154"/>
      <c r="J104" s="156">
        <v>2</v>
      </c>
      <c r="K104" s="150"/>
      <c r="L104" s="146">
        <f>IF(("Reference probe"&lt;&gt;"Reference probe"),"N","Y")</f>
      </c>
      <c r="M104" s="174" t="s">
        <v>35</v>
      </c>
      <c r="N104" s="174" t="s">
        <v>35</v>
      </c>
      <c r="O104" s="174" t="s">
        <v>35</v>
      </c>
      <c r="P104" s="174" t="s">
        <v>35</v>
      </c>
      <c r="Q104" s="174" t="s">
        <v>35</v>
      </c>
      <c r="R104" s="174" t="s">
        <v>35</v>
      </c>
      <c r="S104" s="174" t="s">
        <v>35</v>
      </c>
      <c r="T104" s="174" t="s">
        <v>35</v>
      </c>
      <c r="U104" s="174" t="s">
        <v>35</v>
      </c>
      <c r="V104" s="174" t="s">
        <v>35</v>
      </c>
      <c r="W104" s="174" t="s">
        <v>35</v>
      </c>
      <c r="X104" s="174" t="s">
        <v>35</v>
      </c>
      <c r="Y104" s="174" t="s">
        <v>35</v>
      </c>
    </row>
    <row r="105" ht="11.25" customHeight="1">
      <c r="D105" s="152" t="s">
        <v>451</v>
      </c>
      <c r="E105" s="153" t="s">
        <v>103</v>
      </c>
      <c r="F105" s="154" t="s">
        <v>452</v>
      </c>
      <c r="G105" s="153" t="s">
        <v>453</v>
      </c>
      <c r="H105" s="153" t="s">
        <v>454</v>
      </c>
      <c r="I105" s="154"/>
      <c r="J105" s="156">
        <v>2</v>
      </c>
      <c r="K105" s="150"/>
      <c r="L105" s="146">
        <f>IF(("Reference probe"&lt;&gt;"Reference probe"),"N","Y")</f>
      </c>
      <c r="M105" s="174" t="s">
        <v>35</v>
      </c>
      <c r="N105" s="174" t="s">
        <v>35</v>
      </c>
      <c r="O105" s="174" t="s">
        <v>35</v>
      </c>
      <c r="P105" s="174" t="s">
        <v>35</v>
      </c>
      <c r="Q105" s="174" t="s">
        <v>35</v>
      </c>
      <c r="R105" s="174" t="s">
        <v>35</v>
      </c>
      <c r="S105" s="174" t="s">
        <v>35</v>
      </c>
      <c r="T105" s="174" t="s">
        <v>35</v>
      </c>
      <c r="U105" s="174" t="s">
        <v>35</v>
      </c>
      <c r="V105" s="174" t="s">
        <v>35</v>
      </c>
      <c r="W105" s="174" t="s">
        <v>35</v>
      </c>
      <c r="X105" s="174" t="s">
        <v>35</v>
      </c>
      <c r="Y105" s="174" t="s">
        <v>35</v>
      </c>
    </row>
    <row r="106" ht="11.25" customHeight="1">
      <c r="D106" s="152" t="s">
        <v>455</v>
      </c>
      <c r="E106" s="153" t="s">
        <v>103</v>
      </c>
      <c r="F106" s="154" t="s">
        <v>456</v>
      </c>
      <c r="G106" s="153" t="s">
        <v>453</v>
      </c>
      <c r="H106" s="153" t="s">
        <v>457</v>
      </c>
      <c r="I106" s="154"/>
      <c r="J106" s="156">
        <v>2</v>
      </c>
      <c r="K106" s="150"/>
      <c r="L106" s="146">
        <f>IF(("Reference probe"&lt;&gt;"Reference probe"),"N","Y")</f>
      </c>
      <c r="M106" s="174" t="s">
        <v>35</v>
      </c>
      <c r="N106" s="174" t="s">
        <v>35</v>
      </c>
      <c r="O106" s="174" t="s">
        <v>35</v>
      </c>
      <c r="P106" s="174" t="s">
        <v>35</v>
      </c>
      <c r="Q106" s="174" t="s">
        <v>35</v>
      </c>
      <c r="R106" s="174" t="s">
        <v>35</v>
      </c>
      <c r="S106" s="174" t="s">
        <v>35</v>
      </c>
      <c r="T106" s="174" t="s">
        <v>35</v>
      </c>
      <c r="U106" s="174" t="s">
        <v>35</v>
      </c>
      <c r="V106" s="174" t="s">
        <v>35</v>
      </c>
      <c r="W106" s="174" t="s">
        <v>35</v>
      </c>
      <c r="X106" s="174" t="s">
        <v>35</v>
      </c>
      <c r="Y106" s="174" t="s">
        <v>35</v>
      </c>
    </row>
    <row r="107" ht="11.25" customHeight="1">
      <c r="D107" s="152" t="s">
        <v>458</v>
      </c>
      <c r="E107" s="153" t="s">
        <v>103</v>
      </c>
      <c r="F107" s="154" t="s">
        <v>459</v>
      </c>
      <c r="G107" s="153" t="s">
        <v>460</v>
      </c>
      <c r="H107" s="153" t="s">
        <v>461</v>
      </c>
      <c r="I107" s="154"/>
      <c r="J107" s="156">
        <v>2</v>
      </c>
      <c r="K107" s="150"/>
      <c r="L107" s="146">
        <f>IF(("Default"&lt;&gt;"Reference probe"),"N","Y")</f>
      </c>
      <c r="M107" s="174" t="s">
        <v>35</v>
      </c>
      <c r="N107" s="174" t="s">
        <v>35</v>
      </c>
      <c r="O107" s="174" t="s">
        <v>35</v>
      </c>
      <c r="P107" s="174" t="s">
        <v>35</v>
      </c>
      <c r="Q107" s="174" t="s">
        <v>35</v>
      </c>
      <c r="R107" s="174" t="s">
        <v>35</v>
      </c>
      <c r="S107" s="174" t="s">
        <v>35</v>
      </c>
      <c r="T107" s="174" t="s">
        <v>35</v>
      </c>
      <c r="U107" s="174" t="s">
        <v>35</v>
      </c>
      <c r="V107" s="174" t="s">
        <v>35</v>
      </c>
      <c r="W107" s="174" t="s">
        <v>35</v>
      </c>
      <c r="X107" s="174" t="s">
        <v>35</v>
      </c>
      <c r="Y107" s="174" t="s">
        <v>35</v>
      </c>
    </row>
    <row r="108" ht="11.25" customHeight="1">
      <c r="D108" s="152" t="s">
        <v>462</v>
      </c>
      <c r="E108" s="153" t="s">
        <v>103</v>
      </c>
      <c r="F108" s="154" t="s">
        <v>463</v>
      </c>
      <c r="G108" s="153" t="s">
        <v>460</v>
      </c>
      <c r="H108" s="153" t="s">
        <v>464</v>
      </c>
      <c r="I108" s="154"/>
      <c r="J108" s="156">
        <v>2</v>
      </c>
      <c r="K108" s="150"/>
      <c r="L108" s="146">
        <f>IF(("Reference probe"&lt;&gt;"Reference probe"),"N","Y")</f>
      </c>
      <c r="M108" s="174" t="s">
        <v>35</v>
      </c>
      <c r="N108" s="174" t="s">
        <v>35</v>
      </c>
      <c r="O108" s="174" t="s">
        <v>35</v>
      </c>
      <c r="P108" s="174" t="s">
        <v>35</v>
      </c>
      <c r="Q108" s="174" t="s">
        <v>35</v>
      </c>
      <c r="R108" s="174" t="s">
        <v>35</v>
      </c>
      <c r="S108" s="174" t="s">
        <v>35</v>
      </c>
      <c r="T108" s="174" t="s">
        <v>35</v>
      </c>
      <c r="U108" s="174" t="s">
        <v>35</v>
      </c>
      <c r="V108" s="174" t="s">
        <v>35</v>
      </c>
      <c r="W108" s="174" t="s">
        <v>35</v>
      </c>
      <c r="X108" s="174" t="s">
        <v>35</v>
      </c>
      <c r="Y108" s="174" t="s">
        <v>35</v>
      </c>
    </row>
    <row r="109" ht="11.25" customHeight="1">
      <c r="D109" s="152" t="s">
        <v>465</v>
      </c>
      <c r="E109" s="153" t="s">
        <v>103</v>
      </c>
      <c r="F109" s="154" t="s">
        <v>466</v>
      </c>
      <c r="G109" s="153" t="s">
        <v>467</v>
      </c>
      <c r="H109" s="153" t="s">
        <v>468</v>
      </c>
      <c r="I109" s="154"/>
      <c r="J109" s="156">
        <v>2</v>
      </c>
      <c r="K109" s="150"/>
      <c r="L109" s="146">
        <f>IF(("Reference probe"&lt;&gt;"Reference probe"),"N","Y")</f>
      </c>
      <c r="M109" s="174" t="s">
        <v>35</v>
      </c>
      <c r="N109" s="174" t="s">
        <v>35</v>
      </c>
      <c r="O109" s="174" t="s">
        <v>35</v>
      </c>
      <c r="P109" s="174" t="s">
        <v>35</v>
      </c>
      <c r="Q109" s="174" t="s">
        <v>35</v>
      </c>
      <c r="R109" s="174" t="s">
        <v>35</v>
      </c>
      <c r="S109" s="174" t="s">
        <v>35</v>
      </c>
      <c r="T109" s="174" t="s">
        <v>35</v>
      </c>
      <c r="U109" s="174" t="s">
        <v>35</v>
      </c>
      <c r="V109" s="174" t="s">
        <v>35</v>
      </c>
      <c r="W109" s="174" t="s">
        <v>35</v>
      </c>
      <c r="X109" s="174" t="s">
        <v>35</v>
      </c>
      <c r="Y109" s="174" t="s">
        <v>35</v>
      </c>
    </row>
    <row r="110" ht="11.25" customHeight="1">
      <c r="D110" s="152" t="s">
        <v>469</v>
      </c>
      <c r="E110" s="153" t="s">
        <v>103</v>
      </c>
      <c r="F110" s="154" t="s">
        <v>470</v>
      </c>
      <c r="G110" s="153" t="s">
        <v>471</v>
      </c>
      <c r="H110" s="153" t="s">
        <v>472</v>
      </c>
      <c r="I110" s="154"/>
      <c r="J110" s="156">
        <v>2</v>
      </c>
      <c r="K110" s="150"/>
      <c r="L110" s="146">
        <f>IF(("Reference probe"&lt;&gt;"Reference probe"),"N","Y")</f>
      </c>
      <c r="M110" s="174" t="s">
        <v>35</v>
      </c>
      <c r="N110" s="174" t="s">
        <v>35</v>
      </c>
      <c r="O110" s="174" t="s">
        <v>35</v>
      </c>
      <c r="P110" s="174" t="s">
        <v>35</v>
      </c>
      <c r="Q110" s="174" t="s">
        <v>35</v>
      </c>
      <c r="R110" s="174" t="s">
        <v>35</v>
      </c>
      <c r="S110" s="174" t="s">
        <v>35</v>
      </c>
      <c r="T110" s="174" t="s">
        <v>35</v>
      </c>
      <c r="U110" s="174" t="s">
        <v>35</v>
      </c>
      <c r="V110" s="174" t="s">
        <v>35</v>
      </c>
      <c r="W110" s="174" t="s">
        <v>35</v>
      </c>
      <c r="X110" s="174" t="s">
        <v>35</v>
      </c>
      <c r="Y110" s="174" t="s">
        <v>35</v>
      </c>
    </row>
    <row r="111" ht="11.25" customHeight="1">
      <c r="D111" s="152" t="s">
        <v>473</v>
      </c>
      <c r="E111" s="153" t="s">
        <v>103</v>
      </c>
      <c r="F111" s="154" t="s">
        <v>474</v>
      </c>
      <c r="G111" s="153" t="s">
        <v>471</v>
      </c>
      <c r="H111" s="153" t="s">
        <v>475</v>
      </c>
      <c r="I111" s="154"/>
      <c r="J111" s="156">
        <v>2</v>
      </c>
      <c r="K111" s="150"/>
      <c r="L111" s="146">
        <f>IF(("Reference probe"&lt;&gt;"Reference probe"),"N","Y")</f>
      </c>
      <c r="M111" s="174" t="s">
        <v>35</v>
      </c>
      <c r="N111" s="174" t="s">
        <v>35</v>
      </c>
      <c r="O111" s="174" t="s">
        <v>35</v>
      </c>
      <c r="P111" s="174" t="s">
        <v>35</v>
      </c>
      <c r="Q111" s="174" t="s">
        <v>35</v>
      </c>
      <c r="R111" s="174" t="s">
        <v>35</v>
      </c>
      <c r="S111" s="174" t="s">
        <v>35</v>
      </c>
      <c r="T111" s="174" t="s">
        <v>35</v>
      </c>
      <c r="U111" s="174" t="s">
        <v>35</v>
      </c>
      <c r="V111" s="174" t="s">
        <v>35</v>
      </c>
      <c r="W111" s="174" t="s">
        <v>35</v>
      </c>
      <c r="X111" s="174" t="s">
        <v>35</v>
      </c>
      <c r="Y111" s="174" t="s">
        <v>35</v>
      </c>
    </row>
    <row r="112" ht="11.25" customHeight="1">
      <c r="D112" s="152" t="s">
        <v>476</v>
      </c>
      <c r="E112" s="153" t="s">
        <v>103</v>
      </c>
      <c r="F112" s="154" t="s">
        <v>477</v>
      </c>
      <c r="G112" s="153" t="s">
        <v>471</v>
      </c>
      <c r="H112" s="153" t="s">
        <v>478</v>
      </c>
      <c r="I112" s="154"/>
      <c r="J112" s="156">
        <v>2</v>
      </c>
      <c r="K112" s="150"/>
      <c r="L112" s="146">
        <f>IF(("Reference probe"&lt;&gt;"Reference probe"),"N","Y")</f>
      </c>
      <c r="M112" s="174" t="s">
        <v>35</v>
      </c>
      <c r="N112" s="174" t="s">
        <v>35</v>
      </c>
      <c r="O112" s="174" t="s">
        <v>35</v>
      </c>
      <c r="P112" s="174" t="s">
        <v>35</v>
      </c>
      <c r="Q112" s="174" t="s">
        <v>35</v>
      </c>
      <c r="R112" s="174" t="s">
        <v>35</v>
      </c>
      <c r="S112" s="174" t="s">
        <v>35</v>
      </c>
      <c r="T112" s="174" t="s">
        <v>35</v>
      </c>
      <c r="U112" s="174" t="s">
        <v>35</v>
      </c>
      <c r="V112" s="174" t="s">
        <v>35</v>
      </c>
      <c r="W112" s="174" t="s">
        <v>35</v>
      </c>
      <c r="X112" s="174" t="s">
        <v>35</v>
      </c>
      <c r="Y112" s="174" t="s">
        <v>35</v>
      </c>
    </row>
    <row r="113" ht="11.25" customHeight="1">
      <c r="D113" s="152" t="s">
        <v>479</v>
      </c>
      <c r="E113" s="153" t="s">
        <v>103</v>
      </c>
      <c r="F113" s="154" t="s">
        <v>480</v>
      </c>
      <c r="G113" s="153" t="s">
        <v>481</v>
      </c>
      <c r="H113" s="153" t="s">
        <v>482</v>
      </c>
      <c r="I113" s="154"/>
      <c r="J113" s="156">
        <v>2</v>
      </c>
      <c r="K113" s="150"/>
      <c r="L113" s="146">
        <f>IF(("Reference probe"&lt;&gt;"Reference probe"),"N","Y")</f>
      </c>
      <c r="M113" s="174" t="s">
        <v>35</v>
      </c>
      <c r="N113" s="174" t="s">
        <v>35</v>
      </c>
      <c r="O113" s="174" t="s">
        <v>35</v>
      </c>
      <c r="P113" s="174" t="s">
        <v>35</v>
      </c>
      <c r="Q113" s="174" t="s">
        <v>35</v>
      </c>
      <c r="R113" s="174" t="s">
        <v>35</v>
      </c>
      <c r="S113" s="174" t="s">
        <v>35</v>
      </c>
      <c r="T113" s="174" t="s">
        <v>35</v>
      </c>
      <c r="U113" s="174" t="s">
        <v>35</v>
      </c>
      <c r="V113" s="174" t="s">
        <v>35</v>
      </c>
      <c r="W113" s="174" t="s">
        <v>35</v>
      </c>
      <c r="X113" s="174" t="s">
        <v>35</v>
      </c>
      <c r="Y113" s="174" t="s">
        <v>35</v>
      </c>
    </row>
    <row r="114" ht="11.25" customHeight="1">
      <c r="D114" s="152" t="s">
        <v>483</v>
      </c>
      <c r="E114" s="153" t="s">
        <v>103</v>
      </c>
      <c r="F114" s="154" t="s">
        <v>484</v>
      </c>
      <c r="G114" s="153" t="s">
        <v>481</v>
      </c>
      <c r="H114" s="153" t="s">
        <v>485</v>
      </c>
      <c r="I114" s="154"/>
      <c r="J114" s="156">
        <v>2</v>
      </c>
      <c r="K114" s="150"/>
      <c r="L114" s="146">
        <f>IF(("Reference probe"&lt;&gt;"Reference probe"),"N","Y")</f>
      </c>
      <c r="M114" s="174" t="s">
        <v>35</v>
      </c>
      <c r="N114" s="174" t="s">
        <v>35</v>
      </c>
      <c r="O114" s="174" t="s">
        <v>35</v>
      </c>
      <c r="P114" s="174" t="s">
        <v>35</v>
      </c>
      <c r="Q114" s="174" t="s">
        <v>35</v>
      </c>
      <c r="R114" s="174" t="s">
        <v>35</v>
      </c>
      <c r="S114" s="174" t="s">
        <v>35</v>
      </c>
      <c r="T114" s="174" t="s">
        <v>35</v>
      </c>
      <c r="U114" s="174" t="s">
        <v>35</v>
      </c>
      <c r="V114" s="174" t="s">
        <v>35</v>
      </c>
      <c r="W114" s="174" t="s">
        <v>35</v>
      </c>
      <c r="X114" s="174" t="s">
        <v>35</v>
      </c>
      <c r="Y114" s="174" t="s">
        <v>35</v>
      </c>
    </row>
    <row r="115" ht="11.25" customHeight="1">
      <c r="D115" s="152" t="s">
        <v>486</v>
      </c>
      <c r="E115" s="153" t="s">
        <v>103</v>
      </c>
      <c r="F115" s="154" t="s">
        <v>487</v>
      </c>
      <c r="G115" s="153" t="s">
        <v>488</v>
      </c>
      <c r="H115" s="153" t="s">
        <v>489</v>
      </c>
      <c r="I115" s="154"/>
      <c r="J115" s="156">
        <v>2</v>
      </c>
      <c r="K115" s="150"/>
      <c r="L115" s="146">
        <f>IF(("Reference probe"&lt;&gt;"Reference probe"),"N","Y")</f>
      </c>
      <c r="M115" s="174" t="s">
        <v>35</v>
      </c>
      <c r="N115" s="174" t="s">
        <v>35</v>
      </c>
      <c r="O115" s="174" t="s">
        <v>35</v>
      </c>
      <c r="P115" s="174" t="s">
        <v>35</v>
      </c>
      <c r="Q115" s="174" t="s">
        <v>35</v>
      </c>
      <c r="R115" s="174" t="s">
        <v>35</v>
      </c>
      <c r="S115" s="174" t="s">
        <v>35</v>
      </c>
      <c r="T115" s="174" t="s">
        <v>35</v>
      </c>
      <c r="U115" s="174" t="s">
        <v>35</v>
      </c>
      <c r="V115" s="174" t="s">
        <v>35</v>
      </c>
      <c r="W115" s="174" t="s">
        <v>35</v>
      </c>
      <c r="X115" s="174" t="s">
        <v>35</v>
      </c>
      <c r="Y115" s="174" t="s">
        <v>35</v>
      </c>
    </row>
    <row r="116" ht="11.25" customHeight="1">
      <c r="D116" s="152" t="s">
        <v>490</v>
      </c>
      <c r="E116" s="153" t="s">
        <v>103</v>
      </c>
      <c r="F116" s="154" t="s">
        <v>491</v>
      </c>
      <c r="G116" s="153" t="s">
        <v>492</v>
      </c>
      <c r="H116" s="153" t="s">
        <v>493</v>
      </c>
      <c r="I116" s="154"/>
      <c r="J116" s="156">
        <v>2</v>
      </c>
      <c r="K116" s="150"/>
      <c r="L116" s="146">
        <f>IF(("Reference probe"&lt;&gt;"Reference probe"),"N","Y")</f>
      </c>
      <c r="M116" s="174" t="s">
        <v>35</v>
      </c>
      <c r="N116" s="174" t="s">
        <v>35</v>
      </c>
      <c r="O116" s="174" t="s">
        <v>35</v>
      </c>
      <c r="P116" s="174" t="s">
        <v>35</v>
      </c>
      <c r="Q116" s="174" t="s">
        <v>35</v>
      </c>
      <c r="R116" s="174" t="s">
        <v>35</v>
      </c>
      <c r="S116" s="174" t="s">
        <v>35</v>
      </c>
      <c r="T116" s="174" t="s">
        <v>35</v>
      </c>
      <c r="U116" s="174" t="s">
        <v>35</v>
      </c>
      <c r="V116" s="174" t="s">
        <v>35</v>
      </c>
      <c r="W116" s="174" t="s">
        <v>35</v>
      </c>
      <c r="X116" s="174" t="s">
        <v>35</v>
      </c>
      <c r="Y116" s="174" t="s">
        <v>35</v>
      </c>
    </row>
    <row r="117" ht="11.25" customHeight="1">
      <c r="D117" s="152" t="s">
        <v>494</v>
      </c>
      <c r="E117" s="153" t="s">
        <v>103</v>
      </c>
      <c r="F117" s="154" t="s">
        <v>495</v>
      </c>
      <c r="G117" s="153" t="s">
        <v>496</v>
      </c>
      <c r="H117" s="153" t="s">
        <v>497</v>
      </c>
      <c r="I117" s="154"/>
      <c r="J117" s="156">
        <v>2</v>
      </c>
      <c r="K117" s="150"/>
      <c r="L117" s="146">
        <f>IF(("Default"&lt;&gt;"Reference probe"),"N","Y")</f>
      </c>
      <c r="M117" s="174" t="s">
        <v>35</v>
      </c>
      <c r="N117" s="174" t="s">
        <v>35</v>
      </c>
      <c r="O117" s="174" t="s">
        <v>35</v>
      </c>
      <c r="P117" s="174" t="s">
        <v>35</v>
      </c>
      <c r="Q117" s="174" t="s">
        <v>35</v>
      </c>
      <c r="R117" s="174" t="s">
        <v>35</v>
      </c>
      <c r="S117" s="174" t="s">
        <v>35</v>
      </c>
      <c r="T117" s="174" t="s">
        <v>35</v>
      </c>
      <c r="U117" s="174" t="s">
        <v>35</v>
      </c>
      <c r="V117" s="174" t="s">
        <v>35</v>
      </c>
      <c r="W117" s="174" t="s">
        <v>35</v>
      </c>
      <c r="X117" s="174" t="s">
        <v>35</v>
      </c>
      <c r="Y117" s="174" t="s">
        <v>35</v>
      </c>
    </row>
    <row r="118" ht="11.25" customHeight="1">
      <c r="D118" s="152" t="s">
        <v>498</v>
      </c>
      <c r="E118" s="153" t="s">
        <v>103</v>
      </c>
      <c r="F118" s="154" t="s">
        <v>499</v>
      </c>
      <c r="G118" s="153" t="s">
        <v>500</v>
      </c>
      <c r="H118" s="153" t="s">
        <v>501</v>
      </c>
      <c r="I118" s="154"/>
      <c r="J118" s="156">
        <v>2</v>
      </c>
      <c r="K118" s="150"/>
      <c r="L118" s="146">
        <f>IF(("Reference probe"&lt;&gt;"Reference probe"),"N","Y")</f>
      </c>
      <c r="M118" s="174" t="s">
        <v>35</v>
      </c>
      <c r="N118" s="174" t="s">
        <v>35</v>
      </c>
      <c r="O118" s="174" t="s">
        <v>35</v>
      </c>
      <c r="P118" s="174" t="s">
        <v>35</v>
      </c>
      <c r="Q118" s="174" t="s">
        <v>35</v>
      </c>
      <c r="R118" s="174" t="s">
        <v>35</v>
      </c>
      <c r="S118" s="174" t="s">
        <v>35</v>
      </c>
      <c r="T118" s="174" t="s">
        <v>35</v>
      </c>
      <c r="U118" s="174" t="s">
        <v>35</v>
      </c>
      <c r="V118" s="174" t="s">
        <v>35</v>
      </c>
      <c r="W118" s="174" t="s">
        <v>35</v>
      </c>
      <c r="X118" s="174" t="s">
        <v>35</v>
      </c>
      <c r="Y118" s="174" t="s">
        <v>35</v>
      </c>
    </row>
    <row r="119" ht="11.25" customHeight="1">
      <c r="D119" s="152" t="s">
        <v>502</v>
      </c>
      <c r="E119" s="153" t="s">
        <v>103</v>
      </c>
      <c r="F119" s="154" t="s">
        <v>503</v>
      </c>
      <c r="G119" s="153" t="s">
        <v>504</v>
      </c>
      <c r="H119" s="153" t="s">
        <v>505</v>
      </c>
      <c r="I119" s="154"/>
      <c r="J119" s="156">
        <v>2</v>
      </c>
      <c r="K119" s="150"/>
      <c r="L119" s="146">
        <f>IF(("Reference probe"&lt;&gt;"Reference probe"),"N","Y")</f>
      </c>
      <c r="M119" s="174" t="s">
        <v>35</v>
      </c>
      <c r="N119" s="174" t="s">
        <v>35</v>
      </c>
      <c r="O119" s="174" t="s">
        <v>35</v>
      </c>
      <c r="P119" s="174" t="s">
        <v>35</v>
      </c>
      <c r="Q119" s="174" t="s">
        <v>35</v>
      </c>
      <c r="R119" s="174" t="s">
        <v>35</v>
      </c>
      <c r="S119" s="174" t="s">
        <v>35</v>
      </c>
      <c r="T119" s="174" t="s">
        <v>35</v>
      </c>
      <c r="U119" s="174" t="s">
        <v>35</v>
      </c>
      <c r="V119" s="174" t="s">
        <v>35</v>
      </c>
      <c r="W119" s="174" t="s">
        <v>35</v>
      </c>
      <c r="X119" s="174" t="s">
        <v>35</v>
      </c>
      <c r="Y119" s="174" t="s">
        <v>35</v>
      </c>
    </row>
    <row r="120" ht="11.25" customHeight="1">
      <c r="D120" s="152" t="s">
        <v>506</v>
      </c>
      <c r="E120" s="153" t="s">
        <v>103</v>
      </c>
      <c r="F120" s="154" t="s">
        <v>507</v>
      </c>
      <c r="G120" s="153" t="s">
        <v>508</v>
      </c>
      <c r="H120" s="153" t="s">
        <v>509</v>
      </c>
      <c r="I120" s="154"/>
      <c r="J120" s="156">
        <v>2</v>
      </c>
      <c r="K120" s="150"/>
      <c r="L120" s="146">
        <f>IF(("Reference probe"&lt;&gt;"Reference probe"),"N","Y")</f>
      </c>
      <c r="M120" s="174" t="s">
        <v>35</v>
      </c>
      <c r="N120" s="174" t="s">
        <v>35</v>
      </c>
      <c r="O120" s="174" t="s">
        <v>35</v>
      </c>
      <c r="P120" s="174" t="s">
        <v>35</v>
      </c>
      <c r="Q120" s="174" t="s">
        <v>35</v>
      </c>
      <c r="R120" s="174" t="s">
        <v>35</v>
      </c>
      <c r="S120" s="174" t="s">
        <v>35</v>
      </c>
      <c r="T120" s="174" t="s">
        <v>35</v>
      </c>
      <c r="U120" s="174" t="s">
        <v>35</v>
      </c>
      <c r="V120" s="174" t="s">
        <v>35</v>
      </c>
      <c r="W120" s="174" t="s">
        <v>35</v>
      </c>
      <c r="X120" s="174" t="s">
        <v>35</v>
      </c>
      <c r="Y120" s="174" t="s">
        <v>35</v>
      </c>
    </row>
    <row r="121" ht="11.25" customHeight="1">
      <c r="D121" s="152" t="s">
        <v>510</v>
      </c>
      <c r="E121" s="153" t="s">
        <v>103</v>
      </c>
      <c r="F121" s="154" t="s">
        <v>511</v>
      </c>
      <c r="G121" s="153" t="s">
        <v>508</v>
      </c>
      <c r="H121" s="153" t="s">
        <v>512</v>
      </c>
      <c r="I121" s="154"/>
      <c r="J121" s="156">
        <v>2</v>
      </c>
      <c r="K121" s="150"/>
      <c r="L121" s="146">
        <f>IF(("Reference probe"&lt;&gt;"Reference probe"),"N","Y")</f>
      </c>
      <c r="M121" s="174" t="s">
        <v>35</v>
      </c>
      <c r="N121" s="174" t="s">
        <v>35</v>
      </c>
      <c r="O121" s="174" t="s">
        <v>35</v>
      </c>
      <c r="P121" s="174" t="s">
        <v>35</v>
      </c>
      <c r="Q121" s="174" t="s">
        <v>35</v>
      </c>
      <c r="R121" s="174" t="s">
        <v>35</v>
      </c>
      <c r="S121" s="174" t="s">
        <v>35</v>
      </c>
      <c r="T121" s="174" t="s">
        <v>35</v>
      </c>
      <c r="U121" s="174" t="s">
        <v>35</v>
      </c>
      <c r="V121" s="174" t="s">
        <v>35</v>
      </c>
      <c r="W121" s="174" t="s">
        <v>35</v>
      </c>
      <c r="X121" s="174" t="s">
        <v>35</v>
      </c>
      <c r="Y121" s="174" t="s">
        <v>35</v>
      </c>
    </row>
    <row r="122" ht="11.25" customHeight="1">
      <c r="D122" s="152" t="s">
        <v>513</v>
      </c>
      <c r="E122" s="153" t="s">
        <v>103</v>
      </c>
      <c r="F122" s="154" t="s">
        <v>514</v>
      </c>
      <c r="G122" s="153" t="s">
        <v>515</v>
      </c>
      <c r="H122" s="153" t="s">
        <v>516</v>
      </c>
      <c r="I122" s="154"/>
      <c r="J122" s="156">
        <v>2</v>
      </c>
      <c r="K122" s="150"/>
      <c r="L122" s="146">
        <f>IF(("Default"&lt;&gt;"Reference probe"),"N","Y")</f>
      </c>
      <c r="M122" s="174" t="s">
        <v>35</v>
      </c>
      <c r="N122" s="174" t="s">
        <v>35</v>
      </c>
      <c r="O122" s="174" t="s">
        <v>35</v>
      </c>
      <c r="P122" s="174" t="s">
        <v>35</v>
      </c>
      <c r="Q122" s="174" t="s">
        <v>35</v>
      </c>
      <c r="R122" s="174" t="s">
        <v>35</v>
      </c>
      <c r="S122" s="174" t="s">
        <v>35</v>
      </c>
      <c r="T122" s="174" t="s">
        <v>35</v>
      </c>
      <c r="U122" s="174" t="s">
        <v>35</v>
      </c>
      <c r="V122" s="174" t="s">
        <v>35</v>
      </c>
      <c r="W122" s="174" t="s">
        <v>35</v>
      </c>
      <c r="X122" s="174" t="s">
        <v>35</v>
      </c>
      <c r="Y122" s="174" t="s">
        <v>35</v>
      </c>
    </row>
    <row r="123" ht="11.25" customHeight="1">
      <c r="D123" s="152" t="s">
        <v>517</v>
      </c>
      <c r="E123" s="153" t="s">
        <v>103</v>
      </c>
      <c r="F123" s="154" t="s">
        <v>518</v>
      </c>
      <c r="G123" s="153" t="s">
        <v>515</v>
      </c>
      <c r="H123" s="153" t="s">
        <v>519</v>
      </c>
      <c r="I123" s="154"/>
      <c r="J123" s="156">
        <v>2</v>
      </c>
      <c r="K123" s="150"/>
      <c r="L123" s="146">
        <f>IF(("Reference probe"&lt;&gt;"Reference probe"),"N","Y")</f>
      </c>
      <c r="M123" s="174" t="s">
        <v>35</v>
      </c>
      <c r="N123" s="174" t="s">
        <v>35</v>
      </c>
      <c r="O123" s="174" t="s">
        <v>35</v>
      </c>
      <c r="P123" s="174" t="s">
        <v>35</v>
      </c>
      <c r="Q123" s="174" t="s">
        <v>35</v>
      </c>
      <c r="R123" s="174" t="s">
        <v>35</v>
      </c>
      <c r="S123" s="174" t="s">
        <v>35</v>
      </c>
      <c r="T123" s="174" t="s">
        <v>35</v>
      </c>
      <c r="U123" s="174" t="s">
        <v>35</v>
      </c>
      <c r="V123" s="174" t="s">
        <v>35</v>
      </c>
      <c r="W123" s="174" t="s">
        <v>35</v>
      </c>
      <c r="X123" s="174" t="s">
        <v>35</v>
      </c>
      <c r="Y123" s="174" t="s">
        <v>35</v>
      </c>
    </row>
    <row r="124" ht="11.25" customHeight="1">
      <c r="D124" s="152" t="s">
        <v>520</v>
      </c>
      <c r="E124" s="153" t="s">
        <v>103</v>
      </c>
      <c r="F124" s="154" t="s">
        <v>521</v>
      </c>
      <c r="G124" s="153" t="s">
        <v>522</v>
      </c>
      <c r="H124" s="153" t="s">
        <v>523</v>
      </c>
      <c r="I124" s="154"/>
      <c r="J124" s="156">
        <v>2</v>
      </c>
      <c r="K124" s="150"/>
      <c r="L124" s="146">
        <f>IF(("Reference probe"&lt;&gt;"Reference probe"),"N","Y")</f>
      </c>
      <c r="M124" s="174" t="s">
        <v>35</v>
      </c>
      <c r="N124" s="174" t="s">
        <v>35</v>
      </c>
      <c r="O124" s="174" t="s">
        <v>35</v>
      </c>
      <c r="P124" s="174" t="s">
        <v>35</v>
      </c>
      <c r="Q124" s="174" t="s">
        <v>35</v>
      </c>
      <c r="R124" s="174" t="s">
        <v>35</v>
      </c>
      <c r="S124" s="174" t="s">
        <v>35</v>
      </c>
      <c r="T124" s="174" t="s">
        <v>35</v>
      </c>
      <c r="U124" s="174" t="s">
        <v>35</v>
      </c>
      <c r="V124" s="174" t="s">
        <v>35</v>
      </c>
      <c r="W124" s="174" t="s">
        <v>35</v>
      </c>
      <c r="X124" s="174" t="s">
        <v>35</v>
      </c>
      <c r="Y124" s="174" t="s">
        <v>35</v>
      </c>
    </row>
    <row r="125" ht="11.25" customHeight="1">
      <c r="D125" s="152" t="s">
        <v>524</v>
      </c>
      <c r="E125" s="153" t="s">
        <v>103</v>
      </c>
      <c r="F125" s="154" t="s">
        <v>525</v>
      </c>
      <c r="G125" s="153" t="s">
        <v>526</v>
      </c>
      <c r="H125" s="153" t="s">
        <v>527</v>
      </c>
      <c r="I125" s="154"/>
      <c r="J125" s="156">
        <v>2</v>
      </c>
      <c r="K125" s="150"/>
      <c r="L125" s="146">
        <f>IF(("Reference probe"&lt;&gt;"Reference probe"),"N","Y")</f>
      </c>
      <c r="M125" s="174" t="s">
        <v>35</v>
      </c>
      <c r="N125" s="174" t="s">
        <v>35</v>
      </c>
      <c r="O125" s="174" t="s">
        <v>35</v>
      </c>
      <c r="P125" s="174" t="s">
        <v>35</v>
      </c>
      <c r="Q125" s="174" t="s">
        <v>35</v>
      </c>
      <c r="R125" s="174" t="s">
        <v>35</v>
      </c>
      <c r="S125" s="174" t="s">
        <v>35</v>
      </c>
      <c r="T125" s="174" t="s">
        <v>35</v>
      </c>
      <c r="U125" s="174" t="s">
        <v>35</v>
      </c>
      <c r="V125" s="174" t="s">
        <v>35</v>
      </c>
      <c r="W125" s="174" t="s">
        <v>35</v>
      </c>
      <c r="X125" s="174" t="s">
        <v>35</v>
      </c>
      <c r="Y125" s="174" t="s">
        <v>35</v>
      </c>
    </row>
    <row r="126" ht="11.25" customHeight="1">
      <c r="D126" s="152" t="s">
        <v>528</v>
      </c>
      <c r="E126" s="153" t="s">
        <v>103</v>
      </c>
      <c r="F126" s="154" t="s">
        <v>529</v>
      </c>
      <c r="G126" s="153" t="s">
        <v>530</v>
      </c>
      <c r="H126" s="153" t="s">
        <v>531</v>
      </c>
      <c r="I126" s="154"/>
      <c r="J126" s="156">
        <v>2</v>
      </c>
      <c r="K126" s="150"/>
      <c r="L126" s="146">
        <f>IF(("Reference probe"&lt;&gt;"Reference probe"),"N","Y")</f>
      </c>
      <c r="M126" s="174" t="s">
        <v>35</v>
      </c>
      <c r="N126" s="174" t="s">
        <v>35</v>
      </c>
      <c r="O126" s="174" t="s">
        <v>35</v>
      </c>
      <c r="P126" s="174" t="s">
        <v>35</v>
      </c>
      <c r="Q126" s="174" t="s">
        <v>35</v>
      </c>
      <c r="R126" s="174" t="s">
        <v>35</v>
      </c>
      <c r="S126" s="174" t="s">
        <v>35</v>
      </c>
      <c r="T126" s="174" t="s">
        <v>35</v>
      </c>
      <c r="U126" s="174" t="s">
        <v>35</v>
      </c>
      <c r="V126" s="174" t="s">
        <v>35</v>
      </c>
      <c r="W126" s="174" t="s">
        <v>35</v>
      </c>
      <c r="X126" s="174" t="s">
        <v>35</v>
      </c>
      <c r="Y126" s="174" t="s">
        <v>35</v>
      </c>
    </row>
    <row r="127" ht="11.25" customHeight="1">
      <c r="D127" s="152" t="s">
        <v>532</v>
      </c>
      <c r="E127" s="153" t="s">
        <v>103</v>
      </c>
      <c r="F127" s="154" t="s">
        <v>533</v>
      </c>
      <c r="G127" s="153" t="s">
        <v>534</v>
      </c>
      <c r="H127" s="153" t="s">
        <v>535</v>
      </c>
      <c r="I127" s="154"/>
      <c r="J127" s="156">
        <v>2</v>
      </c>
      <c r="K127" s="150" t="s">
        <v>199</v>
      </c>
      <c r="L127" s="146">
        <f>IF(("Reference probe"&lt;&gt;"Reference probe"),"N","Y")</f>
      </c>
      <c r="M127" s="174" t="s">
        <v>35</v>
      </c>
      <c r="N127" s="174" t="s">
        <v>35</v>
      </c>
      <c r="O127" s="174" t="s">
        <v>35</v>
      </c>
      <c r="P127" s="174" t="s">
        <v>35</v>
      </c>
      <c r="Q127" s="174" t="s">
        <v>35</v>
      </c>
      <c r="R127" s="174" t="s">
        <v>35</v>
      </c>
      <c r="S127" s="174" t="s">
        <v>35</v>
      </c>
      <c r="T127" s="174" t="s">
        <v>35</v>
      </c>
      <c r="U127" s="174" t="s">
        <v>35</v>
      </c>
      <c r="V127" s="174" t="s">
        <v>35</v>
      </c>
      <c r="W127" s="174" t="s">
        <v>35</v>
      </c>
      <c r="X127" s="174" t="s">
        <v>35</v>
      </c>
      <c r="Y127" s="174" t="s">
        <v>35</v>
      </c>
    </row>
    <row r="128" ht="11.25" customHeight="1">
      <c r="D128" s="152" t="s">
        <v>536</v>
      </c>
      <c r="E128" s="153" t="s">
        <v>103</v>
      </c>
      <c r="F128" s="154" t="s">
        <v>537</v>
      </c>
      <c r="G128" s="153" t="s">
        <v>534</v>
      </c>
      <c r="H128" s="153" t="s">
        <v>538</v>
      </c>
      <c r="I128" s="154"/>
      <c r="J128" s="156">
        <v>2</v>
      </c>
      <c r="K128" s="150"/>
      <c r="L128" s="146">
        <f>IF(("Default"&lt;&gt;"Reference probe"),"N","Y")</f>
      </c>
      <c r="M128" s="174" t="s">
        <v>35</v>
      </c>
      <c r="N128" s="174" t="s">
        <v>35</v>
      </c>
      <c r="O128" s="174" t="s">
        <v>35</v>
      </c>
      <c r="P128" s="174" t="s">
        <v>35</v>
      </c>
      <c r="Q128" s="174" t="s">
        <v>35</v>
      </c>
      <c r="R128" s="174" t="s">
        <v>35</v>
      </c>
      <c r="S128" s="174" t="s">
        <v>35</v>
      </c>
      <c r="T128" s="174" t="s">
        <v>35</v>
      </c>
      <c r="U128" s="174" t="s">
        <v>35</v>
      </c>
      <c r="V128" s="174" t="s">
        <v>35</v>
      </c>
      <c r="W128" s="174" t="s">
        <v>35</v>
      </c>
      <c r="X128" s="174" t="s">
        <v>35</v>
      </c>
      <c r="Y128" s="174" t="s">
        <v>35</v>
      </c>
    </row>
    <row r="129" ht="11.25" customHeight="1">
      <c r="D129" s="152" t="s">
        <v>539</v>
      </c>
      <c r="E129" s="153" t="s">
        <v>103</v>
      </c>
      <c r="F129" s="154" t="s">
        <v>540</v>
      </c>
      <c r="G129" s="153" t="s">
        <v>541</v>
      </c>
      <c r="H129" s="153" t="s">
        <v>542</v>
      </c>
      <c r="I129" s="154"/>
      <c r="J129" s="156">
        <v>2</v>
      </c>
      <c r="K129" s="150"/>
      <c r="L129" s="146">
        <f>IF(("Reference probe"&lt;&gt;"Reference probe"),"N","Y")</f>
      </c>
      <c r="M129" s="174" t="s">
        <v>35</v>
      </c>
      <c r="N129" s="174" t="s">
        <v>35</v>
      </c>
      <c r="O129" s="174" t="s">
        <v>35</v>
      </c>
      <c r="P129" s="174" t="s">
        <v>35</v>
      </c>
      <c r="Q129" s="174" t="s">
        <v>35</v>
      </c>
      <c r="R129" s="174" t="s">
        <v>35</v>
      </c>
      <c r="S129" s="174" t="s">
        <v>35</v>
      </c>
      <c r="T129" s="174" t="s">
        <v>35</v>
      </c>
      <c r="U129" s="174" t="s">
        <v>35</v>
      </c>
      <c r="V129" s="174" t="s">
        <v>35</v>
      </c>
      <c r="W129" s="174" t="s">
        <v>35</v>
      </c>
      <c r="X129" s="174" t="s">
        <v>35</v>
      </c>
      <c r="Y129" s="174" t="s">
        <v>35</v>
      </c>
    </row>
    <row r="130" ht="11.25" customHeight="1">
      <c r="D130" s="152" t="s">
        <v>543</v>
      </c>
      <c r="E130" s="153" t="s">
        <v>103</v>
      </c>
      <c r="F130" s="154" t="s">
        <v>544</v>
      </c>
      <c r="G130" s="153" t="s">
        <v>545</v>
      </c>
      <c r="H130" s="153" t="s">
        <v>546</v>
      </c>
      <c r="I130" s="154"/>
      <c r="J130" s="156">
        <v>2</v>
      </c>
      <c r="K130" s="150"/>
      <c r="L130" s="146">
        <f>IF(("Default"&lt;&gt;"Reference probe"),"N","Y")</f>
      </c>
      <c r="M130" s="174" t="s">
        <v>35</v>
      </c>
      <c r="N130" s="174" t="s">
        <v>35</v>
      </c>
      <c r="O130" s="174" t="s">
        <v>35</v>
      </c>
      <c r="P130" s="174" t="s">
        <v>35</v>
      </c>
      <c r="Q130" s="174" t="s">
        <v>35</v>
      </c>
      <c r="R130" s="174" t="s">
        <v>35</v>
      </c>
      <c r="S130" s="174" t="s">
        <v>35</v>
      </c>
      <c r="T130" s="174" t="s">
        <v>35</v>
      </c>
      <c r="U130" s="174" t="s">
        <v>35</v>
      </c>
      <c r="V130" s="174" t="s">
        <v>35</v>
      </c>
      <c r="W130" s="174" t="s">
        <v>35</v>
      </c>
      <c r="X130" s="174" t="s">
        <v>35</v>
      </c>
      <c r="Y130" s="174" t="s">
        <v>35</v>
      </c>
    </row>
    <row r="131" ht="11.25" customHeight="1">
      <c r="D131" s="152" t="s">
        <v>547</v>
      </c>
      <c r="E131" s="153" t="s">
        <v>103</v>
      </c>
      <c r="F131" s="154" t="s">
        <v>548</v>
      </c>
      <c r="G131" s="153" t="s">
        <v>545</v>
      </c>
      <c r="H131" s="153" t="s">
        <v>549</v>
      </c>
      <c r="I131" s="154"/>
      <c r="J131" s="156">
        <v>2</v>
      </c>
      <c r="K131" s="150"/>
      <c r="L131" s="146">
        <f>IF(("Reference probe"&lt;&gt;"Reference probe"),"N","Y")</f>
      </c>
      <c r="M131" s="174" t="s">
        <v>35</v>
      </c>
      <c r="N131" s="174" t="s">
        <v>35</v>
      </c>
      <c r="O131" s="174" t="s">
        <v>35</v>
      </c>
      <c r="P131" s="174" t="s">
        <v>35</v>
      </c>
      <c r="Q131" s="174" t="s">
        <v>35</v>
      </c>
      <c r="R131" s="174" t="s">
        <v>35</v>
      </c>
      <c r="S131" s="174" t="s">
        <v>35</v>
      </c>
      <c r="T131" s="174" t="s">
        <v>35</v>
      </c>
      <c r="U131" s="174" t="s">
        <v>35</v>
      </c>
      <c r="V131" s="174" t="s">
        <v>35</v>
      </c>
      <c r="W131" s="174" t="s">
        <v>35</v>
      </c>
      <c r="X131" s="174" t="s">
        <v>35</v>
      </c>
      <c r="Y131" s="174" t="s">
        <v>35</v>
      </c>
    </row>
    <row r="132" ht="11.25" customHeight="1">
      <c r="D132" s="152" t="s">
        <v>550</v>
      </c>
      <c r="E132" s="153" t="s">
        <v>103</v>
      </c>
      <c r="F132" s="154" t="s">
        <v>551</v>
      </c>
      <c r="G132" s="153" t="s">
        <v>552</v>
      </c>
      <c r="H132" s="153" t="s">
        <v>553</v>
      </c>
      <c r="I132" s="154"/>
      <c r="J132" s="156">
        <v>2</v>
      </c>
      <c r="K132" s="150"/>
      <c r="L132" s="146">
        <f>IF(("Reference probe"&lt;&gt;"Reference probe"),"N","Y")</f>
      </c>
      <c r="M132" s="174" t="s">
        <v>35</v>
      </c>
      <c r="N132" s="174" t="s">
        <v>35</v>
      </c>
      <c r="O132" s="174" t="s">
        <v>35</v>
      </c>
      <c r="P132" s="174" t="s">
        <v>35</v>
      </c>
      <c r="Q132" s="174" t="s">
        <v>35</v>
      </c>
      <c r="R132" s="174" t="s">
        <v>35</v>
      </c>
      <c r="S132" s="174" t="s">
        <v>35</v>
      </c>
      <c r="T132" s="174" t="s">
        <v>35</v>
      </c>
      <c r="U132" s="174" t="s">
        <v>35</v>
      </c>
      <c r="V132" s="174" t="s">
        <v>35</v>
      </c>
      <c r="W132" s="174" t="s">
        <v>35</v>
      </c>
      <c r="X132" s="174" t="s">
        <v>35</v>
      </c>
      <c r="Y132" s="174" t="s">
        <v>35</v>
      </c>
    </row>
    <row r="133" ht="11.25" customHeight="1">
      <c r="D133" s="152" t="s">
        <v>554</v>
      </c>
      <c r="E133" s="153" t="s">
        <v>103</v>
      </c>
      <c r="F133" s="154" t="s">
        <v>555</v>
      </c>
      <c r="G133" s="153" t="s">
        <v>552</v>
      </c>
      <c r="H133" s="153" t="s">
        <v>556</v>
      </c>
      <c r="I133" s="154"/>
      <c r="J133" s="156">
        <v>2</v>
      </c>
      <c r="K133" s="150"/>
      <c r="L133" s="146">
        <f>IF(("Reference probe"&lt;&gt;"Reference probe"),"N","Y")</f>
      </c>
      <c r="M133" s="174" t="s">
        <v>35</v>
      </c>
      <c r="N133" s="174" t="s">
        <v>35</v>
      </c>
      <c r="O133" s="174" t="s">
        <v>35</v>
      </c>
      <c r="P133" s="174" t="s">
        <v>35</v>
      </c>
      <c r="Q133" s="174" t="s">
        <v>35</v>
      </c>
      <c r="R133" s="174" t="s">
        <v>35</v>
      </c>
      <c r="S133" s="174" t="s">
        <v>35</v>
      </c>
      <c r="T133" s="174" t="s">
        <v>35</v>
      </c>
      <c r="U133" s="174" t="s">
        <v>35</v>
      </c>
      <c r="V133" s="174" t="s">
        <v>35</v>
      </c>
      <c r="W133" s="174" t="s">
        <v>35</v>
      </c>
      <c r="X133" s="174" t="s">
        <v>35</v>
      </c>
      <c r="Y133" s="174" t="s">
        <v>35</v>
      </c>
    </row>
    <row r="134" ht="11.25" customHeight="1">
      <c r="D134" s="152" t="s">
        <v>557</v>
      </c>
      <c r="E134" s="153" t="s">
        <v>103</v>
      </c>
      <c r="F134" s="154" t="s">
        <v>558</v>
      </c>
      <c r="G134" s="153" t="s">
        <v>559</v>
      </c>
      <c r="H134" s="153" t="s">
        <v>560</v>
      </c>
      <c r="I134" s="154"/>
      <c r="J134" s="156">
        <v>2</v>
      </c>
      <c r="K134" s="150"/>
      <c r="L134" s="146">
        <f>IF(("Reference probe"&lt;&gt;"Reference probe"),"N","Y")</f>
      </c>
      <c r="M134" s="174" t="s">
        <v>35</v>
      </c>
      <c r="N134" s="174" t="s">
        <v>35</v>
      </c>
      <c r="O134" s="174" t="s">
        <v>35</v>
      </c>
      <c r="P134" s="174" t="s">
        <v>35</v>
      </c>
      <c r="Q134" s="174" t="s">
        <v>35</v>
      </c>
      <c r="R134" s="174" t="s">
        <v>35</v>
      </c>
      <c r="S134" s="174" t="s">
        <v>35</v>
      </c>
      <c r="T134" s="174" t="s">
        <v>35</v>
      </c>
      <c r="U134" s="174" t="s">
        <v>35</v>
      </c>
      <c r="V134" s="174" t="s">
        <v>35</v>
      </c>
      <c r="W134" s="174" t="s">
        <v>35</v>
      </c>
      <c r="X134" s="174" t="s">
        <v>35</v>
      </c>
      <c r="Y134" s="174" t="s">
        <v>35</v>
      </c>
    </row>
    <row r="135" ht="11.25" customHeight="1">
      <c r="D135" s="152" t="s">
        <v>561</v>
      </c>
      <c r="E135" s="153" t="s">
        <v>103</v>
      </c>
      <c r="F135" s="154" t="s">
        <v>562</v>
      </c>
      <c r="G135" s="153" t="s">
        <v>559</v>
      </c>
      <c r="H135" s="153" t="s">
        <v>563</v>
      </c>
      <c r="I135" s="154"/>
      <c r="J135" s="156">
        <v>2</v>
      </c>
      <c r="K135" s="150"/>
      <c r="L135" s="146">
        <f>IF(("Default"&lt;&gt;"Reference probe"),"N","Y")</f>
      </c>
      <c r="M135" s="174" t="s">
        <v>35</v>
      </c>
      <c r="N135" s="174" t="s">
        <v>35</v>
      </c>
      <c r="O135" s="174" t="s">
        <v>35</v>
      </c>
      <c r="P135" s="174" t="s">
        <v>35</v>
      </c>
      <c r="Q135" s="174" t="s">
        <v>35</v>
      </c>
      <c r="R135" s="174" t="s">
        <v>35</v>
      </c>
      <c r="S135" s="174" t="s">
        <v>35</v>
      </c>
      <c r="T135" s="174" t="s">
        <v>35</v>
      </c>
      <c r="U135" s="174" t="s">
        <v>35</v>
      </c>
      <c r="V135" s="174" t="s">
        <v>35</v>
      </c>
      <c r="W135" s="174" t="s">
        <v>35</v>
      </c>
      <c r="X135" s="174" t="s">
        <v>35</v>
      </c>
      <c r="Y135" s="174" t="s">
        <v>35</v>
      </c>
    </row>
    <row r="136" ht="11.25" customHeight="1">
      <c r="D136" s="152" t="s">
        <v>564</v>
      </c>
      <c r="E136" s="153" t="s">
        <v>103</v>
      </c>
      <c r="F136" s="154" t="s">
        <v>565</v>
      </c>
      <c r="G136" s="153" t="s">
        <v>559</v>
      </c>
      <c r="H136" s="153" t="s">
        <v>566</v>
      </c>
      <c r="I136" s="154"/>
      <c r="J136" s="156">
        <v>2</v>
      </c>
      <c r="K136" s="150"/>
      <c r="L136" s="146">
        <f>IF(("Reference probe"&lt;&gt;"Reference probe"),"N","Y")</f>
      </c>
      <c r="M136" s="174" t="s">
        <v>35</v>
      </c>
      <c r="N136" s="174" t="s">
        <v>35</v>
      </c>
      <c r="O136" s="174" t="s">
        <v>35</v>
      </c>
      <c r="P136" s="174" t="s">
        <v>35</v>
      </c>
      <c r="Q136" s="174" t="s">
        <v>35</v>
      </c>
      <c r="R136" s="174" t="s">
        <v>35</v>
      </c>
      <c r="S136" s="174" t="s">
        <v>35</v>
      </c>
      <c r="T136" s="174" t="s">
        <v>35</v>
      </c>
      <c r="U136" s="174" t="s">
        <v>35</v>
      </c>
      <c r="V136" s="174" t="s">
        <v>35</v>
      </c>
      <c r="W136" s="174" t="s">
        <v>35</v>
      </c>
      <c r="X136" s="174" t="s">
        <v>35</v>
      </c>
      <c r="Y136" s="174" t="s">
        <v>35</v>
      </c>
    </row>
    <row r="137" ht="11.25" customHeight="1">
      <c r="D137" s="152" t="s">
        <v>567</v>
      </c>
      <c r="E137" s="153" t="s">
        <v>103</v>
      </c>
      <c r="F137" s="154" t="s">
        <v>568</v>
      </c>
      <c r="G137" s="153" t="s">
        <v>569</v>
      </c>
      <c r="H137" s="153" t="s">
        <v>570</v>
      </c>
      <c r="I137" s="154"/>
      <c r="J137" s="156">
        <v>2</v>
      </c>
      <c r="K137" s="150"/>
      <c r="L137" s="146">
        <f>IF(("Reference probe"&lt;&gt;"Reference probe"),"N","Y")</f>
      </c>
      <c r="M137" s="174" t="s">
        <v>35</v>
      </c>
      <c r="N137" s="174" t="s">
        <v>35</v>
      </c>
      <c r="O137" s="174" t="s">
        <v>35</v>
      </c>
      <c r="P137" s="174" t="s">
        <v>35</v>
      </c>
      <c r="Q137" s="174" t="s">
        <v>35</v>
      </c>
      <c r="R137" s="174" t="s">
        <v>35</v>
      </c>
      <c r="S137" s="174" t="s">
        <v>35</v>
      </c>
      <c r="T137" s="174" t="s">
        <v>35</v>
      </c>
      <c r="U137" s="174" t="s">
        <v>35</v>
      </c>
      <c r="V137" s="174" t="s">
        <v>35</v>
      </c>
      <c r="W137" s="174" t="s">
        <v>35</v>
      </c>
      <c r="X137" s="174" t="s">
        <v>35</v>
      </c>
      <c r="Y137" s="174" t="s">
        <v>35</v>
      </c>
    </row>
    <row r="138" ht="11.25" customHeight="1">
      <c r="D138" s="152" t="s">
        <v>571</v>
      </c>
      <c r="E138" s="153" t="s">
        <v>103</v>
      </c>
      <c r="F138" s="154" t="s">
        <v>572</v>
      </c>
      <c r="G138" s="153" t="s">
        <v>573</v>
      </c>
      <c r="H138" s="153" t="s">
        <v>574</v>
      </c>
      <c r="I138" s="154"/>
      <c r="J138" s="156">
        <v>2</v>
      </c>
      <c r="K138" s="150"/>
      <c r="L138" s="146">
        <f>IF(("Default"&lt;&gt;"Reference probe"),"N","Y")</f>
      </c>
      <c r="M138" s="174" t="s">
        <v>35</v>
      </c>
      <c r="N138" s="174" t="s">
        <v>35</v>
      </c>
      <c r="O138" s="174" t="s">
        <v>35</v>
      </c>
      <c r="P138" s="174" t="s">
        <v>35</v>
      </c>
      <c r="Q138" s="174" t="s">
        <v>35</v>
      </c>
      <c r="R138" s="174" t="s">
        <v>35</v>
      </c>
      <c r="S138" s="174" t="s">
        <v>35</v>
      </c>
      <c r="T138" s="174" t="s">
        <v>35</v>
      </c>
      <c r="U138" s="174" t="s">
        <v>35</v>
      </c>
      <c r="V138" s="174" t="s">
        <v>35</v>
      </c>
      <c r="W138" s="174" t="s">
        <v>35</v>
      </c>
      <c r="X138" s="174" t="s">
        <v>35</v>
      </c>
      <c r="Y138" s="174" t="s">
        <v>35</v>
      </c>
    </row>
    <row r="139" ht="11.25" customHeight="1">
      <c r="D139" s="152" t="s">
        <v>575</v>
      </c>
      <c r="E139" s="153" t="s">
        <v>103</v>
      </c>
      <c r="F139" s="154" t="s">
        <v>576</v>
      </c>
      <c r="G139" s="153" t="s">
        <v>573</v>
      </c>
      <c r="H139" s="153" t="s">
        <v>577</v>
      </c>
      <c r="I139" s="154"/>
      <c r="J139" s="156">
        <v>2</v>
      </c>
      <c r="K139" s="150"/>
      <c r="L139" s="146">
        <f>IF(("Reference probe"&lt;&gt;"Reference probe"),"N","Y")</f>
      </c>
      <c r="M139" s="174" t="s">
        <v>35</v>
      </c>
      <c r="N139" s="174" t="s">
        <v>35</v>
      </c>
      <c r="O139" s="174" t="s">
        <v>35</v>
      </c>
      <c r="P139" s="174" t="s">
        <v>35</v>
      </c>
      <c r="Q139" s="174" t="s">
        <v>35</v>
      </c>
      <c r="R139" s="174" t="s">
        <v>35</v>
      </c>
      <c r="S139" s="174" t="s">
        <v>35</v>
      </c>
      <c r="T139" s="174" t="s">
        <v>35</v>
      </c>
      <c r="U139" s="174" t="s">
        <v>35</v>
      </c>
      <c r="V139" s="174" t="s">
        <v>35</v>
      </c>
      <c r="W139" s="174" t="s">
        <v>35</v>
      </c>
      <c r="X139" s="174" t="s">
        <v>35</v>
      </c>
      <c r="Y139" s="174" t="s">
        <v>35</v>
      </c>
    </row>
    <row r="140" ht="11.25" customHeight="1">
      <c r="D140" s="152" t="s">
        <v>578</v>
      </c>
      <c r="E140" s="153" t="s">
        <v>103</v>
      </c>
      <c r="F140" s="154" t="s">
        <v>579</v>
      </c>
      <c r="G140" s="153" t="s">
        <v>573</v>
      </c>
      <c r="H140" s="153" t="s">
        <v>580</v>
      </c>
      <c r="I140" s="154"/>
      <c r="J140" s="156">
        <v>2</v>
      </c>
      <c r="K140" s="150"/>
      <c r="L140" s="146">
        <f>IF(("Reference probe"&lt;&gt;"Reference probe"),"N","Y")</f>
      </c>
      <c r="M140" s="174" t="s">
        <v>35</v>
      </c>
      <c r="N140" s="174" t="s">
        <v>35</v>
      </c>
      <c r="O140" s="174" t="s">
        <v>35</v>
      </c>
      <c r="P140" s="174" t="s">
        <v>35</v>
      </c>
      <c r="Q140" s="174" t="s">
        <v>35</v>
      </c>
      <c r="R140" s="174" t="s">
        <v>35</v>
      </c>
      <c r="S140" s="174" t="s">
        <v>35</v>
      </c>
      <c r="T140" s="174" t="s">
        <v>35</v>
      </c>
      <c r="U140" s="174" t="s">
        <v>35</v>
      </c>
      <c r="V140" s="174" t="s">
        <v>35</v>
      </c>
      <c r="W140" s="174" t="s">
        <v>35</v>
      </c>
      <c r="X140" s="174" t="s">
        <v>35</v>
      </c>
      <c r="Y140" s="174" t="s">
        <v>35</v>
      </c>
    </row>
    <row r="141" ht="11.25" customHeight="1">
      <c r="D141" s="152" t="s">
        <v>581</v>
      </c>
      <c r="E141" s="153" t="s">
        <v>103</v>
      </c>
      <c r="F141" s="154" t="s">
        <v>582</v>
      </c>
      <c r="G141" s="153" t="s">
        <v>583</v>
      </c>
      <c r="H141" s="153" t="s">
        <v>584</v>
      </c>
      <c r="I141" s="154"/>
      <c r="J141" s="156">
        <v>2</v>
      </c>
      <c r="K141" s="150"/>
      <c r="L141" s="146">
        <f>IF(("Reference probe"&lt;&gt;"Reference probe"),"N","Y")</f>
      </c>
      <c r="M141" s="174" t="s">
        <v>35</v>
      </c>
      <c r="N141" s="174" t="s">
        <v>35</v>
      </c>
      <c r="O141" s="174" t="s">
        <v>35</v>
      </c>
      <c r="P141" s="174" t="s">
        <v>35</v>
      </c>
      <c r="Q141" s="174" t="s">
        <v>35</v>
      </c>
      <c r="R141" s="174" t="s">
        <v>35</v>
      </c>
      <c r="S141" s="174" t="s">
        <v>35</v>
      </c>
      <c r="T141" s="174" t="s">
        <v>35</v>
      </c>
      <c r="U141" s="174" t="s">
        <v>35</v>
      </c>
      <c r="V141" s="174" t="s">
        <v>35</v>
      </c>
      <c r="W141" s="174" t="s">
        <v>35</v>
      </c>
      <c r="X141" s="174" t="s">
        <v>35</v>
      </c>
      <c r="Y141" s="174" t="s">
        <v>35</v>
      </c>
    </row>
    <row r="142" ht="11.25" customHeight="1">
      <c r="D142" s="152" t="s">
        <v>585</v>
      </c>
      <c r="E142" s="153" t="s">
        <v>103</v>
      </c>
      <c r="F142" s="154" t="s">
        <v>586</v>
      </c>
      <c r="G142" s="153" t="s">
        <v>583</v>
      </c>
      <c r="H142" s="153" t="s">
        <v>587</v>
      </c>
      <c r="I142" s="154"/>
      <c r="J142" s="156">
        <v>2</v>
      </c>
      <c r="K142" s="150"/>
      <c r="L142" s="146">
        <f>IF(("Reference probe"&lt;&gt;"Reference probe"),"N","Y")</f>
      </c>
      <c r="M142" s="174" t="s">
        <v>35</v>
      </c>
      <c r="N142" s="174" t="s">
        <v>35</v>
      </c>
      <c r="O142" s="174" t="s">
        <v>35</v>
      </c>
      <c r="P142" s="174" t="s">
        <v>35</v>
      </c>
      <c r="Q142" s="174" t="s">
        <v>35</v>
      </c>
      <c r="R142" s="174" t="s">
        <v>35</v>
      </c>
      <c r="S142" s="174" t="s">
        <v>35</v>
      </c>
      <c r="T142" s="174" t="s">
        <v>35</v>
      </c>
      <c r="U142" s="174" t="s">
        <v>35</v>
      </c>
      <c r="V142" s="174" t="s">
        <v>35</v>
      </c>
      <c r="W142" s="174" t="s">
        <v>35</v>
      </c>
      <c r="X142" s="174" t="s">
        <v>35</v>
      </c>
      <c r="Y142" s="174" t="s">
        <v>35</v>
      </c>
    </row>
    <row r="143" ht="11.25" customHeight="1">
      <c r="D143" s="152" t="s">
        <v>588</v>
      </c>
      <c r="E143" s="153" t="s">
        <v>103</v>
      </c>
      <c r="F143" s="154" t="s">
        <v>589</v>
      </c>
      <c r="G143" s="153" t="s">
        <v>590</v>
      </c>
      <c r="H143" s="153" t="s">
        <v>591</v>
      </c>
      <c r="I143" s="154"/>
      <c r="J143" s="156">
        <v>2</v>
      </c>
      <c r="K143" s="150"/>
      <c r="L143" s="146">
        <f>IF(("Default"&lt;&gt;"Reference probe"),"N","Y")</f>
      </c>
      <c r="M143" s="174" t="s">
        <v>35</v>
      </c>
      <c r="N143" s="174" t="s">
        <v>35</v>
      </c>
      <c r="O143" s="174" t="s">
        <v>35</v>
      </c>
      <c r="P143" s="174" t="s">
        <v>35</v>
      </c>
      <c r="Q143" s="174" t="s">
        <v>35</v>
      </c>
      <c r="R143" s="174" t="s">
        <v>35</v>
      </c>
      <c r="S143" s="174" t="s">
        <v>35</v>
      </c>
      <c r="T143" s="174" t="s">
        <v>35</v>
      </c>
      <c r="U143" s="174" t="s">
        <v>35</v>
      </c>
      <c r="V143" s="174" t="s">
        <v>35</v>
      </c>
      <c r="W143" s="174" t="s">
        <v>35</v>
      </c>
      <c r="X143" s="174" t="s">
        <v>35</v>
      </c>
      <c r="Y143" s="174" t="s">
        <v>35</v>
      </c>
    </row>
    <row r="144" ht="11.25" customHeight="1">
      <c r="D144" s="152" t="s">
        <v>592</v>
      </c>
      <c r="E144" s="153" t="s">
        <v>103</v>
      </c>
      <c r="F144" s="154" t="s">
        <v>593</v>
      </c>
      <c r="G144" s="153" t="s">
        <v>594</v>
      </c>
      <c r="H144" s="153" t="s">
        <v>595</v>
      </c>
      <c r="I144" s="154"/>
      <c r="J144" s="156">
        <v>2</v>
      </c>
      <c r="K144" s="150" t="s">
        <v>199</v>
      </c>
      <c r="L144" s="146">
        <f>IF(("Reference probe"&lt;&gt;"Reference probe"),"N","Y")</f>
      </c>
      <c r="M144" s="174" t="s">
        <v>35</v>
      </c>
      <c r="N144" s="174" t="s">
        <v>35</v>
      </c>
      <c r="O144" s="174" t="s">
        <v>35</v>
      </c>
      <c r="P144" s="174" t="s">
        <v>35</v>
      </c>
      <c r="Q144" s="174" t="s">
        <v>35</v>
      </c>
      <c r="R144" s="174" t="s">
        <v>35</v>
      </c>
      <c r="S144" s="174" t="s">
        <v>35</v>
      </c>
      <c r="T144" s="174" t="s">
        <v>35</v>
      </c>
      <c r="U144" s="174" t="s">
        <v>35</v>
      </c>
      <c r="V144" s="174" t="s">
        <v>35</v>
      </c>
      <c r="W144" s="174" t="s">
        <v>35</v>
      </c>
      <c r="X144" s="174" t="s">
        <v>35</v>
      </c>
      <c r="Y144" s="174" t="s">
        <v>35</v>
      </c>
    </row>
    <row r="145" ht="11.25" customHeight="1">
      <c r="D145" s="152" t="s">
        <v>596</v>
      </c>
      <c r="E145" s="153" t="s">
        <v>103</v>
      </c>
      <c r="F145" s="154" t="s">
        <v>597</v>
      </c>
      <c r="G145" s="153" t="s">
        <v>594</v>
      </c>
      <c r="H145" s="153" t="s">
        <v>598</v>
      </c>
      <c r="I145" s="154"/>
      <c r="J145" s="156">
        <v>2</v>
      </c>
      <c r="K145" s="150"/>
      <c r="L145" s="146">
        <f>IF(("Reference probe"&lt;&gt;"Reference probe"),"N","Y")</f>
      </c>
      <c r="M145" s="174" t="s">
        <v>35</v>
      </c>
      <c r="N145" s="174" t="s">
        <v>35</v>
      </c>
      <c r="O145" s="174" t="s">
        <v>35</v>
      </c>
      <c r="P145" s="174" t="s">
        <v>35</v>
      </c>
      <c r="Q145" s="174" t="s">
        <v>35</v>
      </c>
      <c r="R145" s="174" t="s">
        <v>35</v>
      </c>
      <c r="S145" s="174" t="s">
        <v>35</v>
      </c>
      <c r="T145" s="174" t="s">
        <v>35</v>
      </c>
      <c r="U145" s="174" t="s">
        <v>35</v>
      </c>
      <c r="V145" s="174" t="s">
        <v>35</v>
      </c>
      <c r="W145" s="174" t="s">
        <v>35</v>
      </c>
      <c r="X145" s="174" t="s">
        <v>35</v>
      </c>
      <c r="Y145" s="174" t="s">
        <v>35</v>
      </c>
    </row>
    <row r="146" ht="11.25" customHeight="1">
      <c r="D146" s="152" t="s">
        <v>599</v>
      </c>
      <c r="E146" s="153" t="s">
        <v>103</v>
      </c>
      <c r="F146" s="154" t="s">
        <v>600</v>
      </c>
      <c r="G146" s="153" t="s">
        <v>601</v>
      </c>
      <c r="H146" s="153" t="s">
        <v>602</v>
      </c>
      <c r="I146" s="154"/>
      <c r="J146" s="156">
        <v>2</v>
      </c>
      <c r="K146" s="150"/>
      <c r="L146" s="146">
        <f>IF(("Reference probe"&lt;&gt;"Reference probe"),"N","Y")</f>
      </c>
      <c r="M146" s="174" t="s">
        <v>35</v>
      </c>
      <c r="N146" s="174" t="s">
        <v>35</v>
      </c>
      <c r="O146" s="174" t="s">
        <v>35</v>
      </c>
      <c r="P146" s="174" t="s">
        <v>35</v>
      </c>
      <c r="Q146" s="174" t="s">
        <v>35</v>
      </c>
      <c r="R146" s="174" t="s">
        <v>35</v>
      </c>
      <c r="S146" s="174" t="s">
        <v>35</v>
      </c>
      <c r="T146" s="174" t="s">
        <v>35</v>
      </c>
      <c r="U146" s="174" t="s">
        <v>35</v>
      </c>
      <c r="V146" s="174" t="s">
        <v>35</v>
      </c>
      <c r="W146" s="174" t="s">
        <v>35</v>
      </c>
      <c r="X146" s="174" t="s">
        <v>35</v>
      </c>
      <c r="Y146" s="174" t="s">
        <v>35</v>
      </c>
    </row>
    <row r="147" ht="11.25" customHeight="1">
      <c r="D147" s="152" t="s">
        <v>603</v>
      </c>
      <c r="E147" s="153" t="s">
        <v>103</v>
      </c>
      <c r="F147" s="154" t="s">
        <v>604</v>
      </c>
      <c r="G147" s="153" t="s">
        <v>605</v>
      </c>
      <c r="H147" s="153" t="s">
        <v>606</v>
      </c>
      <c r="I147" s="154"/>
      <c r="J147" s="156">
        <v>2</v>
      </c>
      <c r="K147" s="150"/>
      <c r="L147" s="146">
        <f>IF(("Reference probe"&lt;&gt;"Reference probe"),"N","Y")</f>
      </c>
      <c r="M147" s="174" t="s">
        <v>35</v>
      </c>
      <c r="N147" s="174" t="s">
        <v>35</v>
      </c>
      <c r="O147" s="174" t="s">
        <v>35</v>
      </c>
      <c r="P147" s="174" t="s">
        <v>35</v>
      </c>
      <c r="Q147" s="174" t="s">
        <v>35</v>
      </c>
      <c r="R147" s="174" t="s">
        <v>35</v>
      </c>
      <c r="S147" s="174" t="s">
        <v>35</v>
      </c>
      <c r="T147" s="174" t="s">
        <v>35</v>
      </c>
      <c r="U147" s="174" t="s">
        <v>35</v>
      </c>
      <c r="V147" s="174" t="s">
        <v>35</v>
      </c>
      <c r="W147" s="174" t="s">
        <v>35</v>
      </c>
      <c r="X147" s="174" t="s">
        <v>35</v>
      </c>
      <c r="Y147" s="174" t="s">
        <v>35</v>
      </c>
    </row>
    <row r="148" ht="11.25" customHeight="1">
      <c r="D148" s="152" t="s">
        <v>607</v>
      </c>
      <c r="E148" s="153" t="s">
        <v>103</v>
      </c>
      <c r="F148" s="154" t="s">
        <v>608</v>
      </c>
      <c r="G148" s="153" t="s">
        <v>605</v>
      </c>
      <c r="H148" s="153" t="s">
        <v>609</v>
      </c>
      <c r="I148" s="154"/>
      <c r="J148" s="156">
        <v>2</v>
      </c>
      <c r="K148" s="150"/>
      <c r="L148" s="146">
        <f>IF(("Default"&lt;&gt;"Reference probe"),"N","Y")</f>
      </c>
      <c r="M148" s="174" t="s">
        <v>35</v>
      </c>
      <c r="N148" s="174" t="s">
        <v>35</v>
      </c>
      <c r="O148" s="174" t="s">
        <v>35</v>
      </c>
      <c r="P148" s="174" t="s">
        <v>35</v>
      </c>
      <c r="Q148" s="174" t="s">
        <v>35</v>
      </c>
      <c r="R148" s="174" t="s">
        <v>35</v>
      </c>
      <c r="S148" s="174" t="s">
        <v>35</v>
      </c>
      <c r="T148" s="174" t="s">
        <v>35</v>
      </c>
      <c r="U148" s="174" t="s">
        <v>35</v>
      </c>
      <c r="V148" s="174" t="s">
        <v>35</v>
      </c>
      <c r="W148" s="174" t="s">
        <v>35</v>
      </c>
      <c r="X148" s="174" t="s">
        <v>35</v>
      </c>
      <c r="Y148" s="174" t="s">
        <v>35</v>
      </c>
    </row>
    <row r="149" ht="11.25" customHeight="1">
      <c r="D149" s="152" t="s">
        <v>610</v>
      </c>
      <c r="E149" s="153" t="s">
        <v>103</v>
      </c>
      <c r="F149" s="154" t="s">
        <v>611</v>
      </c>
      <c r="G149" s="153" t="s">
        <v>612</v>
      </c>
      <c r="H149" s="153" t="s">
        <v>613</v>
      </c>
      <c r="I149" s="154"/>
      <c r="J149" s="156">
        <v>2</v>
      </c>
      <c r="K149" s="150"/>
      <c r="L149" s="146">
        <f>IF(("Reference probe"&lt;&gt;"Reference probe"),"N","Y")</f>
      </c>
      <c r="M149" s="174" t="s">
        <v>35</v>
      </c>
      <c r="N149" s="174" t="s">
        <v>35</v>
      </c>
      <c r="O149" s="174" t="s">
        <v>35</v>
      </c>
      <c r="P149" s="174" t="s">
        <v>35</v>
      </c>
      <c r="Q149" s="174" t="s">
        <v>35</v>
      </c>
      <c r="R149" s="174" t="s">
        <v>35</v>
      </c>
      <c r="S149" s="174" t="s">
        <v>35</v>
      </c>
      <c r="T149" s="174" t="s">
        <v>35</v>
      </c>
      <c r="U149" s="174" t="s">
        <v>35</v>
      </c>
      <c r="V149" s="174" t="s">
        <v>35</v>
      </c>
      <c r="W149" s="174" t="s">
        <v>35</v>
      </c>
      <c r="X149" s="174" t="s">
        <v>35</v>
      </c>
      <c r="Y149" s="174" t="s">
        <v>35</v>
      </c>
    </row>
    <row r="150" ht="11.25" customHeight="1">
      <c r="D150" s="152" t="s">
        <v>614</v>
      </c>
      <c r="E150" s="153" t="s">
        <v>103</v>
      </c>
      <c r="F150" s="154" t="s">
        <v>615</v>
      </c>
      <c r="G150" s="153" t="s">
        <v>616</v>
      </c>
      <c r="H150" s="153" t="s">
        <v>617</v>
      </c>
      <c r="I150" s="154"/>
      <c r="J150" s="156">
        <v>2</v>
      </c>
      <c r="K150" s="150"/>
      <c r="L150" s="146">
        <f>IF(("Default"&lt;&gt;"Reference probe"),"N","Y")</f>
      </c>
      <c r="M150" s="174" t="s">
        <v>35</v>
      </c>
      <c r="N150" s="174" t="s">
        <v>35</v>
      </c>
      <c r="O150" s="174" t="s">
        <v>35</v>
      </c>
      <c r="P150" s="174" t="s">
        <v>35</v>
      </c>
      <c r="Q150" s="174" t="s">
        <v>35</v>
      </c>
      <c r="R150" s="174" t="s">
        <v>35</v>
      </c>
      <c r="S150" s="174" t="s">
        <v>35</v>
      </c>
      <c r="T150" s="174" t="s">
        <v>35</v>
      </c>
      <c r="U150" s="174" t="s">
        <v>35</v>
      </c>
      <c r="V150" s="174" t="s">
        <v>35</v>
      </c>
      <c r="W150" s="174" t="s">
        <v>35</v>
      </c>
      <c r="X150" s="174" t="s">
        <v>35</v>
      </c>
      <c r="Y150" s="174" t="s">
        <v>35</v>
      </c>
    </row>
    <row r="151" ht="11.25" customHeight="1">
      <c r="D151" s="152" t="s">
        <v>618</v>
      </c>
      <c r="E151" s="153" t="s">
        <v>103</v>
      </c>
      <c r="F151" s="154" t="s">
        <v>619</v>
      </c>
      <c r="G151" s="153" t="s">
        <v>620</v>
      </c>
      <c r="H151" s="153" t="s">
        <v>621</v>
      </c>
      <c r="I151" s="154"/>
      <c r="J151" s="156">
        <v>2</v>
      </c>
      <c r="K151" s="150"/>
      <c r="L151" s="146">
        <f>IF(("Reference probe"&lt;&gt;"Reference probe"),"N","Y")</f>
      </c>
      <c r="M151" s="174" t="s">
        <v>35</v>
      </c>
      <c r="N151" s="174" t="s">
        <v>35</v>
      </c>
      <c r="O151" s="174" t="s">
        <v>35</v>
      </c>
      <c r="P151" s="174" t="s">
        <v>35</v>
      </c>
      <c r="Q151" s="174" t="s">
        <v>35</v>
      </c>
      <c r="R151" s="174" t="s">
        <v>35</v>
      </c>
      <c r="S151" s="174" t="s">
        <v>35</v>
      </c>
      <c r="T151" s="174" t="s">
        <v>35</v>
      </c>
      <c r="U151" s="174" t="s">
        <v>35</v>
      </c>
      <c r="V151" s="174" t="s">
        <v>35</v>
      </c>
      <c r="W151" s="174" t="s">
        <v>35</v>
      </c>
      <c r="X151" s="174" t="s">
        <v>35</v>
      </c>
      <c r="Y151" s="174" t="s">
        <v>35</v>
      </c>
    </row>
    <row r="152" ht="11.25" customHeight="1">
      <c r="D152" s="152" t="s">
        <v>622</v>
      </c>
      <c r="E152" s="153" t="s">
        <v>103</v>
      </c>
      <c r="F152" s="154" t="s">
        <v>623</v>
      </c>
      <c r="G152" s="153" t="s">
        <v>624</v>
      </c>
      <c r="H152" s="153" t="s">
        <v>625</v>
      </c>
      <c r="I152" s="154"/>
      <c r="J152" s="156">
        <v>2</v>
      </c>
      <c r="K152" s="150"/>
      <c r="L152" s="146">
        <f>IF(("Reference probe"&lt;&gt;"Reference probe"),"N","Y")</f>
      </c>
      <c r="M152" s="174" t="s">
        <v>35</v>
      </c>
      <c r="N152" s="174" t="s">
        <v>35</v>
      </c>
      <c r="O152" s="174" t="s">
        <v>35</v>
      </c>
      <c r="P152" s="174" t="s">
        <v>35</v>
      </c>
      <c r="Q152" s="174" t="s">
        <v>35</v>
      </c>
      <c r="R152" s="174" t="s">
        <v>35</v>
      </c>
      <c r="S152" s="174" t="s">
        <v>35</v>
      </c>
      <c r="T152" s="174" t="s">
        <v>35</v>
      </c>
      <c r="U152" s="174" t="s">
        <v>35</v>
      </c>
      <c r="V152" s="174" t="s">
        <v>35</v>
      </c>
      <c r="W152" s="174" t="s">
        <v>35</v>
      </c>
      <c r="X152" s="174" t="s">
        <v>35</v>
      </c>
      <c r="Y152" s="174" t="s">
        <v>35</v>
      </c>
    </row>
    <row r="153" ht="11.25" customHeight="1">
      <c r="D153" s="152" t="s">
        <v>626</v>
      </c>
      <c r="E153" s="153" t="s">
        <v>103</v>
      </c>
      <c r="F153" s="154" t="s">
        <v>627</v>
      </c>
      <c r="G153" s="153" t="s">
        <v>624</v>
      </c>
      <c r="H153" s="153" t="s">
        <v>628</v>
      </c>
      <c r="I153" s="154"/>
      <c r="J153" s="156">
        <v>2</v>
      </c>
      <c r="K153" s="150"/>
      <c r="L153" s="146">
        <f>IF(("Reference probe"&lt;&gt;"Reference probe"),"N","Y")</f>
      </c>
      <c r="M153" s="174" t="s">
        <v>35</v>
      </c>
      <c r="N153" s="174" t="s">
        <v>35</v>
      </c>
      <c r="O153" s="174" t="s">
        <v>35</v>
      </c>
      <c r="P153" s="174" t="s">
        <v>35</v>
      </c>
      <c r="Q153" s="174" t="s">
        <v>35</v>
      </c>
      <c r="R153" s="174" t="s">
        <v>35</v>
      </c>
      <c r="S153" s="174" t="s">
        <v>35</v>
      </c>
      <c r="T153" s="174" t="s">
        <v>35</v>
      </c>
      <c r="U153" s="174" t="s">
        <v>35</v>
      </c>
      <c r="V153" s="174" t="s">
        <v>35</v>
      </c>
      <c r="W153" s="174" t="s">
        <v>35</v>
      </c>
      <c r="X153" s="174" t="s">
        <v>35</v>
      </c>
      <c r="Y153" s="174" t="s">
        <v>35</v>
      </c>
    </row>
    <row r="154" ht="11.25" customHeight="1">
      <c r="D154" s="152" t="s">
        <v>629</v>
      </c>
      <c r="E154" s="153" t="s">
        <v>103</v>
      </c>
      <c r="F154" s="154" t="s">
        <v>630</v>
      </c>
      <c r="G154" s="153" t="s">
        <v>631</v>
      </c>
      <c r="H154" s="153" t="s">
        <v>632</v>
      </c>
      <c r="I154" s="154"/>
      <c r="J154" s="156">
        <v>2</v>
      </c>
      <c r="K154" s="150"/>
      <c r="L154" s="146">
        <f>IF(("Reference probe"&lt;&gt;"Reference probe"),"N","Y")</f>
      </c>
      <c r="M154" s="174" t="s">
        <v>35</v>
      </c>
      <c r="N154" s="174" t="s">
        <v>35</v>
      </c>
      <c r="O154" s="174" t="s">
        <v>35</v>
      </c>
      <c r="P154" s="174" t="s">
        <v>35</v>
      </c>
      <c r="Q154" s="174" t="s">
        <v>35</v>
      </c>
      <c r="R154" s="174" t="s">
        <v>35</v>
      </c>
      <c r="S154" s="174" t="s">
        <v>35</v>
      </c>
      <c r="T154" s="174" t="s">
        <v>35</v>
      </c>
      <c r="U154" s="174" t="s">
        <v>35</v>
      </c>
      <c r="V154" s="174" t="s">
        <v>35</v>
      </c>
      <c r="W154" s="174" t="s">
        <v>35</v>
      </c>
      <c r="X154" s="174" t="s">
        <v>35</v>
      </c>
      <c r="Y154" s="174" t="s">
        <v>35</v>
      </c>
    </row>
    <row r="155" ht="11.25" customHeight="1">
      <c r="D155" s="152" t="s">
        <v>633</v>
      </c>
      <c r="E155" s="153" t="s">
        <v>103</v>
      </c>
      <c r="F155" s="154" t="s">
        <v>634</v>
      </c>
      <c r="G155" s="153" t="s">
        <v>635</v>
      </c>
      <c r="H155" s="153" t="s">
        <v>636</v>
      </c>
      <c r="I155" s="154"/>
      <c r="J155" s="156">
        <v>2</v>
      </c>
      <c r="K155" s="150"/>
      <c r="L155" s="146">
        <f>IF(("Reference probe"&lt;&gt;"Reference probe"),"N","Y")</f>
      </c>
      <c r="M155" s="174" t="s">
        <v>35</v>
      </c>
      <c r="N155" s="174" t="s">
        <v>35</v>
      </c>
      <c r="O155" s="174" t="s">
        <v>35</v>
      </c>
      <c r="P155" s="174" t="s">
        <v>35</v>
      </c>
      <c r="Q155" s="174" t="s">
        <v>35</v>
      </c>
      <c r="R155" s="174" t="s">
        <v>35</v>
      </c>
      <c r="S155" s="174" t="s">
        <v>35</v>
      </c>
      <c r="T155" s="174" t="s">
        <v>35</v>
      </c>
      <c r="U155" s="174" t="s">
        <v>35</v>
      </c>
      <c r="V155" s="174" t="s">
        <v>35</v>
      </c>
      <c r="W155" s="174" t="s">
        <v>35</v>
      </c>
      <c r="X155" s="174" t="s">
        <v>35</v>
      </c>
      <c r="Y155" s="174" t="s">
        <v>35</v>
      </c>
    </row>
    <row r="156" ht="11.25" customHeight="1">
      <c r="D156" s="152" t="s">
        <v>637</v>
      </c>
      <c r="E156" s="153" t="s">
        <v>103</v>
      </c>
      <c r="F156" s="154" t="s">
        <v>638</v>
      </c>
      <c r="G156" s="153" t="s">
        <v>639</v>
      </c>
      <c r="H156" s="153" t="s">
        <v>640</v>
      </c>
      <c r="I156" s="154"/>
      <c r="J156" s="156">
        <v>2</v>
      </c>
      <c r="K156" s="150"/>
      <c r="L156" s="146">
        <f>IF(("Reference probe"&lt;&gt;"Reference probe"),"N","Y")</f>
      </c>
      <c r="M156" s="174" t="s">
        <v>35</v>
      </c>
      <c r="N156" s="174" t="s">
        <v>35</v>
      </c>
      <c r="O156" s="174" t="s">
        <v>35</v>
      </c>
      <c r="P156" s="174" t="s">
        <v>35</v>
      </c>
      <c r="Q156" s="174" t="s">
        <v>35</v>
      </c>
      <c r="R156" s="174" t="s">
        <v>35</v>
      </c>
      <c r="S156" s="174" t="s">
        <v>35</v>
      </c>
      <c r="T156" s="174" t="s">
        <v>35</v>
      </c>
      <c r="U156" s="174" t="s">
        <v>35</v>
      </c>
      <c r="V156" s="174" t="s">
        <v>35</v>
      </c>
      <c r="W156" s="174" t="s">
        <v>35</v>
      </c>
      <c r="X156" s="174" t="s">
        <v>35</v>
      </c>
      <c r="Y156" s="174" t="s">
        <v>35</v>
      </c>
    </row>
    <row r="157" ht="11.25" customHeight="1">
      <c r="D157" s="152" t="s">
        <v>641</v>
      </c>
      <c r="E157" s="153" t="s">
        <v>103</v>
      </c>
      <c r="F157" s="154" t="s">
        <v>642</v>
      </c>
      <c r="G157" s="153" t="s">
        <v>643</v>
      </c>
      <c r="H157" s="153" t="s">
        <v>644</v>
      </c>
      <c r="I157" s="154"/>
      <c r="J157" s="156">
        <v>2</v>
      </c>
      <c r="K157" s="150"/>
      <c r="L157" s="146">
        <f>IF(("Default"&lt;&gt;"Reference probe"),"N","Y")</f>
      </c>
      <c r="M157" s="174" t="s">
        <v>35</v>
      </c>
      <c r="N157" s="174" t="s">
        <v>35</v>
      </c>
      <c r="O157" s="174" t="s">
        <v>35</v>
      </c>
      <c r="P157" s="174" t="s">
        <v>35</v>
      </c>
      <c r="Q157" s="174" t="s">
        <v>35</v>
      </c>
      <c r="R157" s="174" t="s">
        <v>35</v>
      </c>
      <c r="S157" s="174" t="s">
        <v>35</v>
      </c>
      <c r="T157" s="174" t="s">
        <v>35</v>
      </c>
      <c r="U157" s="174" t="s">
        <v>35</v>
      </c>
      <c r="V157" s="174" t="s">
        <v>35</v>
      </c>
      <c r="W157" s="174" t="s">
        <v>35</v>
      </c>
      <c r="X157" s="174" t="s">
        <v>35</v>
      </c>
      <c r="Y157" s="174" t="s">
        <v>35</v>
      </c>
    </row>
    <row r="158" ht="11.25" customHeight="1">
      <c r="D158" s="152" t="s">
        <v>645</v>
      </c>
      <c r="E158" s="153" t="s">
        <v>103</v>
      </c>
      <c r="F158" s="154" t="s">
        <v>646</v>
      </c>
      <c r="G158" s="153" t="s">
        <v>643</v>
      </c>
      <c r="H158" s="153" t="s">
        <v>647</v>
      </c>
      <c r="I158" s="154"/>
      <c r="J158" s="156">
        <v>2</v>
      </c>
      <c r="K158" s="150"/>
      <c r="L158" s="146">
        <f>IF(("Reference probe"&lt;&gt;"Reference probe"),"N","Y")</f>
      </c>
      <c r="M158" s="174" t="s">
        <v>35</v>
      </c>
      <c r="N158" s="174" t="s">
        <v>35</v>
      </c>
      <c r="O158" s="174" t="s">
        <v>35</v>
      </c>
      <c r="P158" s="174" t="s">
        <v>35</v>
      </c>
      <c r="Q158" s="174" t="s">
        <v>35</v>
      </c>
      <c r="R158" s="174" t="s">
        <v>35</v>
      </c>
      <c r="S158" s="174" t="s">
        <v>35</v>
      </c>
      <c r="T158" s="174" t="s">
        <v>35</v>
      </c>
      <c r="U158" s="174" t="s">
        <v>35</v>
      </c>
      <c r="V158" s="174" t="s">
        <v>35</v>
      </c>
      <c r="W158" s="174" t="s">
        <v>35</v>
      </c>
      <c r="X158" s="174" t="s">
        <v>35</v>
      </c>
      <c r="Y158" s="174" t="s">
        <v>35</v>
      </c>
    </row>
    <row r="159" ht="11.25" customHeight="1">
      <c r="D159" s="152" t="s">
        <v>648</v>
      </c>
      <c r="E159" s="153" t="s">
        <v>103</v>
      </c>
      <c r="F159" s="154" t="s">
        <v>649</v>
      </c>
      <c r="G159" s="153" t="s">
        <v>650</v>
      </c>
      <c r="H159" s="153" t="s">
        <v>651</v>
      </c>
      <c r="I159" s="154"/>
      <c r="J159" s="156">
        <v>2</v>
      </c>
      <c r="K159" s="150"/>
      <c r="L159" s="146">
        <f>IF(("Reference probe"&lt;&gt;"Reference probe"),"N","Y")</f>
      </c>
      <c r="M159" s="174" t="s">
        <v>35</v>
      </c>
      <c r="N159" s="174" t="s">
        <v>35</v>
      </c>
      <c r="O159" s="174" t="s">
        <v>35</v>
      </c>
      <c r="P159" s="174" t="s">
        <v>35</v>
      </c>
      <c r="Q159" s="174" t="s">
        <v>35</v>
      </c>
      <c r="R159" s="174" t="s">
        <v>35</v>
      </c>
      <c r="S159" s="174" t="s">
        <v>35</v>
      </c>
      <c r="T159" s="174" t="s">
        <v>35</v>
      </c>
      <c r="U159" s="174" t="s">
        <v>35</v>
      </c>
      <c r="V159" s="174" t="s">
        <v>35</v>
      </c>
      <c r="W159" s="174" t="s">
        <v>35</v>
      </c>
      <c r="X159" s="174" t="s">
        <v>35</v>
      </c>
      <c r="Y159" s="174" t="s">
        <v>35</v>
      </c>
    </row>
    <row r="160" ht="11.25" customHeight="1">
      <c r="D160" s="152" t="s">
        <v>652</v>
      </c>
      <c r="E160" s="153" t="s">
        <v>103</v>
      </c>
      <c r="F160" s="154" t="s">
        <v>653</v>
      </c>
      <c r="G160" s="153" t="s">
        <v>650</v>
      </c>
      <c r="H160" s="153" t="s">
        <v>654</v>
      </c>
      <c r="I160" s="154"/>
      <c r="J160" s="156">
        <v>2</v>
      </c>
      <c r="K160" s="150"/>
      <c r="L160" s="146">
        <f>IF(("Reference probe"&lt;&gt;"Reference probe"),"N","Y")</f>
      </c>
      <c r="M160" s="174" t="s">
        <v>35</v>
      </c>
      <c r="N160" s="174" t="s">
        <v>35</v>
      </c>
      <c r="O160" s="174" t="s">
        <v>35</v>
      </c>
      <c r="P160" s="174" t="s">
        <v>35</v>
      </c>
      <c r="Q160" s="174" t="s">
        <v>35</v>
      </c>
      <c r="R160" s="174" t="s">
        <v>35</v>
      </c>
      <c r="S160" s="174" t="s">
        <v>35</v>
      </c>
      <c r="T160" s="174" t="s">
        <v>35</v>
      </c>
      <c r="U160" s="174" t="s">
        <v>35</v>
      </c>
      <c r="V160" s="174" t="s">
        <v>35</v>
      </c>
      <c r="W160" s="174" t="s">
        <v>35</v>
      </c>
      <c r="X160" s="174" t="s">
        <v>35</v>
      </c>
      <c r="Y160" s="174" t="s">
        <v>35</v>
      </c>
    </row>
    <row r="161" ht="11.25" customHeight="1">
      <c r="D161" s="152" t="s">
        <v>655</v>
      </c>
      <c r="E161" s="153" t="s">
        <v>103</v>
      </c>
      <c r="F161" s="154" t="s">
        <v>656</v>
      </c>
      <c r="G161" s="153" t="s">
        <v>657</v>
      </c>
      <c r="H161" s="153" t="s">
        <v>658</v>
      </c>
      <c r="I161" s="154"/>
      <c r="J161" s="156">
        <v>2</v>
      </c>
      <c r="K161" s="150"/>
      <c r="L161" s="146">
        <f>IF(("Default"&lt;&gt;"Reference probe"),"N","Y")</f>
      </c>
      <c r="M161" s="174" t="s">
        <v>35</v>
      </c>
      <c r="N161" s="174" t="s">
        <v>35</v>
      </c>
      <c r="O161" s="174" t="s">
        <v>35</v>
      </c>
      <c r="P161" s="174" t="s">
        <v>35</v>
      </c>
      <c r="Q161" s="174" t="s">
        <v>35</v>
      </c>
      <c r="R161" s="174" t="s">
        <v>35</v>
      </c>
      <c r="S161" s="174" t="s">
        <v>35</v>
      </c>
      <c r="T161" s="174" t="s">
        <v>35</v>
      </c>
      <c r="U161" s="174" t="s">
        <v>35</v>
      </c>
      <c r="V161" s="174" t="s">
        <v>35</v>
      </c>
      <c r="W161" s="174" t="s">
        <v>35</v>
      </c>
      <c r="X161" s="174" t="s">
        <v>35</v>
      </c>
      <c r="Y161" s="174" t="s">
        <v>35</v>
      </c>
    </row>
    <row r="162" ht="11.25" customHeight="1">
      <c r="D162" s="152" t="s">
        <v>659</v>
      </c>
      <c r="E162" s="153" t="s">
        <v>103</v>
      </c>
      <c r="F162" s="154" t="s">
        <v>660</v>
      </c>
      <c r="G162" s="153" t="s">
        <v>657</v>
      </c>
      <c r="H162" s="153" t="s">
        <v>661</v>
      </c>
      <c r="I162" s="154"/>
      <c r="J162" s="156">
        <v>2</v>
      </c>
      <c r="K162" s="150"/>
      <c r="L162" s="146">
        <f>IF(("Reference probe"&lt;&gt;"Reference probe"),"N","Y")</f>
      </c>
      <c r="M162" s="174" t="s">
        <v>35</v>
      </c>
      <c r="N162" s="174" t="s">
        <v>35</v>
      </c>
      <c r="O162" s="174" t="s">
        <v>35</v>
      </c>
      <c r="P162" s="174" t="s">
        <v>35</v>
      </c>
      <c r="Q162" s="174" t="s">
        <v>35</v>
      </c>
      <c r="R162" s="174" t="s">
        <v>35</v>
      </c>
      <c r="S162" s="174" t="s">
        <v>35</v>
      </c>
      <c r="T162" s="174" t="s">
        <v>35</v>
      </c>
      <c r="U162" s="174" t="s">
        <v>35</v>
      </c>
      <c r="V162" s="174" t="s">
        <v>35</v>
      </c>
      <c r="W162" s="174" t="s">
        <v>35</v>
      </c>
      <c r="X162" s="174" t="s">
        <v>35</v>
      </c>
      <c r="Y162" s="174" t="s">
        <v>35</v>
      </c>
    </row>
    <row r="163" ht="11.25" customHeight="1">
      <c r="D163" s="152" t="s">
        <v>662</v>
      </c>
      <c r="E163" s="153" t="s">
        <v>103</v>
      </c>
      <c r="F163" s="154" t="s">
        <v>663</v>
      </c>
      <c r="G163" s="153" t="s">
        <v>657</v>
      </c>
      <c r="H163" s="153" t="s">
        <v>664</v>
      </c>
      <c r="I163" s="154"/>
      <c r="J163" s="156">
        <v>2</v>
      </c>
      <c r="K163" s="150"/>
      <c r="L163" s="146">
        <f>IF(("Reference probe"&lt;&gt;"Reference probe"),"N","Y")</f>
      </c>
      <c r="M163" s="174" t="s">
        <v>35</v>
      </c>
      <c r="N163" s="174" t="s">
        <v>35</v>
      </c>
      <c r="O163" s="174" t="s">
        <v>35</v>
      </c>
      <c r="P163" s="174" t="s">
        <v>35</v>
      </c>
      <c r="Q163" s="174" t="s">
        <v>35</v>
      </c>
      <c r="R163" s="174" t="s">
        <v>35</v>
      </c>
      <c r="S163" s="174" t="s">
        <v>35</v>
      </c>
      <c r="T163" s="174" t="s">
        <v>35</v>
      </c>
      <c r="U163" s="174" t="s">
        <v>35</v>
      </c>
      <c r="V163" s="174" t="s">
        <v>35</v>
      </c>
      <c r="W163" s="174" t="s">
        <v>35</v>
      </c>
      <c r="X163" s="174" t="s">
        <v>35</v>
      </c>
      <c r="Y163" s="174" t="s">
        <v>35</v>
      </c>
    </row>
    <row r="164" ht="11.25" customHeight="1">
      <c r="D164" s="152" t="s">
        <v>665</v>
      </c>
      <c r="E164" s="153" t="s">
        <v>103</v>
      </c>
      <c r="F164" s="154" t="s">
        <v>666</v>
      </c>
      <c r="G164" s="153" t="s">
        <v>667</v>
      </c>
      <c r="H164" s="153" t="s">
        <v>668</v>
      </c>
      <c r="I164" s="154"/>
      <c r="J164" s="156">
        <v>2</v>
      </c>
      <c r="K164" s="150"/>
      <c r="L164" s="146">
        <f>IF(("Reference probe"&lt;&gt;"Reference probe"),"N","Y")</f>
      </c>
      <c r="M164" s="174" t="s">
        <v>35</v>
      </c>
      <c r="N164" s="174" t="s">
        <v>35</v>
      </c>
      <c r="O164" s="174" t="s">
        <v>35</v>
      </c>
      <c r="P164" s="174" t="s">
        <v>35</v>
      </c>
      <c r="Q164" s="174" t="s">
        <v>35</v>
      </c>
      <c r="R164" s="174" t="s">
        <v>35</v>
      </c>
      <c r="S164" s="174" t="s">
        <v>35</v>
      </c>
      <c r="T164" s="174" t="s">
        <v>35</v>
      </c>
      <c r="U164" s="174" t="s">
        <v>35</v>
      </c>
      <c r="V164" s="174" t="s">
        <v>35</v>
      </c>
      <c r="W164" s="174" t="s">
        <v>35</v>
      </c>
      <c r="X164" s="174" t="s">
        <v>35</v>
      </c>
      <c r="Y164" s="174" t="s">
        <v>35</v>
      </c>
    </row>
    <row r="165" ht="11.25" customHeight="1">
      <c r="D165" s="152" t="s">
        <v>669</v>
      </c>
      <c r="E165" s="153" t="s">
        <v>103</v>
      </c>
      <c r="F165" s="154" t="s">
        <v>670</v>
      </c>
      <c r="G165" s="153" t="s">
        <v>667</v>
      </c>
      <c r="H165" s="153" t="s">
        <v>671</v>
      </c>
      <c r="I165" s="154"/>
      <c r="J165" s="156">
        <v>2</v>
      </c>
      <c r="K165" s="150"/>
      <c r="L165" s="146">
        <f>IF(("Default"&lt;&gt;"Reference probe"),"N","Y")</f>
      </c>
      <c r="M165" s="174" t="s">
        <v>35</v>
      </c>
      <c r="N165" s="174" t="s">
        <v>35</v>
      </c>
      <c r="O165" s="174" t="s">
        <v>35</v>
      </c>
      <c r="P165" s="174" t="s">
        <v>35</v>
      </c>
      <c r="Q165" s="174" t="s">
        <v>35</v>
      </c>
      <c r="R165" s="174" t="s">
        <v>35</v>
      </c>
      <c r="S165" s="174" t="s">
        <v>35</v>
      </c>
      <c r="T165" s="174" t="s">
        <v>35</v>
      </c>
      <c r="U165" s="174" t="s">
        <v>35</v>
      </c>
      <c r="V165" s="174" t="s">
        <v>35</v>
      </c>
      <c r="W165" s="174" t="s">
        <v>35</v>
      </c>
      <c r="X165" s="174" t="s">
        <v>35</v>
      </c>
      <c r="Y165" s="174" t="s">
        <v>35</v>
      </c>
    </row>
    <row r="166" ht="11.25" customHeight="1">
      <c r="D166" s="152" t="s">
        <v>672</v>
      </c>
      <c r="E166" s="153" t="s">
        <v>103</v>
      </c>
      <c r="F166" s="154" t="s">
        <v>673</v>
      </c>
      <c r="G166" s="153" t="s">
        <v>674</v>
      </c>
      <c r="H166" s="153" t="s">
        <v>675</v>
      </c>
      <c r="I166" s="154"/>
      <c r="J166" s="156">
        <v>2</v>
      </c>
      <c r="K166" s="150"/>
      <c r="L166" s="146">
        <f>IF(("Reference probe"&lt;&gt;"Reference probe"),"N","Y")</f>
      </c>
      <c r="M166" s="174" t="s">
        <v>35</v>
      </c>
      <c r="N166" s="174" t="s">
        <v>35</v>
      </c>
      <c r="O166" s="174" t="s">
        <v>35</v>
      </c>
      <c r="P166" s="174" t="s">
        <v>35</v>
      </c>
      <c r="Q166" s="174" t="s">
        <v>35</v>
      </c>
      <c r="R166" s="174" t="s">
        <v>35</v>
      </c>
      <c r="S166" s="174" t="s">
        <v>35</v>
      </c>
      <c r="T166" s="174" t="s">
        <v>35</v>
      </c>
      <c r="U166" s="174" t="s">
        <v>35</v>
      </c>
      <c r="V166" s="174" t="s">
        <v>35</v>
      </c>
      <c r="W166" s="174" t="s">
        <v>35</v>
      </c>
      <c r="X166" s="174" t="s">
        <v>35</v>
      </c>
      <c r="Y166" s="174" t="s">
        <v>35</v>
      </c>
    </row>
    <row r="167" ht="11.25" customHeight="1">
      <c r="D167" s="152" t="s">
        <v>676</v>
      </c>
      <c r="E167" s="153" t="s">
        <v>103</v>
      </c>
      <c r="F167" s="154" t="s">
        <v>677</v>
      </c>
      <c r="G167" s="153" t="s">
        <v>674</v>
      </c>
      <c r="H167" s="153" t="s">
        <v>678</v>
      </c>
      <c r="I167" s="154"/>
      <c r="J167" s="156">
        <v>2</v>
      </c>
      <c r="K167" s="150"/>
      <c r="L167" s="146">
        <f>IF(("Reference probe"&lt;&gt;"Reference probe"),"N","Y")</f>
      </c>
      <c r="M167" s="174" t="s">
        <v>35</v>
      </c>
      <c r="N167" s="174" t="s">
        <v>35</v>
      </c>
      <c r="O167" s="174" t="s">
        <v>35</v>
      </c>
      <c r="P167" s="174" t="s">
        <v>35</v>
      </c>
      <c r="Q167" s="174" t="s">
        <v>35</v>
      </c>
      <c r="R167" s="174" t="s">
        <v>35</v>
      </c>
      <c r="S167" s="174" t="s">
        <v>35</v>
      </c>
      <c r="T167" s="174" t="s">
        <v>35</v>
      </c>
      <c r="U167" s="174" t="s">
        <v>35</v>
      </c>
      <c r="V167" s="174" t="s">
        <v>35</v>
      </c>
      <c r="W167" s="174" t="s">
        <v>35</v>
      </c>
      <c r="X167" s="174" t="s">
        <v>35</v>
      </c>
      <c r="Y167" s="174" t="s">
        <v>35</v>
      </c>
    </row>
    <row r="168" ht="11.25" customHeight="1">
      <c r="D168" s="152" t="s">
        <v>679</v>
      </c>
      <c r="E168" s="153" t="s">
        <v>103</v>
      </c>
      <c r="F168" s="154" t="s">
        <v>680</v>
      </c>
      <c r="G168" s="153" t="s">
        <v>674</v>
      </c>
      <c r="H168" s="153" t="s">
        <v>681</v>
      </c>
      <c r="I168" s="154"/>
      <c r="J168" s="156">
        <v>2</v>
      </c>
      <c r="K168" s="150"/>
      <c r="L168" s="146">
        <f>IF(("Reference probe"&lt;&gt;"Reference probe"),"N","Y")</f>
      </c>
      <c r="M168" s="174" t="s">
        <v>35</v>
      </c>
      <c r="N168" s="174" t="s">
        <v>35</v>
      </c>
      <c r="O168" s="174" t="s">
        <v>35</v>
      </c>
      <c r="P168" s="174" t="s">
        <v>35</v>
      </c>
      <c r="Q168" s="174" t="s">
        <v>35</v>
      </c>
      <c r="R168" s="174" t="s">
        <v>35</v>
      </c>
      <c r="S168" s="174" t="s">
        <v>35</v>
      </c>
      <c r="T168" s="174" t="s">
        <v>35</v>
      </c>
      <c r="U168" s="174" t="s">
        <v>35</v>
      </c>
      <c r="V168" s="174" t="s">
        <v>35</v>
      </c>
      <c r="W168" s="174" t="s">
        <v>35</v>
      </c>
      <c r="X168" s="174" t="s">
        <v>35</v>
      </c>
      <c r="Y168" s="174" t="s">
        <v>35</v>
      </c>
    </row>
    <row r="169" ht="11.25" customHeight="1">
      <c r="D169" s="152" t="s">
        <v>682</v>
      </c>
      <c r="E169" s="153" t="s">
        <v>103</v>
      </c>
      <c r="F169" s="154" t="s">
        <v>683</v>
      </c>
      <c r="G169" s="153" t="s">
        <v>674</v>
      </c>
      <c r="H169" s="153" t="s">
        <v>684</v>
      </c>
      <c r="I169" s="154"/>
      <c r="J169" s="156">
        <v>2</v>
      </c>
      <c r="K169" s="150"/>
      <c r="L169" s="146">
        <f>IF(("Reference probe"&lt;&gt;"Reference probe"),"N","Y")</f>
      </c>
      <c r="M169" s="174" t="s">
        <v>35</v>
      </c>
      <c r="N169" s="174" t="s">
        <v>35</v>
      </c>
      <c r="O169" s="174" t="s">
        <v>35</v>
      </c>
      <c r="P169" s="174" t="s">
        <v>35</v>
      </c>
      <c r="Q169" s="174" t="s">
        <v>35</v>
      </c>
      <c r="R169" s="174" t="s">
        <v>35</v>
      </c>
      <c r="S169" s="174" t="s">
        <v>35</v>
      </c>
      <c r="T169" s="174" t="s">
        <v>35</v>
      </c>
      <c r="U169" s="174" t="s">
        <v>35</v>
      </c>
      <c r="V169" s="174" t="s">
        <v>35</v>
      </c>
      <c r="W169" s="174" t="s">
        <v>35</v>
      </c>
      <c r="X169" s="174" t="s">
        <v>35</v>
      </c>
      <c r="Y169" s="174" t="s">
        <v>35</v>
      </c>
    </row>
    <row r="170" ht="11.25" customHeight="1">
      <c r="D170" s="152" t="s">
        <v>685</v>
      </c>
      <c r="E170" s="153" t="s">
        <v>103</v>
      </c>
      <c r="F170" s="154" t="s">
        <v>686</v>
      </c>
      <c r="G170" s="153" t="s">
        <v>687</v>
      </c>
      <c r="H170" s="153" t="s">
        <v>688</v>
      </c>
      <c r="I170" s="154"/>
      <c r="J170" s="156">
        <v>2</v>
      </c>
      <c r="K170" s="150"/>
      <c r="L170" s="146">
        <f>IF(("Reference probe"&lt;&gt;"Reference probe"),"N","Y")</f>
      </c>
      <c r="M170" s="174" t="s">
        <v>35</v>
      </c>
      <c r="N170" s="174" t="s">
        <v>35</v>
      </c>
      <c r="O170" s="174" t="s">
        <v>35</v>
      </c>
      <c r="P170" s="174" t="s">
        <v>35</v>
      </c>
      <c r="Q170" s="174" t="s">
        <v>35</v>
      </c>
      <c r="R170" s="174" t="s">
        <v>35</v>
      </c>
      <c r="S170" s="174" t="s">
        <v>35</v>
      </c>
      <c r="T170" s="174" t="s">
        <v>35</v>
      </c>
      <c r="U170" s="174" t="s">
        <v>35</v>
      </c>
      <c r="V170" s="174" t="s">
        <v>35</v>
      </c>
      <c r="W170" s="174" t="s">
        <v>35</v>
      </c>
      <c r="X170" s="174" t="s">
        <v>35</v>
      </c>
      <c r="Y170" s="174" t="s">
        <v>35</v>
      </c>
    </row>
    <row r="171" ht="11.25" customHeight="1">
      <c r="D171" s="152" t="s">
        <v>689</v>
      </c>
      <c r="E171" s="153" t="s">
        <v>103</v>
      </c>
      <c r="F171" s="154" t="s">
        <v>690</v>
      </c>
      <c r="G171" s="153" t="s">
        <v>687</v>
      </c>
      <c r="H171" s="153" t="s">
        <v>691</v>
      </c>
      <c r="I171" s="154"/>
      <c r="J171" s="156">
        <v>2</v>
      </c>
      <c r="K171" s="150"/>
      <c r="L171" s="146">
        <f>IF(("Reference probe"&lt;&gt;"Reference probe"),"N","Y")</f>
      </c>
      <c r="M171" s="174" t="s">
        <v>35</v>
      </c>
      <c r="N171" s="174" t="s">
        <v>35</v>
      </c>
      <c r="O171" s="174" t="s">
        <v>35</v>
      </c>
      <c r="P171" s="174" t="s">
        <v>35</v>
      </c>
      <c r="Q171" s="174" t="s">
        <v>35</v>
      </c>
      <c r="R171" s="174" t="s">
        <v>35</v>
      </c>
      <c r="S171" s="174" t="s">
        <v>35</v>
      </c>
      <c r="T171" s="174" t="s">
        <v>35</v>
      </c>
      <c r="U171" s="174" t="s">
        <v>35</v>
      </c>
      <c r="V171" s="174" t="s">
        <v>35</v>
      </c>
      <c r="W171" s="174" t="s">
        <v>35</v>
      </c>
      <c r="X171" s="174" t="s">
        <v>35</v>
      </c>
      <c r="Y171" s="174" t="s">
        <v>35</v>
      </c>
    </row>
    <row r="172" ht="11.25" customHeight="1">
      <c r="D172" s="152" t="s">
        <v>692</v>
      </c>
      <c r="E172" s="153" t="s">
        <v>103</v>
      </c>
      <c r="F172" s="154" t="s">
        <v>693</v>
      </c>
      <c r="G172" s="153" t="s">
        <v>694</v>
      </c>
      <c r="H172" s="153" t="s">
        <v>695</v>
      </c>
      <c r="I172" s="154"/>
      <c r="J172" s="156">
        <v>2</v>
      </c>
      <c r="K172" s="150"/>
      <c r="L172" s="146">
        <f>IF(("Reference probe"&lt;&gt;"Reference probe"),"N","Y")</f>
      </c>
      <c r="M172" s="174" t="s">
        <v>35</v>
      </c>
      <c r="N172" s="174" t="s">
        <v>35</v>
      </c>
      <c r="O172" s="174" t="s">
        <v>35</v>
      </c>
      <c r="P172" s="174" t="s">
        <v>35</v>
      </c>
      <c r="Q172" s="174" t="s">
        <v>35</v>
      </c>
      <c r="R172" s="174" t="s">
        <v>35</v>
      </c>
      <c r="S172" s="174" t="s">
        <v>35</v>
      </c>
      <c r="T172" s="174" t="s">
        <v>35</v>
      </c>
      <c r="U172" s="174" t="s">
        <v>35</v>
      </c>
      <c r="V172" s="174" t="s">
        <v>35</v>
      </c>
      <c r="W172" s="174" t="s">
        <v>35</v>
      </c>
      <c r="X172" s="174" t="s">
        <v>35</v>
      </c>
      <c r="Y172" s="174" t="s">
        <v>35</v>
      </c>
    </row>
    <row r="173" ht="11.25" customHeight="1">
      <c r="D173" s="152" t="s">
        <v>696</v>
      </c>
      <c r="E173" s="153" t="s">
        <v>103</v>
      </c>
      <c r="F173" s="154" t="s">
        <v>697</v>
      </c>
      <c r="G173" s="153" t="s">
        <v>698</v>
      </c>
      <c r="H173" s="153" t="s">
        <v>699</v>
      </c>
      <c r="I173" s="154"/>
      <c r="J173" s="156">
        <v>2</v>
      </c>
      <c r="K173" s="150"/>
      <c r="L173" s="146">
        <f>IF(("Reference probe"&lt;&gt;"Reference probe"),"N","Y")</f>
      </c>
      <c r="M173" s="174" t="s">
        <v>35</v>
      </c>
      <c r="N173" s="174" t="s">
        <v>35</v>
      </c>
      <c r="O173" s="174" t="s">
        <v>35</v>
      </c>
      <c r="P173" s="174" t="s">
        <v>35</v>
      </c>
      <c r="Q173" s="174" t="s">
        <v>35</v>
      </c>
      <c r="R173" s="174" t="s">
        <v>35</v>
      </c>
      <c r="S173" s="174" t="s">
        <v>35</v>
      </c>
      <c r="T173" s="174" t="s">
        <v>35</v>
      </c>
      <c r="U173" s="174" t="s">
        <v>35</v>
      </c>
      <c r="V173" s="174" t="s">
        <v>35</v>
      </c>
      <c r="W173" s="174" t="s">
        <v>35</v>
      </c>
      <c r="X173" s="174" t="s">
        <v>35</v>
      </c>
      <c r="Y173" s="174" t="s">
        <v>35</v>
      </c>
    </row>
    <row r="174" ht="11.25" customHeight="1">
      <c r="D174" s="152" t="s">
        <v>700</v>
      </c>
      <c r="E174" s="153" t="s">
        <v>103</v>
      </c>
      <c r="F174" s="154" t="s">
        <v>701</v>
      </c>
      <c r="G174" s="153" t="s">
        <v>698</v>
      </c>
      <c r="H174" s="153" t="s">
        <v>702</v>
      </c>
      <c r="I174" s="154"/>
      <c r="J174" s="156">
        <v>2</v>
      </c>
      <c r="K174" s="150"/>
      <c r="L174" s="146">
        <f>IF(("Reference probe"&lt;&gt;"Reference probe"),"N","Y")</f>
      </c>
      <c r="M174" s="174" t="s">
        <v>35</v>
      </c>
      <c r="N174" s="174" t="s">
        <v>35</v>
      </c>
      <c r="O174" s="174" t="s">
        <v>35</v>
      </c>
      <c r="P174" s="174" t="s">
        <v>35</v>
      </c>
      <c r="Q174" s="174" t="s">
        <v>35</v>
      </c>
      <c r="R174" s="174" t="s">
        <v>35</v>
      </c>
      <c r="S174" s="174" t="s">
        <v>35</v>
      </c>
      <c r="T174" s="174" t="s">
        <v>35</v>
      </c>
      <c r="U174" s="174" t="s">
        <v>35</v>
      </c>
      <c r="V174" s="174" t="s">
        <v>35</v>
      </c>
      <c r="W174" s="174" t="s">
        <v>35</v>
      </c>
      <c r="X174" s="174" t="s">
        <v>35</v>
      </c>
      <c r="Y174" s="174" t="s">
        <v>35</v>
      </c>
    </row>
    <row r="175" ht="11.25" customHeight="1">
      <c r="D175" s="152" t="s">
        <v>703</v>
      </c>
      <c r="E175" s="153" t="s">
        <v>103</v>
      </c>
      <c r="F175" s="154" t="s">
        <v>704</v>
      </c>
      <c r="G175" s="153" t="s">
        <v>698</v>
      </c>
      <c r="H175" s="153" t="s">
        <v>705</v>
      </c>
      <c r="I175" s="154"/>
      <c r="J175" s="156">
        <v>2</v>
      </c>
      <c r="K175" s="150"/>
      <c r="L175" s="146">
        <f>IF(("Reference probe"&lt;&gt;"Reference probe"),"N","Y")</f>
      </c>
      <c r="M175" s="174" t="s">
        <v>35</v>
      </c>
      <c r="N175" s="174" t="s">
        <v>35</v>
      </c>
      <c r="O175" s="174" t="s">
        <v>35</v>
      </c>
      <c r="P175" s="174" t="s">
        <v>35</v>
      </c>
      <c r="Q175" s="174" t="s">
        <v>35</v>
      </c>
      <c r="R175" s="174" t="s">
        <v>35</v>
      </c>
      <c r="S175" s="174" t="s">
        <v>35</v>
      </c>
      <c r="T175" s="174" t="s">
        <v>35</v>
      </c>
      <c r="U175" s="174" t="s">
        <v>35</v>
      </c>
      <c r="V175" s="174" t="s">
        <v>35</v>
      </c>
      <c r="W175" s="174" t="s">
        <v>35</v>
      </c>
      <c r="X175" s="174" t="s">
        <v>35</v>
      </c>
      <c r="Y175" s="174" t="s">
        <v>35</v>
      </c>
    </row>
    <row r="176" ht="11.25" customHeight="1">
      <c r="D176" s="152" t="s">
        <v>706</v>
      </c>
      <c r="E176" s="153" t="s">
        <v>103</v>
      </c>
      <c r="F176" s="154" t="s">
        <v>707</v>
      </c>
      <c r="G176" s="153" t="s">
        <v>708</v>
      </c>
      <c r="H176" s="153" t="s">
        <v>709</v>
      </c>
      <c r="I176" s="154"/>
      <c r="J176" s="156">
        <v>2</v>
      </c>
      <c r="K176" s="150"/>
      <c r="L176" s="146">
        <f>IF(("Reference probe"&lt;&gt;"Reference probe"),"N","Y")</f>
      </c>
      <c r="M176" s="174" t="s">
        <v>35</v>
      </c>
      <c r="N176" s="174" t="s">
        <v>35</v>
      </c>
      <c r="O176" s="174" t="s">
        <v>35</v>
      </c>
      <c r="P176" s="174" t="s">
        <v>35</v>
      </c>
      <c r="Q176" s="174" t="s">
        <v>35</v>
      </c>
      <c r="R176" s="174" t="s">
        <v>35</v>
      </c>
      <c r="S176" s="174" t="s">
        <v>35</v>
      </c>
      <c r="T176" s="174" t="s">
        <v>35</v>
      </c>
      <c r="U176" s="174" t="s">
        <v>35</v>
      </c>
      <c r="V176" s="174" t="s">
        <v>35</v>
      </c>
      <c r="W176" s="174" t="s">
        <v>35</v>
      </c>
      <c r="X176" s="174" t="s">
        <v>35</v>
      </c>
      <c r="Y176" s="174" t="s">
        <v>35</v>
      </c>
    </row>
    <row r="177" ht="11.25" customHeight="1">
      <c r="D177" s="152" t="s">
        <v>710</v>
      </c>
      <c r="E177" s="153" t="s">
        <v>103</v>
      </c>
      <c r="F177" s="154" t="s">
        <v>711</v>
      </c>
      <c r="G177" s="153" t="s">
        <v>712</v>
      </c>
      <c r="H177" s="153" t="s">
        <v>713</v>
      </c>
      <c r="I177" s="154"/>
      <c r="J177" s="156">
        <v>2</v>
      </c>
      <c r="K177" s="150"/>
      <c r="L177" s="146">
        <f>IF(("Reference probe"&lt;&gt;"Reference probe"),"N","Y")</f>
      </c>
      <c r="M177" s="174" t="s">
        <v>35</v>
      </c>
      <c r="N177" s="174" t="s">
        <v>35</v>
      </c>
      <c r="O177" s="174" t="s">
        <v>35</v>
      </c>
      <c r="P177" s="174" t="s">
        <v>35</v>
      </c>
      <c r="Q177" s="174" t="s">
        <v>35</v>
      </c>
      <c r="R177" s="174" t="s">
        <v>35</v>
      </c>
      <c r="S177" s="174" t="s">
        <v>35</v>
      </c>
      <c r="T177" s="174" t="s">
        <v>35</v>
      </c>
      <c r="U177" s="174" t="s">
        <v>35</v>
      </c>
      <c r="V177" s="174" t="s">
        <v>35</v>
      </c>
      <c r="W177" s="174" t="s">
        <v>35</v>
      </c>
      <c r="X177" s="174" t="s">
        <v>35</v>
      </c>
      <c r="Y177" s="174" t="s">
        <v>35</v>
      </c>
    </row>
    <row r="178" ht="11.25" customHeight="1">
      <c r="D178" s="152" t="s">
        <v>714</v>
      </c>
      <c r="E178" s="153" t="s">
        <v>103</v>
      </c>
      <c r="F178" s="154" t="s">
        <v>715</v>
      </c>
      <c r="G178" s="153" t="s">
        <v>712</v>
      </c>
      <c r="H178" s="153" t="s">
        <v>716</v>
      </c>
      <c r="I178" s="154"/>
      <c r="J178" s="156">
        <v>2</v>
      </c>
      <c r="K178" s="150"/>
      <c r="L178" s="146">
        <f>IF(("Reference probe"&lt;&gt;"Reference probe"),"N","Y")</f>
      </c>
      <c r="M178" s="174" t="s">
        <v>35</v>
      </c>
      <c r="N178" s="174" t="s">
        <v>35</v>
      </c>
      <c r="O178" s="174" t="s">
        <v>35</v>
      </c>
      <c r="P178" s="174" t="s">
        <v>35</v>
      </c>
      <c r="Q178" s="174" t="s">
        <v>35</v>
      </c>
      <c r="R178" s="174" t="s">
        <v>35</v>
      </c>
      <c r="S178" s="174" t="s">
        <v>35</v>
      </c>
      <c r="T178" s="174" t="s">
        <v>35</v>
      </c>
      <c r="U178" s="174" t="s">
        <v>35</v>
      </c>
      <c r="V178" s="174" t="s">
        <v>35</v>
      </c>
      <c r="W178" s="174" t="s">
        <v>35</v>
      </c>
      <c r="X178" s="174" t="s">
        <v>35</v>
      </c>
      <c r="Y178" s="174" t="s">
        <v>35</v>
      </c>
    </row>
    <row r="179" ht="11.25" customHeight="1">
      <c r="D179" s="152" t="s">
        <v>717</v>
      </c>
      <c r="E179" s="153" t="s">
        <v>103</v>
      </c>
      <c r="F179" s="154" t="s">
        <v>718</v>
      </c>
      <c r="G179" s="153" t="s">
        <v>719</v>
      </c>
      <c r="H179" s="153" t="s">
        <v>720</v>
      </c>
      <c r="I179" s="154"/>
      <c r="J179" s="156">
        <v>2</v>
      </c>
      <c r="K179" s="150"/>
      <c r="L179" s="146">
        <f>IF(("Reference probe"&lt;&gt;"Reference probe"),"N","Y")</f>
      </c>
      <c r="M179" s="174" t="s">
        <v>35</v>
      </c>
      <c r="N179" s="174" t="s">
        <v>35</v>
      </c>
      <c r="O179" s="174" t="s">
        <v>35</v>
      </c>
      <c r="P179" s="174" t="s">
        <v>35</v>
      </c>
      <c r="Q179" s="174" t="s">
        <v>35</v>
      </c>
      <c r="R179" s="174" t="s">
        <v>35</v>
      </c>
      <c r="S179" s="174" t="s">
        <v>35</v>
      </c>
      <c r="T179" s="174" t="s">
        <v>35</v>
      </c>
      <c r="U179" s="174" t="s">
        <v>35</v>
      </c>
      <c r="V179" s="174" t="s">
        <v>35</v>
      </c>
      <c r="W179" s="174" t="s">
        <v>35</v>
      </c>
      <c r="X179" s="174" t="s">
        <v>35</v>
      </c>
      <c r="Y179" s="174" t="s">
        <v>35</v>
      </c>
    </row>
    <row r="180" ht="11.25" customHeight="1">
      <c r="D180" s="152" t="s">
        <v>721</v>
      </c>
      <c r="E180" s="153" t="s">
        <v>103</v>
      </c>
      <c r="F180" s="154" t="s">
        <v>722</v>
      </c>
      <c r="G180" s="153" t="s">
        <v>719</v>
      </c>
      <c r="H180" s="153" t="s">
        <v>723</v>
      </c>
      <c r="I180" s="154"/>
      <c r="J180" s="156">
        <v>2</v>
      </c>
      <c r="K180" s="150"/>
      <c r="L180" s="146">
        <f>IF(("Reference probe"&lt;&gt;"Reference probe"),"N","Y")</f>
      </c>
      <c r="M180" s="174" t="s">
        <v>35</v>
      </c>
      <c r="N180" s="174" t="s">
        <v>35</v>
      </c>
      <c r="O180" s="174" t="s">
        <v>35</v>
      </c>
      <c r="P180" s="174" t="s">
        <v>35</v>
      </c>
      <c r="Q180" s="174" t="s">
        <v>35</v>
      </c>
      <c r="R180" s="174" t="s">
        <v>35</v>
      </c>
      <c r="S180" s="174" t="s">
        <v>35</v>
      </c>
      <c r="T180" s="174" t="s">
        <v>35</v>
      </c>
      <c r="U180" s="174" t="s">
        <v>35</v>
      </c>
      <c r="V180" s="174" t="s">
        <v>35</v>
      </c>
      <c r="W180" s="174" t="s">
        <v>35</v>
      </c>
      <c r="X180" s="174" t="s">
        <v>35</v>
      </c>
      <c r="Y180" s="174" t="s">
        <v>35</v>
      </c>
    </row>
    <row r="181" ht="11.25" customHeight="1">
      <c r="D181" s="152" t="s">
        <v>724</v>
      </c>
      <c r="E181" s="153" t="s">
        <v>103</v>
      </c>
      <c r="F181" s="154" t="s">
        <v>725</v>
      </c>
      <c r="G181" s="153" t="s">
        <v>719</v>
      </c>
      <c r="H181" s="153" t="s">
        <v>726</v>
      </c>
      <c r="I181" s="154"/>
      <c r="J181" s="156">
        <v>2</v>
      </c>
      <c r="K181" s="150"/>
      <c r="L181" s="146">
        <f>IF(("Reference probe"&lt;&gt;"Reference probe"),"N","Y")</f>
      </c>
      <c r="M181" s="174" t="s">
        <v>35</v>
      </c>
      <c r="N181" s="174" t="s">
        <v>35</v>
      </c>
      <c r="O181" s="174" t="s">
        <v>35</v>
      </c>
      <c r="P181" s="174" t="s">
        <v>35</v>
      </c>
      <c r="Q181" s="174" t="s">
        <v>35</v>
      </c>
      <c r="R181" s="174" t="s">
        <v>35</v>
      </c>
      <c r="S181" s="174" t="s">
        <v>35</v>
      </c>
      <c r="T181" s="174" t="s">
        <v>35</v>
      </c>
      <c r="U181" s="174" t="s">
        <v>35</v>
      </c>
      <c r="V181" s="174" t="s">
        <v>35</v>
      </c>
      <c r="W181" s="174" t="s">
        <v>35</v>
      </c>
      <c r="X181" s="174" t="s">
        <v>35</v>
      </c>
      <c r="Y181" s="174" t="s">
        <v>35</v>
      </c>
    </row>
    <row r="182" ht="11.25" customHeight="1">
      <c r="D182" s="152" t="s">
        <v>727</v>
      </c>
      <c r="E182" s="153" t="s">
        <v>103</v>
      </c>
      <c r="F182" s="154" t="s">
        <v>728</v>
      </c>
      <c r="G182" s="153" t="s">
        <v>729</v>
      </c>
      <c r="H182" s="153" t="s">
        <v>730</v>
      </c>
      <c r="I182" s="154"/>
      <c r="J182" s="156">
        <v>2</v>
      </c>
      <c r="K182" s="150"/>
      <c r="L182" s="146">
        <f>IF(("Reference probe"&lt;&gt;"Reference probe"),"N","Y")</f>
      </c>
      <c r="M182" s="174" t="s">
        <v>35</v>
      </c>
      <c r="N182" s="174" t="s">
        <v>35</v>
      </c>
      <c r="O182" s="174" t="s">
        <v>35</v>
      </c>
      <c r="P182" s="174" t="s">
        <v>35</v>
      </c>
      <c r="Q182" s="174" t="s">
        <v>35</v>
      </c>
      <c r="R182" s="174" t="s">
        <v>35</v>
      </c>
      <c r="S182" s="174" t="s">
        <v>35</v>
      </c>
      <c r="T182" s="174" t="s">
        <v>35</v>
      </c>
      <c r="U182" s="174" t="s">
        <v>35</v>
      </c>
      <c r="V182" s="174" t="s">
        <v>35</v>
      </c>
      <c r="W182" s="174" t="s">
        <v>35</v>
      </c>
      <c r="X182" s="174" t="s">
        <v>35</v>
      </c>
      <c r="Y182" s="174" t="s">
        <v>35</v>
      </c>
    </row>
    <row r="183" ht="11.25" customHeight="1">
      <c r="D183" s="152" t="s">
        <v>731</v>
      </c>
      <c r="E183" s="153" t="s">
        <v>103</v>
      </c>
      <c r="F183" s="154" t="s">
        <v>732</v>
      </c>
      <c r="G183" s="153" t="s">
        <v>733</v>
      </c>
      <c r="H183" s="153" t="s">
        <v>734</v>
      </c>
      <c r="I183" s="154"/>
      <c r="J183" s="156">
        <v>2</v>
      </c>
      <c r="K183" s="150"/>
      <c r="L183" s="146">
        <f>IF(("Reference probe"&lt;&gt;"Reference probe"),"N","Y")</f>
      </c>
      <c r="M183" s="174" t="s">
        <v>35</v>
      </c>
      <c r="N183" s="174" t="s">
        <v>35</v>
      </c>
      <c r="O183" s="174" t="s">
        <v>35</v>
      </c>
      <c r="P183" s="174" t="s">
        <v>35</v>
      </c>
      <c r="Q183" s="174" t="s">
        <v>35</v>
      </c>
      <c r="R183" s="174" t="s">
        <v>35</v>
      </c>
      <c r="S183" s="174" t="s">
        <v>35</v>
      </c>
      <c r="T183" s="174" t="s">
        <v>35</v>
      </c>
      <c r="U183" s="174" t="s">
        <v>35</v>
      </c>
      <c r="V183" s="174" t="s">
        <v>35</v>
      </c>
      <c r="W183" s="174" t="s">
        <v>35</v>
      </c>
      <c r="X183" s="174" t="s">
        <v>35</v>
      </c>
      <c r="Y183" s="174" t="s">
        <v>35</v>
      </c>
    </row>
    <row r="184" ht="11.25" customHeight="1">
      <c r="D184" s="152" t="s">
        <v>735</v>
      </c>
      <c r="E184" s="153" t="s">
        <v>103</v>
      </c>
      <c r="F184" s="154" t="s">
        <v>736</v>
      </c>
      <c r="G184" s="153" t="s">
        <v>733</v>
      </c>
      <c r="H184" s="153" t="s">
        <v>737</v>
      </c>
      <c r="I184" s="154"/>
      <c r="J184" s="156">
        <v>2</v>
      </c>
      <c r="K184" s="150"/>
      <c r="L184" s="146">
        <f>IF(("Reference probe"&lt;&gt;"Reference probe"),"N","Y")</f>
      </c>
      <c r="M184" s="174" t="s">
        <v>35</v>
      </c>
      <c r="N184" s="174" t="s">
        <v>35</v>
      </c>
      <c r="O184" s="174" t="s">
        <v>35</v>
      </c>
      <c r="P184" s="174" t="s">
        <v>35</v>
      </c>
      <c r="Q184" s="174" t="s">
        <v>35</v>
      </c>
      <c r="R184" s="174" t="s">
        <v>35</v>
      </c>
      <c r="S184" s="174" t="s">
        <v>35</v>
      </c>
      <c r="T184" s="174" t="s">
        <v>35</v>
      </c>
      <c r="U184" s="174" t="s">
        <v>35</v>
      </c>
      <c r="V184" s="174" t="s">
        <v>35</v>
      </c>
      <c r="W184" s="174" t="s">
        <v>35</v>
      </c>
      <c r="X184" s="174" t="s">
        <v>35</v>
      </c>
      <c r="Y184" s="174" t="s">
        <v>35</v>
      </c>
    </row>
    <row r="185" ht="11.25" customHeight="1">
      <c r="D185" s="152" t="s">
        <v>738</v>
      </c>
      <c r="E185" s="153" t="s">
        <v>103</v>
      </c>
      <c r="F185" s="154" t="s">
        <v>739</v>
      </c>
      <c r="G185" s="153" t="s">
        <v>740</v>
      </c>
      <c r="H185" s="153" t="s">
        <v>741</v>
      </c>
      <c r="I185" s="154"/>
      <c r="J185" s="156">
        <v>2</v>
      </c>
      <c r="K185" s="150"/>
      <c r="L185" s="146">
        <f>IF(("Reference probe"&lt;&gt;"Reference probe"),"N","Y")</f>
      </c>
      <c r="M185" s="174" t="s">
        <v>35</v>
      </c>
      <c r="N185" s="174" t="s">
        <v>35</v>
      </c>
      <c r="O185" s="174" t="s">
        <v>35</v>
      </c>
      <c r="P185" s="174" t="s">
        <v>35</v>
      </c>
      <c r="Q185" s="174" t="s">
        <v>35</v>
      </c>
      <c r="R185" s="174" t="s">
        <v>35</v>
      </c>
      <c r="S185" s="174" t="s">
        <v>35</v>
      </c>
      <c r="T185" s="174" t="s">
        <v>35</v>
      </c>
      <c r="U185" s="174" t="s">
        <v>35</v>
      </c>
      <c r="V185" s="174" t="s">
        <v>35</v>
      </c>
      <c r="W185" s="174" t="s">
        <v>35</v>
      </c>
      <c r="X185" s="174" t="s">
        <v>35</v>
      </c>
      <c r="Y185" s="174" t="s">
        <v>35</v>
      </c>
    </row>
    <row r="186" ht="11.25" customHeight="1">
      <c r="D186" s="152" t="s">
        <v>742</v>
      </c>
      <c r="E186" s="153" t="s">
        <v>103</v>
      </c>
      <c r="F186" s="154" t="s">
        <v>743</v>
      </c>
      <c r="G186" s="153" t="s">
        <v>740</v>
      </c>
      <c r="H186" s="153" t="s">
        <v>744</v>
      </c>
      <c r="I186" s="154"/>
      <c r="J186" s="156">
        <v>2</v>
      </c>
      <c r="K186" s="150"/>
      <c r="L186" s="146">
        <f>IF(("Reference probe"&lt;&gt;"Reference probe"),"N","Y")</f>
      </c>
      <c r="M186" s="174" t="s">
        <v>35</v>
      </c>
      <c r="N186" s="174" t="s">
        <v>35</v>
      </c>
      <c r="O186" s="174" t="s">
        <v>35</v>
      </c>
      <c r="P186" s="174" t="s">
        <v>35</v>
      </c>
      <c r="Q186" s="174" t="s">
        <v>35</v>
      </c>
      <c r="R186" s="174" t="s">
        <v>35</v>
      </c>
      <c r="S186" s="174" t="s">
        <v>35</v>
      </c>
      <c r="T186" s="174" t="s">
        <v>35</v>
      </c>
      <c r="U186" s="174" t="s">
        <v>35</v>
      </c>
      <c r="V186" s="174" t="s">
        <v>35</v>
      </c>
      <c r="W186" s="174" t="s">
        <v>35</v>
      </c>
      <c r="X186" s="174" t="s">
        <v>35</v>
      </c>
      <c r="Y186" s="174" t="s">
        <v>35</v>
      </c>
    </row>
    <row r="187" ht="11.25" customHeight="1">
      <c r="D187" s="152" t="s">
        <v>745</v>
      </c>
      <c r="E187" s="153" t="s">
        <v>103</v>
      </c>
      <c r="F187" s="154" t="s">
        <v>746</v>
      </c>
      <c r="G187" s="153" t="s">
        <v>740</v>
      </c>
      <c r="H187" s="153" t="s">
        <v>747</v>
      </c>
      <c r="I187" s="154"/>
      <c r="J187" s="156">
        <v>2</v>
      </c>
      <c r="K187" s="150"/>
      <c r="L187" s="146">
        <f>IF(("Reference probe"&lt;&gt;"Reference probe"),"N","Y")</f>
      </c>
      <c r="M187" s="174" t="s">
        <v>35</v>
      </c>
      <c r="N187" s="174" t="s">
        <v>35</v>
      </c>
      <c r="O187" s="174" t="s">
        <v>35</v>
      </c>
      <c r="P187" s="174" t="s">
        <v>35</v>
      </c>
      <c r="Q187" s="174" t="s">
        <v>35</v>
      </c>
      <c r="R187" s="174" t="s">
        <v>35</v>
      </c>
      <c r="S187" s="174" t="s">
        <v>35</v>
      </c>
      <c r="T187" s="174" t="s">
        <v>35</v>
      </c>
      <c r="U187" s="174" t="s">
        <v>35</v>
      </c>
      <c r="V187" s="174" t="s">
        <v>35</v>
      </c>
      <c r="W187" s="174" t="s">
        <v>35</v>
      </c>
      <c r="X187" s="174" t="s">
        <v>35</v>
      </c>
      <c r="Y187" s="174" t="s">
        <v>35</v>
      </c>
    </row>
    <row r="188" ht="11.25" customHeight="1">
      <c r="D188" s="152" t="s">
        <v>748</v>
      </c>
      <c r="E188" s="153" t="s">
        <v>103</v>
      </c>
      <c r="F188" s="154" t="s">
        <v>749</v>
      </c>
      <c r="G188" s="153" t="s">
        <v>750</v>
      </c>
      <c r="H188" s="153" t="s">
        <v>751</v>
      </c>
      <c r="I188" s="154"/>
      <c r="J188" s="156">
        <v>2</v>
      </c>
      <c r="K188" s="150"/>
      <c r="L188" s="146">
        <f>IF(("Reference probe"&lt;&gt;"Reference probe"),"N","Y")</f>
      </c>
      <c r="M188" s="174" t="s">
        <v>35</v>
      </c>
      <c r="N188" s="174" t="s">
        <v>35</v>
      </c>
      <c r="O188" s="174" t="s">
        <v>35</v>
      </c>
      <c r="P188" s="174" t="s">
        <v>35</v>
      </c>
      <c r="Q188" s="174" t="s">
        <v>35</v>
      </c>
      <c r="R188" s="174" t="s">
        <v>35</v>
      </c>
      <c r="S188" s="174" t="s">
        <v>35</v>
      </c>
      <c r="T188" s="174" t="s">
        <v>35</v>
      </c>
      <c r="U188" s="174" t="s">
        <v>35</v>
      </c>
      <c r="V188" s="174" t="s">
        <v>35</v>
      </c>
      <c r="W188" s="174" t="s">
        <v>35</v>
      </c>
      <c r="X188" s="174" t="s">
        <v>35</v>
      </c>
      <c r="Y188" s="174" t="s">
        <v>35</v>
      </c>
    </row>
    <row r="189" ht="11.25" customHeight="1">
      <c r="D189" s="152" t="s">
        <v>752</v>
      </c>
      <c r="E189" s="153" t="s">
        <v>103</v>
      </c>
      <c r="F189" s="154" t="s">
        <v>753</v>
      </c>
      <c r="G189" s="153" t="s">
        <v>750</v>
      </c>
      <c r="H189" s="153" t="s">
        <v>754</v>
      </c>
      <c r="I189" s="154"/>
      <c r="J189" s="156">
        <v>2</v>
      </c>
      <c r="K189" s="150" t="s">
        <v>152</v>
      </c>
      <c r="L189" s="146">
        <f>IF(("Default"&lt;&gt;"Reference probe"),"N","Y")</f>
      </c>
      <c r="M189" s="174" t="s">
        <v>35</v>
      </c>
      <c r="N189" s="174" t="s">
        <v>35</v>
      </c>
      <c r="O189" s="174" t="s">
        <v>35</v>
      </c>
      <c r="P189" s="174" t="s">
        <v>35</v>
      </c>
      <c r="Q189" s="174" t="s">
        <v>35</v>
      </c>
      <c r="R189" s="174" t="s">
        <v>35</v>
      </c>
      <c r="S189" s="174" t="s">
        <v>35</v>
      </c>
      <c r="T189" s="174" t="s">
        <v>35</v>
      </c>
      <c r="U189" s="174" t="s">
        <v>35</v>
      </c>
      <c r="V189" s="174" t="s">
        <v>35</v>
      </c>
      <c r="W189" s="174" t="s">
        <v>35</v>
      </c>
      <c r="X189" s="174" t="s">
        <v>35</v>
      </c>
      <c r="Y189" s="174" t="s">
        <v>35</v>
      </c>
    </row>
    <row r="190" ht="11.25" customHeight="1">
      <c r="D190" s="152" t="s">
        <v>755</v>
      </c>
      <c r="E190" s="153" t="s">
        <v>103</v>
      </c>
      <c r="F190" s="154" t="s">
        <v>756</v>
      </c>
      <c r="G190" s="153" t="s">
        <v>750</v>
      </c>
      <c r="H190" s="153" t="s">
        <v>757</v>
      </c>
      <c r="I190" s="154"/>
      <c r="J190" s="156">
        <v>2</v>
      </c>
      <c r="K190" s="150"/>
      <c r="L190" s="146">
        <f>IF(("Reference probe"&lt;&gt;"Reference probe"),"N","Y")</f>
      </c>
      <c r="M190" s="174" t="s">
        <v>35</v>
      </c>
      <c r="N190" s="174" t="s">
        <v>35</v>
      </c>
      <c r="O190" s="174" t="s">
        <v>35</v>
      </c>
      <c r="P190" s="174" t="s">
        <v>35</v>
      </c>
      <c r="Q190" s="174" t="s">
        <v>35</v>
      </c>
      <c r="R190" s="174" t="s">
        <v>35</v>
      </c>
      <c r="S190" s="174" t="s">
        <v>35</v>
      </c>
      <c r="T190" s="174" t="s">
        <v>35</v>
      </c>
      <c r="U190" s="174" t="s">
        <v>35</v>
      </c>
      <c r="V190" s="174" t="s">
        <v>35</v>
      </c>
      <c r="W190" s="174" t="s">
        <v>35</v>
      </c>
      <c r="X190" s="174" t="s">
        <v>35</v>
      </c>
      <c r="Y190" s="174" t="s">
        <v>35</v>
      </c>
    </row>
    <row r="191" ht="11.25" customHeight="1">
      <c r="D191" s="152" t="s">
        <v>758</v>
      </c>
      <c r="E191" s="153" t="s">
        <v>103</v>
      </c>
      <c r="F191" s="154" t="s">
        <v>759</v>
      </c>
      <c r="G191" s="153" t="s">
        <v>760</v>
      </c>
      <c r="H191" s="153" t="s">
        <v>761</v>
      </c>
      <c r="I191" s="154"/>
      <c r="J191" s="156">
        <v>2</v>
      </c>
      <c r="K191" s="150"/>
      <c r="L191" s="146">
        <f>IF(("Reference probe"&lt;&gt;"Reference probe"),"N","Y")</f>
      </c>
      <c r="M191" s="174" t="s">
        <v>35</v>
      </c>
      <c r="N191" s="174" t="s">
        <v>35</v>
      </c>
      <c r="O191" s="174" t="s">
        <v>35</v>
      </c>
      <c r="P191" s="174" t="s">
        <v>35</v>
      </c>
      <c r="Q191" s="174" t="s">
        <v>35</v>
      </c>
      <c r="R191" s="174" t="s">
        <v>35</v>
      </c>
      <c r="S191" s="174" t="s">
        <v>35</v>
      </c>
      <c r="T191" s="174" t="s">
        <v>35</v>
      </c>
      <c r="U191" s="174" t="s">
        <v>35</v>
      </c>
      <c r="V191" s="174" t="s">
        <v>35</v>
      </c>
      <c r="W191" s="174" t="s">
        <v>35</v>
      </c>
      <c r="X191" s="174" t="s">
        <v>35</v>
      </c>
      <c r="Y191" s="174" t="s">
        <v>35</v>
      </c>
    </row>
    <row r="192" ht="11.25" customHeight="1">
      <c r="D192" s="152" t="s">
        <v>762</v>
      </c>
      <c r="E192" s="153" t="s">
        <v>103</v>
      </c>
      <c r="F192" s="154" t="s">
        <v>763</v>
      </c>
      <c r="G192" s="153" t="s">
        <v>764</v>
      </c>
      <c r="H192" s="153" t="s">
        <v>765</v>
      </c>
      <c r="I192" s="154"/>
      <c r="J192" s="156">
        <v>2</v>
      </c>
      <c r="K192" s="150"/>
      <c r="L192" s="146">
        <f>IF(("Reference probe"&lt;&gt;"Reference probe"),"N","Y")</f>
      </c>
      <c r="M192" s="174" t="s">
        <v>35</v>
      </c>
      <c r="N192" s="174" t="s">
        <v>35</v>
      </c>
      <c r="O192" s="174" t="s">
        <v>35</v>
      </c>
      <c r="P192" s="174" t="s">
        <v>35</v>
      </c>
      <c r="Q192" s="174" t="s">
        <v>35</v>
      </c>
      <c r="R192" s="174" t="s">
        <v>35</v>
      </c>
      <c r="S192" s="174" t="s">
        <v>35</v>
      </c>
      <c r="T192" s="174" t="s">
        <v>35</v>
      </c>
      <c r="U192" s="174" t="s">
        <v>35</v>
      </c>
      <c r="V192" s="174" t="s">
        <v>35</v>
      </c>
      <c r="W192" s="174" t="s">
        <v>35</v>
      </c>
      <c r="X192" s="174" t="s">
        <v>35</v>
      </c>
      <c r="Y192" s="174" t="s">
        <v>35</v>
      </c>
    </row>
    <row r="193" ht="11.25" customHeight="1">
      <c r="D193" s="152" t="s">
        <v>766</v>
      </c>
      <c r="E193" s="153" t="s">
        <v>103</v>
      </c>
      <c r="F193" s="154" t="s">
        <v>767</v>
      </c>
      <c r="G193" s="153" t="s">
        <v>768</v>
      </c>
      <c r="H193" s="153" t="s">
        <v>769</v>
      </c>
      <c r="I193" s="154"/>
      <c r="J193" s="156">
        <v>2</v>
      </c>
      <c r="K193" s="150"/>
      <c r="L193" s="146">
        <f>IF(("Reference probe"&lt;&gt;"Reference probe"),"N","Y")</f>
      </c>
      <c r="M193" s="174" t="s">
        <v>35</v>
      </c>
      <c r="N193" s="174" t="s">
        <v>35</v>
      </c>
      <c r="O193" s="174" t="s">
        <v>35</v>
      </c>
      <c r="P193" s="174" t="s">
        <v>35</v>
      </c>
      <c r="Q193" s="174" t="s">
        <v>35</v>
      </c>
      <c r="R193" s="174" t="s">
        <v>35</v>
      </c>
      <c r="S193" s="174" t="s">
        <v>35</v>
      </c>
      <c r="T193" s="174" t="s">
        <v>35</v>
      </c>
      <c r="U193" s="174" t="s">
        <v>35</v>
      </c>
      <c r="V193" s="174" t="s">
        <v>35</v>
      </c>
      <c r="W193" s="174" t="s">
        <v>35</v>
      </c>
      <c r="X193" s="174" t="s">
        <v>35</v>
      </c>
      <c r="Y193" s="174" t="s">
        <v>35</v>
      </c>
    </row>
    <row r="194" ht="11.25" customHeight="1">
      <c r="D194" s="152" t="s">
        <v>770</v>
      </c>
      <c r="E194" s="153" t="s">
        <v>103</v>
      </c>
      <c r="F194" s="154" t="s">
        <v>771</v>
      </c>
      <c r="G194" s="153" t="s">
        <v>768</v>
      </c>
      <c r="H194" s="153" t="s">
        <v>772</v>
      </c>
      <c r="I194" s="154"/>
      <c r="J194" s="156">
        <v>2</v>
      </c>
      <c r="K194" s="150"/>
      <c r="L194" s="146">
        <f>IF(("Reference probe"&lt;&gt;"Reference probe"),"N","Y")</f>
      </c>
      <c r="M194" s="174" t="s">
        <v>35</v>
      </c>
      <c r="N194" s="174" t="s">
        <v>35</v>
      </c>
      <c r="O194" s="174" t="s">
        <v>35</v>
      </c>
      <c r="P194" s="174" t="s">
        <v>35</v>
      </c>
      <c r="Q194" s="174" t="s">
        <v>35</v>
      </c>
      <c r="R194" s="174" t="s">
        <v>35</v>
      </c>
      <c r="S194" s="174" t="s">
        <v>35</v>
      </c>
      <c r="T194" s="174" t="s">
        <v>35</v>
      </c>
      <c r="U194" s="174" t="s">
        <v>35</v>
      </c>
      <c r="V194" s="174" t="s">
        <v>35</v>
      </c>
      <c r="W194" s="174" t="s">
        <v>35</v>
      </c>
      <c r="X194" s="174" t="s">
        <v>35</v>
      </c>
      <c r="Y194" s="174" t="s">
        <v>35</v>
      </c>
    </row>
    <row r="195" ht="11.25" customHeight="1">
      <c r="D195" s="152" t="s">
        <v>773</v>
      </c>
      <c r="E195" s="153" t="s">
        <v>103</v>
      </c>
      <c r="F195" s="154" t="s">
        <v>774</v>
      </c>
      <c r="G195" s="153" t="s">
        <v>775</v>
      </c>
      <c r="H195" s="153" t="s">
        <v>776</v>
      </c>
      <c r="I195" s="154"/>
      <c r="J195" s="156">
        <v>2</v>
      </c>
      <c r="K195" s="150"/>
      <c r="L195" s="146">
        <f>IF(("Reference probe"&lt;&gt;"Reference probe"),"N","Y")</f>
      </c>
      <c r="M195" s="174" t="s">
        <v>35</v>
      </c>
      <c r="N195" s="174" t="s">
        <v>35</v>
      </c>
      <c r="O195" s="174" t="s">
        <v>35</v>
      </c>
      <c r="P195" s="174" t="s">
        <v>35</v>
      </c>
      <c r="Q195" s="174" t="s">
        <v>35</v>
      </c>
      <c r="R195" s="174" t="s">
        <v>35</v>
      </c>
      <c r="S195" s="174" t="s">
        <v>35</v>
      </c>
      <c r="T195" s="174" t="s">
        <v>35</v>
      </c>
      <c r="U195" s="174" t="s">
        <v>35</v>
      </c>
      <c r="V195" s="174" t="s">
        <v>35</v>
      </c>
      <c r="W195" s="174" t="s">
        <v>35</v>
      </c>
      <c r="X195" s="174" t="s">
        <v>35</v>
      </c>
      <c r="Y195" s="174" t="s">
        <v>35</v>
      </c>
    </row>
    <row r="196" ht="11.25" customHeight="1">
      <c r="D196" s="152" t="s">
        <v>777</v>
      </c>
      <c r="E196" s="153" t="s">
        <v>103</v>
      </c>
      <c r="F196" s="154" t="s">
        <v>778</v>
      </c>
      <c r="G196" s="153" t="s">
        <v>775</v>
      </c>
      <c r="H196" s="153" t="s">
        <v>779</v>
      </c>
      <c r="I196" s="154"/>
      <c r="J196" s="156">
        <v>2</v>
      </c>
      <c r="K196" s="150"/>
      <c r="L196" s="146">
        <f>IF(("Reference probe"&lt;&gt;"Reference probe"),"N","Y")</f>
      </c>
      <c r="M196" s="174" t="s">
        <v>35</v>
      </c>
      <c r="N196" s="174" t="s">
        <v>35</v>
      </c>
      <c r="O196" s="174" t="s">
        <v>35</v>
      </c>
      <c r="P196" s="174" t="s">
        <v>35</v>
      </c>
      <c r="Q196" s="174" t="s">
        <v>35</v>
      </c>
      <c r="R196" s="174" t="s">
        <v>35</v>
      </c>
      <c r="S196" s="174" t="s">
        <v>35</v>
      </c>
      <c r="T196" s="174" t="s">
        <v>35</v>
      </c>
      <c r="U196" s="174" t="s">
        <v>35</v>
      </c>
      <c r="V196" s="174" t="s">
        <v>35</v>
      </c>
      <c r="W196" s="174" t="s">
        <v>35</v>
      </c>
      <c r="X196" s="174" t="s">
        <v>35</v>
      </c>
      <c r="Y196" s="174" t="s">
        <v>35</v>
      </c>
    </row>
    <row r="197" ht="11.25" customHeight="1">
      <c r="D197" s="152" t="s">
        <v>780</v>
      </c>
      <c r="E197" s="153" t="s">
        <v>103</v>
      </c>
      <c r="F197" s="154" t="s">
        <v>781</v>
      </c>
      <c r="G197" s="153" t="s">
        <v>782</v>
      </c>
      <c r="H197" s="153" t="s">
        <v>783</v>
      </c>
      <c r="I197" s="154"/>
      <c r="J197" s="156">
        <v>2</v>
      </c>
      <c r="K197" s="150"/>
      <c r="L197" s="146">
        <f>IF(("Reference probe"&lt;&gt;"Reference probe"),"N","Y")</f>
      </c>
      <c r="M197" s="174" t="s">
        <v>35</v>
      </c>
      <c r="N197" s="174" t="s">
        <v>35</v>
      </c>
      <c r="O197" s="174" t="s">
        <v>35</v>
      </c>
      <c r="P197" s="174" t="s">
        <v>35</v>
      </c>
      <c r="Q197" s="174" t="s">
        <v>35</v>
      </c>
      <c r="R197" s="174" t="s">
        <v>35</v>
      </c>
      <c r="S197" s="174" t="s">
        <v>35</v>
      </c>
      <c r="T197" s="174" t="s">
        <v>35</v>
      </c>
      <c r="U197" s="174" t="s">
        <v>35</v>
      </c>
      <c r="V197" s="174" t="s">
        <v>35</v>
      </c>
      <c r="W197" s="174" t="s">
        <v>35</v>
      </c>
      <c r="X197" s="174" t="s">
        <v>35</v>
      </c>
      <c r="Y197" s="174" t="s">
        <v>35</v>
      </c>
    </row>
    <row r="198" ht="11.25" customHeight="1">
      <c r="D198" s="152" t="s">
        <v>784</v>
      </c>
      <c r="E198" s="153" t="s">
        <v>103</v>
      </c>
      <c r="F198" s="154" t="s">
        <v>785</v>
      </c>
      <c r="G198" s="153" t="s">
        <v>786</v>
      </c>
      <c r="H198" s="153" t="s">
        <v>787</v>
      </c>
      <c r="I198" s="154"/>
      <c r="J198" s="156">
        <v>2</v>
      </c>
      <c r="K198" s="150"/>
      <c r="L198" s="146">
        <f>IF(("Reference probe"&lt;&gt;"Reference probe"),"N","Y")</f>
      </c>
      <c r="M198" s="174" t="s">
        <v>35</v>
      </c>
      <c r="N198" s="174" t="s">
        <v>35</v>
      </c>
      <c r="O198" s="174" t="s">
        <v>35</v>
      </c>
      <c r="P198" s="174" t="s">
        <v>35</v>
      </c>
      <c r="Q198" s="174" t="s">
        <v>35</v>
      </c>
      <c r="R198" s="174" t="s">
        <v>35</v>
      </c>
      <c r="S198" s="174" t="s">
        <v>35</v>
      </c>
      <c r="T198" s="174" t="s">
        <v>35</v>
      </c>
      <c r="U198" s="174" t="s">
        <v>35</v>
      </c>
      <c r="V198" s="174" t="s">
        <v>35</v>
      </c>
      <c r="W198" s="174" t="s">
        <v>35</v>
      </c>
      <c r="X198" s="174" t="s">
        <v>35</v>
      </c>
      <c r="Y198" s="174" t="s">
        <v>35</v>
      </c>
    </row>
    <row r="199" ht="11.25" customHeight="1">
      <c r="D199" s="152" t="s">
        <v>788</v>
      </c>
      <c r="E199" s="153" t="s">
        <v>103</v>
      </c>
      <c r="F199" s="154" t="s">
        <v>789</v>
      </c>
      <c r="G199" s="153" t="s">
        <v>786</v>
      </c>
      <c r="H199" s="153" t="s">
        <v>790</v>
      </c>
      <c r="I199" s="154"/>
      <c r="J199" s="156">
        <v>2</v>
      </c>
      <c r="K199" s="150"/>
      <c r="L199" s="146">
        <f>IF(("Reference probe"&lt;&gt;"Reference probe"),"N","Y")</f>
      </c>
      <c r="M199" s="174" t="s">
        <v>35</v>
      </c>
      <c r="N199" s="174" t="s">
        <v>35</v>
      </c>
      <c r="O199" s="174" t="s">
        <v>35</v>
      </c>
      <c r="P199" s="174" t="s">
        <v>35</v>
      </c>
      <c r="Q199" s="174" t="s">
        <v>35</v>
      </c>
      <c r="R199" s="174" t="s">
        <v>35</v>
      </c>
      <c r="S199" s="174" t="s">
        <v>35</v>
      </c>
      <c r="T199" s="174" t="s">
        <v>35</v>
      </c>
      <c r="U199" s="174" t="s">
        <v>35</v>
      </c>
      <c r="V199" s="174" t="s">
        <v>35</v>
      </c>
      <c r="W199" s="174" t="s">
        <v>35</v>
      </c>
      <c r="X199" s="174" t="s">
        <v>35</v>
      </c>
      <c r="Y199" s="174" t="s">
        <v>35</v>
      </c>
    </row>
    <row r="200" ht="11.25" customHeight="1">
      <c r="D200" s="152" t="s">
        <v>791</v>
      </c>
      <c r="E200" s="153" t="s">
        <v>103</v>
      </c>
      <c r="F200" s="154" t="s">
        <v>792</v>
      </c>
      <c r="G200" s="153" t="s">
        <v>786</v>
      </c>
      <c r="H200" s="153" t="s">
        <v>793</v>
      </c>
      <c r="I200" s="154"/>
      <c r="J200" s="156">
        <v>2</v>
      </c>
      <c r="K200" s="150"/>
      <c r="L200" s="146">
        <f>IF(("Reference probe"&lt;&gt;"Reference probe"),"N","Y")</f>
      </c>
      <c r="M200" s="174" t="s">
        <v>35</v>
      </c>
      <c r="N200" s="174" t="s">
        <v>35</v>
      </c>
      <c r="O200" s="174" t="s">
        <v>35</v>
      </c>
      <c r="P200" s="174" t="s">
        <v>35</v>
      </c>
      <c r="Q200" s="174" t="s">
        <v>35</v>
      </c>
      <c r="R200" s="174" t="s">
        <v>35</v>
      </c>
      <c r="S200" s="174" t="s">
        <v>35</v>
      </c>
      <c r="T200" s="174" t="s">
        <v>35</v>
      </c>
      <c r="U200" s="174" t="s">
        <v>35</v>
      </c>
      <c r="V200" s="174" t="s">
        <v>35</v>
      </c>
      <c r="W200" s="174" t="s">
        <v>35</v>
      </c>
      <c r="X200" s="174" t="s">
        <v>35</v>
      </c>
      <c r="Y200" s="174" t="s">
        <v>35</v>
      </c>
    </row>
    <row r="201" ht="11.25" customHeight="1">
      <c r="D201" s="152" t="s">
        <v>794</v>
      </c>
      <c r="E201" s="153" t="s">
        <v>103</v>
      </c>
      <c r="F201" s="154" t="s">
        <v>795</v>
      </c>
      <c r="G201" s="153" t="s">
        <v>796</v>
      </c>
      <c r="H201" s="153" t="s">
        <v>797</v>
      </c>
      <c r="I201" s="154"/>
      <c r="J201" s="156">
        <v>2</v>
      </c>
      <c r="K201" s="150"/>
      <c r="L201" s="146">
        <f>IF(("Default"&lt;&gt;"Reference probe"),"N","Y")</f>
      </c>
      <c r="M201" s="174" t="s">
        <v>35</v>
      </c>
      <c r="N201" s="174" t="s">
        <v>35</v>
      </c>
      <c r="O201" s="174" t="s">
        <v>35</v>
      </c>
      <c r="P201" s="174" t="s">
        <v>35</v>
      </c>
      <c r="Q201" s="174" t="s">
        <v>35</v>
      </c>
      <c r="R201" s="174" t="s">
        <v>35</v>
      </c>
      <c r="S201" s="174" t="s">
        <v>35</v>
      </c>
      <c r="T201" s="174" t="s">
        <v>35</v>
      </c>
      <c r="U201" s="174" t="s">
        <v>35</v>
      </c>
      <c r="V201" s="174" t="s">
        <v>35</v>
      </c>
      <c r="W201" s="174" t="s">
        <v>35</v>
      </c>
      <c r="X201" s="174" t="s">
        <v>35</v>
      </c>
      <c r="Y201" s="174" t="s">
        <v>35</v>
      </c>
    </row>
    <row r="202" ht="11.25" customHeight="1">
      <c r="D202" s="152" t="s">
        <v>798</v>
      </c>
      <c r="E202" s="153" t="s">
        <v>103</v>
      </c>
      <c r="F202" s="154" t="s">
        <v>799</v>
      </c>
      <c r="G202" s="153" t="s">
        <v>800</v>
      </c>
      <c r="H202" s="153" t="s">
        <v>801</v>
      </c>
      <c r="I202" s="154"/>
      <c r="J202" s="156">
        <v>2</v>
      </c>
      <c r="K202" s="150"/>
      <c r="L202" s="146">
        <f>IF(("Reference probe"&lt;&gt;"Reference probe"),"N","Y")</f>
      </c>
      <c r="M202" s="174" t="s">
        <v>35</v>
      </c>
      <c r="N202" s="174" t="s">
        <v>35</v>
      </c>
      <c r="O202" s="174" t="s">
        <v>35</v>
      </c>
      <c r="P202" s="174" t="s">
        <v>35</v>
      </c>
      <c r="Q202" s="174" t="s">
        <v>35</v>
      </c>
      <c r="R202" s="174" t="s">
        <v>35</v>
      </c>
      <c r="S202" s="174" t="s">
        <v>35</v>
      </c>
      <c r="T202" s="174" t="s">
        <v>35</v>
      </c>
      <c r="U202" s="174" t="s">
        <v>35</v>
      </c>
      <c r="V202" s="174" t="s">
        <v>35</v>
      </c>
      <c r="W202" s="174" t="s">
        <v>35</v>
      </c>
      <c r="X202" s="174" t="s">
        <v>35</v>
      </c>
      <c r="Y202" s="174" t="s">
        <v>35</v>
      </c>
    </row>
    <row r="203" ht="11.25" customHeight="1">
      <c r="D203" s="152" t="s">
        <v>802</v>
      </c>
      <c r="E203" s="153" t="s">
        <v>103</v>
      </c>
      <c r="F203" s="154" t="s">
        <v>803</v>
      </c>
      <c r="G203" s="153" t="s">
        <v>800</v>
      </c>
      <c r="H203" s="153" t="s">
        <v>804</v>
      </c>
      <c r="I203" s="154"/>
      <c r="J203" s="156">
        <v>2</v>
      </c>
      <c r="K203" s="150"/>
      <c r="L203" s="146">
        <f>IF(("Default"&lt;&gt;"Reference probe"),"N","Y")</f>
      </c>
      <c r="M203" s="174" t="s">
        <v>35</v>
      </c>
      <c r="N203" s="174" t="s">
        <v>35</v>
      </c>
      <c r="O203" s="174" t="s">
        <v>35</v>
      </c>
      <c r="P203" s="174" t="s">
        <v>35</v>
      </c>
      <c r="Q203" s="174" t="s">
        <v>35</v>
      </c>
      <c r="R203" s="174" t="s">
        <v>35</v>
      </c>
      <c r="S203" s="174" t="s">
        <v>35</v>
      </c>
      <c r="T203" s="174" t="s">
        <v>35</v>
      </c>
      <c r="U203" s="174" t="s">
        <v>35</v>
      </c>
      <c r="V203" s="174" t="s">
        <v>35</v>
      </c>
      <c r="W203" s="174" t="s">
        <v>35</v>
      </c>
      <c r="X203" s="174" t="s">
        <v>35</v>
      </c>
      <c r="Y203" s="174" t="s">
        <v>35</v>
      </c>
    </row>
    <row r="204" ht="11.25" customHeight="1">
      <c r="D204" s="152" t="s">
        <v>805</v>
      </c>
      <c r="E204" s="153" t="s">
        <v>103</v>
      </c>
      <c r="F204" s="154" t="s">
        <v>806</v>
      </c>
      <c r="G204" s="153" t="s">
        <v>807</v>
      </c>
      <c r="H204" s="153" t="s">
        <v>808</v>
      </c>
      <c r="I204" s="154"/>
      <c r="J204" s="156">
        <v>2</v>
      </c>
      <c r="K204" s="150"/>
      <c r="L204" s="146">
        <f>IF(("Reference probe"&lt;&gt;"Reference probe"),"N","Y")</f>
      </c>
      <c r="M204" s="174" t="s">
        <v>35</v>
      </c>
      <c r="N204" s="174" t="s">
        <v>35</v>
      </c>
      <c r="O204" s="174" t="s">
        <v>35</v>
      </c>
      <c r="P204" s="174" t="s">
        <v>35</v>
      </c>
      <c r="Q204" s="174" t="s">
        <v>35</v>
      </c>
      <c r="R204" s="174" t="s">
        <v>35</v>
      </c>
      <c r="S204" s="174" t="s">
        <v>35</v>
      </c>
      <c r="T204" s="174" t="s">
        <v>35</v>
      </c>
      <c r="U204" s="174" t="s">
        <v>35</v>
      </c>
      <c r="V204" s="174" t="s">
        <v>35</v>
      </c>
      <c r="W204" s="174" t="s">
        <v>35</v>
      </c>
      <c r="X204" s="174" t="s">
        <v>35</v>
      </c>
      <c r="Y204" s="174" t="s">
        <v>35</v>
      </c>
    </row>
    <row r="205" ht="11.25" customHeight="1">
      <c r="D205" s="152" t="s">
        <v>809</v>
      </c>
      <c r="E205" s="153" t="s">
        <v>103</v>
      </c>
      <c r="F205" s="154" t="s">
        <v>810</v>
      </c>
      <c r="G205" s="153" t="s">
        <v>807</v>
      </c>
      <c r="H205" s="153" t="s">
        <v>811</v>
      </c>
      <c r="I205" s="154"/>
      <c r="J205" s="156">
        <v>2</v>
      </c>
      <c r="K205" s="150"/>
      <c r="L205" s="146">
        <f>IF(("Reference probe"&lt;&gt;"Reference probe"),"N","Y")</f>
      </c>
      <c r="M205" s="174" t="s">
        <v>35</v>
      </c>
      <c r="N205" s="174" t="s">
        <v>35</v>
      </c>
      <c r="O205" s="174" t="s">
        <v>35</v>
      </c>
      <c r="P205" s="174" t="s">
        <v>35</v>
      </c>
      <c r="Q205" s="174" t="s">
        <v>35</v>
      </c>
      <c r="R205" s="174" t="s">
        <v>35</v>
      </c>
      <c r="S205" s="174" t="s">
        <v>35</v>
      </c>
      <c r="T205" s="174" t="s">
        <v>35</v>
      </c>
      <c r="U205" s="174" t="s">
        <v>35</v>
      </c>
      <c r="V205" s="174" t="s">
        <v>35</v>
      </c>
      <c r="W205" s="174" t="s">
        <v>35</v>
      </c>
      <c r="X205" s="174" t="s">
        <v>35</v>
      </c>
      <c r="Y205" s="174" t="s">
        <v>35</v>
      </c>
    </row>
    <row r="206" ht="11.25" customHeight="1">
      <c r="D206" s="152" t="s">
        <v>812</v>
      </c>
      <c r="E206" s="153" t="s">
        <v>103</v>
      </c>
      <c r="F206" s="154" t="s">
        <v>813</v>
      </c>
      <c r="G206" s="153" t="s">
        <v>814</v>
      </c>
      <c r="H206" s="153" t="s">
        <v>815</v>
      </c>
      <c r="I206" s="154"/>
      <c r="J206" s="156">
        <v>2</v>
      </c>
      <c r="K206" s="150"/>
      <c r="L206" s="146">
        <f>IF(("Default"&lt;&gt;"Reference probe"),"N","Y")</f>
      </c>
      <c r="M206" s="174" t="s">
        <v>35</v>
      </c>
      <c r="N206" s="174" t="s">
        <v>35</v>
      </c>
      <c r="O206" s="174" t="s">
        <v>35</v>
      </c>
      <c r="P206" s="174" t="s">
        <v>35</v>
      </c>
      <c r="Q206" s="174" t="s">
        <v>35</v>
      </c>
      <c r="R206" s="174" t="s">
        <v>35</v>
      </c>
      <c r="S206" s="174" t="s">
        <v>35</v>
      </c>
      <c r="T206" s="174" t="s">
        <v>35</v>
      </c>
      <c r="U206" s="174" t="s">
        <v>35</v>
      </c>
      <c r="V206" s="174" t="s">
        <v>35</v>
      </c>
      <c r="W206" s="174" t="s">
        <v>35</v>
      </c>
      <c r="X206" s="174" t="s">
        <v>35</v>
      </c>
      <c r="Y206" s="174" t="s">
        <v>35</v>
      </c>
    </row>
    <row r="207" ht="11.25" customHeight="1">
      <c r="D207" s="152" t="s">
        <v>816</v>
      </c>
      <c r="E207" s="153" t="s">
        <v>103</v>
      </c>
      <c r="F207" s="154" t="s">
        <v>817</v>
      </c>
      <c r="G207" s="153" t="s">
        <v>818</v>
      </c>
      <c r="H207" s="153" t="s">
        <v>819</v>
      </c>
      <c r="I207" s="154"/>
      <c r="J207" s="156">
        <v>2</v>
      </c>
      <c r="K207" s="150"/>
      <c r="L207" s="146">
        <f>IF(("Reference probe"&lt;&gt;"Reference probe"),"N","Y")</f>
      </c>
      <c r="M207" s="174" t="s">
        <v>35</v>
      </c>
      <c r="N207" s="174" t="s">
        <v>35</v>
      </c>
      <c r="O207" s="174" t="s">
        <v>35</v>
      </c>
      <c r="P207" s="174" t="s">
        <v>35</v>
      </c>
      <c r="Q207" s="174" t="s">
        <v>35</v>
      </c>
      <c r="R207" s="174" t="s">
        <v>35</v>
      </c>
      <c r="S207" s="174" t="s">
        <v>35</v>
      </c>
      <c r="T207" s="174" t="s">
        <v>35</v>
      </c>
      <c r="U207" s="174" t="s">
        <v>35</v>
      </c>
      <c r="V207" s="174" t="s">
        <v>35</v>
      </c>
      <c r="W207" s="174" t="s">
        <v>35</v>
      </c>
      <c r="X207" s="174" t="s">
        <v>35</v>
      </c>
      <c r="Y207" s="174" t="s">
        <v>35</v>
      </c>
    </row>
    <row r="208" ht="11.25" customHeight="1">
      <c r="D208" s="152" t="s">
        <v>820</v>
      </c>
      <c r="E208" s="153" t="s">
        <v>103</v>
      </c>
      <c r="F208" s="154" t="s">
        <v>821</v>
      </c>
      <c r="G208" s="153" t="s">
        <v>822</v>
      </c>
      <c r="H208" s="153" t="s">
        <v>823</v>
      </c>
      <c r="I208" s="154"/>
      <c r="J208" s="156">
        <v>2</v>
      </c>
      <c r="K208" s="150"/>
      <c r="L208" s="146">
        <f>IF(("Reference probe"&lt;&gt;"Reference probe"),"N","Y")</f>
      </c>
      <c r="M208" s="174" t="s">
        <v>35</v>
      </c>
      <c r="N208" s="174" t="s">
        <v>35</v>
      </c>
      <c r="O208" s="174" t="s">
        <v>35</v>
      </c>
      <c r="P208" s="174" t="s">
        <v>35</v>
      </c>
      <c r="Q208" s="174" t="s">
        <v>35</v>
      </c>
      <c r="R208" s="174" t="s">
        <v>35</v>
      </c>
      <c r="S208" s="174" t="s">
        <v>35</v>
      </c>
      <c r="T208" s="174" t="s">
        <v>35</v>
      </c>
      <c r="U208" s="174" t="s">
        <v>35</v>
      </c>
      <c r="V208" s="174" t="s">
        <v>35</v>
      </c>
      <c r="W208" s="174" t="s">
        <v>35</v>
      </c>
      <c r="X208" s="174" t="s">
        <v>35</v>
      </c>
      <c r="Y208" s="174" t="s">
        <v>35</v>
      </c>
    </row>
    <row r="209" ht="11.25" customHeight="1">
      <c r="D209" s="152" t="s">
        <v>824</v>
      </c>
      <c r="E209" s="153" t="s">
        <v>103</v>
      </c>
      <c r="F209" s="154" t="s">
        <v>825</v>
      </c>
      <c r="G209" s="153" t="s">
        <v>822</v>
      </c>
      <c r="H209" s="153" t="s">
        <v>826</v>
      </c>
      <c r="I209" s="154"/>
      <c r="J209" s="156">
        <v>2</v>
      </c>
      <c r="K209" s="150"/>
      <c r="L209" s="146">
        <f>IF(("Reference probe"&lt;&gt;"Reference probe"),"N","Y")</f>
      </c>
      <c r="M209" s="174" t="s">
        <v>35</v>
      </c>
      <c r="N209" s="174" t="s">
        <v>35</v>
      </c>
      <c r="O209" s="174" t="s">
        <v>35</v>
      </c>
      <c r="P209" s="174" t="s">
        <v>35</v>
      </c>
      <c r="Q209" s="174" t="s">
        <v>35</v>
      </c>
      <c r="R209" s="174" t="s">
        <v>35</v>
      </c>
      <c r="S209" s="174" t="s">
        <v>35</v>
      </c>
      <c r="T209" s="174" t="s">
        <v>35</v>
      </c>
      <c r="U209" s="174" t="s">
        <v>35</v>
      </c>
      <c r="V209" s="174" t="s">
        <v>35</v>
      </c>
      <c r="W209" s="174" t="s">
        <v>35</v>
      </c>
      <c r="X209" s="174" t="s">
        <v>35</v>
      </c>
      <c r="Y209" s="174" t="s">
        <v>35</v>
      </c>
    </row>
    <row r="210" ht="11.25" customHeight="1">
      <c r="D210" s="152" t="s">
        <v>827</v>
      </c>
      <c r="E210" s="153" t="s">
        <v>103</v>
      </c>
      <c r="F210" s="154" t="s">
        <v>828</v>
      </c>
      <c r="G210" s="153" t="s">
        <v>822</v>
      </c>
      <c r="H210" s="153" t="s">
        <v>829</v>
      </c>
      <c r="I210" s="154"/>
      <c r="J210" s="156">
        <v>2</v>
      </c>
      <c r="K210" s="150"/>
      <c r="L210" s="146">
        <f>IF(("Reference probe"&lt;&gt;"Reference probe"),"N","Y")</f>
      </c>
      <c r="M210" s="174" t="s">
        <v>35</v>
      </c>
      <c r="N210" s="174" t="s">
        <v>35</v>
      </c>
      <c r="O210" s="174" t="s">
        <v>35</v>
      </c>
      <c r="P210" s="174" t="s">
        <v>35</v>
      </c>
      <c r="Q210" s="174" t="s">
        <v>35</v>
      </c>
      <c r="R210" s="174" t="s">
        <v>35</v>
      </c>
      <c r="S210" s="174" t="s">
        <v>35</v>
      </c>
      <c r="T210" s="174" t="s">
        <v>35</v>
      </c>
      <c r="U210" s="174" t="s">
        <v>35</v>
      </c>
      <c r="V210" s="174" t="s">
        <v>35</v>
      </c>
      <c r="W210" s="174" t="s">
        <v>35</v>
      </c>
      <c r="X210" s="174" t="s">
        <v>35</v>
      </c>
      <c r="Y210" s="174" t="s">
        <v>35</v>
      </c>
    </row>
    <row r="211" ht="11.25" customHeight="1">
      <c r="D211" s="152" t="s">
        <v>830</v>
      </c>
      <c r="E211" s="153" t="s">
        <v>103</v>
      </c>
      <c r="F211" s="154" t="s">
        <v>831</v>
      </c>
      <c r="G211" s="153" t="s">
        <v>822</v>
      </c>
      <c r="H211" s="153" t="s">
        <v>832</v>
      </c>
      <c r="I211" s="154"/>
      <c r="J211" s="156">
        <v>2</v>
      </c>
      <c r="K211" s="150"/>
      <c r="L211" s="146">
        <f>IF(("Reference probe"&lt;&gt;"Reference probe"),"N","Y")</f>
      </c>
      <c r="M211" s="174" t="s">
        <v>35</v>
      </c>
      <c r="N211" s="174" t="s">
        <v>35</v>
      </c>
      <c r="O211" s="174" t="s">
        <v>35</v>
      </c>
      <c r="P211" s="174" t="s">
        <v>35</v>
      </c>
      <c r="Q211" s="174" t="s">
        <v>35</v>
      </c>
      <c r="R211" s="174" t="s">
        <v>35</v>
      </c>
      <c r="S211" s="174" t="s">
        <v>35</v>
      </c>
      <c r="T211" s="174" t="s">
        <v>35</v>
      </c>
      <c r="U211" s="174" t="s">
        <v>35</v>
      </c>
      <c r="V211" s="174" t="s">
        <v>35</v>
      </c>
      <c r="W211" s="174" t="s">
        <v>35</v>
      </c>
      <c r="X211" s="174" t="s">
        <v>35</v>
      </c>
      <c r="Y211" s="174" t="s">
        <v>35</v>
      </c>
    </row>
    <row r="212" ht="11.25" customHeight="1">
      <c r="D212" s="152" t="s">
        <v>833</v>
      </c>
      <c r="E212" s="153" t="s">
        <v>103</v>
      </c>
      <c r="F212" s="154" t="s">
        <v>834</v>
      </c>
      <c r="G212" s="153" t="s">
        <v>835</v>
      </c>
      <c r="H212" s="153" t="s">
        <v>836</v>
      </c>
      <c r="I212" s="154"/>
      <c r="J212" s="156">
        <v>2</v>
      </c>
      <c r="K212" s="150" t="s">
        <v>199</v>
      </c>
      <c r="L212" s="146">
        <f>IF(("Reference probe"&lt;&gt;"Reference probe"),"N","Y")</f>
      </c>
      <c r="M212" s="174" t="s">
        <v>35</v>
      </c>
      <c r="N212" s="174" t="s">
        <v>35</v>
      </c>
      <c r="O212" s="174" t="s">
        <v>35</v>
      </c>
      <c r="P212" s="174" t="s">
        <v>35</v>
      </c>
      <c r="Q212" s="174" t="s">
        <v>35</v>
      </c>
      <c r="R212" s="174" t="s">
        <v>35</v>
      </c>
      <c r="S212" s="174" t="s">
        <v>35</v>
      </c>
      <c r="T212" s="174" t="s">
        <v>35</v>
      </c>
      <c r="U212" s="174" t="s">
        <v>35</v>
      </c>
      <c r="V212" s="174" t="s">
        <v>35</v>
      </c>
      <c r="W212" s="174" t="s">
        <v>35</v>
      </c>
      <c r="X212" s="174" t="s">
        <v>35</v>
      </c>
      <c r="Y212" s="174" t="s">
        <v>35</v>
      </c>
    </row>
    <row r="213" ht="11.25" customHeight="1">
      <c r="D213" s="152" t="s">
        <v>837</v>
      </c>
      <c r="E213" s="153" t="s">
        <v>103</v>
      </c>
      <c r="F213" s="154" t="s">
        <v>838</v>
      </c>
      <c r="G213" s="153" t="s">
        <v>839</v>
      </c>
      <c r="H213" s="153" t="s">
        <v>840</v>
      </c>
      <c r="I213" s="154"/>
      <c r="J213" s="156">
        <v>2</v>
      </c>
      <c r="K213" s="150"/>
      <c r="L213" s="146">
        <f>IF(("Reference probe"&lt;&gt;"Reference probe"),"N","Y")</f>
      </c>
      <c r="M213" s="174" t="s">
        <v>35</v>
      </c>
      <c r="N213" s="174" t="s">
        <v>35</v>
      </c>
      <c r="O213" s="174" t="s">
        <v>35</v>
      </c>
      <c r="P213" s="174" t="s">
        <v>35</v>
      </c>
      <c r="Q213" s="174" t="s">
        <v>35</v>
      </c>
      <c r="R213" s="174" t="s">
        <v>35</v>
      </c>
      <c r="S213" s="174" t="s">
        <v>35</v>
      </c>
      <c r="T213" s="174" t="s">
        <v>35</v>
      </c>
      <c r="U213" s="174" t="s">
        <v>35</v>
      </c>
      <c r="V213" s="174" t="s">
        <v>35</v>
      </c>
      <c r="W213" s="174" t="s">
        <v>35</v>
      </c>
      <c r="X213" s="174" t="s">
        <v>35</v>
      </c>
      <c r="Y213" s="174" t="s">
        <v>35</v>
      </c>
    </row>
    <row r="214" ht="11.25" customHeight="1">
      <c r="D214" s="152" t="s">
        <v>841</v>
      </c>
      <c r="E214" s="153" t="s">
        <v>103</v>
      </c>
      <c r="F214" s="154" t="s">
        <v>842</v>
      </c>
      <c r="G214" s="153" t="s">
        <v>839</v>
      </c>
      <c r="H214" s="153" t="s">
        <v>843</v>
      </c>
      <c r="I214" s="154"/>
      <c r="J214" s="156">
        <v>2</v>
      </c>
      <c r="K214" s="150"/>
      <c r="L214" s="146">
        <f>IF(("Reference probe"&lt;&gt;"Reference probe"),"N","Y")</f>
      </c>
      <c r="M214" s="174" t="s">
        <v>35</v>
      </c>
      <c r="N214" s="174" t="s">
        <v>35</v>
      </c>
      <c r="O214" s="174" t="s">
        <v>35</v>
      </c>
      <c r="P214" s="174" t="s">
        <v>35</v>
      </c>
      <c r="Q214" s="174" t="s">
        <v>35</v>
      </c>
      <c r="R214" s="174" t="s">
        <v>35</v>
      </c>
      <c r="S214" s="174" t="s">
        <v>35</v>
      </c>
      <c r="T214" s="174" t="s">
        <v>35</v>
      </c>
      <c r="U214" s="174" t="s">
        <v>35</v>
      </c>
      <c r="V214" s="174" t="s">
        <v>35</v>
      </c>
      <c r="W214" s="174" t="s">
        <v>35</v>
      </c>
      <c r="X214" s="174" t="s">
        <v>35</v>
      </c>
      <c r="Y214" s="174" t="s">
        <v>35</v>
      </c>
    </row>
    <row r="215" ht="11.25" customHeight="1">
      <c r="D215" s="152" t="s">
        <v>844</v>
      </c>
      <c r="E215" s="153" t="s">
        <v>103</v>
      </c>
      <c r="F215" s="154" t="s">
        <v>845</v>
      </c>
      <c r="G215" s="153" t="s">
        <v>839</v>
      </c>
      <c r="H215" s="153" t="s">
        <v>846</v>
      </c>
      <c r="I215" s="154"/>
      <c r="J215" s="156">
        <v>2</v>
      </c>
      <c r="K215" s="150"/>
      <c r="L215" s="146">
        <f>IF(("Reference probe"&lt;&gt;"Reference probe"),"N","Y")</f>
      </c>
      <c r="M215" s="174" t="s">
        <v>35</v>
      </c>
      <c r="N215" s="174" t="s">
        <v>35</v>
      </c>
      <c r="O215" s="174" t="s">
        <v>35</v>
      </c>
      <c r="P215" s="174" t="s">
        <v>35</v>
      </c>
      <c r="Q215" s="174" t="s">
        <v>35</v>
      </c>
      <c r="R215" s="174" t="s">
        <v>35</v>
      </c>
      <c r="S215" s="174" t="s">
        <v>35</v>
      </c>
      <c r="T215" s="174" t="s">
        <v>35</v>
      </c>
      <c r="U215" s="174" t="s">
        <v>35</v>
      </c>
      <c r="V215" s="174" t="s">
        <v>35</v>
      </c>
      <c r="W215" s="174" t="s">
        <v>35</v>
      </c>
      <c r="X215" s="174" t="s">
        <v>35</v>
      </c>
      <c r="Y215" s="174" t="s">
        <v>35</v>
      </c>
    </row>
    <row r="216" ht="11.25" customHeight="1">
      <c r="D216" s="152" t="s">
        <v>847</v>
      </c>
      <c r="E216" s="153" t="s">
        <v>103</v>
      </c>
      <c r="F216" s="154" t="s">
        <v>848</v>
      </c>
      <c r="G216" s="153" t="s">
        <v>849</v>
      </c>
      <c r="H216" s="153" t="s">
        <v>850</v>
      </c>
      <c r="I216" s="154"/>
      <c r="J216" s="156">
        <v>2</v>
      </c>
      <c r="K216" s="150"/>
      <c r="L216" s="146">
        <f>IF(("Reference probe"&lt;&gt;"Reference probe"),"N","Y")</f>
      </c>
      <c r="M216" s="174" t="s">
        <v>35</v>
      </c>
      <c r="N216" s="174" t="s">
        <v>35</v>
      </c>
      <c r="O216" s="174" t="s">
        <v>35</v>
      </c>
      <c r="P216" s="174" t="s">
        <v>35</v>
      </c>
      <c r="Q216" s="174" t="s">
        <v>35</v>
      </c>
      <c r="R216" s="174" t="s">
        <v>35</v>
      </c>
      <c r="S216" s="174" t="s">
        <v>35</v>
      </c>
      <c r="T216" s="174" t="s">
        <v>35</v>
      </c>
      <c r="U216" s="174" t="s">
        <v>35</v>
      </c>
      <c r="V216" s="174" t="s">
        <v>35</v>
      </c>
      <c r="W216" s="174" t="s">
        <v>35</v>
      </c>
      <c r="X216" s="174" t="s">
        <v>35</v>
      </c>
      <c r="Y216" s="174" t="s">
        <v>35</v>
      </c>
    </row>
    <row r="217" ht="11.25" customHeight="1">
      <c r="D217" s="152" t="s">
        <v>851</v>
      </c>
      <c r="E217" s="153" t="s">
        <v>103</v>
      </c>
      <c r="F217" s="154" t="s">
        <v>852</v>
      </c>
      <c r="G217" s="153" t="s">
        <v>853</v>
      </c>
      <c r="H217" s="153" t="s">
        <v>854</v>
      </c>
      <c r="I217" s="154"/>
      <c r="J217" s="156">
        <v>2</v>
      </c>
      <c r="K217" s="150"/>
      <c r="L217" s="146">
        <f>IF(("Default"&lt;&gt;"Reference probe"),"N","Y")</f>
      </c>
      <c r="M217" s="174" t="s">
        <v>35</v>
      </c>
      <c r="N217" s="174" t="s">
        <v>35</v>
      </c>
      <c r="O217" s="174" t="s">
        <v>35</v>
      </c>
      <c r="P217" s="174" t="s">
        <v>35</v>
      </c>
      <c r="Q217" s="174" t="s">
        <v>35</v>
      </c>
      <c r="R217" s="174" t="s">
        <v>35</v>
      </c>
      <c r="S217" s="174" t="s">
        <v>35</v>
      </c>
      <c r="T217" s="174" t="s">
        <v>35</v>
      </c>
      <c r="U217" s="174" t="s">
        <v>35</v>
      </c>
      <c r="V217" s="174" t="s">
        <v>35</v>
      </c>
      <c r="W217" s="174" t="s">
        <v>35</v>
      </c>
      <c r="X217" s="174" t="s">
        <v>35</v>
      </c>
      <c r="Y217" s="174" t="s">
        <v>35</v>
      </c>
    </row>
    <row r="218" ht="11.25" customHeight="1">
      <c r="D218" s="152" t="s">
        <v>855</v>
      </c>
      <c r="E218" s="153" t="s">
        <v>103</v>
      </c>
      <c r="F218" s="154" t="s">
        <v>856</v>
      </c>
      <c r="G218" s="153" t="s">
        <v>853</v>
      </c>
      <c r="H218" s="153" t="s">
        <v>857</v>
      </c>
      <c r="I218" s="154"/>
      <c r="J218" s="156">
        <v>2</v>
      </c>
      <c r="K218" s="150"/>
      <c r="L218" s="146">
        <f>IF(("Reference probe"&lt;&gt;"Reference probe"),"N","Y")</f>
      </c>
      <c r="M218" s="174" t="s">
        <v>35</v>
      </c>
      <c r="N218" s="174" t="s">
        <v>35</v>
      </c>
      <c r="O218" s="174" t="s">
        <v>35</v>
      </c>
      <c r="P218" s="174" t="s">
        <v>35</v>
      </c>
      <c r="Q218" s="174" t="s">
        <v>35</v>
      </c>
      <c r="R218" s="174" t="s">
        <v>35</v>
      </c>
      <c r="S218" s="174" t="s">
        <v>35</v>
      </c>
      <c r="T218" s="174" t="s">
        <v>35</v>
      </c>
      <c r="U218" s="174" t="s">
        <v>35</v>
      </c>
      <c r="V218" s="174" t="s">
        <v>35</v>
      </c>
      <c r="W218" s="174" t="s">
        <v>35</v>
      </c>
      <c r="X218" s="174" t="s">
        <v>35</v>
      </c>
      <c r="Y218" s="174" t="s">
        <v>35</v>
      </c>
    </row>
    <row r="219" ht="11.25" customHeight="1">
      <c r="D219" s="152" t="s">
        <v>858</v>
      </c>
      <c r="E219" s="153" t="s">
        <v>103</v>
      </c>
      <c r="F219" s="154" t="s">
        <v>859</v>
      </c>
      <c r="G219" s="153" t="s">
        <v>860</v>
      </c>
      <c r="H219" s="153" t="s">
        <v>861</v>
      </c>
      <c r="I219" s="154"/>
      <c r="J219" s="156">
        <v>2</v>
      </c>
      <c r="K219" s="150"/>
      <c r="L219" s="146">
        <f>IF(("Reference probe"&lt;&gt;"Reference probe"),"N","Y")</f>
      </c>
      <c r="M219" s="174" t="s">
        <v>35</v>
      </c>
      <c r="N219" s="174" t="s">
        <v>35</v>
      </c>
      <c r="O219" s="174" t="s">
        <v>35</v>
      </c>
      <c r="P219" s="174" t="s">
        <v>35</v>
      </c>
      <c r="Q219" s="174" t="s">
        <v>35</v>
      </c>
      <c r="R219" s="174" t="s">
        <v>35</v>
      </c>
      <c r="S219" s="174" t="s">
        <v>35</v>
      </c>
      <c r="T219" s="174" t="s">
        <v>35</v>
      </c>
      <c r="U219" s="174" t="s">
        <v>35</v>
      </c>
      <c r="V219" s="174" t="s">
        <v>35</v>
      </c>
      <c r="W219" s="174" t="s">
        <v>35</v>
      </c>
      <c r="X219" s="174" t="s">
        <v>35</v>
      </c>
      <c r="Y219" s="174" t="s">
        <v>35</v>
      </c>
    </row>
    <row r="220" ht="11.25" customHeight="1">
      <c r="D220" s="152" t="s">
        <v>862</v>
      </c>
      <c r="E220" s="153" t="s">
        <v>103</v>
      </c>
      <c r="F220" s="154" t="s">
        <v>863</v>
      </c>
      <c r="G220" s="153" t="s">
        <v>860</v>
      </c>
      <c r="H220" s="153" t="s">
        <v>864</v>
      </c>
      <c r="I220" s="154"/>
      <c r="J220" s="156">
        <v>2</v>
      </c>
      <c r="K220" s="150"/>
      <c r="L220" s="146">
        <f>IF(("Default"&lt;&gt;"Reference probe"),"N","Y")</f>
      </c>
      <c r="M220" s="174" t="s">
        <v>35</v>
      </c>
      <c r="N220" s="174" t="s">
        <v>35</v>
      </c>
      <c r="O220" s="174" t="s">
        <v>35</v>
      </c>
      <c r="P220" s="174" t="s">
        <v>35</v>
      </c>
      <c r="Q220" s="174" t="s">
        <v>35</v>
      </c>
      <c r="R220" s="174" t="s">
        <v>35</v>
      </c>
      <c r="S220" s="174" t="s">
        <v>35</v>
      </c>
      <c r="T220" s="174" t="s">
        <v>35</v>
      </c>
      <c r="U220" s="174" t="s">
        <v>35</v>
      </c>
      <c r="V220" s="174" t="s">
        <v>35</v>
      </c>
      <c r="W220" s="174" t="s">
        <v>35</v>
      </c>
      <c r="X220" s="174" t="s">
        <v>35</v>
      </c>
      <c r="Y220" s="174" t="s">
        <v>35</v>
      </c>
    </row>
    <row r="221" ht="11.25" customHeight="1">
      <c r="D221" s="152" t="s">
        <v>865</v>
      </c>
      <c r="E221" s="153" t="s">
        <v>103</v>
      </c>
      <c r="F221" s="154" t="s">
        <v>866</v>
      </c>
      <c r="G221" s="153" t="s">
        <v>867</v>
      </c>
      <c r="H221" s="153" t="s">
        <v>868</v>
      </c>
      <c r="I221" s="154"/>
      <c r="J221" s="156">
        <v>2</v>
      </c>
      <c r="K221" s="150"/>
      <c r="L221" s="146">
        <f>IF(("Reference probe"&lt;&gt;"Reference probe"),"N","Y")</f>
      </c>
      <c r="M221" s="174" t="s">
        <v>35</v>
      </c>
      <c r="N221" s="174" t="s">
        <v>35</v>
      </c>
      <c r="O221" s="174" t="s">
        <v>35</v>
      </c>
      <c r="P221" s="174" t="s">
        <v>35</v>
      </c>
      <c r="Q221" s="174" t="s">
        <v>35</v>
      </c>
      <c r="R221" s="174" t="s">
        <v>35</v>
      </c>
      <c r="S221" s="174" t="s">
        <v>35</v>
      </c>
      <c r="T221" s="174" t="s">
        <v>35</v>
      </c>
      <c r="U221" s="174" t="s">
        <v>35</v>
      </c>
      <c r="V221" s="174" t="s">
        <v>35</v>
      </c>
      <c r="W221" s="174" t="s">
        <v>35</v>
      </c>
      <c r="X221" s="174" t="s">
        <v>35</v>
      </c>
      <c r="Y221" s="174" t="s">
        <v>35</v>
      </c>
    </row>
    <row r="222" ht="11.25" customHeight="1">
      <c r="D222" s="152" t="s">
        <v>869</v>
      </c>
      <c r="E222" s="153" t="s">
        <v>103</v>
      </c>
      <c r="F222" s="154" t="s">
        <v>870</v>
      </c>
      <c r="G222" s="153" t="s">
        <v>867</v>
      </c>
      <c r="H222" s="153" t="s">
        <v>871</v>
      </c>
      <c r="I222" s="154"/>
      <c r="J222" s="156">
        <v>2</v>
      </c>
      <c r="K222" s="150"/>
      <c r="L222" s="146">
        <f>IF(("Reference probe"&lt;&gt;"Reference probe"),"N","Y")</f>
      </c>
      <c r="M222" s="174" t="s">
        <v>35</v>
      </c>
      <c r="N222" s="174" t="s">
        <v>35</v>
      </c>
      <c r="O222" s="174" t="s">
        <v>35</v>
      </c>
      <c r="P222" s="174" t="s">
        <v>35</v>
      </c>
      <c r="Q222" s="174" t="s">
        <v>35</v>
      </c>
      <c r="R222" s="174" t="s">
        <v>35</v>
      </c>
      <c r="S222" s="174" t="s">
        <v>35</v>
      </c>
      <c r="T222" s="174" t="s">
        <v>35</v>
      </c>
      <c r="U222" s="174" t="s">
        <v>35</v>
      </c>
      <c r="V222" s="174" t="s">
        <v>35</v>
      </c>
      <c r="W222" s="174" t="s">
        <v>35</v>
      </c>
      <c r="X222" s="174" t="s">
        <v>35</v>
      </c>
      <c r="Y222" s="174" t="s">
        <v>35</v>
      </c>
    </row>
    <row r="223" ht="11.25" customHeight="1">
      <c r="D223" s="152" t="s">
        <v>872</v>
      </c>
      <c r="E223" s="153" t="s">
        <v>103</v>
      </c>
      <c r="F223" s="154" t="s">
        <v>873</v>
      </c>
      <c r="G223" s="153" t="s">
        <v>867</v>
      </c>
      <c r="H223" s="153" t="s">
        <v>874</v>
      </c>
      <c r="I223" s="154"/>
      <c r="J223" s="156">
        <v>2</v>
      </c>
      <c r="K223" s="150"/>
      <c r="L223" s="146">
        <f>IF(("Reference probe"&lt;&gt;"Reference probe"),"N","Y")</f>
      </c>
      <c r="M223" s="174" t="s">
        <v>35</v>
      </c>
      <c r="N223" s="174" t="s">
        <v>35</v>
      </c>
      <c r="O223" s="174" t="s">
        <v>35</v>
      </c>
      <c r="P223" s="174" t="s">
        <v>35</v>
      </c>
      <c r="Q223" s="174" t="s">
        <v>35</v>
      </c>
      <c r="R223" s="174" t="s">
        <v>35</v>
      </c>
      <c r="S223" s="174" t="s">
        <v>35</v>
      </c>
      <c r="T223" s="174" t="s">
        <v>35</v>
      </c>
      <c r="U223" s="174" t="s">
        <v>35</v>
      </c>
      <c r="V223" s="174" t="s">
        <v>35</v>
      </c>
      <c r="W223" s="174" t="s">
        <v>35</v>
      </c>
      <c r="X223" s="174" t="s">
        <v>35</v>
      </c>
      <c r="Y223" s="174" t="s">
        <v>35</v>
      </c>
    </row>
    <row r="224" ht="11.25" customHeight="1">
      <c r="D224" s="152" t="s">
        <v>875</v>
      </c>
      <c r="E224" s="153" t="s">
        <v>103</v>
      </c>
      <c r="F224" s="154" t="s">
        <v>876</v>
      </c>
      <c r="G224" s="153" t="s">
        <v>877</v>
      </c>
      <c r="H224" s="153" t="s">
        <v>878</v>
      </c>
      <c r="I224" s="154"/>
      <c r="J224" s="156">
        <v>2</v>
      </c>
      <c r="K224" s="150"/>
      <c r="L224" s="146">
        <f>IF(("Reference probe"&lt;&gt;"Reference probe"),"N","Y")</f>
      </c>
      <c r="M224" s="174" t="s">
        <v>35</v>
      </c>
      <c r="N224" s="174" t="s">
        <v>35</v>
      </c>
      <c r="O224" s="174" t="s">
        <v>35</v>
      </c>
      <c r="P224" s="174" t="s">
        <v>35</v>
      </c>
      <c r="Q224" s="174" t="s">
        <v>35</v>
      </c>
      <c r="R224" s="174" t="s">
        <v>35</v>
      </c>
      <c r="S224" s="174" t="s">
        <v>35</v>
      </c>
      <c r="T224" s="174" t="s">
        <v>35</v>
      </c>
      <c r="U224" s="174" t="s">
        <v>35</v>
      </c>
      <c r="V224" s="174" t="s">
        <v>35</v>
      </c>
      <c r="W224" s="174" t="s">
        <v>35</v>
      </c>
      <c r="X224" s="174" t="s">
        <v>35</v>
      </c>
      <c r="Y224" s="174" t="s">
        <v>35</v>
      </c>
    </row>
    <row r="225" ht="11.25" customHeight="1">
      <c r="D225" s="152" t="s">
        <v>879</v>
      </c>
      <c r="E225" s="153" t="s">
        <v>103</v>
      </c>
      <c r="F225" s="154" t="s">
        <v>880</v>
      </c>
      <c r="G225" s="153" t="s">
        <v>881</v>
      </c>
      <c r="H225" s="153" t="s">
        <v>882</v>
      </c>
      <c r="I225" s="154"/>
      <c r="J225" s="156">
        <v>2</v>
      </c>
      <c r="K225" s="150"/>
      <c r="L225" s="146">
        <f>IF(("Reference probe"&lt;&gt;"Reference probe"),"N","Y")</f>
      </c>
      <c r="M225" s="174" t="s">
        <v>35</v>
      </c>
      <c r="N225" s="174" t="s">
        <v>35</v>
      </c>
      <c r="O225" s="174" t="s">
        <v>35</v>
      </c>
      <c r="P225" s="174" t="s">
        <v>35</v>
      </c>
      <c r="Q225" s="174" t="s">
        <v>35</v>
      </c>
      <c r="R225" s="174" t="s">
        <v>35</v>
      </c>
      <c r="S225" s="174" t="s">
        <v>35</v>
      </c>
      <c r="T225" s="174" t="s">
        <v>35</v>
      </c>
      <c r="U225" s="174" t="s">
        <v>35</v>
      </c>
      <c r="V225" s="174" t="s">
        <v>35</v>
      </c>
      <c r="W225" s="174" t="s">
        <v>35</v>
      </c>
      <c r="X225" s="174" t="s">
        <v>35</v>
      </c>
      <c r="Y225" s="174" t="s">
        <v>35</v>
      </c>
    </row>
    <row r="226" ht="11.25" customHeight="1">
      <c r="D226" s="152" t="s">
        <v>883</v>
      </c>
      <c r="E226" s="153" t="s">
        <v>103</v>
      </c>
      <c r="F226" s="154" t="s">
        <v>884</v>
      </c>
      <c r="G226" s="153" t="s">
        <v>885</v>
      </c>
      <c r="H226" s="153" t="s">
        <v>886</v>
      </c>
      <c r="I226" s="154"/>
      <c r="J226" s="156">
        <v>2</v>
      </c>
      <c r="K226" s="150"/>
      <c r="L226" s="146">
        <f>IF(("Reference probe"&lt;&gt;"Reference probe"),"N","Y")</f>
      </c>
      <c r="M226" s="174" t="s">
        <v>35</v>
      </c>
      <c r="N226" s="174" t="s">
        <v>35</v>
      </c>
      <c r="O226" s="174" t="s">
        <v>35</v>
      </c>
      <c r="P226" s="174" t="s">
        <v>35</v>
      </c>
      <c r="Q226" s="174" t="s">
        <v>35</v>
      </c>
      <c r="R226" s="174" t="s">
        <v>35</v>
      </c>
      <c r="S226" s="174" t="s">
        <v>35</v>
      </c>
      <c r="T226" s="174" t="s">
        <v>35</v>
      </c>
      <c r="U226" s="174" t="s">
        <v>35</v>
      </c>
      <c r="V226" s="174" t="s">
        <v>35</v>
      </c>
      <c r="W226" s="174" t="s">
        <v>35</v>
      </c>
      <c r="X226" s="174" t="s">
        <v>35</v>
      </c>
      <c r="Y226" s="174" t="s">
        <v>35</v>
      </c>
    </row>
    <row r="227" ht="11.25" customHeight="1">
      <c r="D227" s="152" t="s">
        <v>887</v>
      </c>
      <c r="E227" s="153" t="s">
        <v>103</v>
      </c>
      <c r="F227" s="154" t="s">
        <v>888</v>
      </c>
      <c r="G227" s="153" t="s">
        <v>889</v>
      </c>
      <c r="H227" s="153" t="s">
        <v>890</v>
      </c>
      <c r="I227" s="154"/>
      <c r="J227" s="156">
        <v>2</v>
      </c>
      <c r="K227" s="150"/>
      <c r="L227" s="146">
        <f>IF(("Reference probe"&lt;&gt;"Reference probe"),"N","Y")</f>
      </c>
      <c r="M227" s="174" t="s">
        <v>35</v>
      </c>
      <c r="N227" s="174" t="s">
        <v>35</v>
      </c>
      <c r="O227" s="174" t="s">
        <v>35</v>
      </c>
      <c r="P227" s="174" t="s">
        <v>35</v>
      </c>
      <c r="Q227" s="174" t="s">
        <v>35</v>
      </c>
      <c r="R227" s="174" t="s">
        <v>35</v>
      </c>
      <c r="S227" s="174" t="s">
        <v>35</v>
      </c>
      <c r="T227" s="174" t="s">
        <v>35</v>
      </c>
      <c r="U227" s="174" t="s">
        <v>35</v>
      </c>
      <c r="V227" s="174" t="s">
        <v>35</v>
      </c>
      <c r="W227" s="174" t="s">
        <v>35</v>
      </c>
      <c r="X227" s="174" t="s">
        <v>35</v>
      </c>
      <c r="Y227" s="174" t="s">
        <v>35</v>
      </c>
    </row>
    <row r="228" ht="11.25" customHeight="1">
      <c r="D228" s="152" t="s">
        <v>891</v>
      </c>
      <c r="E228" s="153" t="s">
        <v>103</v>
      </c>
      <c r="F228" s="154" t="s">
        <v>892</v>
      </c>
      <c r="G228" s="153" t="s">
        <v>889</v>
      </c>
      <c r="H228" s="153" t="s">
        <v>893</v>
      </c>
      <c r="I228" s="154"/>
      <c r="J228" s="156">
        <v>2</v>
      </c>
      <c r="K228" s="150"/>
      <c r="L228" s="146">
        <f>IF(("Default"&lt;&gt;"Reference probe"),"N","Y")</f>
      </c>
      <c r="M228" s="174" t="s">
        <v>35</v>
      </c>
      <c r="N228" s="174" t="s">
        <v>35</v>
      </c>
      <c r="O228" s="174" t="s">
        <v>35</v>
      </c>
      <c r="P228" s="174" t="s">
        <v>35</v>
      </c>
      <c r="Q228" s="174" t="s">
        <v>35</v>
      </c>
      <c r="R228" s="174" t="s">
        <v>35</v>
      </c>
      <c r="S228" s="174" t="s">
        <v>35</v>
      </c>
      <c r="T228" s="174" t="s">
        <v>35</v>
      </c>
      <c r="U228" s="174" t="s">
        <v>35</v>
      </c>
      <c r="V228" s="174" t="s">
        <v>35</v>
      </c>
      <c r="W228" s="174" t="s">
        <v>35</v>
      </c>
      <c r="X228" s="174" t="s">
        <v>35</v>
      </c>
      <c r="Y228" s="174" t="s">
        <v>35</v>
      </c>
    </row>
    <row r="229" ht="11.25" customHeight="1">
      <c r="D229" s="152" t="s">
        <v>894</v>
      </c>
      <c r="E229" s="153" t="s">
        <v>103</v>
      </c>
      <c r="F229" s="154" t="s">
        <v>895</v>
      </c>
      <c r="G229" s="153" t="s">
        <v>889</v>
      </c>
      <c r="H229" s="153" t="s">
        <v>896</v>
      </c>
      <c r="I229" s="154"/>
      <c r="J229" s="156">
        <v>2</v>
      </c>
      <c r="K229" s="150" t="s">
        <v>199</v>
      </c>
      <c r="L229" s="146">
        <f>IF(("Reference probe"&lt;&gt;"Reference probe"),"N","Y")</f>
      </c>
      <c r="M229" s="174" t="s">
        <v>35</v>
      </c>
      <c r="N229" s="174" t="s">
        <v>35</v>
      </c>
      <c r="O229" s="174" t="s">
        <v>35</v>
      </c>
      <c r="P229" s="174" t="s">
        <v>35</v>
      </c>
      <c r="Q229" s="174" t="s">
        <v>35</v>
      </c>
      <c r="R229" s="174" t="s">
        <v>35</v>
      </c>
      <c r="S229" s="174" t="s">
        <v>35</v>
      </c>
      <c r="T229" s="174" t="s">
        <v>35</v>
      </c>
      <c r="U229" s="174" t="s">
        <v>35</v>
      </c>
      <c r="V229" s="174" t="s">
        <v>35</v>
      </c>
      <c r="W229" s="174" t="s">
        <v>35</v>
      </c>
      <c r="X229" s="174" t="s">
        <v>35</v>
      </c>
      <c r="Y229" s="174" t="s">
        <v>35</v>
      </c>
    </row>
    <row r="230" ht="11.25" customHeight="1">
      <c r="D230" s="152" t="s">
        <v>897</v>
      </c>
      <c r="E230" s="153" t="s">
        <v>103</v>
      </c>
      <c r="F230" s="154" t="s">
        <v>898</v>
      </c>
      <c r="G230" s="153" t="s">
        <v>899</v>
      </c>
      <c r="H230" s="153" t="s">
        <v>900</v>
      </c>
      <c r="I230" s="154"/>
      <c r="J230" s="156">
        <v>2</v>
      </c>
      <c r="K230" s="150"/>
      <c r="L230" s="146">
        <f>IF(("Reference probe"&lt;&gt;"Reference probe"),"N","Y")</f>
      </c>
      <c r="M230" s="174" t="s">
        <v>35</v>
      </c>
      <c r="N230" s="174" t="s">
        <v>35</v>
      </c>
      <c r="O230" s="174" t="s">
        <v>35</v>
      </c>
      <c r="P230" s="174" t="s">
        <v>35</v>
      </c>
      <c r="Q230" s="174" t="s">
        <v>35</v>
      </c>
      <c r="R230" s="174" t="s">
        <v>35</v>
      </c>
      <c r="S230" s="174" t="s">
        <v>35</v>
      </c>
      <c r="T230" s="174" t="s">
        <v>35</v>
      </c>
      <c r="U230" s="174" t="s">
        <v>35</v>
      </c>
      <c r="V230" s="174" t="s">
        <v>35</v>
      </c>
      <c r="W230" s="174" t="s">
        <v>35</v>
      </c>
      <c r="X230" s="174" t="s">
        <v>35</v>
      </c>
      <c r="Y230" s="174" t="s">
        <v>35</v>
      </c>
    </row>
    <row r="231" ht="11.25" customHeight="1">
      <c r="D231" s="152" t="s">
        <v>901</v>
      </c>
      <c r="E231" s="153" t="s">
        <v>103</v>
      </c>
      <c r="F231" s="154" t="s">
        <v>902</v>
      </c>
      <c r="G231" s="153" t="s">
        <v>899</v>
      </c>
      <c r="H231" s="153" t="s">
        <v>903</v>
      </c>
      <c r="I231" s="154"/>
      <c r="J231" s="156">
        <v>2</v>
      </c>
      <c r="K231" s="150"/>
      <c r="L231" s="146">
        <f>IF(("Reference probe"&lt;&gt;"Reference probe"),"N","Y")</f>
      </c>
      <c r="M231" s="174" t="s">
        <v>35</v>
      </c>
      <c r="N231" s="174" t="s">
        <v>35</v>
      </c>
      <c r="O231" s="174" t="s">
        <v>35</v>
      </c>
      <c r="P231" s="174" t="s">
        <v>35</v>
      </c>
      <c r="Q231" s="174" t="s">
        <v>35</v>
      </c>
      <c r="R231" s="174" t="s">
        <v>35</v>
      </c>
      <c r="S231" s="174" t="s">
        <v>35</v>
      </c>
      <c r="T231" s="174" t="s">
        <v>35</v>
      </c>
      <c r="U231" s="174" t="s">
        <v>35</v>
      </c>
      <c r="V231" s="174" t="s">
        <v>35</v>
      </c>
      <c r="W231" s="174" t="s">
        <v>35</v>
      </c>
      <c r="X231" s="174" t="s">
        <v>35</v>
      </c>
      <c r="Y231" s="174" t="s">
        <v>35</v>
      </c>
    </row>
    <row r="232" ht="11.25" customHeight="1">
      <c r="D232" s="152" t="s">
        <v>904</v>
      </c>
      <c r="E232" s="153" t="s">
        <v>103</v>
      </c>
      <c r="F232" s="154" t="s">
        <v>905</v>
      </c>
      <c r="G232" s="153" t="s">
        <v>899</v>
      </c>
      <c r="H232" s="153" t="s">
        <v>906</v>
      </c>
      <c r="I232" s="154"/>
      <c r="J232" s="156">
        <v>2</v>
      </c>
      <c r="K232" s="150"/>
      <c r="L232" s="146">
        <f>IF(("Reference probe"&lt;&gt;"Reference probe"),"N","Y")</f>
      </c>
      <c r="M232" s="174" t="s">
        <v>35</v>
      </c>
      <c r="N232" s="174" t="s">
        <v>35</v>
      </c>
      <c r="O232" s="174" t="s">
        <v>35</v>
      </c>
      <c r="P232" s="174" t="s">
        <v>35</v>
      </c>
      <c r="Q232" s="174" t="s">
        <v>35</v>
      </c>
      <c r="R232" s="174" t="s">
        <v>35</v>
      </c>
      <c r="S232" s="174" t="s">
        <v>35</v>
      </c>
      <c r="T232" s="174" t="s">
        <v>35</v>
      </c>
      <c r="U232" s="174" t="s">
        <v>35</v>
      </c>
      <c r="V232" s="174" t="s">
        <v>35</v>
      </c>
      <c r="W232" s="174" t="s">
        <v>35</v>
      </c>
      <c r="X232" s="174" t="s">
        <v>35</v>
      </c>
      <c r="Y232" s="174" t="s">
        <v>35</v>
      </c>
    </row>
    <row r="233" ht="11.25" customHeight="1">
      <c r="D233" s="152" t="s">
        <v>907</v>
      </c>
      <c r="E233" s="153" t="s">
        <v>103</v>
      </c>
      <c r="F233" s="154" t="s">
        <v>908</v>
      </c>
      <c r="G233" s="153" t="s">
        <v>909</v>
      </c>
      <c r="H233" s="153" t="s">
        <v>910</v>
      </c>
      <c r="I233" s="154"/>
      <c r="J233" s="156">
        <v>2</v>
      </c>
      <c r="K233" s="150"/>
      <c r="L233" s="146">
        <f>IF(("Reference probe"&lt;&gt;"Reference probe"),"N","Y")</f>
      </c>
      <c r="M233" s="174" t="s">
        <v>35</v>
      </c>
      <c r="N233" s="174" t="s">
        <v>35</v>
      </c>
      <c r="O233" s="174" t="s">
        <v>35</v>
      </c>
      <c r="P233" s="174" t="s">
        <v>35</v>
      </c>
      <c r="Q233" s="174" t="s">
        <v>35</v>
      </c>
      <c r="R233" s="174" t="s">
        <v>35</v>
      </c>
      <c r="S233" s="174" t="s">
        <v>35</v>
      </c>
      <c r="T233" s="174" t="s">
        <v>35</v>
      </c>
      <c r="U233" s="174" t="s">
        <v>35</v>
      </c>
      <c r="V233" s="174" t="s">
        <v>35</v>
      </c>
      <c r="W233" s="174" t="s">
        <v>35</v>
      </c>
      <c r="X233" s="174" t="s">
        <v>35</v>
      </c>
      <c r="Y233" s="174" t="s">
        <v>35</v>
      </c>
    </row>
    <row r="234" ht="11.25" customHeight="1">
      <c r="D234" s="152" t="s">
        <v>911</v>
      </c>
      <c r="E234" s="153" t="s">
        <v>103</v>
      </c>
      <c r="F234" s="154" t="s">
        <v>912</v>
      </c>
      <c r="G234" s="153" t="s">
        <v>909</v>
      </c>
      <c r="H234" s="153" t="s">
        <v>913</v>
      </c>
      <c r="I234" s="154"/>
      <c r="J234" s="156">
        <v>2</v>
      </c>
      <c r="K234" s="150"/>
      <c r="L234" s="146">
        <f>IF(("Reference probe"&lt;&gt;"Reference probe"),"N","Y")</f>
      </c>
      <c r="M234" s="174" t="s">
        <v>35</v>
      </c>
      <c r="N234" s="174" t="s">
        <v>35</v>
      </c>
      <c r="O234" s="174" t="s">
        <v>35</v>
      </c>
      <c r="P234" s="174" t="s">
        <v>35</v>
      </c>
      <c r="Q234" s="174" t="s">
        <v>35</v>
      </c>
      <c r="R234" s="174" t="s">
        <v>35</v>
      </c>
      <c r="S234" s="174" t="s">
        <v>35</v>
      </c>
      <c r="T234" s="174" t="s">
        <v>35</v>
      </c>
      <c r="U234" s="174" t="s">
        <v>35</v>
      </c>
      <c r="V234" s="174" t="s">
        <v>35</v>
      </c>
      <c r="W234" s="174" t="s">
        <v>35</v>
      </c>
      <c r="X234" s="174" t="s">
        <v>35</v>
      </c>
      <c r="Y234" s="174" t="s">
        <v>35</v>
      </c>
    </row>
    <row r="235" ht="11.25" customHeight="1">
      <c r="D235" s="152" t="s">
        <v>914</v>
      </c>
      <c r="E235" s="153" t="s">
        <v>103</v>
      </c>
      <c r="F235" s="154" t="s">
        <v>915</v>
      </c>
      <c r="G235" s="153" t="s">
        <v>916</v>
      </c>
      <c r="H235" s="153" t="s">
        <v>917</v>
      </c>
      <c r="I235" s="154"/>
      <c r="J235" s="156">
        <v>2</v>
      </c>
      <c r="K235" s="150"/>
      <c r="L235" s="146">
        <f>IF(("Reference probe"&lt;&gt;"Reference probe"),"N","Y")</f>
      </c>
      <c r="M235" s="174" t="s">
        <v>35</v>
      </c>
      <c r="N235" s="174" t="s">
        <v>35</v>
      </c>
      <c r="O235" s="174" t="s">
        <v>35</v>
      </c>
      <c r="P235" s="174" t="s">
        <v>35</v>
      </c>
      <c r="Q235" s="174" t="s">
        <v>35</v>
      </c>
      <c r="R235" s="174" t="s">
        <v>35</v>
      </c>
      <c r="S235" s="174" t="s">
        <v>35</v>
      </c>
      <c r="T235" s="174" t="s">
        <v>35</v>
      </c>
      <c r="U235" s="174" t="s">
        <v>35</v>
      </c>
      <c r="V235" s="174" t="s">
        <v>35</v>
      </c>
      <c r="W235" s="174" t="s">
        <v>35</v>
      </c>
      <c r="X235" s="174" t="s">
        <v>35</v>
      </c>
      <c r="Y235" s="174" t="s">
        <v>35</v>
      </c>
    </row>
    <row r="236" ht="11.25" customHeight="1">
      <c r="D236" s="152" t="s">
        <v>918</v>
      </c>
      <c r="E236" s="153" t="s">
        <v>103</v>
      </c>
      <c r="F236" s="154" t="s">
        <v>919</v>
      </c>
      <c r="G236" s="153" t="s">
        <v>916</v>
      </c>
      <c r="H236" s="153" t="s">
        <v>920</v>
      </c>
      <c r="I236" s="154"/>
      <c r="J236" s="156">
        <v>2</v>
      </c>
      <c r="K236" s="150"/>
      <c r="L236" s="146">
        <f>IF(("Reference probe"&lt;&gt;"Reference probe"),"N","Y")</f>
      </c>
      <c r="M236" s="174" t="s">
        <v>35</v>
      </c>
      <c r="N236" s="174" t="s">
        <v>35</v>
      </c>
      <c r="O236" s="174" t="s">
        <v>35</v>
      </c>
      <c r="P236" s="174" t="s">
        <v>35</v>
      </c>
      <c r="Q236" s="174" t="s">
        <v>35</v>
      </c>
      <c r="R236" s="174" t="s">
        <v>35</v>
      </c>
      <c r="S236" s="174" t="s">
        <v>35</v>
      </c>
      <c r="T236" s="174" t="s">
        <v>35</v>
      </c>
      <c r="U236" s="174" t="s">
        <v>35</v>
      </c>
      <c r="V236" s="174" t="s">
        <v>35</v>
      </c>
      <c r="W236" s="174" t="s">
        <v>35</v>
      </c>
      <c r="X236" s="174" t="s">
        <v>35</v>
      </c>
      <c r="Y236" s="174" t="s">
        <v>35</v>
      </c>
    </row>
    <row r="237" ht="11.25" customHeight="1">
      <c r="D237" s="152" t="s">
        <v>921</v>
      </c>
      <c r="E237" s="153" t="s">
        <v>103</v>
      </c>
      <c r="F237" s="154" t="s">
        <v>922</v>
      </c>
      <c r="G237" s="153" t="s">
        <v>923</v>
      </c>
      <c r="H237" s="153" t="s">
        <v>924</v>
      </c>
      <c r="I237" s="154"/>
      <c r="J237" s="156">
        <v>2</v>
      </c>
      <c r="K237" s="150"/>
      <c r="L237" s="146">
        <f>IF(("Reference probe"&lt;&gt;"Reference probe"),"N","Y")</f>
      </c>
      <c r="M237" s="174" t="s">
        <v>35</v>
      </c>
      <c r="N237" s="174" t="s">
        <v>35</v>
      </c>
      <c r="O237" s="174" t="s">
        <v>35</v>
      </c>
      <c r="P237" s="174" t="s">
        <v>35</v>
      </c>
      <c r="Q237" s="174" t="s">
        <v>35</v>
      </c>
      <c r="R237" s="174" t="s">
        <v>35</v>
      </c>
      <c r="S237" s="174" t="s">
        <v>35</v>
      </c>
      <c r="T237" s="174" t="s">
        <v>35</v>
      </c>
      <c r="U237" s="174" t="s">
        <v>35</v>
      </c>
      <c r="V237" s="174" t="s">
        <v>35</v>
      </c>
      <c r="W237" s="174" t="s">
        <v>35</v>
      </c>
      <c r="X237" s="174" t="s">
        <v>35</v>
      </c>
      <c r="Y237" s="174" t="s">
        <v>35</v>
      </c>
    </row>
    <row r="238" ht="11.25" customHeight="1">
      <c r="D238" s="152" t="s">
        <v>925</v>
      </c>
      <c r="E238" s="153" t="s">
        <v>103</v>
      </c>
      <c r="F238" s="154" t="s">
        <v>926</v>
      </c>
      <c r="G238" s="153" t="s">
        <v>927</v>
      </c>
      <c r="H238" s="153" t="s">
        <v>928</v>
      </c>
      <c r="I238" s="154"/>
      <c r="J238" s="156">
        <v>2</v>
      </c>
      <c r="K238" s="150"/>
      <c r="L238" s="146">
        <f>IF(("Default"&lt;&gt;"Reference probe"),"N","Y")</f>
      </c>
      <c r="M238" s="174" t="s">
        <v>35</v>
      </c>
      <c r="N238" s="174" t="s">
        <v>35</v>
      </c>
      <c r="O238" s="174" t="s">
        <v>35</v>
      </c>
      <c r="P238" s="174" t="s">
        <v>35</v>
      </c>
      <c r="Q238" s="174" t="s">
        <v>35</v>
      </c>
      <c r="R238" s="174" t="s">
        <v>35</v>
      </c>
      <c r="S238" s="174" t="s">
        <v>35</v>
      </c>
      <c r="T238" s="174" t="s">
        <v>35</v>
      </c>
      <c r="U238" s="174" t="s">
        <v>35</v>
      </c>
      <c r="V238" s="174" t="s">
        <v>35</v>
      </c>
      <c r="W238" s="174" t="s">
        <v>35</v>
      </c>
      <c r="X238" s="174" t="s">
        <v>35</v>
      </c>
      <c r="Y238" s="174" t="s">
        <v>35</v>
      </c>
    </row>
    <row r="239" ht="11.25" customHeight="1">
      <c r="D239" s="152" t="s">
        <v>929</v>
      </c>
      <c r="E239" s="153" t="s">
        <v>103</v>
      </c>
      <c r="F239" s="154" t="s">
        <v>930</v>
      </c>
      <c r="G239" s="153" t="s">
        <v>927</v>
      </c>
      <c r="H239" s="153" t="s">
        <v>931</v>
      </c>
      <c r="I239" s="154"/>
      <c r="J239" s="156">
        <v>2</v>
      </c>
      <c r="K239" s="150"/>
      <c r="L239" s="146">
        <f>IF(("Reference probe"&lt;&gt;"Reference probe"),"N","Y")</f>
      </c>
      <c r="M239" s="174" t="s">
        <v>35</v>
      </c>
      <c r="N239" s="174" t="s">
        <v>35</v>
      </c>
      <c r="O239" s="174" t="s">
        <v>35</v>
      </c>
      <c r="P239" s="174" t="s">
        <v>35</v>
      </c>
      <c r="Q239" s="174" t="s">
        <v>35</v>
      </c>
      <c r="R239" s="174" t="s">
        <v>35</v>
      </c>
      <c r="S239" s="174" t="s">
        <v>35</v>
      </c>
      <c r="T239" s="174" t="s">
        <v>35</v>
      </c>
      <c r="U239" s="174" t="s">
        <v>35</v>
      </c>
      <c r="V239" s="174" t="s">
        <v>35</v>
      </c>
      <c r="W239" s="174" t="s">
        <v>35</v>
      </c>
      <c r="X239" s="174" t="s">
        <v>35</v>
      </c>
      <c r="Y239" s="174" t="s">
        <v>35</v>
      </c>
    </row>
    <row r="240" ht="11.25" customHeight="1">
      <c r="D240" s="152" t="s">
        <v>932</v>
      </c>
      <c r="E240" s="153" t="s">
        <v>103</v>
      </c>
      <c r="F240" s="154" t="s">
        <v>933</v>
      </c>
      <c r="G240" s="153" t="s">
        <v>934</v>
      </c>
      <c r="H240" s="153" t="s">
        <v>935</v>
      </c>
      <c r="I240" s="154"/>
      <c r="J240" s="156">
        <v>2</v>
      </c>
      <c r="K240" s="150"/>
      <c r="L240" s="146">
        <f>IF(("Default"&lt;&gt;"Reference probe"),"N","Y")</f>
      </c>
      <c r="M240" s="174" t="s">
        <v>35</v>
      </c>
      <c r="N240" s="174" t="s">
        <v>35</v>
      </c>
      <c r="O240" s="174" t="s">
        <v>35</v>
      </c>
      <c r="P240" s="174" t="s">
        <v>35</v>
      </c>
      <c r="Q240" s="174" t="s">
        <v>35</v>
      </c>
      <c r="R240" s="174" t="s">
        <v>35</v>
      </c>
      <c r="S240" s="174" t="s">
        <v>35</v>
      </c>
      <c r="T240" s="174" t="s">
        <v>35</v>
      </c>
      <c r="U240" s="174" t="s">
        <v>35</v>
      </c>
      <c r="V240" s="174" t="s">
        <v>35</v>
      </c>
      <c r="W240" s="174" t="s">
        <v>35</v>
      </c>
      <c r="X240" s="174" t="s">
        <v>35</v>
      </c>
      <c r="Y240" s="174" t="s">
        <v>35</v>
      </c>
    </row>
    <row r="241" ht="11.25" customHeight="1">
      <c r="D241" s="152" t="s">
        <v>936</v>
      </c>
      <c r="E241" s="153" t="s">
        <v>103</v>
      </c>
      <c r="F241" s="154" t="s">
        <v>937</v>
      </c>
      <c r="G241" s="153" t="s">
        <v>938</v>
      </c>
      <c r="H241" s="153" t="s">
        <v>939</v>
      </c>
      <c r="I241" s="154"/>
      <c r="J241" s="156">
        <v>2</v>
      </c>
      <c r="K241" s="150"/>
      <c r="L241" s="146">
        <f>IF(("Reference probe"&lt;&gt;"Reference probe"),"N","Y")</f>
      </c>
      <c r="M241" s="174" t="s">
        <v>35</v>
      </c>
      <c r="N241" s="174" t="s">
        <v>35</v>
      </c>
      <c r="O241" s="174" t="s">
        <v>35</v>
      </c>
      <c r="P241" s="174" t="s">
        <v>35</v>
      </c>
      <c r="Q241" s="174" t="s">
        <v>35</v>
      </c>
      <c r="R241" s="174" t="s">
        <v>35</v>
      </c>
      <c r="S241" s="174" t="s">
        <v>35</v>
      </c>
      <c r="T241" s="174" t="s">
        <v>35</v>
      </c>
      <c r="U241" s="174" t="s">
        <v>35</v>
      </c>
      <c r="V241" s="174" t="s">
        <v>35</v>
      </c>
      <c r="W241" s="174" t="s">
        <v>35</v>
      </c>
      <c r="X241" s="174" t="s">
        <v>35</v>
      </c>
      <c r="Y241" s="174" t="s">
        <v>35</v>
      </c>
    </row>
    <row r="242" ht="11.25" customHeight="1">
      <c r="D242" s="152" t="s">
        <v>940</v>
      </c>
      <c r="E242" s="153" t="s">
        <v>103</v>
      </c>
      <c r="F242" s="154" t="s">
        <v>941</v>
      </c>
      <c r="G242" s="153" t="s">
        <v>938</v>
      </c>
      <c r="H242" s="153" t="s">
        <v>942</v>
      </c>
      <c r="I242" s="154"/>
      <c r="J242" s="156">
        <v>2</v>
      </c>
      <c r="K242" s="150"/>
      <c r="L242" s="146">
        <f>IF(("Reference probe"&lt;&gt;"Reference probe"),"N","Y")</f>
      </c>
      <c r="M242" s="174" t="s">
        <v>35</v>
      </c>
      <c r="N242" s="174" t="s">
        <v>35</v>
      </c>
      <c r="O242" s="174" t="s">
        <v>35</v>
      </c>
      <c r="P242" s="174" t="s">
        <v>35</v>
      </c>
      <c r="Q242" s="174" t="s">
        <v>35</v>
      </c>
      <c r="R242" s="174" t="s">
        <v>35</v>
      </c>
      <c r="S242" s="174" t="s">
        <v>35</v>
      </c>
      <c r="T242" s="174" t="s">
        <v>35</v>
      </c>
      <c r="U242" s="174" t="s">
        <v>35</v>
      </c>
      <c r="V242" s="174" t="s">
        <v>35</v>
      </c>
      <c r="W242" s="174" t="s">
        <v>35</v>
      </c>
      <c r="X242" s="174" t="s">
        <v>35</v>
      </c>
      <c r="Y242" s="174" t="s">
        <v>35</v>
      </c>
    </row>
    <row r="243" ht="11.25" customHeight="1">
      <c r="D243" s="152" t="s">
        <v>943</v>
      </c>
      <c r="E243" s="153" t="s">
        <v>103</v>
      </c>
      <c r="F243" s="154" t="s">
        <v>944</v>
      </c>
      <c r="G243" s="153" t="s">
        <v>945</v>
      </c>
      <c r="H243" s="153" t="s">
        <v>946</v>
      </c>
      <c r="I243" s="154"/>
      <c r="J243" s="156">
        <v>2</v>
      </c>
      <c r="K243" s="150"/>
      <c r="L243" s="146">
        <f>IF(("Reference probe"&lt;&gt;"Reference probe"),"N","Y")</f>
      </c>
      <c r="M243" s="174" t="s">
        <v>35</v>
      </c>
      <c r="N243" s="174" t="s">
        <v>35</v>
      </c>
      <c r="O243" s="174" t="s">
        <v>31</v>
      </c>
      <c r="P243" s="174" t="s">
        <v>35</v>
      </c>
      <c r="Q243" s="174" t="s">
        <v>35</v>
      </c>
      <c r="R243" s="174" t="s">
        <v>35</v>
      </c>
      <c r="S243" s="174" t="s">
        <v>35</v>
      </c>
      <c r="T243" s="174" t="s">
        <v>35</v>
      </c>
      <c r="U243" s="174" t="s">
        <v>35</v>
      </c>
      <c r="V243" s="174" t="s">
        <v>35</v>
      </c>
      <c r="W243" s="174" t="s">
        <v>35</v>
      </c>
      <c r="X243" s="174" t="s">
        <v>35</v>
      </c>
      <c r="Y243" s="174" t="s">
        <v>35</v>
      </c>
    </row>
    <row r="244" ht="11.25" customHeight="1">
      <c r="D244" s="152" t="s">
        <v>947</v>
      </c>
      <c r="E244" s="153" t="s">
        <v>103</v>
      </c>
      <c r="F244" s="154" t="s">
        <v>948</v>
      </c>
      <c r="G244" s="153" t="s">
        <v>949</v>
      </c>
      <c r="H244" s="153" t="s">
        <v>950</v>
      </c>
      <c r="I244" s="154"/>
      <c r="J244" s="156">
        <v>2</v>
      </c>
      <c r="K244" s="150"/>
      <c r="L244" s="146">
        <f>IF(("Reference probe"&lt;&gt;"Reference probe"),"N","Y")</f>
      </c>
      <c r="M244" s="174" t="s">
        <v>35</v>
      </c>
      <c r="N244" s="174" t="s">
        <v>35</v>
      </c>
      <c r="O244" s="174" t="s">
        <v>31</v>
      </c>
      <c r="P244" s="174" t="s">
        <v>35</v>
      </c>
      <c r="Q244" s="174" t="s">
        <v>35</v>
      </c>
      <c r="R244" s="174" t="s">
        <v>35</v>
      </c>
      <c r="S244" s="174" t="s">
        <v>35</v>
      </c>
      <c r="T244" s="174" t="s">
        <v>35</v>
      </c>
      <c r="U244" s="174" t="s">
        <v>35</v>
      </c>
      <c r="V244" s="174" t="s">
        <v>35</v>
      </c>
      <c r="W244" s="174" t="s">
        <v>35</v>
      </c>
      <c r="X244" s="174" t="s">
        <v>35</v>
      </c>
      <c r="Y244" s="174" t="s">
        <v>35</v>
      </c>
    </row>
    <row r="245" ht="11.25" customHeight="1">
      <c r="D245" s="152" t="s">
        <v>951</v>
      </c>
      <c r="E245" s="153" t="s">
        <v>103</v>
      </c>
      <c r="F245" s="154" t="s">
        <v>952</v>
      </c>
      <c r="G245" s="153" t="s">
        <v>953</v>
      </c>
      <c r="H245" s="153" t="s">
        <v>954</v>
      </c>
      <c r="I245" s="154"/>
      <c r="J245" s="156">
        <v>2</v>
      </c>
      <c r="K245" s="150"/>
      <c r="L245" s="146">
        <f>IF(("Reference probe"&lt;&gt;"Reference probe"),"N","Y")</f>
      </c>
      <c r="M245" s="174" t="s">
        <v>35</v>
      </c>
      <c r="N245" s="174" t="s">
        <v>35</v>
      </c>
      <c r="O245" s="174" t="s">
        <v>31</v>
      </c>
      <c r="P245" s="174" t="s">
        <v>35</v>
      </c>
      <c r="Q245" s="174" t="s">
        <v>35</v>
      </c>
      <c r="R245" s="174" t="s">
        <v>35</v>
      </c>
      <c r="S245" s="174" t="s">
        <v>35</v>
      </c>
      <c r="T245" s="174" t="s">
        <v>35</v>
      </c>
      <c r="U245" s="174" t="s">
        <v>35</v>
      </c>
      <c r="V245" s="174" t="s">
        <v>35</v>
      </c>
      <c r="W245" s="174" t="s">
        <v>35</v>
      </c>
      <c r="X245" s="174" t="s">
        <v>35</v>
      </c>
      <c r="Y245" s="174" t="s">
        <v>35</v>
      </c>
    </row>
    <row r="246" ht="11.25" customHeight="1">
      <c r="D246" s="152" t="s">
        <v>955</v>
      </c>
      <c r="E246" s="153" t="s">
        <v>103</v>
      </c>
      <c r="F246" s="154" t="s">
        <v>956</v>
      </c>
      <c r="G246" s="153" t="s">
        <v>957</v>
      </c>
      <c r="H246" s="153" t="s">
        <v>958</v>
      </c>
      <c r="I246" s="154"/>
      <c r="J246" s="156">
        <v>2</v>
      </c>
      <c r="K246" s="150"/>
      <c r="L246" s="146">
        <f>IF(("Reference probe"&lt;&gt;"Reference probe"),"N","Y")</f>
      </c>
      <c r="M246" s="174" t="s">
        <v>35</v>
      </c>
      <c r="N246" s="174" t="s">
        <v>35</v>
      </c>
      <c r="O246" s="174" t="s">
        <v>31</v>
      </c>
      <c r="P246" s="174" t="s">
        <v>35</v>
      </c>
      <c r="Q246" s="174" t="s">
        <v>35</v>
      </c>
      <c r="R246" s="174" t="s">
        <v>35</v>
      </c>
      <c r="S246" s="174" t="s">
        <v>35</v>
      </c>
      <c r="T246" s="174" t="s">
        <v>35</v>
      </c>
      <c r="U246" s="174" t="s">
        <v>35</v>
      </c>
      <c r="V246" s="174" t="s">
        <v>35</v>
      </c>
      <c r="W246" s="174" t="s">
        <v>35</v>
      </c>
      <c r="X246" s="174" t="s">
        <v>35</v>
      </c>
      <c r="Y246" s="174" t="s">
        <v>35</v>
      </c>
    </row>
    <row r="247" ht="11.25" customHeight="1">
      <c r="D247" s="152" t="s">
        <v>959</v>
      </c>
      <c r="E247" s="153" t="s">
        <v>103</v>
      </c>
      <c r="F247" s="154" t="s">
        <v>960</v>
      </c>
      <c r="G247" s="153" t="s">
        <v>957</v>
      </c>
      <c r="H247" s="153" t="s">
        <v>961</v>
      </c>
      <c r="I247" s="154"/>
      <c r="J247" s="156">
        <v>2</v>
      </c>
      <c r="K247" s="150"/>
      <c r="L247" s="146">
        <f>IF(("Reference probe"&lt;&gt;"Reference probe"),"N","Y")</f>
      </c>
      <c r="M247" s="174" t="s">
        <v>35</v>
      </c>
      <c r="N247" s="174" t="s">
        <v>35</v>
      </c>
      <c r="O247" s="174" t="s">
        <v>31</v>
      </c>
      <c r="P247" s="174" t="s">
        <v>35</v>
      </c>
      <c r="Q247" s="174" t="s">
        <v>35</v>
      </c>
      <c r="R247" s="174" t="s">
        <v>35</v>
      </c>
      <c r="S247" s="174" t="s">
        <v>35</v>
      </c>
      <c r="T247" s="174" t="s">
        <v>35</v>
      </c>
      <c r="U247" s="174" t="s">
        <v>35</v>
      </c>
      <c r="V247" s="174" t="s">
        <v>35</v>
      </c>
      <c r="W247" s="174" t="s">
        <v>35</v>
      </c>
      <c r="X247" s="174" t="s">
        <v>35</v>
      </c>
      <c r="Y247" s="174" t="s">
        <v>35</v>
      </c>
    </row>
    <row r="248" ht="11.25" customHeight="1">
      <c r="D248" s="152" t="s">
        <v>962</v>
      </c>
      <c r="E248" s="153" t="s">
        <v>103</v>
      </c>
      <c r="F248" s="154" t="s">
        <v>963</v>
      </c>
      <c r="G248" s="153" t="s">
        <v>964</v>
      </c>
      <c r="H248" s="153" t="s">
        <v>965</v>
      </c>
      <c r="I248" s="154"/>
      <c r="J248" s="156">
        <v>2</v>
      </c>
      <c r="K248" s="150"/>
      <c r="L248" s="146">
        <f>IF(("Reference probe"&lt;&gt;"Reference probe"),"N","Y")</f>
      </c>
      <c r="M248" s="174" t="s">
        <v>35</v>
      </c>
      <c r="N248" s="174" t="s">
        <v>35</v>
      </c>
      <c r="O248" s="174" t="s">
        <v>31</v>
      </c>
      <c r="P248" s="174" t="s">
        <v>35</v>
      </c>
      <c r="Q248" s="174" t="s">
        <v>35</v>
      </c>
      <c r="R248" s="174" t="s">
        <v>35</v>
      </c>
      <c r="S248" s="174" t="s">
        <v>35</v>
      </c>
      <c r="T248" s="174" t="s">
        <v>35</v>
      </c>
      <c r="U248" s="174" t="s">
        <v>35</v>
      </c>
      <c r="V248" s="174" t="s">
        <v>35</v>
      </c>
      <c r="W248" s="174" t="s">
        <v>35</v>
      </c>
      <c r="X248" s="174" t="s">
        <v>35</v>
      </c>
      <c r="Y248" s="174" t="s">
        <v>35</v>
      </c>
    </row>
    <row r="249" ht="11.25" customHeight="1">
      <c r="D249" s="152" t="s">
        <v>966</v>
      </c>
      <c r="E249" s="153" t="s">
        <v>103</v>
      </c>
      <c r="F249" s="154" t="s">
        <v>967</v>
      </c>
      <c r="G249" s="153" t="s">
        <v>968</v>
      </c>
      <c r="H249" s="153" t="s">
        <v>969</v>
      </c>
      <c r="I249" s="154"/>
      <c r="J249" s="156">
        <v>2</v>
      </c>
      <c r="K249" s="150"/>
      <c r="L249" s="146">
        <f>IF(("Reference probe"&lt;&gt;"Reference probe"),"N","Y")</f>
      </c>
      <c r="M249" s="174" t="s">
        <v>35</v>
      </c>
      <c r="N249" s="174" t="s">
        <v>35</v>
      </c>
      <c r="O249" s="174" t="s">
        <v>31</v>
      </c>
      <c r="P249" s="174" t="s">
        <v>35</v>
      </c>
      <c r="Q249" s="174" t="s">
        <v>35</v>
      </c>
      <c r="R249" s="174" t="s">
        <v>35</v>
      </c>
      <c r="S249" s="174" t="s">
        <v>35</v>
      </c>
      <c r="T249" s="174" t="s">
        <v>35</v>
      </c>
      <c r="U249" s="174" t="s">
        <v>35</v>
      </c>
      <c r="V249" s="174" t="s">
        <v>35</v>
      </c>
      <c r="W249" s="174" t="s">
        <v>35</v>
      </c>
      <c r="X249" s="174" t="s">
        <v>35</v>
      </c>
      <c r="Y249" s="174" t="s">
        <v>35</v>
      </c>
    </row>
    <row r="250" ht="11.25" customHeight="1">
      <c r="D250" s="152" t="s">
        <v>970</v>
      </c>
      <c r="E250" s="153" t="s">
        <v>103</v>
      </c>
      <c r="F250" s="154" t="s">
        <v>971</v>
      </c>
      <c r="G250" s="153" t="s">
        <v>968</v>
      </c>
      <c r="H250" s="153" t="s">
        <v>972</v>
      </c>
      <c r="I250" s="154"/>
      <c r="J250" s="156">
        <v>2</v>
      </c>
      <c r="K250" s="150"/>
      <c r="L250" s="146">
        <f>IF(("Reference probe"&lt;&gt;"Reference probe"),"N","Y")</f>
      </c>
      <c r="M250" s="174" t="s">
        <v>35</v>
      </c>
      <c r="N250" s="174" t="s">
        <v>35</v>
      </c>
      <c r="O250" s="174" t="s">
        <v>31</v>
      </c>
      <c r="P250" s="174" t="s">
        <v>35</v>
      </c>
      <c r="Q250" s="174" t="s">
        <v>35</v>
      </c>
      <c r="R250" s="174" t="s">
        <v>35</v>
      </c>
      <c r="S250" s="174" t="s">
        <v>35</v>
      </c>
      <c r="T250" s="174" t="s">
        <v>35</v>
      </c>
      <c r="U250" s="174" t="s">
        <v>35</v>
      </c>
      <c r="V250" s="174" t="s">
        <v>35</v>
      </c>
      <c r="W250" s="174" t="s">
        <v>35</v>
      </c>
      <c r="X250" s="174" t="s">
        <v>35</v>
      </c>
      <c r="Y250" s="174" t="s">
        <v>35</v>
      </c>
    </row>
    <row r="251" ht="11.25" customHeight="1">
      <c r="D251" s="152" t="s">
        <v>973</v>
      </c>
      <c r="E251" s="153" t="s">
        <v>103</v>
      </c>
      <c r="F251" s="154" t="s">
        <v>974</v>
      </c>
      <c r="G251" s="153" t="s">
        <v>975</v>
      </c>
      <c r="H251" s="153" t="s">
        <v>976</v>
      </c>
      <c r="I251" s="154"/>
      <c r="J251" s="156">
        <v>2</v>
      </c>
      <c r="K251" s="150"/>
      <c r="L251" s="146">
        <f>IF(("Reference probe"&lt;&gt;"Reference probe"),"N","Y")</f>
      </c>
      <c r="M251" s="174" t="s">
        <v>35</v>
      </c>
      <c r="N251" s="174" t="s">
        <v>35</v>
      </c>
      <c r="O251" s="174" t="s">
        <v>31</v>
      </c>
      <c r="P251" s="174" t="s">
        <v>35</v>
      </c>
      <c r="Q251" s="174" t="s">
        <v>35</v>
      </c>
      <c r="R251" s="174" t="s">
        <v>35</v>
      </c>
      <c r="S251" s="174" t="s">
        <v>35</v>
      </c>
      <c r="T251" s="174" t="s">
        <v>35</v>
      </c>
      <c r="U251" s="174" t="s">
        <v>35</v>
      </c>
      <c r="V251" s="174" t="s">
        <v>35</v>
      </c>
      <c r="W251" s="174" t="s">
        <v>35</v>
      </c>
      <c r="X251" s="174" t="s">
        <v>35</v>
      </c>
      <c r="Y251" s="174" t="s">
        <v>35</v>
      </c>
    </row>
    <row r="252" ht="11.25" customHeight="1">
      <c r="D252" s="152" t="s">
        <v>977</v>
      </c>
      <c r="E252" s="153" t="s">
        <v>103</v>
      </c>
      <c r="F252" s="154" t="s">
        <v>978</v>
      </c>
      <c r="G252" s="153" t="s">
        <v>979</v>
      </c>
      <c r="H252" s="153" t="s">
        <v>980</v>
      </c>
      <c r="I252" s="154"/>
      <c r="J252" s="156">
        <v>2</v>
      </c>
      <c r="K252" s="150"/>
      <c r="L252" s="146">
        <f>IF(("Default"&lt;&gt;"Reference probe"),"N","Y")</f>
      </c>
      <c r="M252" s="174" t="s">
        <v>35</v>
      </c>
      <c r="N252" s="174" t="s">
        <v>35</v>
      </c>
      <c r="O252" s="174" t="s">
        <v>31</v>
      </c>
      <c r="P252" s="174" t="s">
        <v>35</v>
      </c>
      <c r="Q252" s="174" t="s">
        <v>35</v>
      </c>
      <c r="R252" s="174" t="s">
        <v>35</v>
      </c>
      <c r="S252" s="174" t="s">
        <v>35</v>
      </c>
      <c r="T252" s="174" t="s">
        <v>35</v>
      </c>
      <c r="U252" s="174" t="s">
        <v>35</v>
      </c>
      <c r="V252" s="174" t="s">
        <v>35</v>
      </c>
      <c r="W252" s="174" t="s">
        <v>35</v>
      </c>
      <c r="X252" s="174" t="s">
        <v>35</v>
      </c>
      <c r="Y252" s="174" t="s">
        <v>35</v>
      </c>
    </row>
    <row r="253" ht="11.25" customHeight="1">
      <c r="D253" s="152" t="s">
        <v>981</v>
      </c>
      <c r="E253" s="153" t="s">
        <v>103</v>
      </c>
      <c r="F253" s="154" t="s">
        <v>982</v>
      </c>
      <c r="G253" s="153" t="s">
        <v>983</v>
      </c>
      <c r="H253" s="153" t="s">
        <v>984</v>
      </c>
      <c r="I253" s="154"/>
      <c r="J253" s="156">
        <v>2</v>
      </c>
      <c r="K253" s="150"/>
      <c r="L253" s="146">
        <f>IF(("Reference probe"&lt;&gt;"Reference probe"),"N","Y")</f>
      </c>
      <c r="M253" s="174" t="s">
        <v>35</v>
      </c>
      <c r="N253" s="174" t="s">
        <v>35</v>
      </c>
      <c r="O253" s="174" t="s">
        <v>31</v>
      </c>
      <c r="P253" s="174" t="s">
        <v>35</v>
      </c>
      <c r="Q253" s="174" t="s">
        <v>35</v>
      </c>
      <c r="R253" s="174" t="s">
        <v>35</v>
      </c>
      <c r="S253" s="174" t="s">
        <v>35</v>
      </c>
      <c r="T253" s="174" t="s">
        <v>35</v>
      </c>
      <c r="U253" s="174" t="s">
        <v>35</v>
      </c>
      <c r="V253" s="174" t="s">
        <v>35</v>
      </c>
      <c r="W253" s="174" t="s">
        <v>35</v>
      </c>
      <c r="X253" s="174" t="s">
        <v>35</v>
      </c>
      <c r="Y253" s="174" t="s">
        <v>35</v>
      </c>
    </row>
    <row r="254" ht="11.25" customHeight="1">
      <c r="D254" s="152" t="s">
        <v>985</v>
      </c>
      <c r="E254" s="153" t="s">
        <v>103</v>
      </c>
      <c r="F254" s="154" t="s">
        <v>986</v>
      </c>
      <c r="G254" s="153" t="s">
        <v>987</v>
      </c>
      <c r="H254" s="153" t="s">
        <v>988</v>
      </c>
      <c r="I254" s="154"/>
      <c r="J254" s="156">
        <v>2</v>
      </c>
      <c r="K254" s="150"/>
      <c r="L254" s="146">
        <f>IF(("Reference probe"&lt;&gt;"Reference probe"),"N","Y")</f>
      </c>
      <c r="M254" s="174" t="s">
        <v>35</v>
      </c>
      <c r="N254" s="174" t="s">
        <v>35</v>
      </c>
      <c r="O254" s="174" t="s">
        <v>31</v>
      </c>
      <c r="P254" s="174" t="s">
        <v>35</v>
      </c>
      <c r="Q254" s="174" t="s">
        <v>35</v>
      </c>
      <c r="R254" s="174" t="s">
        <v>35</v>
      </c>
      <c r="S254" s="174" t="s">
        <v>35</v>
      </c>
      <c r="T254" s="174" t="s">
        <v>35</v>
      </c>
      <c r="U254" s="174" t="s">
        <v>35</v>
      </c>
      <c r="V254" s="174" t="s">
        <v>35</v>
      </c>
      <c r="W254" s="174" t="s">
        <v>35</v>
      </c>
      <c r="X254" s="174" t="s">
        <v>35</v>
      </c>
      <c r="Y254" s="174" t="s">
        <v>35</v>
      </c>
    </row>
    <row r="255" ht="11.25" customHeight="1">
      <c r="D255" s="152" t="s">
        <v>989</v>
      </c>
      <c r="E255" s="153" t="s">
        <v>103</v>
      </c>
      <c r="F255" s="154" t="s">
        <v>990</v>
      </c>
      <c r="G255" s="153" t="s">
        <v>991</v>
      </c>
      <c r="H255" s="153" t="s">
        <v>992</v>
      </c>
      <c r="I255" s="154"/>
      <c r="J255" s="156">
        <v>2</v>
      </c>
      <c r="K255" s="150"/>
      <c r="L255" s="146">
        <f>IF(("Reference probe"&lt;&gt;"Reference probe"),"N","Y")</f>
      </c>
      <c r="M255" s="174" t="s">
        <v>35</v>
      </c>
      <c r="N255" s="174" t="s">
        <v>35</v>
      </c>
      <c r="O255" s="174" t="s">
        <v>31</v>
      </c>
      <c r="P255" s="174" t="s">
        <v>35</v>
      </c>
      <c r="Q255" s="174" t="s">
        <v>35</v>
      </c>
      <c r="R255" s="174" t="s">
        <v>35</v>
      </c>
      <c r="S255" s="174" t="s">
        <v>35</v>
      </c>
      <c r="T255" s="174" t="s">
        <v>35</v>
      </c>
      <c r="U255" s="174" t="s">
        <v>35</v>
      </c>
      <c r="V255" s="174" t="s">
        <v>35</v>
      </c>
      <c r="W255" s="174" t="s">
        <v>35</v>
      </c>
      <c r="X255" s="174" t="s">
        <v>35</v>
      </c>
      <c r="Y255" s="174" t="s">
        <v>35</v>
      </c>
    </row>
    <row r="256" ht="11.25" customHeight="1">
      <c r="D256" s="152" t="s">
        <v>993</v>
      </c>
      <c r="E256" s="153" t="s">
        <v>103</v>
      </c>
      <c r="F256" s="154" t="s">
        <v>994</v>
      </c>
      <c r="G256" s="153" t="s">
        <v>991</v>
      </c>
      <c r="H256" s="153" t="s">
        <v>995</v>
      </c>
      <c r="I256" s="154"/>
      <c r="J256" s="156">
        <v>2</v>
      </c>
      <c r="K256" s="150"/>
      <c r="L256" s="146">
        <f>IF(("Reference probe"&lt;&gt;"Reference probe"),"N","Y")</f>
      </c>
      <c r="M256" s="174" t="s">
        <v>35</v>
      </c>
      <c r="N256" s="174" t="s">
        <v>35</v>
      </c>
      <c r="O256" s="174" t="s">
        <v>31</v>
      </c>
      <c r="P256" s="174" t="s">
        <v>35</v>
      </c>
      <c r="Q256" s="174" t="s">
        <v>35</v>
      </c>
      <c r="R256" s="174" t="s">
        <v>35</v>
      </c>
      <c r="S256" s="174" t="s">
        <v>35</v>
      </c>
      <c r="T256" s="174" t="s">
        <v>35</v>
      </c>
      <c r="U256" s="174" t="s">
        <v>35</v>
      </c>
      <c r="V256" s="174" t="s">
        <v>35</v>
      </c>
      <c r="W256" s="174" t="s">
        <v>35</v>
      </c>
      <c r="X256" s="174" t="s">
        <v>35</v>
      </c>
      <c r="Y256" s="174" t="s">
        <v>35</v>
      </c>
    </row>
    <row r="257" ht="11.25" customHeight="1">
      <c r="D257" s="152" t="s">
        <v>996</v>
      </c>
      <c r="E257" s="153" t="s">
        <v>103</v>
      </c>
      <c r="F257" s="154" t="s">
        <v>997</v>
      </c>
      <c r="G257" s="153" t="s">
        <v>998</v>
      </c>
      <c r="H257" s="153" t="s">
        <v>999</v>
      </c>
      <c r="I257" s="154"/>
      <c r="J257" s="156">
        <v>2</v>
      </c>
      <c r="K257" s="150"/>
      <c r="L257" s="146">
        <f>IF(("Reference probe"&lt;&gt;"Reference probe"),"N","Y")</f>
      </c>
      <c r="M257" s="174" t="s">
        <v>35</v>
      </c>
      <c r="N257" s="174" t="s">
        <v>35</v>
      </c>
      <c r="O257" s="174" t="s">
        <v>31</v>
      </c>
      <c r="P257" s="174" t="s">
        <v>35</v>
      </c>
      <c r="Q257" s="174" t="s">
        <v>35</v>
      </c>
      <c r="R257" s="174" t="s">
        <v>35</v>
      </c>
      <c r="S257" s="174" t="s">
        <v>35</v>
      </c>
      <c r="T257" s="174" t="s">
        <v>35</v>
      </c>
      <c r="U257" s="174" t="s">
        <v>35</v>
      </c>
      <c r="V257" s="174" t="s">
        <v>35</v>
      </c>
      <c r="W257" s="174" t="s">
        <v>35</v>
      </c>
      <c r="X257" s="174" t="s">
        <v>35</v>
      </c>
      <c r="Y257" s="174" t="s">
        <v>35</v>
      </c>
    </row>
    <row r="258" ht="11.25" customHeight="1">
      <c r="D258" s="152" t="s">
        <v>1000</v>
      </c>
      <c r="E258" s="153" t="s">
        <v>103</v>
      </c>
      <c r="F258" s="154" t="s">
        <v>1001</v>
      </c>
      <c r="G258" s="153" t="s">
        <v>998</v>
      </c>
      <c r="H258" s="153" t="s">
        <v>1002</v>
      </c>
      <c r="I258" s="154"/>
      <c r="J258" s="156">
        <v>2</v>
      </c>
      <c r="K258" s="150"/>
      <c r="L258" s="146">
        <f>IF(("Reference probe"&lt;&gt;"Reference probe"),"N","Y")</f>
      </c>
      <c r="M258" s="174" t="s">
        <v>35</v>
      </c>
      <c r="N258" s="174" t="s">
        <v>35</v>
      </c>
      <c r="O258" s="174" t="s">
        <v>31</v>
      </c>
      <c r="P258" s="174" t="s">
        <v>35</v>
      </c>
      <c r="Q258" s="174" t="s">
        <v>35</v>
      </c>
      <c r="R258" s="174" t="s">
        <v>35</v>
      </c>
      <c r="S258" s="174" t="s">
        <v>35</v>
      </c>
      <c r="T258" s="174" t="s">
        <v>35</v>
      </c>
      <c r="U258" s="174" t="s">
        <v>35</v>
      </c>
      <c r="V258" s="174" t="s">
        <v>35</v>
      </c>
      <c r="W258" s="174" t="s">
        <v>35</v>
      </c>
      <c r="X258" s="174" t="s">
        <v>35</v>
      </c>
      <c r="Y258" s="174" t="s">
        <v>35</v>
      </c>
    </row>
    <row r="259" ht="11.25" customHeight="1">
      <c r="D259" s="152" t="s">
        <v>1003</v>
      </c>
      <c r="E259" s="153" t="s">
        <v>103</v>
      </c>
      <c r="F259" s="154" t="s">
        <v>1004</v>
      </c>
      <c r="G259" s="153" t="s">
        <v>1005</v>
      </c>
      <c r="H259" s="153" t="s">
        <v>1006</v>
      </c>
      <c r="I259" s="154"/>
      <c r="J259" s="156">
        <v>2</v>
      </c>
      <c r="K259" s="150"/>
      <c r="L259" s="146">
        <f>IF(("Reference probe"&lt;&gt;"Reference probe"),"N","Y")</f>
      </c>
      <c r="M259" s="174" t="s">
        <v>35</v>
      </c>
      <c r="N259" s="174" t="s">
        <v>35</v>
      </c>
      <c r="O259" s="174" t="s">
        <v>31</v>
      </c>
      <c r="P259" s="174" t="s">
        <v>35</v>
      </c>
      <c r="Q259" s="174" t="s">
        <v>35</v>
      </c>
      <c r="R259" s="174" t="s">
        <v>35</v>
      </c>
      <c r="S259" s="174" t="s">
        <v>35</v>
      </c>
      <c r="T259" s="174" t="s">
        <v>35</v>
      </c>
      <c r="U259" s="174" t="s">
        <v>35</v>
      </c>
      <c r="V259" s="174" t="s">
        <v>35</v>
      </c>
      <c r="W259" s="174" t="s">
        <v>35</v>
      </c>
      <c r="X259" s="174" t="s">
        <v>35</v>
      </c>
      <c r="Y259" s="174" t="s">
        <v>35</v>
      </c>
    </row>
    <row r="260" ht="11.25" customHeight="1">
      <c r="D260" s="152" t="s">
        <v>1007</v>
      </c>
      <c r="E260" s="153" t="s">
        <v>103</v>
      </c>
      <c r="F260" s="154" t="s">
        <v>1008</v>
      </c>
      <c r="G260" s="153" t="s">
        <v>1009</v>
      </c>
      <c r="H260" s="153" t="s">
        <v>1010</v>
      </c>
      <c r="I260" s="154"/>
      <c r="J260" s="156">
        <v>2</v>
      </c>
      <c r="K260" s="150"/>
      <c r="L260" s="146">
        <f>IF(("Reference probe"&lt;&gt;"Reference probe"),"N","Y")</f>
      </c>
      <c r="M260" s="174" t="s">
        <v>35</v>
      </c>
      <c r="N260" s="174" t="s">
        <v>35</v>
      </c>
      <c r="O260" s="174" t="s">
        <v>31</v>
      </c>
      <c r="P260" s="174" t="s">
        <v>35</v>
      </c>
      <c r="Q260" s="174" t="s">
        <v>35</v>
      </c>
      <c r="R260" s="174" t="s">
        <v>35</v>
      </c>
      <c r="S260" s="174" t="s">
        <v>35</v>
      </c>
      <c r="T260" s="174" t="s">
        <v>35</v>
      </c>
      <c r="U260" s="174" t="s">
        <v>35</v>
      </c>
      <c r="V260" s="174" t="s">
        <v>35</v>
      </c>
      <c r="W260" s="174" t="s">
        <v>35</v>
      </c>
      <c r="X260" s="174" t="s">
        <v>35</v>
      </c>
      <c r="Y260" s="174" t="s">
        <v>35</v>
      </c>
    </row>
    <row r="261" ht="11.25" customHeight="1">
      <c r="D261" s="152" t="s">
        <v>1011</v>
      </c>
      <c r="E261" s="153" t="s">
        <v>103</v>
      </c>
      <c r="F261" s="154" t="s">
        <v>1012</v>
      </c>
      <c r="G261" s="153" t="s">
        <v>1009</v>
      </c>
      <c r="H261" s="153" t="s">
        <v>1013</v>
      </c>
      <c r="I261" s="154"/>
      <c r="J261" s="156">
        <v>2</v>
      </c>
      <c r="K261" s="150"/>
      <c r="L261" s="146">
        <f>IF(("Default"&lt;&gt;"Reference probe"),"N","Y")</f>
      </c>
      <c r="M261" s="174" t="s">
        <v>35</v>
      </c>
      <c r="N261" s="174" t="s">
        <v>35</v>
      </c>
      <c r="O261" s="174" t="s">
        <v>31</v>
      </c>
      <c r="P261" s="174" t="s">
        <v>35</v>
      </c>
      <c r="Q261" s="174" t="s">
        <v>35</v>
      </c>
      <c r="R261" s="174" t="s">
        <v>35</v>
      </c>
      <c r="S261" s="174" t="s">
        <v>35</v>
      </c>
      <c r="T261" s="174" t="s">
        <v>35</v>
      </c>
      <c r="U261" s="174" t="s">
        <v>35</v>
      </c>
      <c r="V261" s="174" t="s">
        <v>35</v>
      </c>
      <c r="W261" s="174" t="s">
        <v>35</v>
      </c>
      <c r="X261" s="174" t="s">
        <v>35</v>
      </c>
      <c r="Y261" s="174" t="s">
        <v>35</v>
      </c>
    </row>
    <row r="262" ht="11.25" customHeight="1">
      <c r="D262" s="152" t="s">
        <v>1014</v>
      </c>
      <c r="E262" s="153" t="s">
        <v>103</v>
      </c>
      <c r="F262" s="154" t="s">
        <v>1015</v>
      </c>
      <c r="G262" s="153" t="s">
        <v>1016</v>
      </c>
      <c r="H262" s="153" t="s">
        <v>1017</v>
      </c>
      <c r="I262" s="154"/>
      <c r="J262" s="156">
        <v>2</v>
      </c>
      <c r="K262" s="150"/>
      <c r="L262" s="146">
        <f>IF(("Default"&lt;&gt;"Reference probe"),"N","Y")</f>
      </c>
      <c r="M262" s="174" t="s">
        <v>35</v>
      </c>
      <c r="N262" s="174" t="s">
        <v>35</v>
      </c>
      <c r="O262" s="174" t="s">
        <v>31</v>
      </c>
      <c r="P262" s="174" t="s">
        <v>35</v>
      </c>
      <c r="Q262" s="174" t="s">
        <v>35</v>
      </c>
      <c r="R262" s="174" t="s">
        <v>35</v>
      </c>
      <c r="S262" s="174" t="s">
        <v>35</v>
      </c>
      <c r="T262" s="174" t="s">
        <v>35</v>
      </c>
      <c r="U262" s="174" t="s">
        <v>35</v>
      </c>
      <c r="V262" s="174" t="s">
        <v>35</v>
      </c>
      <c r="W262" s="174" t="s">
        <v>35</v>
      </c>
      <c r="X262" s="174" t="s">
        <v>35</v>
      </c>
      <c r="Y262" s="174" t="s">
        <v>35</v>
      </c>
    </row>
    <row r="263" ht="11.25" customHeight="1">
      <c r="D263" s="152" t="s">
        <v>1018</v>
      </c>
      <c r="E263" s="153" t="s">
        <v>103</v>
      </c>
      <c r="F263" s="154" t="s">
        <v>1019</v>
      </c>
      <c r="G263" s="153" t="s">
        <v>1016</v>
      </c>
      <c r="H263" s="153" t="s">
        <v>1020</v>
      </c>
      <c r="I263" s="154"/>
      <c r="J263" s="156">
        <v>2</v>
      </c>
      <c r="K263" s="150"/>
      <c r="L263" s="146">
        <f>IF(("Default"&lt;&gt;"Reference probe"),"N","Y")</f>
      </c>
      <c r="M263" s="174" t="s">
        <v>35</v>
      </c>
      <c r="N263" s="174" t="s">
        <v>35</v>
      </c>
      <c r="O263" s="174" t="s">
        <v>31</v>
      </c>
      <c r="P263" s="174" t="s">
        <v>35</v>
      </c>
      <c r="Q263" s="174" t="s">
        <v>35</v>
      </c>
      <c r="R263" s="174" t="s">
        <v>35</v>
      </c>
      <c r="S263" s="174" t="s">
        <v>35</v>
      </c>
      <c r="T263" s="174" t="s">
        <v>35</v>
      </c>
      <c r="U263" s="174" t="s">
        <v>35</v>
      </c>
      <c r="V263" s="174" t="s">
        <v>35</v>
      </c>
      <c r="W263" s="174" t="s">
        <v>35</v>
      </c>
      <c r="X263" s="174" t="s">
        <v>35</v>
      </c>
      <c r="Y263" s="174" t="s">
        <v>35</v>
      </c>
    </row>
    <row r="264" ht="11.25" customHeight="1">
      <c r="D264" s="152" t="s">
        <v>1021</v>
      </c>
      <c r="E264" s="153" t="s">
        <v>103</v>
      </c>
      <c r="F264" s="154" t="s">
        <v>1022</v>
      </c>
      <c r="G264" s="153" t="s">
        <v>1023</v>
      </c>
      <c r="H264" s="153" t="s">
        <v>1024</v>
      </c>
      <c r="I264" s="154"/>
      <c r="J264" s="156">
        <v>2</v>
      </c>
      <c r="K264" s="150"/>
      <c r="L264" s="146">
        <f>IF(("Reference probe"&lt;&gt;"Reference probe"),"N","Y")</f>
      </c>
      <c r="M264" s="174" t="s">
        <v>35</v>
      </c>
      <c r="N264" s="174" t="s">
        <v>35</v>
      </c>
      <c r="O264" s="174" t="s">
        <v>31</v>
      </c>
      <c r="P264" s="174" t="s">
        <v>35</v>
      </c>
      <c r="Q264" s="174" t="s">
        <v>35</v>
      </c>
      <c r="R264" s="174" t="s">
        <v>35</v>
      </c>
      <c r="S264" s="174" t="s">
        <v>35</v>
      </c>
      <c r="T264" s="174" t="s">
        <v>35</v>
      </c>
      <c r="U264" s="174" t="s">
        <v>35</v>
      </c>
      <c r="V264" s="174" t="s">
        <v>35</v>
      </c>
      <c r="W264" s="174" t="s">
        <v>35</v>
      </c>
      <c r="X264" s="174" t="s">
        <v>35</v>
      </c>
      <c r="Y264" s="174" t="s">
        <v>35</v>
      </c>
    </row>
    <row r="265" ht="11.25" customHeight="1">
      <c r="D265" s="152" t="s">
        <v>1025</v>
      </c>
      <c r="E265" s="153" t="s">
        <v>103</v>
      </c>
      <c r="F265" s="154" t="s">
        <v>1026</v>
      </c>
      <c r="G265" s="153" t="s">
        <v>1023</v>
      </c>
      <c r="H265" s="153" t="s">
        <v>1027</v>
      </c>
      <c r="I265" s="154"/>
      <c r="J265" s="156">
        <v>2</v>
      </c>
      <c r="K265" s="150" t="s">
        <v>199</v>
      </c>
      <c r="L265" s="146">
        <f>IF(("Reference probe"&lt;&gt;"Reference probe"),"N","Y")</f>
      </c>
      <c r="M265" s="174" t="s">
        <v>35</v>
      </c>
      <c r="N265" s="174" t="s">
        <v>35</v>
      </c>
      <c r="O265" s="174" t="s">
        <v>31</v>
      </c>
      <c r="P265" s="174" t="s">
        <v>35</v>
      </c>
      <c r="Q265" s="174" t="s">
        <v>35</v>
      </c>
      <c r="R265" s="174" t="s">
        <v>35</v>
      </c>
      <c r="S265" s="174" t="s">
        <v>35</v>
      </c>
      <c r="T265" s="174" t="s">
        <v>35</v>
      </c>
      <c r="U265" s="174" t="s">
        <v>35</v>
      </c>
      <c r="V265" s="174" t="s">
        <v>35</v>
      </c>
      <c r="W265" s="174" t="s">
        <v>35</v>
      </c>
      <c r="X265" s="174" t="s">
        <v>35</v>
      </c>
      <c r="Y265" s="174" t="s">
        <v>35</v>
      </c>
    </row>
    <row r="266" ht="11.25" customHeight="1">
      <c r="D266" s="152" t="s">
        <v>1028</v>
      </c>
      <c r="E266" s="153" t="s">
        <v>103</v>
      </c>
      <c r="F266" s="154" t="s">
        <v>1029</v>
      </c>
      <c r="G266" s="153" t="s">
        <v>1030</v>
      </c>
      <c r="H266" s="153" t="s">
        <v>1031</v>
      </c>
      <c r="I266" s="154"/>
      <c r="J266" s="156">
        <v>2</v>
      </c>
      <c r="K266" s="150"/>
      <c r="L266" s="146">
        <f>IF(("Reference probe"&lt;&gt;"Reference probe"),"N","Y")</f>
      </c>
      <c r="M266" s="174" t="s">
        <v>35</v>
      </c>
      <c r="N266" s="174" t="s">
        <v>35</v>
      </c>
      <c r="O266" s="174" t="s">
        <v>31</v>
      </c>
      <c r="P266" s="174" t="s">
        <v>35</v>
      </c>
      <c r="Q266" s="174" t="s">
        <v>35</v>
      </c>
      <c r="R266" s="174" t="s">
        <v>35</v>
      </c>
      <c r="S266" s="174" t="s">
        <v>35</v>
      </c>
      <c r="T266" s="174" t="s">
        <v>35</v>
      </c>
      <c r="U266" s="174" t="s">
        <v>35</v>
      </c>
      <c r="V266" s="174" t="s">
        <v>35</v>
      </c>
      <c r="W266" s="174" t="s">
        <v>35</v>
      </c>
      <c r="X266" s="174" t="s">
        <v>35</v>
      </c>
      <c r="Y266" s="174" t="s">
        <v>35</v>
      </c>
    </row>
    <row r="267" ht="11.25" customHeight="1">
      <c r="D267" s="152" t="s">
        <v>1032</v>
      </c>
      <c r="E267" s="153" t="s">
        <v>103</v>
      </c>
      <c r="F267" s="154" t="s">
        <v>1033</v>
      </c>
      <c r="G267" s="153" t="s">
        <v>1034</v>
      </c>
      <c r="H267" s="153" t="s">
        <v>1035</v>
      </c>
      <c r="I267" s="154"/>
      <c r="J267" s="156">
        <v>2</v>
      </c>
      <c r="K267" s="150"/>
      <c r="L267" s="146">
        <f>IF(("Reference probe"&lt;&gt;"Reference probe"),"N","Y")</f>
      </c>
      <c r="M267" s="174" t="s">
        <v>35</v>
      </c>
      <c r="N267" s="174" t="s">
        <v>35</v>
      </c>
      <c r="O267" s="174" t="s">
        <v>31</v>
      </c>
      <c r="P267" s="174" t="s">
        <v>35</v>
      </c>
      <c r="Q267" s="174" t="s">
        <v>35</v>
      </c>
      <c r="R267" s="174" t="s">
        <v>35</v>
      </c>
      <c r="S267" s="174" t="s">
        <v>35</v>
      </c>
      <c r="T267" s="174" t="s">
        <v>35</v>
      </c>
      <c r="U267" s="174" t="s">
        <v>35</v>
      </c>
      <c r="V267" s="174" t="s">
        <v>35</v>
      </c>
      <c r="W267" s="174" t="s">
        <v>35</v>
      </c>
      <c r="X267" s="174" t="s">
        <v>35</v>
      </c>
      <c r="Y267" s="174" t="s">
        <v>35</v>
      </c>
    </row>
    <row r="268" ht="11.25" customHeight="1">
      <c r="D268" s="152" t="s">
        <v>1036</v>
      </c>
      <c r="E268" s="153" t="s">
        <v>103</v>
      </c>
      <c r="F268" s="154" t="s">
        <v>1037</v>
      </c>
      <c r="G268" s="153" t="s">
        <v>1034</v>
      </c>
      <c r="H268" s="153" t="s">
        <v>1038</v>
      </c>
      <c r="I268" s="154"/>
      <c r="J268" s="156">
        <v>2</v>
      </c>
      <c r="K268" s="150"/>
      <c r="L268" s="146">
        <f>IF(("Reference probe"&lt;&gt;"Reference probe"),"N","Y")</f>
      </c>
      <c r="M268" s="174" t="s">
        <v>35</v>
      </c>
      <c r="N268" s="174" t="s">
        <v>35</v>
      </c>
      <c r="O268" s="174" t="s">
        <v>31</v>
      </c>
      <c r="P268" s="174" t="s">
        <v>35</v>
      </c>
      <c r="Q268" s="174" t="s">
        <v>35</v>
      </c>
      <c r="R268" s="174" t="s">
        <v>35</v>
      </c>
      <c r="S268" s="174" t="s">
        <v>35</v>
      </c>
      <c r="T268" s="174" t="s">
        <v>35</v>
      </c>
      <c r="U268" s="174" t="s">
        <v>35</v>
      </c>
      <c r="V268" s="174" t="s">
        <v>35</v>
      </c>
      <c r="W268" s="174" t="s">
        <v>35</v>
      </c>
      <c r="X268" s="174" t="s">
        <v>35</v>
      </c>
      <c r="Y268" s="174" t="s">
        <v>35</v>
      </c>
    </row>
    <row r="269" ht="11.25" customHeight="1">
      <c r="D269" s="152" t="s">
        <v>1039</v>
      </c>
      <c r="E269" s="153" t="s">
        <v>103</v>
      </c>
      <c r="F269" s="154" t="s">
        <v>1040</v>
      </c>
      <c r="G269" s="153" t="s">
        <v>1041</v>
      </c>
      <c r="H269" s="153" t="s">
        <v>1042</v>
      </c>
      <c r="I269" s="154"/>
      <c r="J269" s="156">
        <v>2</v>
      </c>
      <c r="K269" s="150"/>
      <c r="L269" s="146">
        <f>IF(("Reference probe"&lt;&gt;"Reference probe"),"N","Y")</f>
      </c>
      <c r="M269" s="174" t="s">
        <v>35</v>
      </c>
      <c r="N269" s="174" t="s">
        <v>35</v>
      </c>
      <c r="O269" s="174" t="s">
        <v>31</v>
      </c>
      <c r="P269" s="174" t="s">
        <v>35</v>
      </c>
      <c r="Q269" s="174" t="s">
        <v>35</v>
      </c>
      <c r="R269" s="174" t="s">
        <v>35</v>
      </c>
      <c r="S269" s="174" t="s">
        <v>35</v>
      </c>
      <c r="T269" s="174" t="s">
        <v>35</v>
      </c>
      <c r="U269" s="174" t="s">
        <v>35</v>
      </c>
      <c r="V269" s="174" t="s">
        <v>35</v>
      </c>
      <c r="W269" s="174" t="s">
        <v>35</v>
      </c>
      <c r="X269" s="174" t="s">
        <v>35</v>
      </c>
      <c r="Y269" s="174" t="s">
        <v>35</v>
      </c>
    </row>
    <row r="270" ht="11.25" customHeight="1">
      <c r="D270" s="152" t="s">
        <v>1043</v>
      </c>
      <c r="E270" s="153" t="s">
        <v>103</v>
      </c>
      <c r="F270" s="154" t="s">
        <v>1044</v>
      </c>
      <c r="G270" s="153" t="s">
        <v>1045</v>
      </c>
      <c r="H270" s="153" t="s">
        <v>1046</v>
      </c>
      <c r="I270" s="154"/>
      <c r="J270" s="156">
        <v>2</v>
      </c>
      <c r="K270" s="150"/>
      <c r="L270" s="146">
        <f>IF(("Default"&lt;&gt;"Reference probe"),"N","Y")</f>
      </c>
      <c r="M270" s="174" t="s">
        <v>35</v>
      </c>
      <c r="N270" s="174" t="s">
        <v>35</v>
      </c>
      <c r="O270" s="174" t="s">
        <v>31</v>
      </c>
      <c r="P270" s="174" t="s">
        <v>35</v>
      </c>
      <c r="Q270" s="174" t="s">
        <v>35</v>
      </c>
      <c r="R270" s="174" t="s">
        <v>35</v>
      </c>
      <c r="S270" s="174" t="s">
        <v>35</v>
      </c>
      <c r="T270" s="174" t="s">
        <v>35</v>
      </c>
      <c r="U270" s="174" t="s">
        <v>35</v>
      </c>
      <c r="V270" s="174" t="s">
        <v>35</v>
      </c>
      <c r="W270" s="174" t="s">
        <v>35</v>
      </c>
      <c r="X270" s="174" t="s">
        <v>35</v>
      </c>
      <c r="Y270" s="174" t="s">
        <v>35</v>
      </c>
    </row>
    <row r="271" ht="11.25" customHeight="1">
      <c r="D271" s="152" t="s">
        <v>1047</v>
      </c>
      <c r="E271" s="153" t="s">
        <v>103</v>
      </c>
      <c r="F271" s="154" t="s">
        <v>1048</v>
      </c>
      <c r="G271" s="153" t="s">
        <v>1049</v>
      </c>
      <c r="H271" s="153" t="s">
        <v>1050</v>
      </c>
      <c r="I271" s="154"/>
      <c r="J271" s="156">
        <v>2</v>
      </c>
      <c r="K271" s="150"/>
      <c r="L271" s="146">
        <f>IF(("Reference probe"&lt;&gt;"Reference probe"),"N","Y")</f>
      </c>
      <c r="M271" s="174" t="s">
        <v>35</v>
      </c>
      <c r="N271" s="174" t="s">
        <v>35</v>
      </c>
      <c r="O271" s="174" t="s">
        <v>31</v>
      </c>
      <c r="P271" s="174" t="s">
        <v>35</v>
      </c>
      <c r="Q271" s="174" t="s">
        <v>35</v>
      </c>
      <c r="R271" s="174" t="s">
        <v>35</v>
      </c>
      <c r="S271" s="174" t="s">
        <v>35</v>
      </c>
      <c r="T271" s="174" t="s">
        <v>35</v>
      </c>
      <c r="U271" s="174" t="s">
        <v>35</v>
      </c>
      <c r="V271" s="174" t="s">
        <v>35</v>
      </c>
      <c r="W271" s="174" t="s">
        <v>35</v>
      </c>
      <c r="X271" s="174" t="s">
        <v>35</v>
      </c>
      <c r="Y271" s="174" t="s">
        <v>35</v>
      </c>
    </row>
    <row r="272" ht="11.25" customHeight="1">
      <c r="D272" s="152" t="s">
        <v>1051</v>
      </c>
      <c r="E272" s="153" t="s">
        <v>103</v>
      </c>
      <c r="F272" s="154" t="s">
        <v>1052</v>
      </c>
      <c r="G272" s="153" t="s">
        <v>1053</v>
      </c>
      <c r="H272" s="153" t="s">
        <v>1054</v>
      </c>
      <c r="I272" s="154"/>
      <c r="J272" s="156">
        <v>2</v>
      </c>
      <c r="K272" s="150"/>
      <c r="L272" s="146">
        <f>IF(("Reference probe"&lt;&gt;"Reference probe"),"N","Y")</f>
      </c>
      <c r="M272" s="174" t="s">
        <v>35</v>
      </c>
      <c r="N272" s="174" t="s">
        <v>35</v>
      </c>
      <c r="O272" s="174" t="s">
        <v>31</v>
      </c>
      <c r="P272" s="174" t="s">
        <v>35</v>
      </c>
      <c r="Q272" s="174" t="s">
        <v>35</v>
      </c>
      <c r="R272" s="174" t="s">
        <v>35</v>
      </c>
      <c r="S272" s="174" t="s">
        <v>35</v>
      </c>
      <c r="T272" s="174" t="s">
        <v>35</v>
      </c>
      <c r="U272" s="174" t="s">
        <v>35</v>
      </c>
      <c r="V272" s="174" t="s">
        <v>35</v>
      </c>
      <c r="W272" s="174" t="s">
        <v>35</v>
      </c>
      <c r="X272" s="174" t="s">
        <v>35</v>
      </c>
      <c r="Y272" s="174" t="s">
        <v>35</v>
      </c>
    </row>
    <row r="273" ht="11.25" customHeight="1">
      <c r="D273" s="152" t="s">
        <v>1055</v>
      </c>
      <c r="E273" s="153" t="s">
        <v>103</v>
      </c>
      <c r="F273" s="154" t="s">
        <v>1056</v>
      </c>
      <c r="G273" s="153" t="s">
        <v>1053</v>
      </c>
      <c r="H273" s="153" t="s">
        <v>1057</v>
      </c>
      <c r="I273" s="154"/>
      <c r="J273" s="156">
        <v>2</v>
      </c>
      <c r="K273" s="150"/>
      <c r="L273" s="146">
        <f>IF(("Reference probe"&lt;&gt;"Reference probe"),"N","Y")</f>
      </c>
      <c r="M273" s="174" t="s">
        <v>35</v>
      </c>
      <c r="N273" s="174" t="s">
        <v>35</v>
      </c>
      <c r="O273" s="174" t="s">
        <v>31</v>
      </c>
      <c r="P273" s="174" t="s">
        <v>35</v>
      </c>
      <c r="Q273" s="174" t="s">
        <v>35</v>
      </c>
      <c r="R273" s="174" t="s">
        <v>35</v>
      </c>
      <c r="S273" s="174" t="s">
        <v>35</v>
      </c>
      <c r="T273" s="174" t="s">
        <v>35</v>
      </c>
      <c r="U273" s="174" t="s">
        <v>35</v>
      </c>
      <c r="V273" s="174" t="s">
        <v>35</v>
      </c>
      <c r="W273" s="174" t="s">
        <v>35</v>
      </c>
      <c r="X273" s="174" t="s">
        <v>35</v>
      </c>
      <c r="Y273" s="174" t="s">
        <v>35</v>
      </c>
    </row>
    <row r="274" ht="11.25" customHeight="1">
      <c r="D274" s="152" t="s">
        <v>1058</v>
      </c>
      <c r="E274" s="153" t="s">
        <v>103</v>
      </c>
      <c r="F274" s="154" t="s">
        <v>1059</v>
      </c>
      <c r="G274" s="153" t="s">
        <v>1060</v>
      </c>
      <c r="H274" s="153" t="s">
        <v>1061</v>
      </c>
      <c r="I274" s="154"/>
      <c r="J274" s="156">
        <v>2</v>
      </c>
      <c r="K274" s="150"/>
      <c r="L274" s="146">
        <f>IF(("Default"&lt;&gt;"Reference probe"),"N","Y")</f>
      </c>
      <c r="M274" s="174" t="s">
        <v>35</v>
      </c>
      <c r="N274" s="174" t="s">
        <v>35</v>
      </c>
      <c r="O274" s="174" t="s">
        <v>31</v>
      </c>
      <c r="P274" s="174" t="s">
        <v>35</v>
      </c>
      <c r="Q274" s="174" t="s">
        <v>35</v>
      </c>
      <c r="R274" s="174" t="s">
        <v>35</v>
      </c>
      <c r="S274" s="174" t="s">
        <v>35</v>
      </c>
      <c r="T274" s="174" t="s">
        <v>35</v>
      </c>
      <c r="U274" s="174" t="s">
        <v>35</v>
      </c>
      <c r="V274" s="174" t="s">
        <v>35</v>
      </c>
      <c r="W274" s="174" t="s">
        <v>35</v>
      </c>
      <c r="X274" s="174" t="s">
        <v>35</v>
      </c>
      <c r="Y274" s="174" t="s">
        <v>35</v>
      </c>
    </row>
    <row r="275" ht="11.25" customHeight="1">
      <c r="D275" s="152" t="s">
        <v>1062</v>
      </c>
      <c r="E275" s="153" t="s">
        <v>103</v>
      </c>
      <c r="F275" s="154" t="s">
        <v>1063</v>
      </c>
      <c r="G275" s="153" t="s">
        <v>1060</v>
      </c>
      <c r="H275" s="153" t="s">
        <v>1064</v>
      </c>
      <c r="I275" s="154"/>
      <c r="J275" s="156">
        <v>2</v>
      </c>
      <c r="K275" s="150"/>
      <c r="L275" s="146">
        <f>IF(("Reference probe"&lt;&gt;"Reference probe"),"N","Y")</f>
      </c>
      <c r="M275" s="174" t="s">
        <v>35</v>
      </c>
      <c r="N275" s="174" t="s">
        <v>35</v>
      </c>
      <c r="O275" s="174" t="s">
        <v>31</v>
      </c>
      <c r="P275" s="174" t="s">
        <v>35</v>
      </c>
      <c r="Q275" s="174" t="s">
        <v>35</v>
      </c>
      <c r="R275" s="174" t="s">
        <v>35</v>
      </c>
      <c r="S275" s="174" t="s">
        <v>35</v>
      </c>
      <c r="T275" s="174" t="s">
        <v>35</v>
      </c>
      <c r="U275" s="174" t="s">
        <v>35</v>
      </c>
      <c r="V275" s="174" t="s">
        <v>35</v>
      </c>
      <c r="W275" s="174" t="s">
        <v>35</v>
      </c>
      <c r="X275" s="174" t="s">
        <v>35</v>
      </c>
      <c r="Y275" s="174" t="s">
        <v>35</v>
      </c>
    </row>
    <row r="276" ht="11.25" customHeight="1">
      <c r="D276" s="152" t="s">
        <v>1065</v>
      </c>
      <c r="E276" s="153" t="s">
        <v>103</v>
      </c>
      <c r="F276" s="154" t="s">
        <v>1066</v>
      </c>
      <c r="G276" s="153" t="s">
        <v>1067</v>
      </c>
      <c r="H276" s="153" t="s">
        <v>1068</v>
      </c>
      <c r="I276" s="154"/>
      <c r="J276" s="156">
        <v>2</v>
      </c>
      <c r="K276" s="150"/>
      <c r="L276" s="146">
        <f>IF(("Reference probe"&lt;&gt;"Reference probe"),"N","Y")</f>
      </c>
      <c r="M276" s="174" t="s">
        <v>35</v>
      </c>
      <c r="N276" s="174" t="s">
        <v>35</v>
      </c>
      <c r="O276" s="174" t="s">
        <v>31</v>
      </c>
      <c r="P276" s="174" t="s">
        <v>35</v>
      </c>
      <c r="Q276" s="174" t="s">
        <v>35</v>
      </c>
      <c r="R276" s="174" t="s">
        <v>35</v>
      </c>
      <c r="S276" s="174" t="s">
        <v>35</v>
      </c>
      <c r="T276" s="174" t="s">
        <v>35</v>
      </c>
      <c r="U276" s="174" t="s">
        <v>35</v>
      </c>
      <c r="V276" s="174" t="s">
        <v>35</v>
      </c>
      <c r="W276" s="174" t="s">
        <v>35</v>
      </c>
      <c r="X276" s="174" t="s">
        <v>35</v>
      </c>
      <c r="Y276" s="174" t="s">
        <v>35</v>
      </c>
    </row>
    <row r="277" ht="11.25" customHeight="1">
      <c r="D277" s="152" t="s">
        <v>1069</v>
      </c>
      <c r="E277" s="153" t="s">
        <v>103</v>
      </c>
      <c r="F277" s="154" t="s">
        <v>1070</v>
      </c>
      <c r="G277" s="153" t="s">
        <v>1067</v>
      </c>
      <c r="H277" s="153" t="s">
        <v>1071</v>
      </c>
      <c r="I277" s="154"/>
      <c r="J277" s="156">
        <v>2</v>
      </c>
      <c r="K277" s="150"/>
      <c r="L277" s="146">
        <f>IF(("Reference probe"&lt;&gt;"Reference probe"),"N","Y")</f>
      </c>
      <c r="M277" s="174" t="s">
        <v>35</v>
      </c>
      <c r="N277" s="174" t="s">
        <v>35</v>
      </c>
      <c r="O277" s="174" t="s">
        <v>31</v>
      </c>
      <c r="P277" s="174" t="s">
        <v>35</v>
      </c>
      <c r="Q277" s="174" t="s">
        <v>35</v>
      </c>
      <c r="R277" s="174" t="s">
        <v>35</v>
      </c>
      <c r="S277" s="174" t="s">
        <v>35</v>
      </c>
      <c r="T277" s="174" t="s">
        <v>35</v>
      </c>
      <c r="U277" s="174" t="s">
        <v>35</v>
      </c>
      <c r="V277" s="174" t="s">
        <v>35</v>
      </c>
      <c r="W277" s="174" t="s">
        <v>35</v>
      </c>
      <c r="X277" s="174" t="s">
        <v>35</v>
      </c>
      <c r="Y277" s="174" t="s">
        <v>35</v>
      </c>
    </row>
    <row r="278" ht="11.25" customHeight="1">
      <c r="D278" s="152" t="s">
        <v>1072</v>
      </c>
      <c r="E278" s="153" t="s">
        <v>103</v>
      </c>
      <c r="F278" s="154" t="s">
        <v>1073</v>
      </c>
      <c r="G278" s="153" t="s">
        <v>1074</v>
      </c>
      <c r="H278" s="153" t="s">
        <v>1075</v>
      </c>
      <c r="I278" s="154"/>
      <c r="J278" s="156">
        <v>2</v>
      </c>
      <c r="K278" s="150"/>
      <c r="L278" s="146">
        <f>IF(("Default"&lt;&gt;"Reference probe"),"N","Y")</f>
      </c>
      <c r="M278" s="174" t="s">
        <v>35</v>
      </c>
      <c r="N278" s="174" t="s">
        <v>35</v>
      </c>
      <c r="O278" s="174" t="s">
        <v>31</v>
      </c>
      <c r="P278" s="174" t="s">
        <v>35</v>
      </c>
      <c r="Q278" s="174" t="s">
        <v>35</v>
      </c>
      <c r="R278" s="174" t="s">
        <v>35</v>
      </c>
      <c r="S278" s="174" t="s">
        <v>35</v>
      </c>
      <c r="T278" s="174" t="s">
        <v>35</v>
      </c>
      <c r="U278" s="174" t="s">
        <v>35</v>
      </c>
      <c r="V278" s="174" t="s">
        <v>35</v>
      </c>
      <c r="W278" s="174" t="s">
        <v>35</v>
      </c>
      <c r="X278" s="174" t="s">
        <v>35</v>
      </c>
      <c r="Y278" s="174" t="s">
        <v>35</v>
      </c>
    </row>
    <row r="279" ht="11.25" customHeight="1">
      <c r="D279" s="152" t="s">
        <v>1076</v>
      </c>
      <c r="E279" s="153" t="s">
        <v>103</v>
      </c>
      <c r="F279" s="154" t="s">
        <v>1077</v>
      </c>
      <c r="G279" s="153" t="s">
        <v>1074</v>
      </c>
      <c r="H279" s="153" t="s">
        <v>1078</v>
      </c>
      <c r="I279" s="154"/>
      <c r="J279" s="156">
        <v>2</v>
      </c>
      <c r="K279" s="150"/>
      <c r="L279" s="146">
        <f>IF(("Reference probe"&lt;&gt;"Reference probe"),"N","Y")</f>
      </c>
      <c r="M279" s="174" t="s">
        <v>35</v>
      </c>
      <c r="N279" s="174" t="s">
        <v>35</v>
      </c>
      <c r="O279" s="174" t="s">
        <v>31</v>
      </c>
      <c r="P279" s="174" t="s">
        <v>35</v>
      </c>
      <c r="Q279" s="174" t="s">
        <v>35</v>
      </c>
      <c r="R279" s="174" t="s">
        <v>35</v>
      </c>
      <c r="S279" s="174" t="s">
        <v>35</v>
      </c>
      <c r="T279" s="174" t="s">
        <v>35</v>
      </c>
      <c r="U279" s="174" t="s">
        <v>35</v>
      </c>
      <c r="V279" s="174" t="s">
        <v>35</v>
      </c>
      <c r="W279" s="174" t="s">
        <v>35</v>
      </c>
      <c r="X279" s="174" t="s">
        <v>35</v>
      </c>
      <c r="Y279" s="174" t="s">
        <v>35</v>
      </c>
    </row>
    <row r="280" ht="11.25" customHeight="1">
      <c r="D280" s="152" t="s">
        <v>1079</v>
      </c>
      <c r="E280" s="153" t="s">
        <v>103</v>
      </c>
      <c r="F280" s="154" t="s">
        <v>1080</v>
      </c>
      <c r="G280" s="153" t="s">
        <v>1081</v>
      </c>
      <c r="H280" s="153" t="s">
        <v>1082</v>
      </c>
      <c r="I280" s="154"/>
      <c r="J280" s="156">
        <v>2</v>
      </c>
      <c r="K280" s="150"/>
      <c r="L280" s="146">
        <f>IF(("Reference probe"&lt;&gt;"Reference probe"),"N","Y")</f>
      </c>
      <c r="M280" s="174" t="s">
        <v>35</v>
      </c>
      <c r="N280" s="174" t="s">
        <v>35</v>
      </c>
      <c r="O280" s="174" t="s">
        <v>31</v>
      </c>
      <c r="P280" s="174" t="s">
        <v>35</v>
      </c>
      <c r="Q280" s="174" t="s">
        <v>35</v>
      </c>
      <c r="R280" s="174" t="s">
        <v>35</v>
      </c>
      <c r="S280" s="174" t="s">
        <v>35</v>
      </c>
      <c r="T280" s="174" t="s">
        <v>35</v>
      </c>
      <c r="U280" s="174" t="s">
        <v>35</v>
      </c>
      <c r="V280" s="174" t="s">
        <v>35</v>
      </c>
      <c r="W280" s="174" t="s">
        <v>35</v>
      </c>
      <c r="X280" s="174" t="s">
        <v>35</v>
      </c>
      <c r="Y280" s="174" t="s">
        <v>35</v>
      </c>
    </row>
    <row r="281" ht="11.25" customHeight="1">
      <c r="D281" s="152" t="s">
        <v>1083</v>
      </c>
      <c r="E281" s="153" t="s">
        <v>103</v>
      </c>
      <c r="F281" s="154" t="s">
        <v>1084</v>
      </c>
      <c r="G281" s="153" t="s">
        <v>1081</v>
      </c>
      <c r="H281" s="153" t="s">
        <v>1085</v>
      </c>
      <c r="I281" s="154"/>
      <c r="J281" s="156">
        <v>2</v>
      </c>
      <c r="K281" s="150"/>
      <c r="L281" s="146">
        <f>IF(("Reference probe"&lt;&gt;"Reference probe"),"N","Y")</f>
      </c>
      <c r="M281" s="174" t="s">
        <v>31</v>
      </c>
      <c r="N281" s="174" t="s">
        <v>35</v>
      </c>
      <c r="O281" s="174" t="s">
        <v>31</v>
      </c>
      <c r="P281" s="174" t="s">
        <v>35</v>
      </c>
      <c r="Q281" s="174" t="s">
        <v>35</v>
      </c>
      <c r="R281" s="174" t="s">
        <v>35</v>
      </c>
      <c r="S281" s="174" t="s">
        <v>35</v>
      </c>
      <c r="T281" s="174" t="s">
        <v>35</v>
      </c>
      <c r="U281" s="174" t="s">
        <v>35</v>
      </c>
      <c r="V281" s="174" t="s">
        <v>35</v>
      </c>
      <c r="W281" s="174" t="s">
        <v>35</v>
      </c>
      <c r="X281" s="174" t="s">
        <v>35</v>
      </c>
      <c r="Y281" s="174" t="s">
        <v>35</v>
      </c>
    </row>
    <row r="282" ht="11.25" customHeight="1">
      <c r="D282" s="152" t="s">
        <v>1086</v>
      </c>
      <c r="E282" s="153" t="s">
        <v>103</v>
      </c>
      <c r="F282" s="154" t="s">
        <v>1087</v>
      </c>
      <c r="G282" s="153" t="s">
        <v>1088</v>
      </c>
      <c r="H282" s="153" t="s">
        <v>1089</v>
      </c>
      <c r="I282" s="154"/>
      <c r="J282" s="156">
        <v>2</v>
      </c>
      <c r="K282" s="150"/>
      <c r="L282" s="146">
        <f>IF(("Reference probe"&lt;&gt;"Reference probe"),"N","Y")</f>
      </c>
      <c r="M282" s="174" t="s">
        <v>31</v>
      </c>
      <c r="N282" s="174" t="s">
        <v>35</v>
      </c>
      <c r="O282" s="174" t="s">
        <v>31</v>
      </c>
      <c r="P282" s="174" t="s">
        <v>35</v>
      </c>
      <c r="Q282" s="174" t="s">
        <v>35</v>
      </c>
      <c r="R282" s="174" t="s">
        <v>35</v>
      </c>
      <c r="S282" s="174" t="s">
        <v>35</v>
      </c>
      <c r="T282" s="174" t="s">
        <v>35</v>
      </c>
      <c r="U282" s="174" t="s">
        <v>35</v>
      </c>
      <c r="V282" s="174" t="s">
        <v>35</v>
      </c>
      <c r="W282" s="174" t="s">
        <v>35</v>
      </c>
      <c r="X282" s="174" t="s">
        <v>35</v>
      </c>
      <c r="Y282" s="174" t="s">
        <v>35</v>
      </c>
    </row>
    <row r="283" ht="11.25" customHeight="1">
      <c r="D283" s="152" t="s">
        <v>1090</v>
      </c>
      <c r="E283" s="153" t="s">
        <v>103</v>
      </c>
      <c r="F283" s="154" t="s">
        <v>1091</v>
      </c>
      <c r="G283" s="153" t="s">
        <v>1092</v>
      </c>
      <c r="H283" s="153" t="s">
        <v>1093</v>
      </c>
      <c r="I283" s="154"/>
      <c r="J283" s="156">
        <v>2</v>
      </c>
      <c r="K283" s="150"/>
      <c r="L283" s="146">
        <f>IF(("Reference probe"&lt;&gt;"Reference probe"),"N","Y")</f>
      </c>
      <c r="M283" s="174" t="s">
        <v>31</v>
      </c>
      <c r="N283" s="174" t="s">
        <v>35</v>
      </c>
      <c r="O283" s="174" t="s">
        <v>31</v>
      </c>
      <c r="P283" s="174" t="s">
        <v>35</v>
      </c>
      <c r="Q283" s="174" t="s">
        <v>35</v>
      </c>
      <c r="R283" s="174" t="s">
        <v>35</v>
      </c>
      <c r="S283" s="174" t="s">
        <v>35</v>
      </c>
      <c r="T283" s="174" t="s">
        <v>35</v>
      </c>
      <c r="U283" s="174" t="s">
        <v>35</v>
      </c>
      <c r="V283" s="174" t="s">
        <v>35</v>
      </c>
      <c r="W283" s="174" t="s">
        <v>35</v>
      </c>
      <c r="X283" s="174" t="s">
        <v>35</v>
      </c>
      <c r="Y283" s="174" t="s">
        <v>35</v>
      </c>
    </row>
    <row r="284" ht="11.25" customHeight="1">
      <c r="D284" s="152" t="s">
        <v>1094</v>
      </c>
      <c r="E284" s="153" t="s">
        <v>103</v>
      </c>
      <c r="F284" s="154" t="s">
        <v>1095</v>
      </c>
      <c r="G284" s="153" t="s">
        <v>1096</v>
      </c>
      <c r="H284" s="153" t="s">
        <v>1097</v>
      </c>
      <c r="I284" s="154"/>
      <c r="J284" s="156">
        <v>2</v>
      </c>
      <c r="K284" s="150"/>
      <c r="L284" s="146">
        <f>IF(("Reference probe"&lt;&gt;"Reference probe"),"N","Y")</f>
      </c>
      <c r="M284" s="174" t="s">
        <v>31</v>
      </c>
      <c r="N284" s="174" t="s">
        <v>35</v>
      </c>
      <c r="O284" s="174" t="s">
        <v>31</v>
      </c>
      <c r="P284" s="174" t="s">
        <v>35</v>
      </c>
      <c r="Q284" s="174" t="s">
        <v>35</v>
      </c>
      <c r="R284" s="174" t="s">
        <v>35</v>
      </c>
      <c r="S284" s="174" t="s">
        <v>35</v>
      </c>
      <c r="T284" s="174" t="s">
        <v>35</v>
      </c>
      <c r="U284" s="174" t="s">
        <v>35</v>
      </c>
      <c r="V284" s="174" t="s">
        <v>35</v>
      </c>
      <c r="W284" s="174" t="s">
        <v>35</v>
      </c>
      <c r="X284" s="174" t="s">
        <v>35</v>
      </c>
      <c r="Y284" s="174" t="s">
        <v>35</v>
      </c>
    </row>
    <row r="285" ht="11.25" customHeight="1">
      <c r="D285" s="152" t="s">
        <v>1098</v>
      </c>
      <c r="E285" s="153" t="s">
        <v>103</v>
      </c>
      <c r="F285" s="154" t="s">
        <v>1099</v>
      </c>
      <c r="G285" s="153" t="s">
        <v>1096</v>
      </c>
      <c r="H285" s="153" t="s">
        <v>1100</v>
      </c>
      <c r="I285" s="154"/>
      <c r="J285" s="156">
        <v>2</v>
      </c>
      <c r="K285" s="150"/>
      <c r="L285" s="146">
        <f>IF(("Reference probe"&lt;&gt;"Reference probe"),"N","Y")</f>
      </c>
      <c r="M285" s="174" t="s">
        <v>31</v>
      </c>
      <c r="N285" s="174" t="s">
        <v>35</v>
      </c>
      <c r="O285" s="174" t="s">
        <v>31</v>
      </c>
      <c r="P285" s="174" t="s">
        <v>35</v>
      </c>
      <c r="Q285" s="174" t="s">
        <v>35</v>
      </c>
      <c r="R285" s="174" t="s">
        <v>35</v>
      </c>
      <c r="S285" s="174" t="s">
        <v>35</v>
      </c>
      <c r="T285" s="174" t="s">
        <v>35</v>
      </c>
      <c r="U285" s="174" t="s">
        <v>35</v>
      </c>
      <c r="V285" s="174" t="s">
        <v>35</v>
      </c>
      <c r="W285" s="174" t="s">
        <v>35</v>
      </c>
      <c r="X285" s="174" t="s">
        <v>35</v>
      </c>
      <c r="Y285" s="174" t="s">
        <v>35</v>
      </c>
    </row>
    <row r="286" ht="11.25" customHeight="1">
      <c r="D286" s="152" t="s">
        <v>1101</v>
      </c>
      <c r="E286" s="153" t="s">
        <v>103</v>
      </c>
      <c r="F286" s="154" t="s">
        <v>1102</v>
      </c>
      <c r="G286" s="153" t="s">
        <v>1096</v>
      </c>
      <c r="H286" s="153" t="s">
        <v>1103</v>
      </c>
      <c r="I286" s="154"/>
      <c r="J286" s="156">
        <v>2</v>
      </c>
      <c r="K286" s="150" t="s">
        <v>199</v>
      </c>
      <c r="L286" s="146">
        <f>IF(("Reference probe"&lt;&gt;"Reference probe"),"N","Y")</f>
      </c>
      <c r="M286" s="174" t="s">
        <v>31</v>
      </c>
      <c r="N286" s="174" t="s">
        <v>35</v>
      </c>
      <c r="O286" s="174" t="s">
        <v>31</v>
      </c>
      <c r="P286" s="174" t="s">
        <v>35</v>
      </c>
      <c r="Q286" s="174" t="s">
        <v>35</v>
      </c>
      <c r="R286" s="174" t="s">
        <v>35</v>
      </c>
      <c r="S286" s="174" t="s">
        <v>35</v>
      </c>
      <c r="T286" s="174" t="s">
        <v>35</v>
      </c>
      <c r="U286" s="174" t="s">
        <v>35</v>
      </c>
      <c r="V286" s="174" t="s">
        <v>35</v>
      </c>
      <c r="W286" s="174" t="s">
        <v>35</v>
      </c>
      <c r="X286" s="174" t="s">
        <v>35</v>
      </c>
      <c r="Y286" s="174" t="s">
        <v>35</v>
      </c>
    </row>
    <row r="287" ht="11.25" customHeight="1">
      <c r="D287" s="152" t="s">
        <v>1104</v>
      </c>
      <c r="E287" s="153" t="s">
        <v>103</v>
      </c>
      <c r="F287" s="154" t="s">
        <v>1105</v>
      </c>
      <c r="G287" s="153" t="s">
        <v>1106</v>
      </c>
      <c r="H287" s="153" t="s">
        <v>1107</v>
      </c>
      <c r="I287" s="154"/>
      <c r="J287" s="156">
        <v>2</v>
      </c>
      <c r="K287" s="150"/>
      <c r="L287" s="146">
        <f>IF(("Reference probe"&lt;&gt;"Reference probe"),"N","Y")</f>
      </c>
      <c r="M287" s="174" t="s">
        <v>31</v>
      </c>
      <c r="N287" s="174" t="s">
        <v>35</v>
      </c>
      <c r="O287" s="174" t="s">
        <v>31</v>
      </c>
      <c r="P287" s="174" t="s">
        <v>35</v>
      </c>
      <c r="Q287" s="174" t="s">
        <v>35</v>
      </c>
      <c r="R287" s="174" t="s">
        <v>35</v>
      </c>
      <c r="S287" s="174" t="s">
        <v>35</v>
      </c>
      <c r="T287" s="174" t="s">
        <v>35</v>
      </c>
      <c r="U287" s="174" t="s">
        <v>35</v>
      </c>
      <c r="V287" s="174" t="s">
        <v>35</v>
      </c>
      <c r="W287" s="174" t="s">
        <v>35</v>
      </c>
      <c r="X287" s="174" t="s">
        <v>35</v>
      </c>
      <c r="Y287" s="174" t="s">
        <v>35</v>
      </c>
    </row>
    <row r="288" ht="11.25" customHeight="1">
      <c r="D288" s="152" t="s">
        <v>1108</v>
      </c>
      <c r="E288" s="153" t="s">
        <v>103</v>
      </c>
      <c r="F288" s="154" t="s">
        <v>1109</v>
      </c>
      <c r="G288" s="153" t="s">
        <v>1106</v>
      </c>
      <c r="H288" s="153" t="s">
        <v>1110</v>
      </c>
      <c r="I288" s="154"/>
      <c r="J288" s="156">
        <v>2</v>
      </c>
      <c r="K288" s="150"/>
      <c r="L288" s="146">
        <f>IF(("Default"&lt;&gt;"Reference probe"),"N","Y")</f>
      </c>
      <c r="M288" s="174" t="s">
        <v>31</v>
      </c>
      <c r="N288" s="174" t="s">
        <v>35</v>
      </c>
      <c r="O288" s="174" t="s">
        <v>31</v>
      </c>
      <c r="P288" s="174" t="s">
        <v>35</v>
      </c>
      <c r="Q288" s="174" t="s">
        <v>35</v>
      </c>
      <c r="R288" s="174" t="s">
        <v>35</v>
      </c>
      <c r="S288" s="174" t="s">
        <v>35</v>
      </c>
      <c r="T288" s="174" t="s">
        <v>35</v>
      </c>
      <c r="U288" s="174" t="s">
        <v>35</v>
      </c>
      <c r="V288" s="174" t="s">
        <v>35</v>
      </c>
      <c r="W288" s="174" t="s">
        <v>35</v>
      </c>
      <c r="X288" s="174" t="s">
        <v>35</v>
      </c>
      <c r="Y288" s="174" t="s">
        <v>35</v>
      </c>
    </row>
    <row r="289" ht="11.25" customHeight="1">
      <c r="D289" s="152" t="s">
        <v>1111</v>
      </c>
      <c r="E289" s="153" t="s">
        <v>103</v>
      </c>
      <c r="F289" s="154" t="s">
        <v>1112</v>
      </c>
      <c r="G289" s="153" t="s">
        <v>1106</v>
      </c>
      <c r="H289" s="153" t="s">
        <v>1113</v>
      </c>
      <c r="I289" s="154"/>
      <c r="J289" s="156">
        <v>2</v>
      </c>
      <c r="K289" s="150"/>
      <c r="L289" s="146">
        <f>IF(("Reference probe"&lt;&gt;"Reference probe"),"N","Y")</f>
      </c>
      <c r="M289" s="174" t="s">
        <v>31</v>
      </c>
      <c r="N289" s="174" t="s">
        <v>35</v>
      </c>
      <c r="O289" s="174" t="s">
        <v>31</v>
      </c>
      <c r="P289" s="174" t="s">
        <v>35</v>
      </c>
      <c r="Q289" s="174" t="s">
        <v>35</v>
      </c>
      <c r="R289" s="174" t="s">
        <v>35</v>
      </c>
      <c r="S289" s="174" t="s">
        <v>35</v>
      </c>
      <c r="T289" s="174" t="s">
        <v>35</v>
      </c>
      <c r="U289" s="174" t="s">
        <v>35</v>
      </c>
      <c r="V289" s="174" t="s">
        <v>35</v>
      </c>
      <c r="W289" s="174" t="s">
        <v>35</v>
      </c>
      <c r="X289" s="174" t="s">
        <v>35</v>
      </c>
      <c r="Y289" s="174" t="s">
        <v>35</v>
      </c>
    </row>
    <row r="290" ht="11.25" customHeight="1">
      <c r="D290" s="152" t="s">
        <v>1114</v>
      </c>
      <c r="E290" s="153" t="s">
        <v>103</v>
      </c>
      <c r="F290" s="154" t="s">
        <v>1115</v>
      </c>
      <c r="G290" s="153" t="s">
        <v>1116</v>
      </c>
      <c r="H290" s="153" t="s">
        <v>1117</v>
      </c>
      <c r="I290" s="154"/>
      <c r="J290" s="156">
        <v>2</v>
      </c>
      <c r="K290" s="150"/>
      <c r="L290" s="146">
        <f>IF(("Reference probe"&lt;&gt;"Reference probe"),"N","Y")</f>
      </c>
      <c r="M290" s="174" t="s">
        <v>35</v>
      </c>
      <c r="N290" s="174" t="s">
        <v>35</v>
      </c>
      <c r="O290" s="174" t="s">
        <v>35</v>
      </c>
      <c r="P290" s="174" t="s">
        <v>35</v>
      </c>
      <c r="Q290" s="174" t="s">
        <v>35</v>
      </c>
      <c r="R290" s="174" t="s">
        <v>35</v>
      </c>
      <c r="S290" s="174" t="s">
        <v>35</v>
      </c>
      <c r="T290" s="174" t="s">
        <v>35</v>
      </c>
      <c r="U290" s="174" t="s">
        <v>35</v>
      </c>
      <c r="V290" s="174" t="s">
        <v>35</v>
      </c>
      <c r="W290" s="174" t="s">
        <v>35</v>
      </c>
      <c r="X290" s="174" t="s">
        <v>39</v>
      </c>
      <c r="Y290" s="174" t="s">
        <v>35</v>
      </c>
    </row>
    <row r="291" ht="11.25" customHeight="1">
      <c r="D291" s="152" t="s">
        <v>1118</v>
      </c>
      <c r="E291" s="153" t="s">
        <v>103</v>
      </c>
      <c r="F291" s="154" t="s">
        <v>1119</v>
      </c>
      <c r="G291" s="153" t="s">
        <v>1116</v>
      </c>
      <c r="H291" s="153" t="s">
        <v>1120</v>
      </c>
      <c r="I291" s="154"/>
      <c r="J291" s="156">
        <v>2</v>
      </c>
      <c r="K291" s="150"/>
      <c r="L291" s="146">
        <f>IF(("Reference probe"&lt;&gt;"Reference probe"),"N","Y")</f>
      </c>
      <c r="M291" s="174" t="s">
        <v>35</v>
      </c>
      <c r="N291" s="174" t="s">
        <v>35</v>
      </c>
      <c r="O291" s="174" t="s">
        <v>35</v>
      </c>
      <c r="P291" s="174" t="s">
        <v>35</v>
      </c>
      <c r="Q291" s="174" t="s">
        <v>35</v>
      </c>
      <c r="R291" s="174" t="s">
        <v>35</v>
      </c>
      <c r="S291" s="174" t="s">
        <v>35</v>
      </c>
      <c r="T291" s="174" t="s">
        <v>35</v>
      </c>
      <c r="U291" s="174" t="s">
        <v>35</v>
      </c>
      <c r="V291" s="174" t="s">
        <v>35</v>
      </c>
      <c r="W291" s="174" t="s">
        <v>35</v>
      </c>
      <c r="X291" s="174" t="s">
        <v>39</v>
      </c>
      <c r="Y291" s="174" t="s">
        <v>35</v>
      </c>
    </row>
    <row r="292" ht="11.25" customHeight="1">
      <c r="D292" s="152" t="s">
        <v>1121</v>
      </c>
      <c r="E292" s="153" t="s">
        <v>103</v>
      </c>
      <c r="F292" s="154" t="s">
        <v>1122</v>
      </c>
      <c r="G292" s="153" t="s">
        <v>1123</v>
      </c>
      <c r="H292" s="153" t="s">
        <v>1124</v>
      </c>
      <c r="I292" s="154"/>
      <c r="J292" s="156">
        <v>2</v>
      </c>
      <c r="K292" s="150"/>
      <c r="L292" s="146">
        <f>IF(("Reference probe"&lt;&gt;"Reference probe"),"N","Y")</f>
      </c>
      <c r="M292" s="174" t="s">
        <v>35</v>
      </c>
      <c r="N292" s="174" t="s">
        <v>35</v>
      </c>
      <c r="O292" s="174" t="s">
        <v>35</v>
      </c>
      <c r="P292" s="174" t="s">
        <v>35</v>
      </c>
      <c r="Q292" s="174" t="s">
        <v>35</v>
      </c>
      <c r="R292" s="174" t="s">
        <v>35</v>
      </c>
      <c r="S292" s="174" t="s">
        <v>35</v>
      </c>
      <c r="T292" s="174" t="s">
        <v>35</v>
      </c>
      <c r="U292" s="174" t="s">
        <v>35</v>
      </c>
      <c r="V292" s="174" t="s">
        <v>35</v>
      </c>
      <c r="W292" s="174" t="s">
        <v>35</v>
      </c>
      <c r="X292" s="174" t="s">
        <v>39</v>
      </c>
      <c r="Y292" s="174" t="s">
        <v>35</v>
      </c>
    </row>
    <row r="293" ht="11.25" customHeight="1">
      <c r="D293" s="152" t="s">
        <v>1125</v>
      </c>
      <c r="E293" s="153" t="s">
        <v>103</v>
      </c>
      <c r="F293" s="154" t="s">
        <v>1126</v>
      </c>
      <c r="G293" s="153" t="s">
        <v>1127</v>
      </c>
      <c r="H293" s="153" t="s">
        <v>1128</v>
      </c>
      <c r="I293" s="154"/>
      <c r="J293" s="156">
        <v>2</v>
      </c>
      <c r="K293" s="150"/>
      <c r="L293" s="146">
        <f>IF(("Default"&lt;&gt;"Reference probe"),"N","Y")</f>
      </c>
      <c r="M293" s="174" t="s">
        <v>35</v>
      </c>
      <c r="N293" s="174" t="s">
        <v>35</v>
      </c>
      <c r="O293" s="174" t="s">
        <v>35</v>
      </c>
      <c r="P293" s="174" t="s">
        <v>35</v>
      </c>
      <c r="Q293" s="174" t="s">
        <v>35</v>
      </c>
      <c r="R293" s="174" t="s">
        <v>35</v>
      </c>
      <c r="S293" s="174" t="s">
        <v>35</v>
      </c>
      <c r="T293" s="174" t="s">
        <v>35</v>
      </c>
      <c r="U293" s="174" t="s">
        <v>35</v>
      </c>
      <c r="V293" s="174" t="s">
        <v>35</v>
      </c>
      <c r="W293" s="174" t="s">
        <v>35</v>
      </c>
      <c r="X293" s="174" t="s">
        <v>39</v>
      </c>
      <c r="Y293" s="174" t="s">
        <v>35</v>
      </c>
    </row>
    <row r="294" ht="11.25" customHeight="1">
      <c r="D294" s="152" t="s">
        <v>1129</v>
      </c>
      <c r="E294" s="153" t="s">
        <v>103</v>
      </c>
      <c r="F294" s="154" t="s">
        <v>1130</v>
      </c>
      <c r="G294" s="153" t="s">
        <v>1127</v>
      </c>
      <c r="H294" s="153" t="s">
        <v>1131</v>
      </c>
      <c r="I294" s="154"/>
      <c r="J294" s="156">
        <v>2</v>
      </c>
      <c r="K294" s="150"/>
      <c r="L294" s="146">
        <f>IF(("Reference probe"&lt;&gt;"Reference probe"),"N","Y")</f>
      </c>
      <c r="M294" s="174" t="s">
        <v>35</v>
      </c>
      <c r="N294" s="174" t="s">
        <v>35</v>
      </c>
      <c r="O294" s="174" t="s">
        <v>35</v>
      </c>
      <c r="P294" s="174" t="s">
        <v>35</v>
      </c>
      <c r="Q294" s="174" t="s">
        <v>35</v>
      </c>
      <c r="R294" s="174" t="s">
        <v>35</v>
      </c>
      <c r="S294" s="174" t="s">
        <v>35</v>
      </c>
      <c r="T294" s="174" t="s">
        <v>35</v>
      </c>
      <c r="U294" s="174" t="s">
        <v>35</v>
      </c>
      <c r="V294" s="174" t="s">
        <v>35</v>
      </c>
      <c r="W294" s="174" t="s">
        <v>35</v>
      </c>
      <c r="X294" s="174" t="s">
        <v>39</v>
      </c>
      <c r="Y294" s="174" t="s">
        <v>35</v>
      </c>
    </row>
    <row r="295" ht="11.25" customHeight="1">
      <c r="D295" s="152" t="s">
        <v>1132</v>
      </c>
      <c r="E295" s="153" t="s">
        <v>103</v>
      </c>
      <c r="F295" s="154" t="s">
        <v>1133</v>
      </c>
      <c r="G295" s="153" t="s">
        <v>1127</v>
      </c>
      <c r="H295" s="153" t="s">
        <v>1134</v>
      </c>
      <c r="I295" s="154"/>
      <c r="J295" s="156">
        <v>2</v>
      </c>
      <c r="K295" s="150"/>
      <c r="L295" s="146">
        <f>IF(("Default"&lt;&gt;"Reference probe"),"N","Y")</f>
      </c>
      <c r="M295" s="174" t="s">
        <v>35</v>
      </c>
      <c r="N295" s="174" t="s">
        <v>35</v>
      </c>
      <c r="O295" s="174" t="s">
        <v>35</v>
      </c>
      <c r="P295" s="174" t="s">
        <v>35</v>
      </c>
      <c r="Q295" s="174" t="s">
        <v>35</v>
      </c>
      <c r="R295" s="174" t="s">
        <v>35</v>
      </c>
      <c r="S295" s="174" t="s">
        <v>35</v>
      </c>
      <c r="T295" s="174" t="s">
        <v>35</v>
      </c>
      <c r="U295" s="174" t="s">
        <v>35</v>
      </c>
      <c r="V295" s="174" t="s">
        <v>35</v>
      </c>
      <c r="W295" s="174" t="s">
        <v>35</v>
      </c>
      <c r="X295" s="174" t="s">
        <v>39</v>
      </c>
      <c r="Y295" s="174" t="s">
        <v>35</v>
      </c>
    </row>
    <row r="296" ht="11.25" customHeight="1">
      <c r="D296" s="152" t="s">
        <v>1135</v>
      </c>
      <c r="E296" s="153" t="s">
        <v>103</v>
      </c>
      <c r="F296" s="154" t="s">
        <v>1136</v>
      </c>
      <c r="G296" s="153" t="s">
        <v>1137</v>
      </c>
      <c r="H296" s="153" t="s">
        <v>1138</v>
      </c>
      <c r="I296" s="154"/>
      <c r="J296" s="156">
        <v>2</v>
      </c>
      <c r="K296" s="150" t="s">
        <v>152</v>
      </c>
      <c r="L296" s="146">
        <f>IF(("Default"&lt;&gt;"Reference probe"),"N","Y")</f>
      </c>
      <c r="M296" s="174" t="s">
        <v>35</v>
      </c>
      <c r="N296" s="174" t="s">
        <v>35</v>
      </c>
      <c r="O296" s="174" t="s">
        <v>35</v>
      </c>
      <c r="P296" s="174" t="s">
        <v>35</v>
      </c>
      <c r="Q296" s="174" t="s">
        <v>35</v>
      </c>
      <c r="R296" s="174" t="s">
        <v>35</v>
      </c>
      <c r="S296" s="174" t="s">
        <v>35</v>
      </c>
      <c r="T296" s="174" t="s">
        <v>35</v>
      </c>
      <c r="U296" s="174" t="s">
        <v>35</v>
      </c>
      <c r="V296" s="174" t="s">
        <v>35</v>
      </c>
      <c r="W296" s="174" t="s">
        <v>35</v>
      </c>
      <c r="X296" s="174" t="s">
        <v>39</v>
      </c>
      <c r="Y296" s="174" t="s">
        <v>35</v>
      </c>
    </row>
    <row r="297" ht="11.25" customHeight="1">
      <c r="D297" s="152" t="s">
        <v>1139</v>
      </c>
      <c r="E297" s="153" t="s">
        <v>103</v>
      </c>
      <c r="F297" s="154" t="s">
        <v>1140</v>
      </c>
      <c r="G297" s="153" t="s">
        <v>1137</v>
      </c>
      <c r="H297" s="153" t="s">
        <v>1141</v>
      </c>
      <c r="I297" s="154"/>
      <c r="J297" s="156">
        <v>2</v>
      </c>
      <c r="K297" s="150"/>
      <c r="L297" s="146">
        <f>IF(("Reference probe"&lt;&gt;"Reference probe"),"N","Y")</f>
      </c>
      <c r="M297" s="174" t="s">
        <v>35</v>
      </c>
      <c r="N297" s="174" t="s">
        <v>35</v>
      </c>
      <c r="O297" s="174" t="s">
        <v>35</v>
      </c>
      <c r="P297" s="174" t="s">
        <v>35</v>
      </c>
      <c r="Q297" s="174" t="s">
        <v>35</v>
      </c>
      <c r="R297" s="174" t="s">
        <v>35</v>
      </c>
      <c r="S297" s="174" t="s">
        <v>35</v>
      </c>
      <c r="T297" s="174" t="s">
        <v>35</v>
      </c>
      <c r="U297" s="174" t="s">
        <v>35</v>
      </c>
      <c r="V297" s="174" t="s">
        <v>35</v>
      </c>
      <c r="W297" s="174" t="s">
        <v>35</v>
      </c>
      <c r="X297" s="174" t="s">
        <v>39</v>
      </c>
      <c r="Y297" s="174" t="s">
        <v>35</v>
      </c>
    </row>
    <row r="298" ht="11.25" customHeight="1">
      <c r="D298" s="152" t="s">
        <v>1142</v>
      </c>
      <c r="E298" s="153" t="s">
        <v>103</v>
      </c>
      <c r="F298" s="154" t="s">
        <v>1143</v>
      </c>
      <c r="G298" s="153" t="s">
        <v>1144</v>
      </c>
      <c r="H298" s="153" t="s">
        <v>1145</v>
      </c>
      <c r="I298" s="154"/>
      <c r="J298" s="156">
        <v>2</v>
      </c>
      <c r="K298" s="150"/>
      <c r="L298" s="146">
        <f>IF(("Default"&lt;&gt;"Reference probe"),"N","Y")</f>
      </c>
      <c r="M298" s="174" t="s">
        <v>35</v>
      </c>
      <c r="N298" s="174" t="s">
        <v>35</v>
      </c>
      <c r="O298" s="174" t="s">
        <v>35</v>
      </c>
      <c r="P298" s="174" t="s">
        <v>35</v>
      </c>
      <c r="Q298" s="174" t="s">
        <v>35</v>
      </c>
      <c r="R298" s="174" t="s">
        <v>35</v>
      </c>
      <c r="S298" s="174" t="s">
        <v>35</v>
      </c>
      <c r="T298" s="174" t="s">
        <v>35</v>
      </c>
      <c r="U298" s="174" t="s">
        <v>35</v>
      </c>
      <c r="V298" s="174" t="s">
        <v>35</v>
      </c>
      <c r="W298" s="174" t="s">
        <v>35</v>
      </c>
      <c r="X298" s="174" t="s">
        <v>39</v>
      </c>
      <c r="Y298" s="174" t="s">
        <v>35</v>
      </c>
    </row>
    <row r="299" ht="11.25" customHeight="1">
      <c r="D299" s="152" t="s">
        <v>1146</v>
      </c>
      <c r="E299" s="153" t="s">
        <v>103</v>
      </c>
      <c r="F299" s="154" t="s">
        <v>1147</v>
      </c>
      <c r="G299" s="153" t="s">
        <v>1148</v>
      </c>
      <c r="H299" s="153" t="s">
        <v>1149</v>
      </c>
      <c r="I299" s="154"/>
      <c r="J299" s="156">
        <v>2</v>
      </c>
      <c r="K299" s="150"/>
      <c r="L299" s="146">
        <f>IF(("Reference probe"&lt;&gt;"Reference probe"),"N","Y")</f>
      </c>
      <c r="M299" s="174" t="s">
        <v>35</v>
      </c>
      <c r="N299" s="174" t="s">
        <v>35</v>
      </c>
      <c r="O299" s="174" t="s">
        <v>35</v>
      </c>
      <c r="P299" s="174" t="s">
        <v>35</v>
      </c>
      <c r="Q299" s="174" t="s">
        <v>35</v>
      </c>
      <c r="R299" s="174" t="s">
        <v>35</v>
      </c>
      <c r="S299" s="174" t="s">
        <v>35</v>
      </c>
      <c r="T299" s="174" t="s">
        <v>35</v>
      </c>
      <c r="U299" s="174" t="s">
        <v>35</v>
      </c>
      <c r="V299" s="174" t="s">
        <v>35</v>
      </c>
      <c r="W299" s="174" t="s">
        <v>35</v>
      </c>
      <c r="X299" s="174" t="s">
        <v>35</v>
      </c>
      <c r="Y299" s="174" t="s">
        <v>35</v>
      </c>
    </row>
    <row r="300" ht="11.25" customHeight="1">
      <c r="D300" s="152" t="s">
        <v>1150</v>
      </c>
      <c r="E300" s="153" t="s">
        <v>103</v>
      </c>
      <c r="F300" s="154" t="s">
        <v>1151</v>
      </c>
      <c r="G300" s="153" t="s">
        <v>1148</v>
      </c>
      <c r="H300" s="153" t="s">
        <v>1152</v>
      </c>
      <c r="I300" s="154"/>
      <c r="J300" s="156">
        <v>2</v>
      </c>
      <c r="K300" s="150"/>
      <c r="L300" s="146">
        <f>IF(("Reference probe"&lt;&gt;"Reference probe"),"N","Y")</f>
      </c>
      <c r="M300" s="174" t="s">
        <v>35</v>
      </c>
      <c r="N300" s="174" t="s">
        <v>35</v>
      </c>
      <c r="O300" s="174" t="s">
        <v>35</v>
      </c>
      <c r="P300" s="174" t="s">
        <v>35</v>
      </c>
      <c r="Q300" s="174" t="s">
        <v>35</v>
      </c>
      <c r="R300" s="174" t="s">
        <v>35</v>
      </c>
      <c r="S300" s="174" t="s">
        <v>35</v>
      </c>
      <c r="T300" s="174" t="s">
        <v>35</v>
      </c>
      <c r="U300" s="174" t="s">
        <v>35</v>
      </c>
      <c r="V300" s="174" t="s">
        <v>35</v>
      </c>
      <c r="W300" s="174" t="s">
        <v>35</v>
      </c>
      <c r="X300" s="174" t="s">
        <v>35</v>
      </c>
      <c r="Y300" s="174" t="s">
        <v>35</v>
      </c>
    </row>
    <row r="301" ht="11.25" customHeight="1">
      <c r="D301" s="152" t="s">
        <v>1153</v>
      </c>
      <c r="E301" s="153" t="s">
        <v>103</v>
      </c>
      <c r="F301" s="154" t="s">
        <v>1154</v>
      </c>
      <c r="G301" s="153" t="s">
        <v>1148</v>
      </c>
      <c r="H301" s="153" t="s">
        <v>1155</v>
      </c>
      <c r="I301" s="154"/>
      <c r="J301" s="156">
        <v>2</v>
      </c>
      <c r="K301" s="150"/>
      <c r="L301" s="146">
        <f>IF(("Reference probe"&lt;&gt;"Reference probe"),"N","Y")</f>
      </c>
      <c r="M301" s="174" t="s">
        <v>35</v>
      </c>
      <c r="N301" s="174" t="s">
        <v>35</v>
      </c>
      <c r="O301" s="174" t="s">
        <v>35</v>
      </c>
      <c r="P301" s="174" t="s">
        <v>35</v>
      </c>
      <c r="Q301" s="174" t="s">
        <v>35</v>
      </c>
      <c r="R301" s="174" t="s">
        <v>35</v>
      </c>
      <c r="S301" s="174" t="s">
        <v>35</v>
      </c>
      <c r="T301" s="174" t="s">
        <v>35</v>
      </c>
      <c r="U301" s="174" t="s">
        <v>35</v>
      </c>
      <c r="V301" s="174" t="s">
        <v>35</v>
      </c>
      <c r="W301" s="174" t="s">
        <v>35</v>
      </c>
      <c r="X301" s="174" t="s">
        <v>35</v>
      </c>
      <c r="Y301" s="174" t="s">
        <v>35</v>
      </c>
    </row>
    <row r="302" ht="11.25" customHeight="1">
      <c r="D302" s="152" t="s">
        <v>1156</v>
      </c>
      <c r="E302" s="153" t="s">
        <v>103</v>
      </c>
      <c r="F302" s="154" t="s">
        <v>1157</v>
      </c>
      <c r="G302" s="153" t="s">
        <v>1158</v>
      </c>
      <c r="H302" s="153" t="s">
        <v>1159</v>
      </c>
      <c r="I302" s="154"/>
      <c r="J302" s="156">
        <v>2</v>
      </c>
      <c r="K302" s="150" t="s">
        <v>199</v>
      </c>
      <c r="L302" s="146">
        <f>IF(("Reference probe"&lt;&gt;"Reference probe"),"N","Y")</f>
      </c>
      <c r="M302" s="174" t="s">
        <v>35</v>
      </c>
      <c r="N302" s="174" t="s">
        <v>35</v>
      </c>
      <c r="O302" s="174" t="s">
        <v>35</v>
      </c>
      <c r="P302" s="174" t="s">
        <v>35</v>
      </c>
      <c r="Q302" s="174" t="s">
        <v>35</v>
      </c>
      <c r="R302" s="174" t="s">
        <v>35</v>
      </c>
      <c r="S302" s="174" t="s">
        <v>35</v>
      </c>
      <c r="T302" s="174" t="s">
        <v>35</v>
      </c>
      <c r="U302" s="174" t="s">
        <v>35</v>
      </c>
      <c r="V302" s="174" t="s">
        <v>35</v>
      </c>
      <c r="W302" s="174" t="s">
        <v>35</v>
      </c>
      <c r="X302" s="174" t="s">
        <v>35</v>
      </c>
      <c r="Y302" s="174" t="s">
        <v>35</v>
      </c>
    </row>
    <row r="303" ht="11.25" customHeight="1">
      <c r="D303" s="152" t="s">
        <v>1160</v>
      </c>
      <c r="E303" s="153" t="s">
        <v>103</v>
      </c>
      <c r="F303" s="154" t="s">
        <v>1161</v>
      </c>
      <c r="G303" s="153" t="s">
        <v>1162</v>
      </c>
      <c r="H303" s="153" t="s">
        <v>1163</v>
      </c>
      <c r="I303" s="154"/>
      <c r="J303" s="156">
        <v>2</v>
      </c>
      <c r="K303" s="150"/>
      <c r="L303" s="146">
        <f>IF(("Reference probe"&lt;&gt;"Reference probe"),"N","Y")</f>
      </c>
      <c r="M303" s="174" t="s">
        <v>35</v>
      </c>
      <c r="N303" s="174" t="s">
        <v>35</v>
      </c>
      <c r="O303" s="174" t="s">
        <v>35</v>
      </c>
      <c r="P303" s="174" t="s">
        <v>35</v>
      </c>
      <c r="Q303" s="174" t="s">
        <v>35</v>
      </c>
      <c r="R303" s="174" t="s">
        <v>35</v>
      </c>
      <c r="S303" s="174" t="s">
        <v>35</v>
      </c>
      <c r="T303" s="174" t="s">
        <v>35</v>
      </c>
      <c r="U303" s="174" t="s">
        <v>35</v>
      </c>
      <c r="V303" s="174" t="s">
        <v>35</v>
      </c>
      <c r="W303" s="174" t="s">
        <v>35</v>
      </c>
      <c r="X303" s="174" t="s">
        <v>35</v>
      </c>
      <c r="Y303" s="174" t="s">
        <v>35</v>
      </c>
    </row>
    <row r="304" ht="11.25" customHeight="1">
      <c r="D304" s="152" t="s">
        <v>1164</v>
      </c>
      <c r="E304" s="153" t="s">
        <v>103</v>
      </c>
      <c r="F304" s="154" t="s">
        <v>1165</v>
      </c>
      <c r="G304" s="153" t="s">
        <v>1162</v>
      </c>
      <c r="H304" s="153" t="s">
        <v>1166</v>
      </c>
      <c r="I304" s="154"/>
      <c r="J304" s="156">
        <v>2</v>
      </c>
      <c r="K304" s="150"/>
      <c r="L304" s="146">
        <f>IF(("Default"&lt;&gt;"Reference probe"),"N","Y")</f>
      </c>
      <c r="M304" s="174" t="s">
        <v>35</v>
      </c>
      <c r="N304" s="174" t="s">
        <v>35</v>
      </c>
      <c r="O304" s="174" t="s">
        <v>35</v>
      </c>
      <c r="P304" s="174" t="s">
        <v>35</v>
      </c>
      <c r="Q304" s="174" t="s">
        <v>35</v>
      </c>
      <c r="R304" s="174" t="s">
        <v>35</v>
      </c>
      <c r="S304" s="174" t="s">
        <v>35</v>
      </c>
      <c r="T304" s="174" t="s">
        <v>35</v>
      </c>
      <c r="U304" s="174" t="s">
        <v>35</v>
      </c>
      <c r="V304" s="174" t="s">
        <v>35</v>
      </c>
      <c r="W304" s="174" t="s">
        <v>35</v>
      </c>
      <c r="X304" s="174" t="s">
        <v>35</v>
      </c>
      <c r="Y304" s="174" t="s">
        <v>35</v>
      </c>
    </row>
    <row r="305" ht="11.25" customHeight="1">
      <c r="D305" s="152" t="s">
        <v>1167</v>
      </c>
      <c r="E305" s="153" t="s">
        <v>103</v>
      </c>
      <c r="F305" s="154" t="s">
        <v>1168</v>
      </c>
      <c r="G305" s="153" t="s">
        <v>1169</v>
      </c>
      <c r="H305" s="153" t="s">
        <v>1170</v>
      </c>
      <c r="I305" s="154"/>
      <c r="J305" s="156">
        <v>2</v>
      </c>
      <c r="K305" s="150"/>
      <c r="L305" s="146">
        <f>IF(("Reference probe"&lt;&gt;"Reference probe"),"N","Y")</f>
      </c>
      <c r="M305" s="174" t="s">
        <v>35</v>
      </c>
      <c r="N305" s="174" t="s">
        <v>35</v>
      </c>
      <c r="O305" s="174" t="s">
        <v>35</v>
      </c>
      <c r="P305" s="174" t="s">
        <v>35</v>
      </c>
      <c r="Q305" s="174" t="s">
        <v>35</v>
      </c>
      <c r="R305" s="174" t="s">
        <v>35</v>
      </c>
      <c r="S305" s="174" t="s">
        <v>35</v>
      </c>
      <c r="T305" s="174" t="s">
        <v>35</v>
      </c>
      <c r="U305" s="174" t="s">
        <v>35</v>
      </c>
      <c r="V305" s="174" t="s">
        <v>35</v>
      </c>
      <c r="W305" s="174" t="s">
        <v>35</v>
      </c>
      <c r="X305" s="174" t="s">
        <v>35</v>
      </c>
      <c r="Y305" s="174" t="s">
        <v>35</v>
      </c>
    </row>
    <row r="306" ht="11.25" customHeight="1">
      <c r="D306" s="152" t="s">
        <v>1171</v>
      </c>
      <c r="E306" s="153" t="s">
        <v>103</v>
      </c>
      <c r="F306" s="154" t="s">
        <v>1172</v>
      </c>
      <c r="G306" s="153" t="s">
        <v>1173</v>
      </c>
      <c r="H306" s="153" t="s">
        <v>1174</v>
      </c>
      <c r="I306" s="154"/>
      <c r="J306" s="156">
        <v>2</v>
      </c>
      <c r="K306" s="150"/>
      <c r="L306" s="146">
        <f>IF(("Reference probe"&lt;&gt;"Reference probe"),"N","Y")</f>
      </c>
      <c r="M306" s="174" t="s">
        <v>35</v>
      </c>
      <c r="N306" s="174" t="s">
        <v>35</v>
      </c>
      <c r="O306" s="174" t="s">
        <v>35</v>
      </c>
      <c r="P306" s="174" t="s">
        <v>35</v>
      </c>
      <c r="Q306" s="174" t="s">
        <v>35</v>
      </c>
      <c r="R306" s="174" t="s">
        <v>35</v>
      </c>
      <c r="S306" s="174" t="s">
        <v>35</v>
      </c>
      <c r="T306" s="174" t="s">
        <v>35</v>
      </c>
      <c r="U306" s="174" t="s">
        <v>35</v>
      </c>
      <c r="V306" s="174" t="s">
        <v>35</v>
      </c>
      <c r="W306" s="174" t="s">
        <v>35</v>
      </c>
      <c r="X306" s="174" t="s">
        <v>35</v>
      </c>
      <c r="Y306" s="174" t="s">
        <v>35</v>
      </c>
    </row>
    <row r="307" ht="11.25" customHeight="1">
      <c r="D307" s="152" t="s">
        <v>1175</v>
      </c>
      <c r="E307" s="153" t="s">
        <v>103</v>
      </c>
      <c r="F307" s="154" t="s">
        <v>1176</v>
      </c>
      <c r="G307" s="153" t="s">
        <v>1177</v>
      </c>
      <c r="H307" s="153" t="s">
        <v>1178</v>
      </c>
      <c r="I307" s="154"/>
      <c r="J307" s="156">
        <v>2</v>
      </c>
      <c r="K307" s="150"/>
      <c r="L307" s="146">
        <f>IF(("Reference probe"&lt;&gt;"Reference probe"),"N","Y")</f>
      </c>
      <c r="M307" s="174" t="s">
        <v>35</v>
      </c>
      <c r="N307" s="174" t="s">
        <v>35</v>
      </c>
      <c r="O307" s="174" t="s">
        <v>35</v>
      </c>
      <c r="P307" s="174" t="s">
        <v>35</v>
      </c>
      <c r="Q307" s="174" t="s">
        <v>35</v>
      </c>
      <c r="R307" s="174" t="s">
        <v>35</v>
      </c>
      <c r="S307" s="174" t="s">
        <v>35</v>
      </c>
      <c r="T307" s="174" t="s">
        <v>35</v>
      </c>
      <c r="U307" s="174" t="s">
        <v>35</v>
      </c>
      <c r="V307" s="174" t="s">
        <v>35</v>
      </c>
      <c r="W307" s="174" t="s">
        <v>35</v>
      </c>
      <c r="X307" s="174" t="s">
        <v>35</v>
      </c>
      <c r="Y307" s="174" t="s">
        <v>35</v>
      </c>
    </row>
    <row r="308" ht="11.25" customHeight="1">
      <c r="D308" s="152" t="s">
        <v>1179</v>
      </c>
      <c r="E308" s="153" t="s">
        <v>103</v>
      </c>
      <c r="F308" s="154" t="s">
        <v>1180</v>
      </c>
      <c r="G308" s="153" t="s">
        <v>1181</v>
      </c>
      <c r="H308" s="153" t="s">
        <v>1182</v>
      </c>
      <c r="I308" s="154"/>
      <c r="J308" s="156">
        <v>2</v>
      </c>
      <c r="K308" s="150"/>
      <c r="L308" s="146">
        <f>IF(("Reference probe"&lt;&gt;"Reference probe"),"N","Y")</f>
      </c>
      <c r="M308" s="174" t="s">
        <v>35</v>
      </c>
      <c r="N308" s="174" t="s">
        <v>35</v>
      </c>
      <c r="O308" s="174" t="s">
        <v>35</v>
      </c>
      <c r="P308" s="174" t="s">
        <v>35</v>
      </c>
      <c r="Q308" s="174" t="s">
        <v>35</v>
      </c>
      <c r="R308" s="174" t="s">
        <v>35</v>
      </c>
      <c r="S308" s="174" t="s">
        <v>35</v>
      </c>
      <c r="T308" s="174" t="s">
        <v>35</v>
      </c>
      <c r="U308" s="174" t="s">
        <v>35</v>
      </c>
      <c r="V308" s="174" t="s">
        <v>35</v>
      </c>
      <c r="W308" s="174" t="s">
        <v>35</v>
      </c>
      <c r="X308" s="174" t="s">
        <v>35</v>
      </c>
      <c r="Y308" s="174" t="s">
        <v>35</v>
      </c>
    </row>
    <row r="309" ht="11.25" customHeight="1">
      <c r="D309" s="152" t="s">
        <v>1183</v>
      </c>
      <c r="E309" s="153" t="s">
        <v>103</v>
      </c>
      <c r="F309" s="154" t="s">
        <v>1184</v>
      </c>
      <c r="G309" s="153" t="s">
        <v>1181</v>
      </c>
      <c r="H309" s="153" t="s">
        <v>1185</v>
      </c>
      <c r="I309" s="154"/>
      <c r="J309" s="156">
        <v>2</v>
      </c>
      <c r="K309" s="150"/>
      <c r="L309" s="146">
        <f>IF(("Reference probe"&lt;&gt;"Reference probe"),"N","Y")</f>
      </c>
      <c r="M309" s="174" t="s">
        <v>35</v>
      </c>
      <c r="N309" s="174" t="s">
        <v>35</v>
      </c>
      <c r="O309" s="174" t="s">
        <v>35</v>
      </c>
      <c r="P309" s="174" t="s">
        <v>35</v>
      </c>
      <c r="Q309" s="174" t="s">
        <v>35</v>
      </c>
      <c r="R309" s="174" t="s">
        <v>35</v>
      </c>
      <c r="S309" s="174" t="s">
        <v>35</v>
      </c>
      <c r="T309" s="174" t="s">
        <v>35</v>
      </c>
      <c r="U309" s="174" t="s">
        <v>35</v>
      </c>
      <c r="V309" s="174" t="s">
        <v>35</v>
      </c>
      <c r="W309" s="174" t="s">
        <v>35</v>
      </c>
      <c r="X309" s="174" t="s">
        <v>35</v>
      </c>
      <c r="Y309" s="174" t="s">
        <v>35</v>
      </c>
    </row>
    <row r="310" ht="11.25" customHeight="1">
      <c r="D310" s="152" t="s">
        <v>1186</v>
      </c>
      <c r="E310" s="153" t="s">
        <v>103</v>
      </c>
      <c r="F310" s="154" t="s">
        <v>1187</v>
      </c>
      <c r="G310" s="153" t="s">
        <v>1181</v>
      </c>
      <c r="H310" s="153" t="s">
        <v>1188</v>
      </c>
      <c r="I310" s="154"/>
      <c r="J310" s="156">
        <v>2</v>
      </c>
      <c r="K310" s="150"/>
      <c r="L310" s="146">
        <f>IF(("Reference probe"&lt;&gt;"Reference probe"),"N","Y")</f>
      </c>
      <c r="M310" s="174" t="s">
        <v>35</v>
      </c>
      <c r="N310" s="174" t="s">
        <v>35</v>
      </c>
      <c r="O310" s="174" t="s">
        <v>35</v>
      </c>
      <c r="P310" s="174" t="s">
        <v>35</v>
      </c>
      <c r="Q310" s="174" t="s">
        <v>35</v>
      </c>
      <c r="R310" s="174" t="s">
        <v>35</v>
      </c>
      <c r="S310" s="174" t="s">
        <v>35</v>
      </c>
      <c r="T310" s="174" t="s">
        <v>35</v>
      </c>
      <c r="U310" s="174" t="s">
        <v>35</v>
      </c>
      <c r="V310" s="174" t="s">
        <v>35</v>
      </c>
      <c r="W310" s="174" t="s">
        <v>35</v>
      </c>
      <c r="X310" s="174" t="s">
        <v>35</v>
      </c>
      <c r="Y310" s="174" t="s">
        <v>35</v>
      </c>
    </row>
    <row r="311" ht="11.25" customHeight="1">
      <c r="D311" s="152" t="s">
        <v>1189</v>
      </c>
      <c r="E311" s="153" t="s">
        <v>103</v>
      </c>
      <c r="F311" s="154" t="s">
        <v>1190</v>
      </c>
      <c r="G311" s="153" t="s">
        <v>1191</v>
      </c>
      <c r="H311" s="153" t="s">
        <v>1192</v>
      </c>
      <c r="I311" s="154"/>
      <c r="J311" s="156">
        <v>2</v>
      </c>
      <c r="K311" s="150"/>
      <c r="L311" s="146">
        <f>IF(("Reference probe"&lt;&gt;"Reference probe"),"N","Y")</f>
      </c>
      <c r="M311" s="174" t="s">
        <v>35</v>
      </c>
      <c r="N311" s="174" t="s">
        <v>35</v>
      </c>
      <c r="O311" s="174" t="s">
        <v>35</v>
      </c>
      <c r="P311" s="174" t="s">
        <v>31</v>
      </c>
      <c r="Q311" s="174" t="s">
        <v>35</v>
      </c>
      <c r="R311" s="174" t="s">
        <v>35</v>
      </c>
      <c r="S311" s="174" t="s">
        <v>35</v>
      </c>
      <c r="T311" s="174" t="s">
        <v>35</v>
      </c>
      <c r="U311" s="174" t="s">
        <v>35</v>
      </c>
      <c r="V311" s="174" t="s">
        <v>35</v>
      </c>
      <c r="W311" s="174" t="s">
        <v>35</v>
      </c>
      <c r="X311" s="174" t="s">
        <v>35</v>
      </c>
      <c r="Y311" s="174" t="s">
        <v>35</v>
      </c>
    </row>
    <row r="312" ht="11.25" customHeight="1">
      <c r="D312" s="152" t="s">
        <v>1193</v>
      </c>
      <c r="E312" s="153" t="s">
        <v>103</v>
      </c>
      <c r="F312" s="154" t="s">
        <v>1194</v>
      </c>
      <c r="G312" s="153" t="s">
        <v>1191</v>
      </c>
      <c r="H312" s="153" t="s">
        <v>1195</v>
      </c>
      <c r="I312" s="154"/>
      <c r="J312" s="156">
        <v>2</v>
      </c>
      <c r="K312" s="150"/>
      <c r="L312" s="146">
        <f>IF(("Reference probe"&lt;&gt;"Reference probe"),"N","Y")</f>
      </c>
      <c r="M312" s="174" t="s">
        <v>35</v>
      </c>
      <c r="N312" s="174" t="s">
        <v>35</v>
      </c>
      <c r="O312" s="174" t="s">
        <v>35</v>
      </c>
      <c r="P312" s="174" t="s">
        <v>31</v>
      </c>
      <c r="Q312" s="174" t="s">
        <v>35</v>
      </c>
      <c r="R312" s="174" t="s">
        <v>35</v>
      </c>
      <c r="S312" s="174" t="s">
        <v>35</v>
      </c>
      <c r="T312" s="174" t="s">
        <v>35</v>
      </c>
      <c r="U312" s="174" t="s">
        <v>35</v>
      </c>
      <c r="V312" s="174" t="s">
        <v>35</v>
      </c>
      <c r="W312" s="174" t="s">
        <v>35</v>
      </c>
      <c r="X312" s="174" t="s">
        <v>35</v>
      </c>
      <c r="Y312" s="174" t="s">
        <v>35</v>
      </c>
    </row>
    <row r="313" ht="11.25" customHeight="1">
      <c r="D313" s="152" t="s">
        <v>1196</v>
      </c>
      <c r="E313" s="153" t="s">
        <v>103</v>
      </c>
      <c r="F313" s="154" t="s">
        <v>1197</v>
      </c>
      <c r="G313" s="153" t="s">
        <v>1198</v>
      </c>
      <c r="H313" s="153" t="s">
        <v>1199</v>
      </c>
      <c r="I313" s="154"/>
      <c r="J313" s="156">
        <v>2</v>
      </c>
      <c r="K313" s="150"/>
      <c r="L313" s="146">
        <f>IF(("Default"&lt;&gt;"Reference probe"),"N","Y")</f>
      </c>
      <c r="M313" s="174" t="s">
        <v>35</v>
      </c>
      <c r="N313" s="174" t="s">
        <v>35</v>
      </c>
      <c r="O313" s="174" t="s">
        <v>35</v>
      </c>
      <c r="P313" s="174" t="s">
        <v>31</v>
      </c>
      <c r="Q313" s="174" t="s">
        <v>35</v>
      </c>
      <c r="R313" s="174" t="s">
        <v>35</v>
      </c>
      <c r="S313" s="174" t="s">
        <v>35</v>
      </c>
      <c r="T313" s="174" t="s">
        <v>35</v>
      </c>
      <c r="U313" s="174" t="s">
        <v>35</v>
      </c>
      <c r="V313" s="174" t="s">
        <v>35</v>
      </c>
      <c r="W313" s="174" t="s">
        <v>35</v>
      </c>
      <c r="X313" s="174" t="s">
        <v>35</v>
      </c>
      <c r="Y313" s="174" t="s">
        <v>35</v>
      </c>
    </row>
    <row r="314" ht="11.25" customHeight="1">
      <c r="D314" s="152" t="s">
        <v>1200</v>
      </c>
      <c r="E314" s="153" t="s">
        <v>103</v>
      </c>
      <c r="F314" s="154" t="s">
        <v>1201</v>
      </c>
      <c r="G314" s="153" t="s">
        <v>1202</v>
      </c>
      <c r="H314" s="153" t="s">
        <v>1203</v>
      </c>
      <c r="I314" s="154"/>
      <c r="J314" s="156">
        <v>2</v>
      </c>
      <c r="K314" s="150"/>
      <c r="L314" s="146">
        <f>IF(("Reference probe"&lt;&gt;"Reference probe"),"N","Y")</f>
      </c>
      <c r="M314" s="174" t="s">
        <v>35</v>
      </c>
      <c r="N314" s="174" t="s">
        <v>35</v>
      </c>
      <c r="O314" s="174" t="s">
        <v>35</v>
      </c>
      <c r="P314" s="174" t="s">
        <v>31</v>
      </c>
      <c r="Q314" s="174" t="s">
        <v>35</v>
      </c>
      <c r="R314" s="174" t="s">
        <v>35</v>
      </c>
      <c r="S314" s="174" t="s">
        <v>35</v>
      </c>
      <c r="T314" s="174" t="s">
        <v>35</v>
      </c>
      <c r="U314" s="174" t="s">
        <v>35</v>
      </c>
      <c r="V314" s="174" t="s">
        <v>35</v>
      </c>
      <c r="W314" s="174" t="s">
        <v>35</v>
      </c>
      <c r="X314" s="174" t="s">
        <v>35</v>
      </c>
      <c r="Y314" s="174" t="s">
        <v>35</v>
      </c>
    </row>
    <row r="315" ht="11.25" customHeight="1">
      <c r="D315" s="152" t="s">
        <v>1204</v>
      </c>
      <c r="E315" s="153" t="s">
        <v>103</v>
      </c>
      <c r="F315" s="154" t="s">
        <v>1205</v>
      </c>
      <c r="G315" s="153" t="s">
        <v>1202</v>
      </c>
      <c r="H315" s="153" t="s">
        <v>1206</v>
      </c>
      <c r="I315" s="154"/>
      <c r="J315" s="156">
        <v>2</v>
      </c>
      <c r="K315" s="150"/>
      <c r="L315" s="146">
        <f>IF(("Reference probe"&lt;&gt;"Reference probe"),"N","Y")</f>
      </c>
      <c r="M315" s="174" t="s">
        <v>35</v>
      </c>
      <c r="N315" s="174" t="s">
        <v>35</v>
      </c>
      <c r="O315" s="174" t="s">
        <v>35</v>
      </c>
      <c r="P315" s="174" t="s">
        <v>31</v>
      </c>
      <c r="Q315" s="174" t="s">
        <v>35</v>
      </c>
      <c r="R315" s="174" t="s">
        <v>35</v>
      </c>
      <c r="S315" s="174" t="s">
        <v>35</v>
      </c>
      <c r="T315" s="174" t="s">
        <v>35</v>
      </c>
      <c r="U315" s="174" t="s">
        <v>35</v>
      </c>
      <c r="V315" s="174" t="s">
        <v>35</v>
      </c>
      <c r="W315" s="174" t="s">
        <v>35</v>
      </c>
      <c r="X315" s="174" t="s">
        <v>35</v>
      </c>
      <c r="Y315" s="174" t="s">
        <v>35</v>
      </c>
    </row>
    <row r="316" ht="11.25" customHeight="1">
      <c r="D316" s="152" t="s">
        <v>1207</v>
      </c>
      <c r="E316" s="153" t="s">
        <v>103</v>
      </c>
      <c r="F316" s="154" t="s">
        <v>1208</v>
      </c>
      <c r="G316" s="153" t="s">
        <v>1202</v>
      </c>
      <c r="H316" s="153" t="s">
        <v>1209</v>
      </c>
      <c r="I316" s="154"/>
      <c r="J316" s="156">
        <v>2</v>
      </c>
      <c r="K316" s="150"/>
      <c r="L316" s="146">
        <f>IF(("Reference probe"&lt;&gt;"Reference probe"),"N","Y")</f>
      </c>
      <c r="M316" s="174" t="s">
        <v>35</v>
      </c>
      <c r="N316" s="174" t="s">
        <v>35</v>
      </c>
      <c r="O316" s="174" t="s">
        <v>35</v>
      </c>
      <c r="P316" s="174" t="s">
        <v>31</v>
      </c>
      <c r="Q316" s="174" t="s">
        <v>35</v>
      </c>
      <c r="R316" s="174" t="s">
        <v>35</v>
      </c>
      <c r="S316" s="174" t="s">
        <v>35</v>
      </c>
      <c r="T316" s="174" t="s">
        <v>35</v>
      </c>
      <c r="U316" s="174" t="s">
        <v>35</v>
      </c>
      <c r="V316" s="174" t="s">
        <v>35</v>
      </c>
      <c r="W316" s="174" t="s">
        <v>35</v>
      </c>
      <c r="X316" s="174" t="s">
        <v>35</v>
      </c>
      <c r="Y316" s="174" t="s">
        <v>35</v>
      </c>
    </row>
    <row r="317" ht="11.25" customHeight="1">
      <c r="D317" s="152" t="s">
        <v>1210</v>
      </c>
      <c r="E317" s="153" t="s">
        <v>103</v>
      </c>
      <c r="F317" s="154" t="s">
        <v>1211</v>
      </c>
      <c r="G317" s="153" t="s">
        <v>1212</v>
      </c>
      <c r="H317" s="153" t="s">
        <v>1213</v>
      </c>
      <c r="I317" s="154"/>
      <c r="J317" s="156">
        <v>2</v>
      </c>
      <c r="K317" s="150"/>
      <c r="L317" s="146">
        <f>IF(("Reference probe"&lt;&gt;"Reference probe"),"N","Y")</f>
      </c>
      <c r="M317" s="174" t="s">
        <v>35</v>
      </c>
      <c r="N317" s="174" t="s">
        <v>35</v>
      </c>
      <c r="O317" s="174" t="s">
        <v>35</v>
      </c>
      <c r="P317" s="174" t="s">
        <v>31</v>
      </c>
      <c r="Q317" s="174" t="s">
        <v>35</v>
      </c>
      <c r="R317" s="174" t="s">
        <v>35</v>
      </c>
      <c r="S317" s="174" t="s">
        <v>35</v>
      </c>
      <c r="T317" s="174" t="s">
        <v>35</v>
      </c>
      <c r="U317" s="174" t="s">
        <v>35</v>
      </c>
      <c r="V317" s="174" t="s">
        <v>35</v>
      </c>
      <c r="W317" s="174" t="s">
        <v>35</v>
      </c>
      <c r="X317" s="174" t="s">
        <v>35</v>
      </c>
      <c r="Y317" s="174" t="s">
        <v>35</v>
      </c>
    </row>
    <row r="318" ht="11.25" customHeight="1">
      <c r="D318" s="152" t="s">
        <v>1214</v>
      </c>
      <c r="E318" s="153" t="s">
        <v>103</v>
      </c>
      <c r="F318" s="154" t="s">
        <v>1215</v>
      </c>
      <c r="G318" s="153" t="s">
        <v>1216</v>
      </c>
      <c r="H318" s="153" t="s">
        <v>1217</v>
      </c>
      <c r="I318" s="154"/>
      <c r="J318" s="156">
        <v>2</v>
      </c>
      <c r="K318" s="150"/>
      <c r="L318" s="146">
        <f>IF(("Reference probe"&lt;&gt;"Reference probe"),"N","Y")</f>
      </c>
      <c r="M318" s="174" t="s">
        <v>35</v>
      </c>
      <c r="N318" s="174" t="s">
        <v>35</v>
      </c>
      <c r="O318" s="174" t="s">
        <v>35</v>
      </c>
      <c r="P318" s="174" t="s">
        <v>31</v>
      </c>
      <c r="Q318" s="174" t="s">
        <v>35</v>
      </c>
      <c r="R318" s="174" t="s">
        <v>35</v>
      </c>
      <c r="S318" s="174" t="s">
        <v>35</v>
      </c>
      <c r="T318" s="174" t="s">
        <v>35</v>
      </c>
      <c r="U318" s="174" t="s">
        <v>35</v>
      </c>
      <c r="V318" s="174" t="s">
        <v>35</v>
      </c>
      <c r="W318" s="174" t="s">
        <v>35</v>
      </c>
      <c r="X318" s="174" t="s">
        <v>35</v>
      </c>
      <c r="Y318" s="174" t="s">
        <v>35</v>
      </c>
    </row>
    <row r="319" ht="11.25" customHeight="1">
      <c r="D319" s="152" t="s">
        <v>1218</v>
      </c>
      <c r="E319" s="153" t="s">
        <v>103</v>
      </c>
      <c r="F319" s="154" t="s">
        <v>1219</v>
      </c>
      <c r="G319" s="153" t="s">
        <v>1216</v>
      </c>
      <c r="H319" s="153" t="s">
        <v>1220</v>
      </c>
      <c r="I319" s="154"/>
      <c r="J319" s="156">
        <v>2</v>
      </c>
      <c r="K319" s="150"/>
      <c r="L319" s="146">
        <f>IF(("Reference probe"&lt;&gt;"Reference probe"),"N","Y")</f>
      </c>
      <c r="M319" s="174" t="s">
        <v>35</v>
      </c>
      <c r="N319" s="174" t="s">
        <v>35</v>
      </c>
      <c r="O319" s="174" t="s">
        <v>35</v>
      </c>
      <c r="P319" s="174" t="s">
        <v>31</v>
      </c>
      <c r="Q319" s="174" t="s">
        <v>35</v>
      </c>
      <c r="R319" s="174" t="s">
        <v>35</v>
      </c>
      <c r="S319" s="174" t="s">
        <v>35</v>
      </c>
      <c r="T319" s="174" t="s">
        <v>35</v>
      </c>
      <c r="U319" s="174" t="s">
        <v>35</v>
      </c>
      <c r="V319" s="174" t="s">
        <v>35</v>
      </c>
      <c r="W319" s="174" t="s">
        <v>35</v>
      </c>
      <c r="X319" s="174" t="s">
        <v>35</v>
      </c>
      <c r="Y319" s="174" t="s">
        <v>35</v>
      </c>
    </row>
    <row r="320" ht="11.25" customHeight="1">
      <c r="D320" s="152" t="s">
        <v>1221</v>
      </c>
      <c r="E320" s="153" t="s">
        <v>103</v>
      </c>
      <c r="F320" s="154" t="s">
        <v>1222</v>
      </c>
      <c r="G320" s="153" t="s">
        <v>1223</v>
      </c>
      <c r="H320" s="153" t="s">
        <v>1224</v>
      </c>
      <c r="I320" s="154"/>
      <c r="J320" s="156">
        <v>2</v>
      </c>
      <c r="K320" s="150"/>
      <c r="L320" s="146">
        <f>IF(("Reference probe"&lt;&gt;"Reference probe"),"N","Y")</f>
      </c>
      <c r="M320" s="174" t="s">
        <v>35</v>
      </c>
      <c r="N320" s="174" t="s">
        <v>35</v>
      </c>
      <c r="O320" s="174" t="s">
        <v>35</v>
      </c>
      <c r="P320" s="174" t="s">
        <v>31</v>
      </c>
      <c r="Q320" s="174" t="s">
        <v>35</v>
      </c>
      <c r="R320" s="174" t="s">
        <v>35</v>
      </c>
      <c r="S320" s="174" t="s">
        <v>35</v>
      </c>
      <c r="T320" s="174" t="s">
        <v>35</v>
      </c>
      <c r="U320" s="174" t="s">
        <v>35</v>
      </c>
      <c r="V320" s="174" t="s">
        <v>35</v>
      </c>
      <c r="W320" s="174" t="s">
        <v>35</v>
      </c>
      <c r="X320" s="174" t="s">
        <v>35</v>
      </c>
      <c r="Y320" s="174" t="s">
        <v>35</v>
      </c>
    </row>
    <row r="321" ht="11.25" customHeight="1">
      <c r="D321" s="152" t="s">
        <v>1225</v>
      </c>
      <c r="E321" s="153" t="s">
        <v>103</v>
      </c>
      <c r="F321" s="154" t="s">
        <v>1226</v>
      </c>
      <c r="G321" s="153" t="s">
        <v>1223</v>
      </c>
      <c r="H321" s="153" t="s">
        <v>1227</v>
      </c>
      <c r="I321" s="154"/>
      <c r="J321" s="156">
        <v>2</v>
      </c>
      <c r="K321" s="150"/>
      <c r="L321" s="146">
        <f>IF(("Reference probe"&lt;&gt;"Reference probe"),"N","Y")</f>
      </c>
      <c r="M321" s="174" t="s">
        <v>35</v>
      </c>
      <c r="N321" s="174" t="s">
        <v>35</v>
      </c>
      <c r="O321" s="174" t="s">
        <v>35</v>
      </c>
      <c r="P321" s="174" t="s">
        <v>31</v>
      </c>
      <c r="Q321" s="174" t="s">
        <v>35</v>
      </c>
      <c r="R321" s="174" t="s">
        <v>35</v>
      </c>
      <c r="S321" s="174" t="s">
        <v>35</v>
      </c>
      <c r="T321" s="174" t="s">
        <v>35</v>
      </c>
      <c r="U321" s="174" t="s">
        <v>35</v>
      </c>
      <c r="V321" s="174" t="s">
        <v>35</v>
      </c>
      <c r="W321" s="174" t="s">
        <v>35</v>
      </c>
      <c r="X321" s="174" t="s">
        <v>35</v>
      </c>
      <c r="Y321" s="174" t="s">
        <v>35</v>
      </c>
    </row>
    <row r="322" ht="11.25" customHeight="1">
      <c r="D322" s="152" t="s">
        <v>1228</v>
      </c>
      <c r="E322" s="153" t="s">
        <v>103</v>
      </c>
      <c r="F322" s="154" t="s">
        <v>1229</v>
      </c>
      <c r="G322" s="153" t="s">
        <v>1230</v>
      </c>
      <c r="H322" s="153" t="s">
        <v>1231</v>
      </c>
      <c r="I322" s="154"/>
      <c r="J322" s="156">
        <v>2</v>
      </c>
      <c r="K322" s="150"/>
      <c r="L322" s="146">
        <f>IF(("Reference probe"&lt;&gt;"Reference probe"),"N","Y")</f>
      </c>
      <c r="M322" s="174" t="s">
        <v>35</v>
      </c>
      <c r="N322" s="174" t="s">
        <v>35</v>
      </c>
      <c r="O322" s="174" t="s">
        <v>35</v>
      </c>
      <c r="P322" s="174" t="s">
        <v>31</v>
      </c>
      <c r="Q322" s="174" t="s">
        <v>35</v>
      </c>
      <c r="R322" s="174" t="s">
        <v>35</v>
      </c>
      <c r="S322" s="174" t="s">
        <v>35</v>
      </c>
      <c r="T322" s="174" t="s">
        <v>35</v>
      </c>
      <c r="U322" s="174" t="s">
        <v>35</v>
      </c>
      <c r="V322" s="174" t="s">
        <v>35</v>
      </c>
      <c r="W322" s="174" t="s">
        <v>35</v>
      </c>
      <c r="X322" s="174" t="s">
        <v>35</v>
      </c>
      <c r="Y322" s="174" t="s">
        <v>35</v>
      </c>
    </row>
    <row r="323" ht="11.25" customHeight="1">
      <c r="D323" s="152" t="s">
        <v>1232</v>
      </c>
      <c r="E323" s="153" t="s">
        <v>103</v>
      </c>
      <c r="F323" s="154" t="s">
        <v>1233</v>
      </c>
      <c r="G323" s="153" t="s">
        <v>1230</v>
      </c>
      <c r="H323" s="153" t="s">
        <v>1234</v>
      </c>
      <c r="I323" s="154"/>
      <c r="J323" s="156">
        <v>2</v>
      </c>
      <c r="K323" s="150"/>
      <c r="L323" s="146">
        <f>IF(("Default"&lt;&gt;"Reference probe"),"N","Y")</f>
      </c>
      <c r="M323" s="174" t="s">
        <v>35</v>
      </c>
      <c r="N323" s="174" t="s">
        <v>35</v>
      </c>
      <c r="O323" s="174" t="s">
        <v>35</v>
      </c>
      <c r="P323" s="174" t="s">
        <v>31</v>
      </c>
      <c r="Q323" s="174" t="s">
        <v>35</v>
      </c>
      <c r="R323" s="174" t="s">
        <v>35</v>
      </c>
      <c r="S323" s="174" t="s">
        <v>35</v>
      </c>
      <c r="T323" s="174" t="s">
        <v>35</v>
      </c>
      <c r="U323" s="174" t="s">
        <v>35</v>
      </c>
      <c r="V323" s="174" t="s">
        <v>35</v>
      </c>
      <c r="W323" s="174" t="s">
        <v>35</v>
      </c>
      <c r="X323" s="174" t="s">
        <v>35</v>
      </c>
      <c r="Y323" s="174" t="s">
        <v>35</v>
      </c>
    </row>
    <row r="324" ht="11.25" customHeight="1">
      <c r="D324" s="152" t="s">
        <v>1235</v>
      </c>
      <c r="E324" s="153" t="s">
        <v>103</v>
      </c>
      <c r="F324" s="154" t="s">
        <v>1236</v>
      </c>
      <c r="G324" s="153" t="s">
        <v>1237</v>
      </c>
      <c r="H324" s="153" t="s">
        <v>1238</v>
      </c>
      <c r="I324" s="154"/>
      <c r="J324" s="156">
        <v>2</v>
      </c>
      <c r="K324" s="150"/>
      <c r="L324" s="146">
        <f>IF(("Default"&lt;&gt;"Reference probe"),"N","Y")</f>
      </c>
      <c r="M324" s="174" t="s">
        <v>35</v>
      </c>
      <c r="N324" s="174" t="s">
        <v>35</v>
      </c>
      <c r="O324" s="174" t="s">
        <v>35</v>
      </c>
      <c r="P324" s="174" t="s">
        <v>31</v>
      </c>
      <c r="Q324" s="174" t="s">
        <v>35</v>
      </c>
      <c r="R324" s="174" t="s">
        <v>35</v>
      </c>
      <c r="S324" s="174" t="s">
        <v>35</v>
      </c>
      <c r="T324" s="174" t="s">
        <v>35</v>
      </c>
      <c r="U324" s="174" t="s">
        <v>35</v>
      </c>
      <c r="V324" s="174" t="s">
        <v>35</v>
      </c>
      <c r="W324" s="174" t="s">
        <v>35</v>
      </c>
      <c r="X324" s="174" t="s">
        <v>35</v>
      </c>
      <c r="Y324" s="174" t="s">
        <v>35</v>
      </c>
    </row>
    <row r="325" ht="11.25" customHeight="1">
      <c r="D325" s="152" t="s">
        <v>1239</v>
      </c>
      <c r="E325" s="153" t="s">
        <v>103</v>
      </c>
      <c r="F325" s="154" t="s">
        <v>1240</v>
      </c>
      <c r="G325" s="153" t="s">
        <v>1241</v>
      </c>
      <c r="H325" s="153" t="s">
        <v>1242</v>
      </c>
      <c r="I325" s="154"/>
      <c r="J325" s="156">
        <v>2</v>
      </c>
      <c r="K325" s="150"/>
      <c r="L325" s="146">
        <f>IF(("Reference probe"&lt;&gt;"Reference probe"),"N","Y")</f>
      </c>
      <c r="M325" s="174" t="s">
        <v>35</v>
      </c>
      <c r="N325" s="174" t="s">
        <v>35</v>
      </c>
      <c r="O325" s="174" t="s">
        <v>35</v>
      </c>
      <c r="P325" s="174" t="s">
        <v>31</v>
      </c>
      <c r="Q325" s="174" t="s">
        <v>35</v>
      </c>
      <c r="R325" s="174" t="s">
        <v>35</v>
      </c>
      <c r="S325" s="174" t="s">
        <v>35</v>
      </c>
      <c r="T325" s="174" t="s">
        <v>35</v>
      </c>
      <c r="U325" s="174" t="s">
        <v>35</v>
      </c>
      <c r="V325" s="174" t="s">
        <v>35</v>
      </c>
      <c r="W325" s="174" t="s">
        <v>35</v>
      </c>
      <c r="X325" s="174" t="s">
        <v>35</v>
      </c>
      <c r="Y325" s="174" t="s">
        <v>35</v>
      </c>
    </row>
    <row r="326" ht="11.25" customHeight="1">
      <c r="D326" s="152" t="s">
        <v>1243</v>
      </c>
      <c r="E326" s="153" t="s">
        <v>103</v>
      </c>
      <c r="F326" s="154" t="s">
        <v>1244</v>
      </c>
      <c r="G326" s="153" t="s">
        <v>1245</v>
      </c>
      <c r="H326" s="153" t="s">
        <v>1246</v>
      </c>
      <c r="I326" s="154"/>
      <c r="J326" s="156">
        <v>2</v>
      </c>
      <c r="K326" s="150"/>
      <c r="L326" s="146">
        <f>IF(("Reference probe"&lt;&gt;"Reference probe"),"N","Y")</f>
      </c>
      <c r="M326" s="174" t="s">
        <v>35</v>
      </c>
      <c r="N326" s="174" t="s">
        <v>35</v>
      </c>
      <c r="O326" s="174" t="s">
        <v>35</v>
      </c>
      <c r="P326" s="174" t="s">
        <v>31</v>
      </c>
      <c r="Q326" s="174" t="s">
        <v>35</v>
      </c>
      <c r="R326" s="174" t="s">
        <v>35</v>
      </c>
      <c r="S326" s="174" t="s">
        <v>35</v>
      </c>
      <c r="T326" s="174" t="s">
        <v>35</v>
      </c>
      <c r="U326" s="174" t="s">
        <v>35</v>
      </c>
      <c r="V326" s="174" t="s">
        <v>35</v>
      </c>
      <c r="W326" s="174" t="s">
        <v>35</v>
      </c>
      <c r="X326" s="174" t="s">
        <v>35</v>
      </c>
      <c r="Y326" s="174" t="s">
        <v>35</v>
      </c>
    </row>
    <row r="327" ht="11.25" customHeight="1">
      <c r="D327" s="152" t="s">
        <v>1247</v>
      </c>
      <c r="E327" s="153" t="s">
        <v>103</v>
      </c>
      <c r="F327" s="154" t="s">
        <v>1248</v>
      </c>
      <c r="G327" s="153" t="s">
        <v>1249</v>
      </c>
      <c r="H327" s="153" t="s">
        <v>1250</v>
      </c>
      <c r="I327" s="154"/>
      <c r="J327" s="156">
        <v>2</v>
      </c>
      <c r="K327" s="150"/>
      <c r="L327" s="146">
        <f>IF(("Reference probe"&lt;&gt;"Reference probe"),"N","Y")</f>
      </c>
      <c r="M327" s="174" t="s">
        <v>35</v>
      </c>
      <c r="N327" s="174" t="s">
        <v>35</v>
      </c>
      <c r="O327" s="174" t="s">
        <v>35</v>
      </c>
      <c r="P327" s="174" t="s">
        <v>31</v>
      </c>
      <c r="Q327" s="174" t="s">
        <v>35</v>
      </c>
      <c r="R327" s="174" t="s">
        <v>35</v>
      </c>
      <c r="S327" s="174" t="s">
        <v>35</v>
      </c>
      <c r="T327" s="174" t="s">
        <v>35</v>
      </c>
      <c r="U327" s="174" t="s">
        <v>35</v>
      </c>
      <c r="V327" s="174" t="s">
        <v>35</v>
      </c>
      <c r="W327" s="174" t="s">
        <v>35</v>
      </c>
      <c r="X327" s="174" t="s">
        <v>35</v>
      </c>
      <c r="Y327" s="174" t="s">
        <v>35</v>
      </c>
    </row>
    <row r="328" ht="11.25" customHeight="1">
      <c r="D328" s="152" t="s">
        <v>1251</v>
      </c>
      <c r="E328" s="153" t="s">
        <v>103</v>
      </c>
      <c r="F328" s="154" t="s">
        <v>1252</v>
      </c>
      <c r="G328" s="153" t="s">
        <v>1249</v>
      </c>
      <c r="H328" s="153" t="s">
        <v>1253</v>
      </c>
      <c r="I328" s="154"/>
      <c r="J328" s="156">
        <v>2</v>
      </c>
      <c r="K328" s="150"/>
      <c r="L328" s="146">
        <f>IF(("Reference probe"&lt;&gt;"Reference probe"),"N","Y")</f>
      </c>
      <c r="M328" s="174" t="s">
        <v>35</v>
      </c>
      <c r="N328" s="174" t="s">
        <v>35</v>
      </c>
      <c r="O328" s="174" t="s">
        <v>35</v>
      </c>
      <c r="P328" s="174" t="s">
        <v>31</v>
      </c>
      <c r="Q328" s="174" t="s">
        <v>35</v>
      </c>
      <c r="R328" s="174" t="s">
        <v>35</v>
      </c>
      <c r="S328" s="174" t="s">
        <v>35</v>
      </c>
      <c r="T328" s="174" t="s">
        <v>35</v>
      </c>
      <c r="U328" s="174" t="s">
        <v>35</v>
      </c>
      <c r="V328" s="174" t="s">
        <v>35</v>
      </c>
      <c r="W328" s="174" t="s">
        <v>35</v>
      </c>
      <c r="X328" s="174" t="s">
        <v>35</v>
      </c>
      <c r="Y328" s="174" t="s">
        <v>35</v>
      </c>
    </row>
    <row r="329" ht="11.25" customHeight="1">
      <c r="D329" s="152" t="s">
        <v>1254</v>
      </c>
      <c r="E329" s="153" t="s">
        <v>103</v>
      </c>
      <c r="F329" s="154" t="s">
        <v>1255</v>
      </c>
      <c r="G329" s="153" t="s">
        <v>1256</v>
      </c>
      <c r="H329" s="153" t="s">
        <v>1257</v>
      </c>
      <c r="I329" s="154"/>
      <c r="J329" s="156">
        <v>2</v>
      </c>
      <c r="K329" s="150"/>
      <c r="L329" s="146">
        <f>IF(("Reference probe"&lt;&gt;"Reference probe"),"N","Y")</f>
      </c>
      <c r="M329" s="174" t="s">
        <v>35</v>
      </c>
      <c r="N329" s="174" t="s">
        <v>35</v>
      </c>
      <c r="O329" s="174" t="s">
        <v>35</v>
      </c>
      <c r="P329" s="174" t="s">
        <v>31</v>
      </c>
      <c r="Q329" s="174" t="s">
        <v>35</v>
      </c>
      <c r="R329" s="174" t="s">
        <v>35</v>
      </c>
      <c r="S329" s="174" t="s">
        <v>35</v>
      </c>
      <c r="T329" s="174" t="s">
        <v>35</v>
      </c>
      <c r="U329" s="174" t="s">
        <v>35</v>
      </c>
      <c r="V329" s="174" t="s">
        <v>35</v>
      </c>
      <c r="W329" s="174" t="s">
        <v>35</v>
      </c>
      <c r="X329" s="174" t="s">
        <v>35</v>
      </c>
      <c r="Y329" s="174" t="s">
        <v>35</v>
      </c>
    </row>
    <row r="330" ht="11.25" customHeight="1">
      <c r="D330" s="152" t="s">
        <v>1258</v>
      </c>
      <c r="E330" s="153" t="s">
        <v>103</v>
      </c>
      <c r="F330" s="154" t="s">
        <v>1259</v>
      </c>
      <c r="G330" s="153" t="s">
        <v>1256</v>
      </c>
      <c r="H330" s="153" t="s">
        <v>1260</v>
      </c>
      <c r="I330" s="154"/>
      <c r="J330" s="156">
        <v>2</v>
      </c>
      <c r="K330" s="150"/>
      <c r="L330" s="146">
        <f>IF(("Reference probe"&lt;&gt;"Reference probe"),"N","Y")</f>
      </c>
      <c r="M330" s="174" t="s">
        <v>35</v>
      </c>
      <c r="N330" s="174" t="s">
        <v>35</v>
      </c>
      <c r="O330" s="174" t="s">
        <v>35</v>
      </c>
      <c r="P330" s="174" t="s">
        <v>31</v>
      </c>
      <c r="Q330" s="174" t="s">
        <v>35</v>
      </c>
      <c r="R330" s="174" t="s">
        <v>35</v>
      </c>
      <c r="S330" s="174" t="s">
        <v>35</v>
      </c>
      <c r="T330" s="174" t="s">
        <v>35</v>
      </c>
      <c r="U330" s="174" t="s">
        <v>35</v>
      </c>
      <c r="V330" s="174" t="s">
        <v>35</v>
      </c>
      <c r="W330" s="174" t="s">
        <v>35</v>
      </c>
      <c r="X330" s="174" t="s">
        <v>35</v>
      </c>
      <c r="Y330" s="174" t="s">
        <v>35</v>
      </c>
    </row>
    <row r="331" ht="11.25" customHeight="1">
      <c r="D331" s="152" t="s">
        <v>1261</v>
      </c>
      <c r="E331" s="153" t="s">
        <v>103</v>
      </c>
      <c r="F331" s="154" t="s">
        <v>1262</v>
      </c>
      <c r="G331" s="153" t="s">
        <v>1256</v>
      </c>
      <c r="H331" s="153" t="s">
        <v>1263</v>
      </c>
      <c r="I331" s="154"/>
      <c r="J331" s="156">
        <v>2</v>
      </c>
      <c r="K331" s="150"/>
      <c r="L331" s="146">
        <f>IF(("Reference probe"&lt;&gt;"Reference probe"),"N","Y")</f>
      </c>
      <c r="M331" s="174" t="s">
        <v>35</v>
      </c>
      <c r="N331" s="174" t="s">
        <v>35</v>
      </c>
      <c r="O331" s="174" t="s">
        <v>35</v>
      </c>
      <c r="P331" s="174" t="s">
        <v>31</v>
      </c>
      <c r="Q331" s="174" t="s">
        <v>35</v>
      </c>
      <c r="R331" s="174" t="s">
        <v>35</v>
      </c>
      <c r="S331" s="174" t="s">
        <v>35</v>
      </c>
      <c r="T331" s="174" t="s">
        <v>35</v>
      </c>
      <c r="U331" s="174" t="s">
        <v>35</v>
      </c>
      <c r="V331" s="174" t="s">
        <v>35</v>
      </c>
      <c r="W331" s="174" t="s">
        <v>35</v>
      </c>
      <c r="X331" s="174" t="s">
        <v>35</v>
      </c>
      <c r="Y331" s="174" t="s">
        <v>35</v>
      </c>
    </row>
    <row r="332" ht="11.25" customHeight="1">
      <c r="D332" s="152" t="s">
        <v>1264</v>
      </c>
      <c r="E332" s="153" t="s">
        <v>103</v>
      </c>
      <c r="F332" s="154" t="s">
        <v>1265</v>
      </c>
      <c r="G332" s="153" t="s">
        <v>1256</v>
      </c>
      <c r="H332" s="153" t="s">
        <v>1266</v>
      </c>
      <c r="I332" s="154"/>
      <c r="J332" s="156">
        <v>2</v>
      </c>
      <c r="K332" s="150"/>
      <c r="L332" s="146">
        <f>IF(("Reference probe"&lt;&gt;"Reference probe"),"N","Y")</f>
      </c>
      <c r="M332" s="174" t="s">
        <v>35</v>
      </c>
      <c r="N332" s="174" t="s">
        <v>35</v>
      </c>
      <c r="O332" s="174" t="s">
        <v>35</v>
      </c>
      <c r="P332" s="174" t="s">
        <v>31</v>
      </c>
      <c r="Q332" s="174" t="s">
        <v>35</v>
      </c>
      <c r="R332" s="174" t="s">
        <v>35</v>
      </c>
      <c r="S332" s="174" t="s">
        <v>35</v>
      </c>
      <c r="T332" s="174" t="s">
        <v>35</v>
      </c>
      <c r="U332" s="174" t="s">
        <v>35</v>
      </c>
      <c r="V332" s="174" t="s">
        <v>35</v>
      </c>
      <c r="W332" s="174" t="s">
        <v>35</v>
      </c>
      <c r="X332" s="174" t="s">
        <v>35</v>
      </c>
      <c r="Y332" s="174" t="s">
        <v>35</v>
      </c>
    </row>
    <row r="333" ht="11.25" customHeight="1">
      <c r="D333" s="152" t="s">
        <v>1267</v>
      </c>
      <c r="E333" s="153" t="s">
        <v>103</v>
      </c>
      <c r="F333" s="154" t="s">
        <v>1268</v>
      </c>
      <c r="G333" s="153" t="s">
        <v>1269</v>
      </c>
      <c r="H333" s="153" t="s">
        <v>1270</v>
      </c>
      <c r="I333" s="154"/>
      <c r="J333" s="156">
        <v>2</v>
      </c>
      <c r="K333" s="150"/>
      <c r="L333" s="146">
        <f>IF(("Reference probe"&lt;&gt;"Reference probe"),"N","Y")</f>
      </c>
      <c r="M333" s="174" t="s">
        <v>35</v>
      </c>
      <c r="N333" s="174" t="s">
        <v>35</v>
      </c>
      <c r="O333" s="174" t="s">
        <v>35</v>
      </c>
      <c r="P333" s="174" t="s">
        <v>31</v>
      </c>
      <c r="Q333" s="174" t="s">
        <v>35</v>
      </c>
      <c r="R333" s="174" t="s">
        <v>35</v>
      </c>
      <c r="S333" s="174" t="s">
        <v>35</v>
      </c>
      <c r="T333" s="174" t="s">
        <v>35</v>
      </c>
      <c r="U333" s="174" t="s">
        <v>35</v>
      </c>
      <c r="V333" s="174" t="s">
        <v>35</v>
      </c>
      <c r="W333" s="174" t="s">
        <v>35</v>
      </c>
      <c r="X333" s="174" t="s">
        <v>35</v>
      </c>
      <c r="Y333" s="174" t="s">
        <v>35</v>
      </c>
    </row>
    <row r="334" ht="11.25" customHeight="1">
      <c r="D334" s="152" t="s">
        <v>1271</v>
      </c>
      <c r="E334" s="153" t="s">
        <v>103</v>
      </c>
      <c r="F334" s="154" t="s">
        <v>1272</v>
      </c>
      <c r="G334" s="153" t="s">
        <v>1269</v>
      </c>
      <c r="H334" s="153" t="s">
        <v>1273</v>
      </c>
      <c r="I334" s="154"/>
      <c r="J334" s="156">
        <v>2</v>
      </c>
      <c r="K334" s="150"/>
      <c r="L334" s="146">
        <f>IF(("Default"&lt;&gt;"Reference probe"),"N","Y")</f>
      </c>
      <c r="M334" s="174" t="s">
        <v>35</v>
      </c>
      <c r="N334" s="174" t="s">
        <v>35</v>
      </c>
      <c r="O334" s="174" t="s">
        <v>35</v>
      </c>
      <c r="P334" s="174" t="s">
        <v>31</v>
      </c>
      <c r="Q334" s="174" t="s">
        <v>35</v>
      </c>
      <c r="R334" s="174" t="s">
        <v>35</v>
      </c>
      <c r="S334" s="174" t="s">
        <v>35</v>
      </c>
      <c r="T334" s="174" t="s">
        <v>35</v>
      </c>
      <c r="U334" s="174" t="s">
        <v>35</v>
      </c>
      <c r="V334" s="174" t="s">
        <v>35</v>
      </c>
      <c r="W334" s="174" t="s">
        <v>35</v>
      </c>
      <c r="X334" s="174" t="s">
        <v>35</v>
      </c>
      <c r="Y334" s="174" t="s">
        <v>35</v>
      </c>
    </row>
    <row r="335" ht="11.25" customHeight="1">
      <c r="D335" s="152" t="s">
        <v>1274</v>
      </c>
      <c r="E335" s="153" t="s">
        <v>103</v>
      </c>
      <c r="F335" s="154" t="s">
        <v>1275</v>
      </c>
      <c r="G335" s="153" t="s">
        <v>1269</v>
      </c>
      <c r="H335" s="153" t="s">
        <v>1276</v>
      </c>
      <c r="I335" s="154"/>
      <c r="J335" s="156">
        <v>2</v>
      </c>
      <c r="K335" s="150"/>
      <c r="L335" s="146">
        <f>IF(("Default"&lt;&gt;"Reference probe"),"N","Y")</f>
      </c>
      <c r="M335" s="174" t="s">
        <v>35</v>
      </c>
      <c r="N335" s="174" t="s">
        <v>35</v>
      </c>
      <c r="O335" s="174" t="s">
        <v>35</v>
      </c>
      <c r="P335" s="174" t="s">
        <v>31</v>
      </c>
      <c r="Q335" s="174" t="s">
        <v>35</v>
      </c>
      <c r="R335" s="174" t="s">
        <v>35</v>
      </c>
      <c r="S335" s="174" t="s">
        <v>35</v>
      </c>
      <c r="T335" s="174" t="s">
        <v>35</v>
      </c>
      <c r="U335" s="174" t="s">
        <v>35</v>
      </c>
      <c r="V335" s="174" t="s">
        <v>35</v>
      </c>
      <c r="W335" s="174" t="s">
        <v>35</v>
      </c>
      <c r="X335" s="174" t="s">
        <v>35</v>
      </c>
      <c r="Y335" s="174" t="s">
        <v>35</v>
      </c>
    </row>
    <row r="336" ht="11.25" customHeight="1">
      <c r="D336" s="152" t="s">
        <v>1277</v>
      </c>
      <c r="E336" s="153" t="s">
        <v>103</v>
      </c>
      <c r="F336" s="154" t="s">
        <v>1278</v>
      </c>
      <c r="G336" s="153" t="s">
        <v>1279</v>
      </c>
      <c r="H336" s="153" t="s">
        <v>1280</v>
      </c>
      <c r="I336" s="154"/>
      <c r="J336" s="156">
        <v>2</v>
      </c>
      <c r="K336" s="150"/>
      <c r="L336" s="146">
        <f>IF(("Reference probe"&lt;&gt;"Reference probe"),"N","Y")</f>
      </c>
      <c r="M336" s="174" t="s">
        <v>35</v>
      </c>
      <c r="N336" s="174" t="s">
        <v>35</v>
      </c>
      <c r="O336" s="174" t="s">
        <v>35</v>
      </c>
      <c r="P336" s="174" t="s">
        <v>31</v>
      </c>
      <c r="Q336" s="174" t="s">
        <v>35</v>
      </c>
      <c r="R336" s="174" t="s">
        <v>35</v>
      </c>
      <c r="S336" s="174" t="s">
        <v>35</v>
      </c>
      <c r="T336" s="174" t="s">
        <v>35</v>
      </c>
      <c r="U336" s="174" t="s">
        <v>35</v>
      </c>
      <c r="V336" s="174" t="s">
        <v>35</v>
      </c>
      <c r="W336" s="174" t="s">
        <v>35</v>
      </c>
      <c r="X336" s="174" t="s">
        <v>35</v>
      </c>
      <c r="Y336" s="174" t="s">
        <v>35</v>
      </c>
    </row>
    <row r="337" ht="11.25" customHeight="1">
      <c r="D337" s="152" t="s">
        <v>1281</v>
      </c>
      <c r="E337" s="153" t="s">
        <v>103</v>
      </c>
      <c r="F337" s="154" t="s">
        <v>1282</v>
      </c>
      <c r="G337" s="153" t="s">
        <v>1283</v>
      </c>
      <c r="H337" s="153" t="s">
        <v>1284</v>
      </c>
      <c r="I337" s="154"/>
      <c r="J337" s="156">
        <v>2</v>
      </c>
      <c r="K337" s="150"/>
      <c r="L337" s="146">
        <f>IF(("Reference probe"&lt;&gt;"Reference probe"),"N","Y")</f>
      </c>
      <c r="M337" s="174" t="s">
        <v>35</v>
      </c>
      <c r="N337" s="174" t="s">
        <v>35</v>
      </c>
      <c r="O337" s="174" t="s">
        <v>35</v>
      </c>
      <c r="P337" s="174" t="s">
        <v>31</v>
      </c>
      <c r="Q337" s="174" t="s">
        <v>35</v>
      </c>
      <c r="R337" s="174" t="s">
        <v>35</v>
      </c>
      <c r="S337" s="174" t="s">
        <v>35</v>
      </c>
      <c r="T337" s="174" t="s">
        <v>35</v>
      </c>
      <c r="U337" s="174" t="s">
        <v>35</v>
      </c>
      <c r="V337" s="174" t="s">
        <v>35</v>
      </c>
      <c r="W337" s="174" t="s">
        <v>35</v>
      </c>
      <c r="X337" s="174" t="s">
        <v>35</v>
      </c>
      <c r="Y337" s="174" t="s">
        <v>35</v>
      </c>
    </row>
    <row r="338" ht="11.25" customHeight="1">
      <c r="D338" s="152" t="s">
        <v>1285</v>
      </c>
      <c r="E338" s="153" t="s">
        <v>103</v>
      </c>
      <c r="F338" s="154" t="s">
        <v>1286</v>
      </c>
      <c r="G338" s="153" t="s">
        <v>1283</v>
      </c>
      <c r="H338" s="153" t="s">
        <v>1287</v>
      </c>
      <c r="I338" s="154"/>
      <c r="J338" s="156">
        <v>2</v>
      </c>
      <c r="K338" s="150"/>
      <c r="L338" s="146">
        <f>IF(("Reference probe"&lt;&gt;"Reference probe"),"N","Y")</f>
      </c>
      <c r="M338" s="174" t="s">
        <v>35</v>
      </c>
      <c r="N338" s="174" t="s">
        <v>35</v>
      </c>
      <c r="O338" s="174" t="s">
        <v>35</v>
      </c>
      <c r="P338" s="174" t="s">
        <v>31</v>
      </c>
      <c r="Q338" s="174" t="s">
        <v>35</v>
      </c>
      <c r="R338" s="174" t="s">
        <v>35</v>
      </c>
      <c r="S338" s="174" t="s">
        <v>35</v>
      </c>
      <c r="T338" s="174" t="s">
        <v>35</v>
      </c>
      <c r="U338" s="174" t="s">
        <v>35</v>
      </c>
      <c r="V338" s="174" t="s">
        <v>35</v>
      </c>
      <c r="W338" s="174" t="s">
        <v>35</v>
      </c>
      <c r="X338" s="174" t="s">
        <v>35</v>
      </c>
      <c r="Y338" s="174" t="s">
        <v>35</v>
      </c>
    </row>
    <row r="339" ht="11.25" customHeight="1">
      <c r="D339" s="152" t="s">
        <v>1288</v>
      </c>
      <c r="E339" s="153" t="s">
        <v>103</v>
      </c>
      <c r="F339" s="154" t="s">
        <v>1289</v>
      </c>
      <c r="G339" s="153" t="s">
        <v>1290</v>
      </c>
      <c r="H339" s="153" t="s">
        <v>1291</v>
      </c>
      <c r="I339" s="154"/>
      <c r="J339" s="156">
        <v>2</v>
      </c>
      <c r="K339" s="150"/>
      <c r="L339" s="146">
        <f>IF(("Reference probe"&lt;&gt;"Reference probe"),"N","Y")</f>
      </c>
      <c r="M339" s="174" t="s">
        <v>35</v>
      </c>
      <c r="N339" s="174" t="s">
        <v>35</v>
      </c>
      <c r="O339" s="174" t="s">
        <v>35</v>
      </c>
      <c r="P339" s="174" t="s">
        <v>31</v>
      </c>
      <c r="Q339" s="174" t="s">
        <v>35</v>
      </c>
      <c r="R339" s="174" t="s">
        <v>35</v>
      </c>
      <c r="S339" s="174" t="s">
        <v>35</v>
      </c>
      <c r="T339" s="174" t="s">
        <v>35</v>
      </c>
      <c r="U339" s="174" t="s">
        <v>35</v>
      </c>
      <c r="V339" s="174" t="s">
        <v>35</v>
      </c>
      <c r="W339" s="174" t="s">
        <v>35</v>
      </c>
      <c r="X339" s="174" t="s">
        <v>35</v>
      </c>
      <c r="Y339" s="174" t="s">
        <v>35</v>
      </c>
    </row>
    <row r="340" ht="11.25" customHeight="1">
      <c r="D340" s="152" t="s">
        <v>1292</v>
      </c>
      <c r="E340" s="153" t="s">
        <v>103</v>
      </c>
      <c r="F340" s="154" t="s">
        <v>1293</v>
      </c>
      <c r="G340" s="153" t="s">
        <v>1294</v>
      </c>
      <c r="H340" s="153" t="s">
        <v>1295</v>
      </c>
      <c r="I340" s="154"/>
      <c r="J340" s="156">
        <v>2</v>
      </c>
      <c r="K340" s="150"/>
      <c r="L340" s="146">
        <f>IF(("Default"&lt;&gt;"Reference probe"),"N","Y")</f>
      </c>
      <c r="M340" s="174" t="s">
        <v>35</v>
      </c>
      <c r="N340" s="174" t="s">
        <v>35</v>
      </c>
      <c r="O340" s="174" t="s">
        <v>35</v>
      </c>
      <c r="P340" s="174" t="s">
        <v>31</v>
      </c>
      <c r="Q340" s="174" t="s">
        <v>35</v>
      </c>
      <c r="R340" s="174" t="s">
        <v>35</v>
      </c>
      <c r="S340" s="174" t="s">
        <v>35</v>
      </c>
      <c r="T340" s="174" t="s">
        <v>35</v>
      </c>
      <c r="U340" s="174" t="s">
        <v>35</v>
      </c>
      <c r="V340" s="174" t="s">
        <v>35</v>
      </c>
      <c r="W340" s="174" t="s">
        <v>35</v>
      </c>
      <c r="X340" s="174" t="s">
        <v>35</v>
      </c>
      <c r="Y340" s="174" t="s">
        <v>35</v>
      </c>
    </row>
    <row r="341" ht="11.25" customHeight="1">
      <c r="D341" s="152" t="s">
        <v>1296</v>
      </c>
      <c r="E341" s="153" t="s">
        <v>103</v>
      </c>
      <c r="F341" s="154" t="s">
        <v>1297</v>
      </c>
      <c r="G341" s="153" t="s">
        <v>1298</v>
      </c>
      <c r="H341" s="153" t="s">
        <v>1299</v>
      </c>
      <c r="I341" s="154"/>
      <c r="J341" s="156">
        <v>2</v>
      </c>
      <c r="K341" s="150"/>
      <c r="L341" s="146">
        <f>IF(("Reference probe"&lt;&gt;"Reference probe"),"N","Y")</f>
      </c>
      <c r="M341" s="174" t="s">
        <v>35</v>
      </c>
      <c r="N341" s="174" t="s">
        <v>35</v>
      </c>
      <c r="O341" s="174" t="s">
        <v>35</v>
      </c>
      <c r="P341" s="174" t="s">
        <v>31</v>
      </c>
      <c r="Q341" s="174" t="s">
        <v>35</v>
      </c>
      <c r="R341" s="174" t="s">
        <v>35</v>
      </c>
      <c r="S341" s="174" t="s">
        <v>35</v>
      </c>
      <c r="T341" s="174" t="s">
        <v>35</v>
      </c>
      <c r="U341" s="174" t="s">
        <v>35</v>
      </c>
      <c r="V341" s="174" t="s">
        <v>35</v>
      </c>
      <c r="W341" s="174" t="s">
        <v>35</v>
      </c>
      <c r="X341" s="174" t="s">
        <v>35</v>
      </c>
      <c r="Y341" s="174" t="s">
        <v>35</v>
      </c>
    </row>
    <row r="342" ht="11.25" customHeight="1">
      <c r="D342" s="152" t="s">
        <v>1300</v>
      </c>
      <c r="E342" s="153" t="s">
        <v>103</v>
      </c>
      <c r="F342" s="154" t="s">
        <v>1301</v>
      </c>
      <c r="G342" s="153" t="s">
        <v>1302</v>
      </c>
      <c r="H342" s="153" t="s">
        <v>1303</v>
      </c>
      <c r="I342" s="154"/>
      <c r="J342" s="156">
        <v>2</v>
      </c>
      <c r="K342" s="150"/>
      <c r="L342" s="146">
        <f>IF(("Reference probe"&lt;&gt;"Reference probe"),"N","Y")</f>
      </c>
      <c r="M342" s="174" t="s">
        <v>35</v>
      </c>
      <c r="N342" s="174" t="s">
        <v>35</v>
      </c>
      <c r="O342" s="174" t="s">
        <v>35</v>
      </c>
      <c r="P342" s="174" t="s">
        <v>31</v>
      </c>
      <c r="Q342" s="174" t="s">
        <v>35</v>
      </c>
      <c r="R342" s="174" t="s">
        <v>35</v>
      </c>
      <c r="S342" s="174" t="s">
        <v>35</v>
      </c>
      <c r="T342" s="174" t="s">
        <v>35</v>
      </c>
      <c r="U342" s="174" t="s">
        <v>35</v>
      </c>
      <c r="V342" s="174" t="s">
        <v>35</v>
      </c>
      <c r="W342" s="174" t="s">
        <v>35</v>
      </c>
      <c r="X342" s="174" t="s">
        <v>35</v>
      </c>
      <c r="Y342" s="174" t="s">
        <v>35</v>
      </c>
    </row>
    <row r="343" ht="11.25" customHeight="1">
      <c r="D343" s="152" t="s">
        <v>1304</v>
      </c>
      <c r="E343" s="153" t="s">
        <v>103</v>
      </c>
      <c r="F343" s="154" t="s">
        <v>1305</v>
      </c>
      <c r="G343" s="153" t="s">
        <v>1302</v>
      </c>
      <c r="H343" s="153" t="s">
        <v>1306</v>
      </c>
      <c r="I343" s="154"/>
      <c r="J343" s="156">
        <v>2</v>
      </c>
      <c r="K343" s="150"/>
      <c r="L343" s="146">
        <f>IF(("Reference probe"&lt;&gt;"Reference probe"),"N","Y")</f>
      </c>
      <c r="M343" s="174" t="s">
        <v>35</v>
      </c>
      <c r="N343" s="174" t="s">
        <v>35</v>
      </c>
      <c r="O343" s="174" t="s">
        <v>35</v>
      </c>
      <c r="P343" s="174" t="s">
        <v>31</v>
      </c>
      <c r="Q343" s="174" t="s">
        <v>35</v>
      </c>
      <c r="R343" s="174" t="s">
        <v>35</v>
      </c>
      <c r="S343" s="174" t="s">
        <v>35</v>
      </c>
      <c r="T343" s="174" t="s">
        <v>35</v>
      </c>
      <c r="U343" s="174" t="s">
        <v>35</v>
      </c>
      <c r="V343" s="174" t="s">
        <v>35</v>
      </c>
      <c r="W343" s="174" t="s">
        <v>35</v>
      </c>
      <c r="X343" s="174" t="s">
        <v>35</v>
      </c>
      <c r="Y343" s="174" t="s">
        <v>35</v>
      </c>
    </row>
    <row r="344" ht="11.25" customHeight="1">
      <c r="D344" s="152" t="s">
        <v>1307</v>
      </c>
      <c r="E344" s="153" t="s">
        <v>103</v>
      </c>
      <c r="F344" s="154" t="s">
        <v>1308</v>
      </c>
      <c r="G344" s="153" t="s">
        <v>1302</v>
      </c>
      <c r="H344" s="153" t="s">
        <v>1309</v>
      </c>
      <c r="I344" s="154"/>
      <c r="J344" s="156">
        <v>2</v>
      </c>
      <c r="K344" s="150"/>
      <c r="L344" s="146">
        <f>IF(("Reference probe"&lt;&gt;"Reference probe"),"N","Y")</f>
      </c>
      <c r="M344" s="174" t="s">
        <v>35</v>
      </c>
      <c r="N344" s="174" t="s">
        <v>35</v>
      </c>
      <c r="O344" s="174" t="s">
        <v>35</v>
      </c>
      <c r="P344" s="174" t="s">
        <v>31</v>
      </c>
      <c r="Q344" s="174" t="s">
        <v>35</v>
      </c>
      <c r="R344" s="174" t="s">
        <v>35</v>
      </c>
      <c r="S344" s="174" t="s">
        <v>35</v>
      </c>
      <c r="T344" s="174" t="s">
        <v>35</v>
      </c>
      <c r="U344" s="174" t="s">
        <v>35</v>
      </c>
      <c r="V344" s="174" t="s">
        <v>35</v>
      </c>
      <c r="W344" s="174" t="s">
        <v>35</v>
      </c>
      <c r="X344" s="174" t="s">
        <v>35</v>
      </c>
      <c r="Y344" s="174" t="s">
        <v>35</v>
      </c>
    </row>
    <row r="345" ht="11.25" customHeight="1">
      <c r="D345" s="152" t="s">
        <v>1310</v>
      </c>
      <c r="E345" s="153" t="s">
        <v>103</v>
      </c>
      <c r="F345" s="154" t="s">
        <v>1311</v>
      </c>
      <c r="G345" s="153" t="s">
        <v>1312</v>
      </c>
      <c r="H345" s="153" t="s">
        <v>1313</v>
      </c>
      <c r="I345" s="154"/>
      <c r="J345" s="156">
        <v>2</v>
      </c>
      <c r="K345" s="150"/>
      <c r="L345" s="146">
        <f>IF(("Default"&lt;&gt;"Reference probe"),"N","Y")</f>
      </c>
      <c r="M345" s="174" t="s">
        <v>35</v>
      </c>
      <c r="N345" s="174" t="s">
        <v>35</v>
      </c>
      <c r="O345" s="174" t="s">
        <v>35</v>
      </c>
      <c r="P345" s="174" t="s">
        <v>35</v>
      </c>
      <c r="Q345" s="174" t="s">
        <v>35</v>
      </c>
      <c r="R345" s="174" t="s">
        <v>31</v>
      </c>
      <c r="S345" s="174" t="s">
        <v>35</v>
      </c>
      <c r="T345" s="174" t="s">
        <v>35</v>
      </c>
      <c r="U345" s="174" t="s">
        <v>35</v>
      </c>
      <c r="V345" s="174" t="s">
        <v>35</v>
      </c>
      <c r="W345" s="174" t="s">
        <v>35</v>
      </c>
      <c r="X345" s="174" t="s">
        <v>35</v>
      </c>
      <c r="Y345" s="174" t="s">
        <v>35</v>
      </c>
    </row>
    <row r="346" ht="11.25" customHeight="1">
      <c r="D346" s="152" t="s">
        <v>1314</v>
      </c>
      <c r="E346" s="153" t="s">
        <v>103</v>
      </c>
      <c r="F346" s="154" t="s">
        <v>1315</v>
      </c>
      <c r="G346" s="153" t="s">
        <v>1312</v>
      </c>
      <c r="H346" s="153" t="s">
        <v>1316</v>
      </c>
      <c r="I346" s="154"/>
      <c r="J346" s="156">
        <v>2</v>
      </c>
      <c r="K346" s="150"/>
      <c r="L346" s="146">
        <f>IF(("Reference probe"&lt;&gt;"Reference probe"),"N","Y")</f>
      </c>
      <c r="M346" s="174" t="s">
        <v>35</v>
      </c>
      <c r="N346" s="174" t="s">
        <v>35</v>
      </c>
      <c r="O346" s="174" t="s">
        <v>35</v>
      </c>
      <c r="P346" s="174" t="s">
        <v>35</v>
      </c>
      <c r="Q346" s="174" t="s">
        <v>35</v>
      </c>
      <c r="R346" s="174" t="s">
        <v>31</v>
      </c>
      <c r="S346" s="174" t="s">
        <v>35</v>
      </c>
      <c r="T346" s="174" t="s">
        <v>35</v>
      </c>
      <c r="U346" s="174" t="s">
        <v>35</v>
      </c>
      <c r="V346" s="174" t="s">
        <v>35</v>
      </c>
      <c r="W346" s="174" t="s">
        <v>35</v>
      </c>
      <c r="X346" s="174" t="s">
        <v>35</v>
      </c>
      <c r="Y346" s="174" t="s">
        <v>35</v>
      </c>
    </row>
    <row r="347" ht="11.25" customHeight="1">
      <c r="D347" s="152" t="s">
        <v>1317</v>
      </c>
      <c r="E347" s="153" t="s">
        <v>103</v>
      </c>
      <c r="F347" s="154" t="s">
        <v>1318</v>
      </c>
      <c r="G347" s="153" t="s">
        <v>1319</v>
      </c>
      <c r="H347" s="153" t="s">
        <v>1320</v>
      </c>
      <c r="I347" s="154"/>
      <c r="J347" s="156">
        <v>2</v>
      </c>
      <c r="K347" s="150"/>
      <c r="L347" s="146">
        <f>IF(("Reference probe"&lt;&gt;"Reference probe"),"N","Y")</f>
      </c>
      <c r="M347" s="174" t="s">
        <v>35</v>
      </c>
      <c r="N347" s="174" t="s">
        <v>35</v>
      </c>
      <c r="O347" s="174" t="s">
        <v>35</v>
      </c>
      <c r="P347" s="174" t="s">
        <v>35</v>
      </c>
      <c r="Q347" s="174" t="s">
        <v>35</v>
      </c>
      <c r="R347" s="174" t="s">
        <v>31</v>
      </c>
      <c r="S347" s="174" t="s">
        <v>35</v>
      </c>
      <c r="T347" s="174" t="s">
        <v>35</v>
      </c>
      <c r="U347" s="174" t="s">
        <v>35</v>
      </c>
      <c r="V347" s="174" t="s">
        <v>35</v>
      </c>
      <c r="W347" s="174" t="s">
        <v>35</v>
      </c>
      <c r="X347" s="174" t="s">
        <v>35</v>
      </c>
      <c r="Y347" s="174" t="s">
        <v>35</v>
      </c>
    </row>
    <row r="348" ht="11.25" customHeight="1">
      <c r="D348" s="152" t="s">
        <v>1321</v>
      </c>
      <c r="E348" s="153" t="s">
        <v>103</v>
      </c>
      <c r="F348" s="154" t="s">
        <v>1322</v>
      </c>
      <c r="G348" s="153" t="s">
        <v>1319</v>
      </c>
      <c r="H348" s="153" t="s">
        <v>1323</v>
      </c>
      <c r="I348" s="154"/>
      <c r="J348" s="156">
        <v>2</v>
      </c>
      <c r="K348" s="150"/>
      <c r="L348" s="146">
        <f>IF(("Reference probe"&lt;&gt;"Reference probe"),"N","Y")</f>
      </c>
      <c r="M348" s="174" t="s">
        <v>35</v>
      </c>
      <c r="N348" s="174" t="s">
        <v>35</v>
      </c>
      <c r="O348" s="174" t="s">
        <v>35</v>
      </c>
      <c r="P348" s="174" t="s">
        <v>35</v>
      </c>
      <c r="Q348" s="174" t="s">
        <v>35</v>
      </c>
      <c r="R348" s="174" t="s">
        <v>31</v>
      </c>
      <c r="S348" s="174" t="s">
        <v>35</v>
      </c>
      <c r="T348" s="174" t="s">
        <v>35</v>
      </c>
      <c r="U348" s="174" t="s">
        <v>35</v>
      </c>
      <c r="V348" s="174" t="s">
        <v>35</v>
      </c>
      <c r="W348" s="174" t="s">
        <v>35</v>
      </c>
      <c r="X348" s="174" t="s">
        <v>35</v>
      </c>
      <c r="Y348" s="174" t="s">
        <v>35</v>
      </c>
    </row>
    <row r="349" ht="11.25" customHeight="1">
      <c r="D349" s="152" t="s">
        <v>1324</v>
      </c>
      <c r="E349" s="153" t="s">
        <v>103</v>
      </c>
      <c r="F349" s="154" t="s">
        <v>1325</v>
      </c>
      <c r="G349" s="153" t="s">
        <v>1319</v>
      </c>
      <c r="H349" s="153" t="s">
        <v>1326</v>
      </c>
      <c r="I349" s="154"/>
      <c r="J349" s="156">
        <v>2</v>
      </c>
      <c r="K349" s="150" t="s">
        <v>199</v>
      </c>
      <c r="L349" s="146">
        <f>IF(("Reference probe"&lt;&gt;"Reference probe"),"N","Y")</f>
      </c>
      <c r="M349" s="174" t="s">
        <v>35</v>
      </c>
      <c r="N349" s="174" t="s">
        <v>35</v>
      </c>
      <c r="O349" s="174" t="s">
        <v>35</v>
      </c>
      <c r="P349" s="174" t="s">
        <v>35</v>
      </c>
      <c r="Q349" s="174" t="s">
        <v>35</v>
      </c>
      <c r="R349" s="174" t="s">
        <v>31</v>
      </c>
      <c r="S349" s="174" t="s">
        <v>35</v>
      </c>
      <c r="T349" s="174" t="s">
        <v>35</v>
      </c>
      <c r="U349" s="174" t="s">
        <v>35</v>
      </c>
      <c r="V349" s="174" t="s">
        <v>35</v>
      </c>
      <c r="W349" s="174" t="s">
        <v>35</v>
      </c>
      <c r="X349" s="174" t="s">
        <v>35</v>
      </c>
      <c r="Y349" s="174" t="s">
        <v>35</v>
      </c>
    </row>
    <row r="350" ht="11.25" customHeight="1">
      <c r="D350" s="152" t="s">
        <v>1327</v>
      </c>
      <c r="E350" s="153" t="s">
        <v>103</v>
      </c>
      <c r="F350" s="154" t="s">
        <v>1328</v>
      </c>
      <c r="G350" s="153" t="s">
        <v>1329</v>
      </c>
      <c r="H350" s="153" t="s">
        <v>1330</v>
      </c>
      <c r="I350" s="154"/>
      <c r="J350" s="156">
        <v>2</v>
      </c>
      <c r="K350" s="150"/>
      <c r="L350" s="146">
        <f>IF(("Reference probe"&lt;&gt;"Reference probe"),"N","Y")</f>
      </c>
      <c r="M350" s="174" t="s">
        <v>35</v>
      </c>
      <c r="N350" s="174" t="s">
        <v>35</v>
      </c>
      <c r="O350" s="174" t="s">
        <v>35</v>
      </c>
      <c r="P350" s="174" t="s">
        <v>35</v>
      </c>
      <c r="Q350" s="174" t="s">
        <v>35</v>
      </c>
      <c r="R350" s="174" t="s">
        <v>31</v>
      </c>
      <c r="S350" s="174" t="s">
        <v>35</v>
      </c>
      <c r="T350" s="174" t="s">
        <v>35</v>
      </c>
      <c r="U350" s="174" t="s">
        <v>35</v>
      </c>
      <c r="V350" s="174" t="s">
        <v>35</v>
      </c>
      <c r="W350" s="174" t="s">
        <v>35</v>
      </c>
      <c r="X350" s="174" t="s">
        <v>35</v>
      </c>
      <c r="Y350" s="174" t="s">
        <v>35</v>
      </c>
    </row>
    <row r="351" ht="11.25" customHeight="1">
      <c r="D351" s="152" t="s">
        <v>1331</v>
      </c>
      <c r="E351" s="153" t="s">
        <v>103</v>
      </c>
      <c r="F351" s="154" t="s">
        <v>1332</v>
      </c>
      <c r="G351" s="153" t="s">
        <v>1333</v>
      </c>
      <c r="H351" s="153" t="s">
        <v>1334</v>
      </c>
      <c r="I351" s="154"/>
      <c r="J351" s="156">
        <v>2</v>
      </c>
      <c r="K351" s="150"/>
      <c r="L351" s="146">
        <f>IF(("Reference probe"&lt;&gt;"Reference probe"),"N","Y")</f>
      </c>
      <c r="M351" s="174" t="s">
        <v>35</v>
      </c>
      <c r="N351" s="174" t="s">
        <v>35</v>
      </c>
      <c r="O351" s="174" t="s">
        <v>35</v>
      </c>
      <c r="P351" s="174" t="s">
        <v>33</v>
      </c>
      <c r="Q351" s="174" t="s">
        <v>35</v>
      </c>
      <c r="R351" s="174" t="s">
        <v>31</v>
      </c>
      <c r="S351" s="174" t="s">
        <v>35</v>
      </c>
      <c r="T351" s="174" t="s">
        <v>35</v>
      </c>
      <c r="U351" s="174" t="s">
        <v>35</v>
      </c>
      <c r="V351" s="174" t="s">
        <v>35</v>
      </c>
      <c r="W351" s="174" t="s">
        <v>35</v>
      </c>
      <c r="X351" s="174" t="s">
        <v>35</v>
      </c>
      <c r="Y351" s="174" t="s">
        <v>35</v>
      </c>
    </row>
    <row r="352" ht="11.25" customHeight="1">
      <c r="D352" s="152" t="s">
        <v>1335</v>
      </c>
      <c r="E352" s="153" t="s">
        <v>103</v>
      </c>
      <c r="F352" s="154" t="s">
        <v>1336</v>
      </c>
      <c r="G352" s="153" t="s">
        <v>1333</v>
      </c>
      <c r="H352" s="153" t="s">
        <v>1337</v>
      </c>
      <c r="I352" s="154"/>
      <c r="J352" s="156">
        <v>2</v>
      </c>
      <c r="K352" s="150"/>
      <c r="L352" s="146">
        <f>IF(("Reference probe"&lt;&gt;"Reference probe"),"N","Y")</f>
      </c>
      <c r="M352" s="174" t="s">
        <v>35</v>
      </c>
      <c r="N352" s="174" t="s">
        <v>35</v>
      </c>
      <c r="O352" s="174" t="s">
        <v>35</v>
      </c>
      <c r="P352" s="174" t="s">
        <v>35</v>
      </c>
      <c r="Q352" s="174" t="s">
        <v>35</v>
      </c>
      <c r="R352" s="174" t="s">
        <v>31</v>
      </c>
      <c r="S352" s="174" t="s">
        <v>35</v>
      </c>
      <c r="T352" s="174" t="s">
        <v>35</v>
      </c>
      <c r="U352" s="174" t="s">
        <v>35</v>
      </c>
      <c r="V352" s="174" t="s">
        <v>35</v>
      </c>
      <c r="W352" s="174" t="s">
        <v>35</v>
      </c>
      <c r="X352" s="174" t="s">
        <v>35</v>
      </c>
      <c r="Y352" s="174" t="s">
        <v>35</v>
      </c>
    </row>
    <row r="353" ht="11.25" customHeight="1">
      <c r="D353" s="152" t="s">
        <v>1338</v>
      </c>
      <c r="E353" s="153" t="s">
        <v>103</v>
      </c>
      <c r="F353" s="154" t="s">
        <v>1339</v>
      </c>
      <c r="G353" s="153" t="s">
        <v>1333</v>
      </c>
      <c r="H353" s="153" t="s">
        <v>1340</v>
      </c>
      <c r="I353" s="154"/>
      <c r="J353" s="156">
        <v>2</v>
      </c>
      <c r="K353" s="150"/>
      <c r="L353" s="146">
        <f>IF(("Reference probe"&lt;&gt;"Reference probe"),"N","Y")</f>
      </c>
      <c r="M353" s="174" t="s">
        <v>35</v>
      </c>
      <c r="N353" s="174" t="s">
        <v>35</v>
      </c>
      <c r="O353" s="174" t="s">
        <v>35</v>
      </c>
      <c r="P353" s="174" t="s">
        <v>35</v>
      </c>
      <c r="Q353" s="174" t="s">
        <v>35</v>
      </c>
      <c r="R353" s="174" t="s">
        <v>31</v>
      </c>
      <c r="S353" s="174" t="s">
        <v>35</v>
      </c>
      <c r="T353" s="174" t="s">
        <v>35</v>
      </c>
      <c r="U353" s="174" t="s">
        <v>35</v>
      </c>
      <c r="V353" s="174" t="s">
        <v>35</v>
      </c>
      <c r="W353" s="174" t="s">
        <v>35</v>
      </c>
      <c r="X353" s="174" t="s">
        <v>35</v>
      </c>
      <c r="Y353" s="174" t="s">
        <v>35</v>
      </c>
    </row>
    <row r="354" ht="11.25" customHeight="1">
      <c r="D354" s="152" t="s">
        <v>1341</v>
      </c>
      <c r="E354" s="153" t="s">
        <v>103</v>
      </c>
      <c r="F354" s="154" t="s">
        <v>1342</v>
      </c>
      <c r="G354" s="153" t="s">
        <v>1343</v>
      </c>
      <c r="H354" s="153" t="s">
        <v>1344</v>
      </c>
      <c r="I354" s="154"/>
      <c r="J354" s="156">
        <v>2</v>
      </c>
      <c r="K354" s="150"/>
      <c r="L354" s="146">
        <f>IF(("Reference probe"&lt;&gt;"Reference probe"),"N","Y")</f>
      </c>
      <c r="M354" s="174" t="s">
        <v>35</v>
      </c>
      <c r="N354" s="174" t="s">
        <v>35</v>
      </c>
      <c r="O354" s="174" t="s">
        <v>35</v>
      </c>
      <c r="P354" s="174" t="s">
        <v>35</v>
      </c>
      <c r="Q354" s="174" t="s">
        <v>35</v>
      </c>
      <c r="R354" s="174" t="s">
        <v>31</v>
      </c>
      <c r="S354" s="174" t="s">
        <v>35</v>
      </c>
      <c r="T354" s="174" t="s">
        <v>35</v>
      </c>
      <c r="U354" s="174" t="s">
        <v>35</v>
      </c>
      <c r="V354" s="174" t="s">
        <v>35</v>
      </c>
      <c r="W354" s="174" t="s">
        <v>35</v>
      </c>
      <c r="X354" s="174" t="s">
        <v>35</v>
      </c>
      <c r="Y354" s="174" t="s">
        <v>35</v>
      </c>
    </row>
    <row r="355" ht="11.25" customHeight="1">
      <c r="D355" s="152" t="s">
        <v>1345</v>
      </c>
      <c r="E355" s="153" t="s">
        <v>103</v>
      </c>
      <c r="F355" s="154" t="s">
        <v>1346</v>
      </c>
      <c r="G355" s="153" t="s">
        <v>1347</v>
      </c>
      <c r="H355" s="153" t="s">
        <v>1348</v>
      </c>
      <c r="I355" s="154"/>
      <c r="J355" s="156">
        <v>2</v>
      </c>
      <c r="K355" s="150"/>
      <c r="L355" s="146">
        <f>IF(("Reference probe"&lt;&gt;"Reference probe"),"N","Y")</f>
      </c>
      <c r="M355" s="174" t="s">
        <v>35</v>
      </c>
      <c r="N355" s="174" t="s">
        <v>35</v>
      </c>
      <c r="O355" s="174" t="s">
        <v>35</v>
      </c>
      <c r="P355" s="174" t="s">
        <v>35</v>
      </c>
      <c r="Q355" s="174" t="s">
        <v>35</v>
      </c>
      <c r="R355" s="174" t="s">
        <v>31</v>
      </c>
      <c r="S355" s="174" t="s">
        <v>35</v>
      </c>
      <c r="T355" s="174" t="s">
        <v>35</v>
      </c>
      <c r="U355" s="174" t="s">
        <v>35</v>
      </c>
      <c r="V355" s="174" t="s">
        <v>35</v>
      </c>
      <c r="W355" s="174" t="s">
        <v>35</v>
      </c>
      <c r="X355" s="174" t="s">
        <v>35</v>
      </c>
      <c r="Y355" s="174" t="s">
        <v>35</v>
      </c>
    </row>
    <row r="356" ht="11.25" customHeight="1">
      <c r="D356" s="152" t="s">
        <v>1349</v>
      </c>
      <c r="E356" s="153" t="s">
        <v>103</v>
      </c>
      <c r="F356" s="154" t="s">
        <v>1350</v>
      </c>
      <c r="G356" s="153" t="s">
        <v>1347</v>
      </c>
      <c r="H356" s="153" t="s">
        <v>1351</v>
      </c>
      <c r="I356" s="154"/>
      <c r="J356" s="156">
        <v>2</v>
      </c>
      <c r="K356" s="150"/>
      <c r="L356" s="146">
        <f>IF(("Reference probe"&lt;&gt;"Reference probe"),"N","Y")</f>
      </c>
      <c r="M356" s="174" t="s">
        <v>35</v>
      </c>
      <c r="N356" s="174" t="s">
        <v>35</v>
      </c>
      <c r="O356" s="174" t="s">
        <v>35</v>
      </c>
      <c r="P356" s="174" t="s">
        <v>35</v>
      </c>
      <c r="Q356" s="174" t="s">
        <v>35</v>
      </c>
      <c r="R356" s="174" t="s">
        <v>31</v>
      </c>
      <c r="S356" s="174" t="s">
        <v>35</v>
      </c>
      <c r="T356" s="174" t="s">
        <v>35</v>
      </c>
      <c r="U356" s="174" t="s">
        <v>35</v>
      </c>
      <c r="V356" s="174" t="s">
        <v>35</v>
      </c>
      <c r="W356" s="174" t="s">
        <v>35</v>
      </c>
      <c r="X356" s="174" t="s">
        <v>35</v>
      </c>
      <c r="Y356" s="174" t="s">
        <v>35</v>
      </c>
    </row>
    <row r="357" ht="11.25" customHeight="1">
      <c r="D357" s="152" t="s">
        <v>1352</v>
      </c>
      <c r="E357" s="153" t="s">
        <v>103</v>
      </c>
      <c r="F357" s="154" t="s">
        <v>1353</v>
      </c>
      <c r="G357" s="153" t="s">
        <v>1354</v>
      </c>
      <c r="H357" s="153" t="s">
        <v>1355</v>
      </c>
      <c r="I357" s="154"/>
      <c r="J357" s="156">
        <v>2</v>
      </c>
      <c r="K357" s="150"/>
      <c r="L357" s="146">
        <f>IF(("Reference probe"&lt;&gt;"Reference probe"),"N","Y")</f>
      </c>
      <c r="M357" s="174" t="s">
        <v>35</v>
      </c>
      <c r="N357" s="174" t="s">
        <v>35</v>
      </c>
      <c r="O357" s="174" t="s">
        <v>35</v>
      </c>
      <c r="P357" s="174" t="s">
        <v>35</v>
      </c>
      <c r="Q357" s="174" t="s">
        <v>35</v>
      </c>
      <c r="R357" s="174" t="s">
        <v>31</v>
      </c>
      <c r="S357" s="174" t="s">
        <v>35</v>
      </c>
      <c r="T357" s="174" t="s">
        <v>35</v>
      </c>
      <c r="U357" s="174" t="s">
        <v>35</v>
      </c>
      <c r="V357" s="174" t="s">
        <v>35</v>
      </c>
      <c r="W357" s="174" t="s">
        <v>35</v>
      </c>
      <c r="X357" s="174" t="s">
        <v>35</v>
      </c>
      <c r="Y357" s="174" t="s">
        <v>35</v>
      </c>
    </row>
    <row r="358" ht="11.25" customHeight="1">
      <c r="D358" s="152" t="s">
        <v>1356</v>
      </c>
      <c r="E358" s="153" t="s">
        <v>103</v>
      </c>
      <c r="F358" s="154" t="s">
        <v>1357</v>
      </c>
      <c r="G358" s="153" t="s">
        <v>1358</v>
      </c>
      <c r="H358" s="153" t="s">
        <v>1359</v>
      </c>
      <c r="I358" s="154"/>
      <c r="J358" s="156">
        <v>2</v>
      </c>
      <c r="K358" s="150"/>
      <c r="L358" s="146">
        <f>IF(("Default"&lt;&gt;"Reference probe"),"N","Y")</f>
      </c>
      <c r="M358" s="174" t="s">
        <v>35</v>
      </c>
      <c r="N358" s="174" t="s">
        <v>35</v>
      </c>
      <c r="O358" s="174" t="s">
        <v>35</v>
      </c>
      <c r="P358" s="174" t="s">
        <v>35</v>
      </c>
      <c r="Q358" s="174" t="s">
        <v>35</v>
      </c>
      <c r="R358" s="174" t="s">
        <v>35</v>
      </c>
      <c r="S358" s="174" t="s">
        <v>35</v>
      </c>
      <c r="T358" s="174" t="s">
        <v>35</v>
      </c>
      <c r="U358" s="174" t="s">
        <v>35</v>
      </c>
      <c r="V358" s="174" t="s">
        <v>35</v>
      </c>
      <c r="W358" s="174" t="s">
        <v>35</v>
      </c>
      <c r="X358" s="174" t="s">
        <v>35</v>
      </c>
      <c r="Y358" s="174" t="s">
        <v>35</v>
      </c>
    </row>
    <row r="359" ht="11.25" customHeight="1">
      <c r="D359" s="152" t="s">
        <v>1360</v>
      </c>
      <c r="E359" s="153" t="s">
        <v>103</v>
      </c>
      <c r="F359" s="154" t="s">
        <v>1361</v>
      </c>
      <c r="G359" s="153" t="s">
        <v>1358</v>
      </c>
      <c r="H359" s="153" t="s">
        <v>1362</v>
      </c>
      <c r="I359" s="154"/>
      <c r="J359" s="156">
        <v>2</v>
      </c>
      <c r="K359" s="150" t="s">
        <v>152</v>
      </c>
      <c r="L359" s="146">
        <f>IF(("Default"&lt;&gt;"Reference probe"),"N","Y")</f>
      </c>
      <c r="M359" s="174" t="s">
        <v>35</v>
      </c>
      <c r="N359" s="174" t="s">
        <v>35</v>
      </c>
      <c r="O359" s="174" t="s">
        <v>35</v>
      </c>
      <c r="P359" s="174" t="s">
        <v>35</v>
      </c>
      <c r="Q359" s="174" t="s">
        <v>35</v>
      </c>
      <c r="R359" s="174" t="s">
        <v>35</v>
      </c>
      <c r="S359" s="174" t="s">
        <v>35</v>
      </c>
      <c r="T359" s="174" t="s">
        <v>35</v>
      </c>
      <c r="U359" s="174" t="s">
        <v>35</v>
      </c>
      <c r="V359" s="174" t="s">
        <v>35</v>
      </c>
      <c r="W359" s="174" t="s">
        <v>35</v>
      </c>
      <c r="X359" s="174" t="s">
        <v>35</v>
      </c>
      <c r="Y359" s="174" t="s">
        <v>35</v>
      </c>
    </row>
    <row r="360" ht="11.25" customHeight="1">
      <c r="D360" s="152" t="s">
        <v>1363</v>
      </c>
      <c r="E360" s="153" t="s">
        <v>103</v>
      </c>
      <c r="F360" s="154" t="s">
        <v>1364</v>
      </c>
      <c r="G360" s="153" t="s">
        <v>1365</v>
      </c>
      <c r="H360" s="153" t="s">
        <v>1366</v>
      </c>
      <c r="I360" s="154"/>
      <c r="J360" s="156">
        <v>2</v>
      </c>
      <c r="K360" s="150"/>
      <c r="L360" s="146">
        <f>IF(("Default"&lt;&gt;"Reference probe"),"N","Y")</f>
      </c>
      <c r="M360" s="174" t="s">
        <v>35</v>
      </c>
      <c r="N360" s="174" t="s">
        <v>35</v>
      </c>
      <c r="O360" s="174" t="s">
        <v>35</v>
      </c>
      <c r="P360" s="174" t="s">
        <v>35</v>
      </c>
      <c r="Q360" s="174" t="s">
        <v>35</v>
      </c>
      <c r="R360" s="174" t="s">
        <v>35</v>
      </c>
      <c r="S360" s="174" t="s">
        <v>35</v>
      </c>
      <c r="T360" s="174" t="s">
        <v>35</v>
      </c>
      <c r="U360" s="174" t="s">
        <v>35</v>
      </c>
      <c r="V360" s="174" t="s">
        <v>35</v>
      </c>
      <c r="W360" s="174" t="s">
        <v>35</v>
      </c>
      <c r="X360" s="174" t="s">
        <v>35</v>
      </c>
      <c r="Y360" s="174" t="s">
        <v>35</v>
      </c>
    </row>
    <row r="361" ht="11.25" customHeight="1">
      <c r="D361" s="152" t="s">
        <v>1367</v>
      </c>
      <c r="E361" s="153" t="s">
        <v>103</v>
      </c>
      <c r="F361" s="154" t="s">
        <v>1368</v>
      </c>
      <c r="G361" s="153" t="s">
        <v>1369</v>
      </c>
      <c r="H361" s="153" t="s">
        <v>1370</v>
      </c>
      <c r="I361" s="154"/>
      <c r="J361" s="156">
        <v>2</v>
      </c>
      <c r="K361" s="150"/>
      <c r="L361" s="146">
        <f>IF(("Reference probe"&lt;&gt;"Reference probe"),"N","Y")</f>
      </c>
      <c r="M361" s="174" t="s">
        <v>35</v>
      </c>
      <c r="N361" s="174" t="s">
        <v>35</v>
      </c>
      <c r="O361" s="174" t="s">
        <v>35</v>
      </c>
      <c r="P361" s="174" t="s">
        <v>35</v>
      </c>
      <c r="Q361" s="174" t="s">
        <v>35</v>
      </c>
      <c r="R361" s="174" t="s">
        <v>35</v>
      </c>
      <c r="S361" s="174" t="s">
        <v>35</v>
      </c>
      <c r="T361" s="174" t="s">
        <v>35</v>
      </c>
      <c r="U361" s="174" t="s">
        <v>35</v>
      </c>
      <c r="V361" s="174" t="s">
        <v>35</v>
      </c>
      <c r="W361" s="174" t="s">
        <v>35</v>
      </c>
      <c r="X361" s="174" t="s">
        <v>35</v>
      </c>
      <c r="Y361" s="174" t="s">
        <v>35</v>
      </c>
    </row>
    <row r="362" ht="11.25" customHeight="1">
      <c r="D362" s="152" t="s">
        <v>1371</v>
      </c>
      <c r="E362" s="153" t="s">
        <v>103</v>
      </c>
      <c r="F362" s="154" t="s">
        <v>1372</v>
      </c>
      <c r="G362" s="153" t="s">
        <v>1369</v>
      </c>
      <c r="H362" s="153" t="s">
        <v>1373</v>
      </c>
      <c r="I362" s="154"/>
      <c r="J362" s="156">
        <v>2</v>
      </c>
      <c r="K362" s="150"/>
      <c r="L362" s="146">
        <f>IF(("Reference probe"&lt;&gt;"Reference probe"),"N","Y")</f>
      </c>
      <c r="M362" s="174" t="s">
        <v>35</v>
      </c>
      <c r="N362" s="174" t="s">
        <v>35</v>
      </c>
      <c r="O362" s="174" t="s">
        <v>35</v>
      </c>
      <c r="P362" s="174" t="s">
        <v>35</v>
      </c>
      <c r="Q362" s="174" t="s">
        <v>35</v>
      </c>
      <c r="R362" s="174" t="s">
        <v>35</v>
      </c>
      <c r="S362" s="174" t="s">
        <v>35</v>
      </c>
      <c r="T362" s="174" t="s">
        <v>35</v>
      </c>
      <c r="U362" s="174" t="s">
        <v>35</v>
      </c>
      <c r="V362" s="174" t="s">
        <v>35</v>
      </c>
      <c r="W362" s="174" t="s">
        <v>35</v>
      </c>
      <c r="X362" s="174" t="s">
        <v>35</v>
      </c>
      <c r="Y362" s="174" t="s">
        <v>35</v>
      </c>
    </row>
    <row r="363" ht="11.25" customHeight="1">
      <c r="D363" s="152" t="s">
        <v>1374</v>
      </c>
      <c r="E363" s="153" t="s">
        <v>103</v>
      </c>
      <c r="F363" s="154" t="s">
        <v>1375</v>
      </c>
      <c r="G363" s="153" t="s">
        <v>1376</v>
      </c>
      <c r="H363" s="153" t="s">
        <v>1377</v>
      </c>
      <c r="I363" s="154"/>
      <c r="J363" s="156">
        <v>2</v>
      </c>
      <c r="K363" s="150"/>
      <c r="L363" s="146">
        <f>IF(("Reference probe"&lt;&gt;"Reference probe"),"N","Y")</f>
      </c>
      <c r="M363" s="174" t="s">
        <v>35</v>
      </c>
      <c r="N363" s="174" t="s">
        <v>35</v>
      </c>
      <c r="O363" s="174" t="s">
        <v>35</v>
      </c>
      <c r="P363" s="174" t="s">
        <v>35</v>
      </c>
      <c r="Q363" s="174" t="s">
        <v>35</v>
      </c>
      <c r="R363" s="174" t="s">
        <v>35</v>
      </c>
      <c r="S363" s="174" t="s">
        <v>35</v>
      </c>
      <c r="T363" s="174" t="s">
        <v>35</v>
      </c>
      <c r="U363" s="174" t="s">
        <v>35</v>
      </c>
      <c r="V363" s="174" t="s">
        <v>35</v>
      </c>
      <c r="W363" s="174" t="s">
        <v>35</v>
      </c>
      <c r="X363" s="174" t="s">
        <v>35</v>
      </c>
      <c r="Y363" s="174" t="s">
        <v>35</v>
      </c>
    </row>
    <row r="364" ht="11.25" customHeight="1">
      <c r="D364" s="152" t="s">
        <v>1378</v>
      </c>
      <c r="E364" s="153" t="s">
        <v>103</v>
      </c>
      <c r="F364" s="154" t="s">
        <v>1379</v>
      </c>
      <c r="G364" s="153" t="s">
        <v>1376</v>
      </c>
      <c r="H364" s="153" t="s">
        <v>1380</v>
      </c>
      <c r="I364" s="154"/>
      <c r="J364" s="156">
        <v>2</v>
      </c>
      <c r="K364" s="150"/>
      <c r="L364" s="146">
        <f>IF(("Default"&lt;&gt;"Reference probe"),"N","Y")</f>
      </c>
      <c r="M364" s="174" t="s">
        <v>35</v>
      </c>
      <c r="N364" s="174" t="s">
        <v>35</v>
      </c>
      <c r="O364" s="174" t="s">
        <v>35</v>
      </c>
      <c r="P364" s="174" t="s">
        <v>35</v>
      </c>
      <c r="Q364" s="174" t="s">
        <v>35</v>
      </c>
      <c r="R364" s="174" t="s">
        <v>35</v>
      </c>
      <c r="S364" s="174" t="s">
        <v>35</v>
      </c>
      <c r="T364" s="174" t="s">
        <v>35</v>
      </c>
      <c r="U364" s="174" t="s">
        <v>35</v>
      </c>
      <c r="V364" s="174" t="s">
        <v>35</v>
      </c>
      <c r="W364" s="174" t="s">
        <v>35</v>
      </c>
      <c r="X364" s="174" t="s">
        <v>35</v>
      </c>
      <c r="Y364" s="174" t="s">
        <v>35</v>
      </c>
    </row>
    <row r="365" ht="11.25" customHeight="1">
      <c r="D365" s="152" t="s">
        <v>1381</v>
      </c>
      <c r="E365" s="153" t="s">
        <v>103</v>
      </c>
      <c r="F365" s="154" t="s">
        <v>1382</v>
      </c>
      <c r="G365" s="153" t="s">
        <v>1376</v>
      </c>
      <c r="H365" s="153" t="s">
        <v>1383</v>
      </c>
      <c r="I365" s="154"/>
      <c r="J365" s="156">
        <v>2</v>
      </c>
      <c r="K365" s="150"/>
      <c r="L365" s="146">
        <f>IF(("Default"&lt;&gt;"Reference probe"),"N","Y")</f>
      </c>
      <c r="M365" s="174" t="s">
        <v>35</v>
      </c>
      <c r="N365" s="174" t="s">
        <v>35</v>
      </c>
      <c r="O365" s="174" t="s">
        <v>35</v>
      </c>
      <c r="P365" s="174" t="s">
        <v>35</v>
      </c>
      <c r="Q365" s="174" t="s">
        <v>35</v>
      </c>
      <c r="R365" s="174" t="s">
        <v>35</v>
      </c>
      <c r="S365" s="174" t="s">
        <v>35</v>
      </c>
      <c r="T365" s="174" t="s">
        <v>35</v>
      </c>
      <c r="U365" s="174" t="s">
        <v>35</v>
      </c>
      <c r="V365" s="174" t="s">
        <v>35</v>
      </c>
      <c r="W365" s="174" t="s">
        <v>35</v>
      </c>
      <c r="X365" s="174" t="s">
        <v>35</v>
      </c>
      <c r="Y365" s="174" t="s">
        <v>35</v>
      </c>
    </row>
    <row r="366" ht="11.25" customHeight="1">
      <c r="D366" s="152" t="s">
        <v>1384</v>
      </c>
      <c r="E366" s="153" t="s">
        <v>103</v>
      </c>
      <c r="F366" s="154" t="s">
        <v>1385</v>
      </c>
      <c r="G366" s="153" t="s">
        <v>1386</v>
      </c>
      <c r="H366" s="153" t="s">
        <v>1387</v>
      </c>
      <c r="I366" s="154"/>
      <c r="J366" s="156">
        <v>2</v>
      </c>
      <c r="K366" s="150" t="s">
        <v>152</v>
      </c>
      <c r="L366" s="146">
        <f>IF(("Default"&lt;&gt;"Reference probe"),"N","Y")</f>
      </c>
      <c r="M366" s="174" t="s">
        <v>35</v>
      </c>
      <c r="N366" s="174" t="s">
        <v>35</v>
      </c>
      <c r="O366" s="174" t="s">
        <v>35</v>
      </c>
      <c r="P366" s="174" t="s">
        <v>35</v>
      </c>
      <c r="Q366" s="174" t="s">
        <v>35</v>
      </c>
      <c r="R366" s="174" t="s">
        <v>35</v>
      </c>
      <c r="S366" s="174" t="s">
        <v>35</v>
      </c>
      <c r="T366" s="174" t="s">
        <v>35</v>
      </c>
      <c r="U366" s="174" t="s">
        <v>35</v>
      </c>
      <c r="V366" s="174" t="s">
        <v>35</v>
      </c>
      <c r="W366" s="174" t="s">
        <v>35</v>
      </c>
      <c r="X366" s="174" t="s">
        <v>35</v>
      </c>
      <c r="Y366" s="174" t="s">
        <v>35</v>
      </c>
    </row>
    <row r="367" ht="11.25" customHeight="1">
      <c r="D367" s="152" t="s">
        <v>1388</v>
      </c>
      <c r="E367" s="153" t="s">
        <v>103</v>
      </c>
      <c r="F367" s="154" t="s">
        <v>1389</v>
      </c>
      <c r="G367" s="153" t="s">
        <v>1390</v>
      </c>
      <c r="H367" s="153" t="s">
        <v>1391</v>
      </c>
      <c r="I367" s="154"/>
      <c r="J367" s="156">
        <v>2</v>
      </c>
      <c r="K367" s="150"/>
      <c r="L367" s="146">
        <f>IF(("Reference probe"&lt;&gt;"Reference probe"),"N","Y")</f>
      </c>
      <c r="M367" s="174" t="s">
        <v>35</v>
      </c>
      <c r="N367" s="174" t="s">
        <v>35</v>
      </c>
      <c r="O367" s="174" t="s">
        <v>35</v>
      </c>
      <c r="P367" s="174" t="s">
        <v>35</v>
      </c>
      <c r="Q367" s="174" t="s">
        <v>35</v>
      </c>
      <c r="R367" s="174" t="s">
        <v>35</v>
      </c>
      <c r="S367" s="174" t="s">
        <v>35</v>
      </c>
      <c r="T367" s="174" t="s">
        <v>35</v>
      </c>
      <c r="U367" s="174" t="s">
        <v>35</v>
      </c>
      <c r="V367" s="174" t="s">
        <v>35</v>
      </c>
      <c r="W367" s="174" t="s">
        <v>35</v>
      </c>
      <c r="X367" s="174" t="s">
        <v>35</v>
      </c>
      <c r="Y367" s="174" t="s">
        <v>35</v>
      </c>
    </row>
    <row r="368" ht="11.25" customHeight="1">
      <c r="D368" s="152" t="s">
        <v>1392</v>
      </c>
      <c r="E368" s="153" t="s">
        <v>103</v>
      </c>
      <c r="F368" s="154" t="s">
        <v>1393</v>
      </c>
      <c r="G368" s="153" t="s">
        <v>1394</v>
      </c>
      <c r="H368" s="153" t="s">
        <v>1395</v>
      </c>
      <c r="I368" s="154"/>
      <c r="J368" s="156">
        <v>2</v>
      </c>
      <c r="K368" s="150"/>
      <c r="L368" s="146">
        <f>IF(("Reference probe"&lt;&gt;"Reference probe"),"N","Y")</f>
      </c>
      <c r="M368" s="174" t="s">
        <v>35</v>
      </c>
      <c r="N368" s="174" t="s">
        <v>35</v>
      </c>
      <c r="O368" s="174" t="s">
        <v>35</v>
      </c>
      <c r="P368" s="174" t="s">
        <v>35</v>
      </c>
      <c r="Q368" s="174" t="s">
        <v>35</v>
      </c>
      <c r="R368" s="174" t="s">
        <v>35</v>
      </c>
      <c r="S368" s="174" t="s">
        <v>35</v>
      </c>
      <c r="T368" s="174" t="s">
        <v>35</v>
      </c>
      <c r="U368" s="174" t="s">
        <v>35</v>
      </c>
      <c r="V368" s="174" t="s">
        <v>35</v>
      </c>
      <c r="W368" s="174" t="s">
        <v>35</v>
      </c>
      <c r="X368" s="174" t="s">
        <v>35</v>
      </c>
      <c r="Y368" s="174" t="s">
        <v>35</v>
      </c>
    </row>
    <row r="369" ht="11.25" customHeight="1">
      <c r="D369" s="152" t="s">
        <v>1396</v>
      </c>
      <c r="E369" s="153" t="s">
        <v>103</v>
      </c>
      <c r="F369" s="154" t="s">
        <v>1397</v>
      </c>
      <c r="G369" s="153" t="s">
        <v>1398</v>
      </c>
      <c r="H369" s="153" t="s">
        <v>1399</v>
      </c>
      <c r="I369" s="154"/>
      <c r="J369" s="156">
        <v>2</v>
      </c>
      <c r="K369" s="150"/>
      <c r="L369" s="146">
        <f>IF(("Default"&lt;&gt;"Reference probe"),"N","Y")</f>
      </c>
      <c r="M369" s="174" t="s">
        <v>35</v>
      </c>
      <c r="N369" s="174" t="s">
        <v>35</v>
      </c>
      <c r="O369" s="174" t="s">
        <v>35</v>
      </c>
      <c r="P369" s="174" t="s">
        <v>35</v>
      </c>
      <c r="Q369" s="174" t="s">
        <v>35</v>
      </c>
      <c r="R369" s="174" t="s">
        <v>35</v>
      </c>
      <c r="S369" s="174" t="s">
        <v>35</v>
      </c>
      <c r="T369" s="174" t="s">
        <v>35</v>
      </c>
      <c r="U369" s="174" t="s">
        <v>35</v>
      </c>
      <c r="V369" s="174" t="s">
        <v>35</v>
      </c>
      <c r="W369" s="174" t="s">
        <v>35</v>
      </c>
      <c r="X369" s="174" t="s">
        <v>35</v>
      </c>
      <c r="Y369" s="174" t="s">
        <v>35</v>
      </c>
    </row>
    <row r="370" ht="11.25" customHeight="1">
      <c r="D370" s="152" t="s">
        <v>1400</v>
      </c>
      <c r="E370" s="153" t="s">
        <v>103</v>
      </c>
      <c r="F370" s="154" t="s">
        <v>1401</v>
      </c>
      <c r="G370" s="153" t="s">
        <v>1398</v>
      </c>
      <c r="H370" s="153" t="s">
        <v>1402</v>
      </c>
      <c r="I370" s="154"/>
      <c r="J370" s="156">
        <v>2</v>
      </c>
      <c r="K370" s="150"/>
      <c r="L370" s="146">
        <f>IF(("Reference probe"&lt;&gt;"Reference probe"),"N","Y")</f>
      </c>
      <c r="M370" s="174" t="s">
        <v>35</v>
      </c>
      <c r="N370" s="174" t="s">
        <v>35</v>
      </c>
      <c r="O370" s="174" t="s">
        <v>35</v>
      </c>
      <c r="P370" s="174" t="s">
        <v>35</v>
      </c>
      <c r="Q370" s="174" t="s">
        <v>35</v>
      </c>
      <c r="R370" s="174" t="s">
        <v>35</v>
      </c>
      <c r="S370" s="174" t="s">
        <v>35</v>
      </c>
      <c r="T370" s="174" t="s">
        <v>35</v>
      </c>
      <c r="U370" s="174" t="s">
        <v>35</v>
      </c>
      <c r="V370" s="174" t="s">
        <v>35</v>
      </c>
      <c r="W370" s="174" t="s">
        <v>35</v>
      </c>
      <c r="X370" s="174" t="s">
        <v>35</v>
      </c>
      <c r="Y370" s="174" t="s">
        <v>35</v>
      </c>
    </row>
    <row r="371" ht="11.25" customHeight="1">
      <c r="D371" s="152" t="s">
        <v>1403</v>
      </c>
      <c r="E371" s="153" t="s">
        <v>103</v>
      </c>
      <c r="F371" s="154" t="s">
        <v>1404</v>
      </c>
      <c r="G371" s="153" t="s">
        <v>1405</v>
      </c>
      <c r="H371" s="153" t="s">
        <v>1406</v>
      </c>
      <c r="I371" s="154"/>
      <c r="J371" s="156">
        <v>2</v>
      </c>
      <c r="K371" s="150"/>
      <c r="L371" s="146">
        <f>IF(("Reference probe"&lt;&gt;"Reference probe"),"N","Y")</f>
      </c>
      <c r="M371" s="174" t="s">
        <v>35</v>
      </c>
      <c r="N371" s="174" t="s">
        <v>35</v>
      </c>
      <c r="O371" s="174" t="s">
        <v>35</v>
      </c>
      <c r="P371" s="174" t="s">
        <v>35</v>
      </c>
      <c r="Q371" s="174" t="s">
        <v>35</v>
      </c>
      <c r="R371" s="174" t="s">
        <v>35</v>
      </c>
      <c r="S371" s="174" t="s">
        <v>35</v>
      </c>
      <c r="T371" s="174" t="s">
        <v>35</v>
      </c>
      <c r="U371" s="174" t="s">
        <v>35</v>
      </c>
      <c r="V371" s="174" t="s">
        <v>35</v>
      </c>
      <c r="W371" s="174" t="s">
        <v>35</v>
      </c>
      <c r="X371" s="174" t="s">
        <v>35</v>
      </c>
      <c r="Y371" s="174" t="s">
        <v>35</v>
      </c>
    </row>
    <row r="372" ht="11.25" customHeight="1">
      <c r="D372" s="152" t="s">
        <v>1407</v>
      </c>
      <c r="E372" s="153" t="s">
        <v>103</v>
      </c>
      <c r="F372" s="154" t="s">
        <v>1408</v>
      </c>
      <c r="G372" s="153" t="s">
        <v>1405</v>
      </c>
      <c r="H372" s="153" t="s">
        <v>1409</v>
      </c>
      <c r="I372" s="154"/>
      <c r="J372" s="156">
        <v>2</v>
      </c>
      <c r="K372" s="150"/>
      <c r="L372" s="146">
        <f>IF(("Reference probe"&lt;&gt;"Reference probe"),"N","Y")</f>
      </c>
      <c r="M372" s="174" t="s">
        <v>35</v>
      </c>
      <c r="N372" s="174" t="s">
        <v>35</v>
      </c>
      <c r="O372" s="174" t="s">
        <v>35</v>
      </c>
      <c r="P372" s="174" t="s">
        <v>35</v>
      </c>
      <c r="Q372" s="174" t="s">
        <v>35</v>
      </c>
      <c r="R372" s="174" t="s">
        <v>35</v>
      </c>
      <c r="S372" s="174" t="s">
        <v>35</v>
      </c>
      <c r="T372" s="174" t="s">
        <v>35</v>
      </c>
      <c r="U372" s="174" t="s">
        <v>35</v>
      </c>
      <c r="V372" s="174" t="s">
        <v>35</v>
      </c>
      <c r="W372" s="174" t="s">
        <v>35</v>
      </c>
      <c r="X372" s="174" t="s">
        <v>35</v>
      </c>
      <c r="Y372" s="174" t="s">
        <v>35</v>
      </c>
    </row>
    <row r="373" ht="11.25" customHeight="1">
      <c r="D373" s="152" t="s">
        <v>1410</v>
      </c>
      <c r="E373" s="153" t="s">
        <v>103</v>
      </c>
      <c r="F373" s="154" t="s">
        <v>1411</v>
      </c>
      <c r="G373" s="153" t="s">
        <v>1412</v>
      </c>
      <c r="H373" s="153" t="s">
        <v>1413</v>
      </c>
      <c r="I373" s="154"/>
      <c r="J373" s="156">
        <v>2</v>
      </c>
      <c r="K373" s="150"/>
      <c r="L373" s="146">
        <f>IF(("Reference probe"&lt;&gt;"Reference probe"),"N","Y")</f>
      </c>
      <c r="M373" s="174" t="s">
        <v>35</v>
      </c>
      <c r="N373" s="174" t="s">
        <v>35</v>
      </c>
      <c r="O373" s="174" t="s">
        <v>35</v>
      </c>
      <c r="P373" s="174" t="s">
        <v>35</v>
      </c>
      <c r="Q373" s="174" t="s">
        <v>35</v>
      </c>
      <c r="R373" s="174" t="s">
        <v>35</v>
      </c>
      <c r="S373" s="174" t="s">
        <v>35</v>
      </c>
      <c r="T373" s="174" t="s">
        <v>35</v>
      </c>
      <c r="U373" s="174" t="s">
        <v>35</v>
      </c>
      <c r="V373" s="174" t="s">
        <v>35</v>
      </c>
      <c r="W373" s="174" t="s">
        <v>35</v>
      </c>
      <c r="X373" s="174" t="s">
        <v>35</v>
      </c>
      <c r="Y373" s="174" t="s">
        <v>35</v>
      </c>
    </row>
    <row r="374" ht="11.25" customHeight="1">
      <c r="D374" s="152" t="s">
        <v>1414</v>
      </c>
      <c r="E374" s="153" t="s">
        <v>103</v>
      </c>
      <c r="F374" s="154" t="s">
        <v>1415</v>
      </c>
      <c r="G374" s="153" t="s">
        <v>1412</v>
      </c>
      <c r="H374" s="153" t="s">
        <v>1416</v>
      </c>
      <c r="I374" s="154"/>
      <c r="J374" s="156">
        <v>2</v>
      </c>
      <c r="K374" s="150"/>
      <c r="L374" s="146">
        <f>IF(("Reference probe"&lt;&gt;"Reference probe"),"N","Y")</f>
      </c>
      <c r="M374" s="174" t="s">
        <v>35</v>
      </c>
      <c r="N374" s="174" t="s">
        <v>35</v>
      </c>
      <c r="O374" s="174" t="s">
        <v>35</v>
      </c>
      <c r="P374" s="174" t="s">
        <v>35</v>
      </c>
      <c r="Q374" s="174" t="s">
        <v>35</v>
      </c>
      <c r="R374" s="174" t="s">
        <v>35</v>
      </c>
      <c r="S374" s="174" t="s">
        <v>35</v>
      </c>
      <c r="T374" s="174" t="s">
        <v>35</v>
      </c>
      <c r="U374" s="174" t="s">
        <v>35</v>
      </c>
      <c r="V374" s="174" t="s">
        <v>35</v>
      </c>
      <c r="W374" s="174" t="s">
        <v>35</v>
      </c>
      <c r="X374" s="174" t="s">
        <v>35</v>
      </c>
      <c r="Y374" s="174" t="s">
        <v>35</v>
      </c>
    </row>
    <row r="375" ht="11.25" customHeight="1">
      <c r="D375" s="152" t="s">
        <v>1417</v>
      </c>
      <c r="E375" s="153" t="s">
        <v>103</v>
      </c>
      <c r="F375" s="154" t="s">
        <v>1418</v>
      </c>
      <c r="G375" s="153" t="s">
        <v>1419</v>
      </c>
      <c r="H375" s="153" t="s">
        <v>1420</v>
      </c>
      <c r="I375" s="154"/>
      <c r="J375" s="156">
        <v>2</v>
      </c>
      <c r="K375" s="150"/>
      <c r="L375" s="146">
        <f>IF(("Reference probe"&lt;&gt;"Reference probe"),"N","Y")</f>
      </c>
      <c r="M375" s="174" t="s">
        <v>35</v>
      </c>
      <c r="N375" s="174" t="s">
        <v>35</v>
      </c>
      <c r="O375" s="174" t="s">
        <v>35</v>
      </c>
      <c r="P375" s="174" t="s">
        <v>35</v>
      </c>
      <c r="Q375" s="174" t="s">
        <v>35</v>
      </c>
      <c r="R375" s="174" t="s">
        <v>35</v>
      </c>
      <c r="S375" s="174" t="s">
        <v>35</v>
      </c>
      <c r="T375" s="174" t="s">
        <v>35</v>
      </c>
      <c r="U375" s="174" t="s">
        <v>35</v>
      </c>
      <c r="V375" s="174" t="s">
        <v>35</v>
      </c>
      <c r="W375" s="174" t="s">
        <v>35</v>
      </c>
      <c r="X375" s="174" t="s">
        <v>35</v>
      </c>
      <c r="Y375" s="174" t="s">
        <v>35</v>
      </c>
    </row>
    <row r="376" ht="11.25" customHeight="1">
      <c r="D376" s="152" t="s">
        <v>1421</v>
      </c>
      <c r="E376" s="153" t="s">
        <v>103</v>
      </c>
      <c r="F376" s="154" t="s">
        <v>1422</v>
      </c>
      <c r="G376" s="153" t="s">
        <v>1419</v>
      </c>
      <c r="H376" s="153" t="s">
        <v>1423</v>
      </c>
      <c r="I376" s="154"/>
      <c r="J376" s="156">
        <v>2</v>
      </c>
      <c r="K376" s="150"/>
      <c r="L376" s="146">
        <f>IF(("Reference probe"&lt;&gt;"Reference probe"),"N","Y")</f>
      </c>
      <c r="M376" s="174" t="s">
        <v>35</v>
      </c>
      <c r="N376" s="174" t="s">
        <v>35</v>
      </c>
      <c r="O376" s="174" t="s">
        <v>35</v>
      </c>
      <c r="P376" s="174" t="s">
        <v>35</v>
      </c>
      <c r="Q376" s="174" t="s">
        <v>35</v>
      </c>
      <c r="R376" s="174" t="s">
        <v>35</v>
      </c>
      <c r="S376" s="174" t="s">
        <v>35</v>
      </c>
      <c r="T376" s="174" t="s">
        <v>35</v>
      </c>
      <c r="U376" s="174" t="s">
        <v>35</v>
      </c>
      <c r="V376" s="174" t="s">
        <v>35</v>
      </c>
      <c r="W376" s="174" t="s">
        <v>35</v>
      </c>
      <c r="X376" s="174" t="s">
        <v>35</v>
      </c>
      <c r="Y376" s="174" t="s">
        <v>35</v>
      </c>
    </row>
    <row r="377" ht="11.25" customHeight="1">
      <c r="D377" s="152" t="s">
        <v>1424</v>
      </c>
      <c r="E377" s="153" t="s">
        <v>103</v>
      </c>
      <c r="F377" s="154" t="s">
        <v>1425</v>
      </c>
      <c r="G377" s="153" t="s">
        <v>1426</v>
      </c>
      <c r="H377" s="153" t="s">
        <v>1427</v>
      </c>
      <c r="I377" s="154"/>
      <c r="J377" s="156">
        <v>2</v>
      </c>
      <c r="K377" s="150"/>
      <c r="L377" s="146">
        <f>IF(("Reference probe"&lt;&gt;"Reference probe"),"N","Y")</f>
      </c>
      <c r="M377" s="174" t="s">
        <v>35</v>
      </c>
      <c r="N377" s="174" t="s">
        <v>35</v>
      </c>
      <c r="O377" s="174" t="s">
        <v>35</v>
      </c>
      <c r="P377" s="174" t="s">
        <v>35</v>
      </c>
      <c r="Q377" s="174" t="s">
        <v>35</v>
      </c>
      <c r="R377" s="174" t="s">
        <v>35</v>
      </c>
      <c r="S377" s="174" t="s">
        <v>35</v>
      </c>
      <c r="T377" s="174" t="s">
        <v>35</v>
      </c>
      <c r="U377" s="174" t="s">
        <v>35</v>
      </c>
      <c r="V377" s="174" t="s">
        <v>35</v>
      </c>
      <c r="W377" s="174" t="s">
        <v>35</v>
      </c>
      <c r="X377" s="174" t="s">
        <v>35</v>
      </c>
      <c r="Y377" s="174" t="s">
        <v>35</v>
      </c>
    </row>
    <row r="378" ht="11.25" customHeight="1">
      <c r="D378" s="152" t="s">
        <v>1428</v>
      </c>
      <c r="E378" s="153" t="s">
        <v>103</v>
      </c>
      <c r="F378" s="154" t="s">
        <v>1429</v>
      </c>
      <c r="G378" s="153" t="s">
        <v>1430</v>
      </c>
      <c r="H378" s="153" t="s">
        <v>1431</v>
      </c>
      <c r="I378" s="154"/>
      <c r="J378" s="156">
        <v>2</v>
      </c>
      <c r="K378" s="150"/>
      <c r="L378" s="146">
        <f>IF(("Reference probe"&lt;&gt;"Reference probe"),"N","Y")</f>
      </c>
      <c r="M378" s="174" t="s">
        <v>35</v>
      </c>
      <c r="N378" s="174" t="s">
        <v>35</v>
      </c>
      <c r="O378" s="174" t="s">
        <v>35</v>
      </c>
      <c r="P378" s="174" t="s">
        <v>35</v>
      </c>
      <c r="Q378" s="174" t="s">
        <v>35</v>
      </c>
      <c r="R378" s="174" t="s">
        <v>35</v>
      </c>
      <c r="S378" s="174" t="s">
        <v>35</v>
      </c>
      <c r="T378" s="174" t="s">
        <v>35</v>
      </c>
      <c r="U378" s="174" t="s">
        <v>35</v>
      </c>
      <c r="V378" s="174" t="s">
        <v>35</v>
      </c>
      <c r="W378" s="174" t="s">
        <v>35</v>
      </c>
      <c r="X378" s="174" t="s">
        <v>35</v>
      </c>
      <c r="Y378" s="174" t="s">
        <v>35</v>
      </c>
    </row>
    <row r="379" ht="11.25" customHeight="1">
      <c r="D379" s="152" t="s">
        <v>1432</v>
      </c>
      <c r="E379" s="153" t="s">
        <v>103</v>
      </c>
      <c r="F379" s="154" t="s">
        <v>1433</v>
      </c>
      <c r="G379" s="153" t="s">
        <v>1430</v>
      </c>
      <c r="H379" s="153" t="s">
        <v>1434</v>
      </c>
      <c r="I379" s="154"/>
      <c r="J379" s="156">
        <v>2</v>
      </c>
      <c r="K379" s="150"/>
      <c r="L379" s="146">
        <f>IF(("Reference probe"&lt;&gt;"Reference probe"),"N","Y")</f>
      </c>
      <c r="M379" s="174" t="s">
        <v>35</v>
      </c>
      <c r="N379" s="174" t="s">
        <v>35</v>
      </c>
      <c r="O379" s="174" t="s">
        <v>35</v>
      </c>
      <c r="P379" s="174" t="s">
        <v>35</v>
      </c>
      <c r="Q379" s="174" t="s">
        <v>35</v>
      </c>
      <c r="R379" s="174" t="s">
        <v>35</v>
      </c>
      <c r="S379" s="174" t="s">
        <v>35</v>
      </c>
      <c r="T379" s="174" t="s">
        <v>35</v>
      </c>
      <c r="U379" s="174" t="s">
        <v>35</v>
      </c>
      <c r="V379" s="174" t="s">
        <v>35</v>
      </c>
      <c r="W379" s="174" t="s">
        <v>35</v>
      </c>
      <c r="X379" s="174" t="s">
        <v>35</v>
      </c>
      <c r="Y379" s="174" t="s">
        <v>35</v>
      </c>
    </row>
    <row r="380" ht="11.25" customHeight="1">
      <c r="D380" s="152" t="s">
        <v>1435</v>
      </c>
      <c r="E380" s="153" t="s">
        <v>103</v>
      </c>
      <c r="F380" s="154" t="s">
        <v>1436</v>
      </c>
      <c r="G380" s="153" t="s">
        <v>1430</v>
      </c>
      <c r="H380" s="153" t="s">
        <v>1437</v>
      </c>
      <c r="I380" s="154"/>
      <c r="J380" s="156">
        <v>2</v>
      </c>
      <c r="K380" s="150"/>
      <c r="L380" s="146">
        <f>IF(("Reference probe"&lt;&gt;"Reference probe"),"N","Y")</f>
      </c>
      <c r="M380" s="174" t="s">
        <v>35</v>
      </c>
      <c r="N380" s="174" t="s">
        <v>35</v>
      </c>
      <c r="O380" s="174" t="s">
        <v>35</v>
      </c>
      <c r="P380" s="174" t="s">
        <v>35</v>
      </c>
      <c r="Q380" s="174" t="s">
        <v>35</v>
      </c>
      <c r="R380" s="174" t="s">
        <v>35</v>
      </c>
      <c r="S380" s="174" t="s">
        <v>35</v>
      </c>
      <c r="T380" s="174" t="s">
        <v>35</v>
      </c>
      <c r="U380" s="174" t="s">
        <v>35</v>
      </c>
      <c r="V380" s="174" t="s">
        <v>35</v>
      </c>
      <c r="W380" s="174" t="s">
        <v>35</v>
      </c>
      <c r="X380" s="174" t="s">
        <v>35</v>
      </c>
      <c r="Y380" s="174" t="s">
        <v>35</v>
      </c>
    </row>
    <row r="381" ht="11.25" customHeight="1">
      <c r="D381" s="152" t="s">
        <v>1438</v>
      </c>
      <c r="E381" s="153" t="s">
        <v>103</v>
      </c>
      <c r="F381" s="154" t="s">
        <v>1439</v>
      </c>
      <c r="G381" s="153" t="s">
        <v>1430</v>
      </c>
      <c r="H381" s="153" t="s">
        <v>1440</v>
      </c>
      <c r="I381" s="154"/>
      <c r="J381" s="156">
        <v>2</v>
      </c>
      <c r="K381" s="150"/>
      <c r="L381" s="146">
        <f>IF(("Default"&lt;&gt;"Reference probe"),"N","Y")</f>
      </c>
      <c r="M381" s="174" t="s">
        <v>35</v>
      </c>
      <c r="N381" s="174" t="s">
        <v>35</v>
      </c>
      <c r="O381" s="174" t="s">
        <v>35</v>
      </c>
      <c r="P381" s="174" t="s">
        <v>35</v>
      </c>
      <c r="Q381" s="174" t="s">
        <v>35</v>
      </c>
      <c r="R381" s="174" t="s">
        <v>35</v>
      </c>
      <c r="S381" s="174" t="s">
        <v>35</v>
      </c>
      <c r="T381" s="174" t="s">
        <v>35</v>
      </c>
      <c r="U381" s="174" t="s">
        <v>35</v>
      </c>
      <c r="V381" s="174" t="s">
        <v>35</v>
      </c>
      <c r="W381" s="174" t="s">
        <v>35</v>
      </c>
      <c r="X381" s="174" t="s">
        <v>35</v>
      </c>
      <c r="Y381" s="174" t="s">
        <v>35</v>
      </c>
    </row>
    <row r="382" ht="11.25" customHeight="1">
      <c r="D382" s="152" t="s">
        <v>1441</v>
      </c>
      <c r="E382" s="153" t="s">
        <v>103</v>
      </c>
      <c r="F382" s="154" t="s">
        <v>1442</v>
      </c>
      <c r="G382" s="153" t="s">
        <v>1443</v>
      </c>
      <c r="H382" s="153" t="s">
        <v>1444</v>
      </c>
      <c r="I382" s="154"/>
      <c r="J382" s="156">
        <v>2</v>
      </c>
      <c r="K382" s="150"/>
      <c r="L382" s="146">
        <f>IF(("Default"&lt;&gt;"Reference probe"),"N","Y")</f>
      </c>
      <c r="M382" s="174" t="s">
        <v>35</v>
      </c>
      <c r="N382" s="174" t="s">
        <v>35</v>
      </c>
      <c r="O382" s="174" t="s">
        <v>35</v>
      </c>
      <c r="P382" s="174" t="s">
        <v>35</v>
      </c>
      <c r="Q382" s="174" t="s">
        <v>35</v>
      </c>
      <c r="R382" s="174" t="s">
        <v>35</v>
      </c>
      <c r="S382" s="174" t="s">
        <v>35</v>
      </c>
      <c r="T382" s="174" t="s">
        <v>35</v>
      </c>
      <c r="U382" s="174" t="s">
        <v>35</v>
      </c>
      <c r="V382" s="174" t="s">
        <v>35</v>
      </c>
      <c r="W382" s="174" t="s">
        <v>35</v>
      </c>
      <c r="X382" s="174" t="s">
        <v>35</v>
      </c>
      <c r="Y382" s="174" t="s">
        <v>35</v>
      </c>
    </row>
    <row r="383" ht="11.25" customHeight="1">
      <c r="D383" s="152" t="s">
        <v>1445</v>
      </c>
      <c r="E383" s="153" t="s">
        <v>103</v>
      </c>
      <c r="F383" s="154" t="s">
        <v>1446</v>
      </c>
      <c r="G383" s="153" t="s">
        <v>1443</v>
      </c>
      <c r="H383" s="153" t="s">
        <v>1447</v>
      </c>
      <c r="I383" s="154"/>
      <c r="J383" s="156">
        <v>2</v>
      </c>
      <c r="K383" s="150"/>
      <c r="L383" s="146">
        <f>IF(("Reference probe"&lt;&gt;"Reference probe"),"N","Y")</f>
      </c>
      <c r="M383" s="174" t="s">
        <v>35</v>
      </c>
      <c r="N383" s="174" t="s">
        <v>35</v>
      </c>
      <c r="O383" s="174" t="s">
        <v>35</v>
      </c>
      <c r="P383" s="174" t="s">
        <v>35</v>
      </c>
      <c r="Q383" s="174" t="s">
        <v>35</v>
      </c>
      <c r="R383" s="174" t="s">
        <v>35</v>
      </c>
      <c r="S383" s="174" t="s">
        <v>35</v>
      </c>
      <c r="T383" s="174" t="s">
        <v>35</v>
      </c>
      <c r="U383" s="174" t="s">
        <v>35</v>
      </c>
      <c r="V383" s="174" t="s">
        <v>35</v>
      </c>
      <c r="W383" s="174" t="s">
        <v>35</v>
      </c>
      <c r="X383" s="174" t="s">
        <v>35</v>
      </c>
      <c r="Y383" s="174" t="s">
        <v>35</v>
      </c>
    </row>
    <row r="384" ht="11.25" customHeight="1">
      <c r="D384" s="152" t="s">
        <v>1448</v>
      </c>
      <c r="E384" s="153" t="s">
        <v>103</v>
      </c>
      <c r="F384" s="154" t="s">
        <v>1449</v>
      </c>
      <c r="G384" s="153" t="s">
        <v>1450</v>
      </c>
      <c r="H384" s="153" t="s">
        <v>1451</v>
      </c>
      <c r="I384" s="154"/>
      <c r="J384" s="156">
        <v>2</v>
      </c>
      <c r="K384" s="150"/>
      <c r="L384" s="146">
        <f>IF(("Reference probe"&lt;&gt;"Reference probe"),"N","Y")</f>
      </c>
      <c r="M384" s="174" t="s">
        <v>35</v>
      </c>
      <c r="N384" s="174" t="s">
        <v>35</v>
      </c>
      <c r="O384" s="174" t="s">
        <v>35</v>
      </c>
      <c r="P384" s="174" t="s">
        <v>35</v>
      </c>
      <c r="Q384" s="174" t="s">
        <v>35</v>
      </c>
      <c r="R384" s="174" t="s">
        <v>35</v>
      </c>
      <c r="S384" s="174" t="s">
        <v>35</v>
      </c>
      <c r="T384" s="174" t="s">
        <v>35</v>
      </c>
      <c r="U384" s="174" t="s">
        <v>35</v>
      </c>
      <c r="V384" s="174" t="s">
        <v>35</v>
      </c>
      <c r="W384" s="174" t="s">
        <v>35</v>
      </c>
      <c r="X384" s="174" t="s">
        <v>35</v>
      </c>
      <c r="Y384" s="174" t="s">
        <v>35</v>
      </c>
    </row>
    <row r="385" ht="11.25" customHeight="1">
      <c r="D385" s="152" t="s">
        <v>1452</v>
      </c>
      <c r="E385" s="153" t="s">
        <v>103</v>
      </c>
      <c r="F385" s="154" t="s">
        <v>1453</v>
      </c>
      <c r="G385" s="153" t="s">
        <v>1454</v>
      </c>
      <c r="H385" s="153" t="s">
        <v>1455</v>
      </c>
      <c r="I385" s="154"/>
      <c r="J385" s="156">
        <v>2</v>
      </c>
      <c r="K385" s="150"/>
      <c r="L385" s="146">
        <f>IF(("Default"&lt;&gt;"Reference probe"),"N","Y")</f>
      </c>
      <c r="M385" s="174" t="s">
        <v>35</v>
      </c>
      <c r="N385" s="174" t="s">
        <v>35</v>
      </c>
      <c r="O385" s="174" t="s">
        <v>35</v>
      </c>
      <c r="P385" s="174" t="s">
        <v>35</v>
      </c>
      <c r="Q385" s="174" t="s">
        <v>35</v>
      </c>
      <c r="R385" s="174" t="s">
        <v>35</v>
      </c>
      <c r="S385" s="174" t="s">
        <v>35</v>
      </c>
      <c r="T385" s="174" t="s">
        <v>35</v>
      </c>
      <c r="U385" s="174" t="s">
        <v>35</v>
      </c>
      <c r="V385" s="174" t="s">
        <v>35</v>
      </c>
      <c r="W385" s="174" t="s">
        <v>35</v>
      </c>
      <c r="X385" s="174" t="s">
        <v>35</v>
      </c>
      <c r="Y385" s="174" t="s">
        <v>35</v>
      </c>
    </row>
    <row r="386" ht="11.25" customHeight="1">
      <c r="D386" s="152" t="s">
        <v>1456</v>
      </c>
      <c r="E386" s="153" t="s">
        <v>103</v>
      </c>
      <c r="F386" s="154" t="s">
        <v>1457</v>
      </c>
      <c r="G386" s="153" t="s">
        <v>1454</v>
      </c>
      <c r="H386" s="153" t="s">
        <v>1458</v>
      </c>
      <c r="I386" s="154"/>
      <c r="J386" s="156">
        <v>2</v>
      </c>
      <c r="K386" s="150"/>
      <c r="L386" s="146">
        <f>IF(("Reference probe"&lt;&gt;"Reference probe"),"N","Y")</f>
      </c>
      <c r="M386" s="174" t="s">
        <v>35</v>
      </c>
      <c r="N386" s="174" t="s">
        <v>35</v>
      </c>
      <c r="O386" s="174" t="s">
        <v>35</v>
      </c>
      <c r="P386" s="174" t="s">
        <v>35</v>
      </c>
      <c r="Q386" s="174" t="s">
        <v>35</v>
      </c>
      <c r="R386" s="174" t="s">
        <v>35</v>
      </c>
      <c r="S386" s="174" t="s">
        <v>35</v>
      </c>
      <c r="T386" s="174" t="s">
        <v>35</v>
      </c>
      <c r="U386" s="174" t="s">
        <v>35</v>
      </c>
      <c r="V386" s="174" t="s">
        <v>35</v>
      </c>
      <c r="W386" s="174" t="s">
        <v>35</v>
      </c>
      <c r="X386" s="174" t="s">
        <v>35</v>
      </c>
      <c r="Y386" s="174" t="s">
        <v>35</v>
      </c>
    </row>
    <row r="387" ht="11.25" customHeight="1">
      <c r="D387" s="152" t="s">
        <v>1459</v>
      </c>
      <c r="E387" s="153" t="s">
        <v>103</v>
      </c>
      <c r="F387" s="154" t="s">
        <v>1460</v>
      </c>
      <c r="G387" s="153" t="s">
        <v>1461</v>
      </c>
      <c r="H387" s="153" t="s">
        <v>1462</v>
      </c>
      <c r="I387" s="154"/>
      <c r="J387" s="156">
        <v>2</v>
      </c>
      <c r="K387" s="150"/>
      <c r="L387" s="146">
        <f>IF(("Reference probe"&lt;&gt;"Reference probe"),"N","Y")</f>
      </c>
      <c r="M387" s="174" t="s">
        <v>35</v>
      </c>
      <c r="N387" s="174" t="s">
        <v>35</v>
      </c>
      <c r="O387" s="174" t="s">
        <v>35</v>
      </c>
      <c r="P387" s="174" t="s">
        <v>35</v>
      </c>
      <c r="Q387" s="174" t="s">
        <v>35</v>
      </c>
      <c r="R387" s="174" t="s">
        <v>35</v>
      </c>
      <c r="S387" s="174" t="s">
        <v>35</v>
      </c>
      <c r="T387" s="174" t="s">
        <v>35</v>
      </c>
      <c r="U387" s="174" t="s">
        <v>35</v>
      </c>
      <c r="V387" s="174" t="s">
        <v>35</v>
      </c>
      <c r="W387" s="174" t="s">
        <v>35</v>
      </c>
      <c r="X387" s="174" t="s">
        <v>35</v>
      </c>
      <c r="Y387" s="174" t="s">
        <v>35</v>
      </c>
    </row>
    <row r="388" ht="11.25" customHeight="1">
      <c r="D388" s="152" t="s">
        <v>1463</v>
      </c>
      <c r="E388" s="153" t="s">
        <v>103</v>
      </c>
      <c r="F388" s="154" t="s">
        <v>1464</v>
      </c>
      <c r="G388" s="153" t="s">
        <v>1465</v>
      </c>
      <c r="H388" s="153" t="s">
        <v>1466</v>
      </c>
      <c r="I388" s="154"/>
      <c r="J388" s="156">
        <v>2</v>
      </c>
      <c r="K388" s="150" t="s">
        <v>199</v>
      </c>
      <c r="L388" s="146">
        <f>IF(("Reference probe"&lt;&gt;"Reference probe"),"N","Y")</f>
      </c>
      <c r="M388" s="174" t="s">
        <v>35</v>
      </c>
      <c r="N388" s="174" t="s">
        <v>35</v>
      </c>
      <c r="O388" s="174" t="s">
        <v>35</v>
      </c>
      <c r="P388" s="174" t="s">
        <v>35</v>
      </c>
      <c r="Q388" s="174" t="s">
        <v>35</v>
      </c>
      <c r="R388" s="174" t="s">
        <v>35</v>
      </c>
      <c r="S388" s="174" t="s">
        <v>35</v>
      </c>
      <c r="T388" s="174" t="s">
        <v>35</v>
      </c>
      <c r="U388" s="174" t="s">
        <v>35</v>
      </c>
      <c r="V388" s="174" t="s">
        <v>35</v>
      </c>
      <c r="W388" s="174" t="s">
        <v>35</v>
      </c>
      <c r="X388" s="174" t="s">
        <v>35</v>
      </c>
      <c r="Y388" s="174" t="s">
        <v>35</v>
      </c>
    </row>
    <row r="389" ht="11.25" customHeight="1">
      <c r="D389" s="152" t="s">
        <v>1467</v>
      </c>
      <c r="E389" s="153" t="s">
        <v>103</v>
      </c>
      <c r="F389" s="154" t="s">
        <v>1468</v>
      </c>
      <c r="G389" s="153" t="s">
        <v>1465</v>
      </c>
      <c r="H389" s="153" t="s">
        <v>1469</v>
      </c>
      <c r="I389" s="154"/>
      <c r="J389" s="156">
        <v>2</v>
      </c>
      <c r="K389" s="150"/>
      <c r="L389" s="146">
        <f>IF(("Reference probe"&lt;&gt;"Reference probe"),"N","Y")</f>
      </c>
      <c r="M389" s="174" t="s">
        <v>35</v>
      </c>
      <c r="N389" s="174" t="s">
        <v>35</v>
      </c>
      <c r="O389" s="174" t="s">
        <v>35</v>
      </c>
      <c r="P389" s="174" t="s">
        <v>35</v>
      </c>
      <c r="Q389" s="174" t="s">
        <v>35</v>
      </c>
      <c r="R389" s="174" t="s">
        <v>35</v>
      </c>
      <c r="S389" s="174" t="s">
        <v>35</v>
      </c>
      <c r="T389" s="174" t="s">
        <v>35</v>
      </c>
      <c r="U389" s="174" t="s">
        <v>35</v>
      </c>
      <c r="V389" s="174" t="s">
        <v>35</v>
      </c>
      <c r="W389" s="174" t="s">
        <v>35</v>
      </c>
      <c r="X389" s="174" t="s">
        <v>35</v>
      </c>
      <c r="Y389" s="174" t="s">
        <v>35</v>
      </c>
    </row>
    <row r="390" ht="11.25" customHeight="1">
      <c r="D390" s="152" t="s">
        <v>1470</v>
      </c>
      <c r="E390" s="153" t="s">
        <v>103</v>
      </c>
      <c r="F390" s="154" t="s">
        <v>1471</v>
      </c>
      <c r="G390" s="153" t="s">
        <v>1472</v>
      </c>
      <c r="H390" s="153" t="s">
        <v>1473</v>
      </c>
      <c r="I390" s="154"/>
      <c r="J390" s="156">
        <v>2</v>
      </c>
      <c r="K390" s="150"/>
      <c r="L390" s="146">
        <f>IF(("Reference probe"&lt;&gt;"Reference probe"),"N","Y")</f>
      </c>
      <c r="M390" s="174" t="s">
        <v>35</v>
      </c>
      <c r="N390" s="174" t="s">
        <v>35</v>
      </c>
      <c r="O390" s="174" t="s">
        <v>35</v>
      </c>
      <c r="P390" s="174" t="s">
        <v>35</v>
      </c>
      <c r="Q390" s="174" t="s">
        <v>35</v>
      </c>
      <c r="R390" s="174" t="s">
        <v>35</v>
      </c>
      <c r="S390" s="174" t="s">
        <v>35</v>
      </c>
      <c r="T390" s="174" t="s">
        <v>35</v>
      </c>
      <c r="U390" s="174" t="s">
        <v>35</v>
      </c>
      <c r="V390" s="174" t="s">
        <v>35</v>
      </c>
      <c r="W390" s="174" t="s">
        <v>35</v>
      </c>
      <c r="X390" s="174" t="s">
        <v>35</v>
      </c>
      <c r="Y390" s="174" t="s">
        <v>35</v>
      </c>
    </row>
    <row r="391" ht="11.25" customHeight="1">
      <c r="D391" s="152" t="s">
        <v>1474</v>
      </c>
      <c r="E391" s="153" t="s">
        <v>103</v>
      </c>
      <c r="F391" s="154" t="s">
        <v>1475</v>
      </c>
      <c r="G391" s="153" t="s">
        <v>1476</v>
      </c>
      <c r="H391" s="153" t="s">
        <v>1477</v>
      </c>
      <c r="I391" s="154"/>
      <c r="J391" s="156">
        <v>2</v>
      </c>
      <c r="K391" s="150"/>
      <c r="L391" s="146">
        <f>IF(("Reference probe"&lt;&gt;"Reference probe"),"N","Y")</f>
      </c>
      <c r="M391" s="174" t="s">
        <v>35</v>
      </c>
      <c r="N391" s="174" t="s">
        <v>35</v>
      </c>
      <c r="O391" s="174" t="s">
        <v>35</v>
      </c>
      <c r="P391" s="174" t="s">
        <v>35</v>
      </c>
      <c r="Q391" s="174" t="s">
        <v>35</v>
      </c>
      <c r="R391" s="174" t="s">
        <v>35</v>
      </c>
      <c r="S391" s="174" t="s">
        <v>35</v>
      </c>
      <c r="T391" s="174" t="s">
        <v>35</v>
      </c>
      <c r="U391" s="174" t="s">
        <v>35</v>
      </c>
      <c r="V391" s="174" t="s">
        <v>35</v>
      </c>
      <c r="W391" s="174" t="s">
        <v>35</v>
      </c>
      <c r="X391" s="174" t="s">
        <v>35</v>
      </c>
      <c r="Y391" s="174" t="s">
        <v>35</v>
      </c>
    </row>
    <row r="392" ht="11.25" customHeight="1">
      <c r="D392" s="152" t="s">
        <v>1478</v>
      </c>
      <c r="E392" s="153" t="s">
        <v>103</v>
      </c>
      <c r="F392" s="154" t="s">
        <v>1479</v>
      </c>
      <c r="G392" s="153" t="s">
        <v>1476</v>
      </c>
      <c r="H392" s="153" t="s">
        <v>1480</v>
      </c>
      <c r="I392" s="154"/>
      <c r="J392" s="156">
        <v>2</v>
      </c>
      <c r="K392" s="150"/>
      <c r="L392" s="146">
        <f>IF(("Reference probe"&lt;&gt;"Reference probe"),"N","Y")</f>
      </c>
      <c r="M392" s="174" t="s">
        <v>35</v>
      </c>
      <c r="N392" s="174" t="s">
        <v>35</v>
      </c>
      <c r="O392" s="174" t="s">
        <v>35</v>
      </c>
      <c r="P392" s="174" t="s">
        <v>35</v>
      </c>
      <c r="Q392" s="174" t="s">
        <v>35</v>
      </c>
      <c r="R392" s="174" t="s">
        <v>35</v>
      </c>
      <c r="S392" s="174" t="s">
        <v>35</v>
      </c>
      <c r="T392" s="174" t="s">
        <v>35</v>
      </c>
      <c r="U392" s="174" t="s">
        <v>35</v>
      </c>
      <c r="V392" s="174" t="s">
        <v>35</v>
      </c>
      <c r="W392" s="174" t="s">
        <v>35</v>
      </c>
      <c r="X392" s="174" t="s">
        <v>35</v>
      </c>
      <c r="Y392" s="174" t="s">
        <v>35</v>
      </c>
    </row>
    <row r="393" ht="11.25" customHeight="1">
      <c r="D393" s="152" t="s">
        <v>1481</v>
      </c>
      <c r="E393" s="153" t="s">
        <v>103</v>
      </c>
      <c r="F393" s="154" t="s">
        <v>1482</v>
      </c>
      <c r="G393" s="153" t="s">
        <v>1476</v>
      </c>
      <c r="H393" s="153" t="s">
        <v>1483</v>
      </c>
      <c r="I393" s="154"/>
      <c r="J393" s="156">
        <v>2</v>
      </c>
      <c r="K393" s="150"/>
      <c r="L393" s="146">
        <f>IF(("Reference probe"&lt;&gt;"Reference probe"),"N","Y")</f>
      </c>
      <c r="M393" s="174" t="s">
        <v>35</v>
      </c>
      <c r="N393" s="174" t="s">
        <v>35</v>
      </c>
      <c r="O393" s="174" t="s">
        <v>35</v>
      </c>
      <c r="P393" s="174" t="s">
        <v>35</v>
      </c>
      <c r="Q393" s="174" t="s">
        <v>35</v>
      </c>
      <c r="R393" s="174" t="s">
        <v>35</v>
      </c>
      <c r="S393" s="174" t="s">
        <v>35</v>
      </c>
      <c r="T393" s="174" t="s">
        <v>35</v>
      </c>
      <c r="U393" s="174" t="s">
        <v>35</v>
      </c>
      <c r="V393" s="174" t="s">
        <v>35</v>
      </c>
      <c r="W393" s="174" t="s">
        <v>35</v>
      </c>
      <c r="X393" s="174" t="s">
        <v>35</v>
      </c>
      <c r="Y393" s="174" t="s">
        <v>35</v>
      </c>
    </row>
    <row r="394" ht="11.25" customHeight="1">
      <c r="D394" s="152" t="s">
        <v>1484</v>
      </c>
      <c r="E394" s="153" t="s">
        <v>103</v>
      </c>
      <c r="F394" s="154" t="s">
        <v>1485</v>
      </c>
      <c r="G394" s="153" t="s">
        <v>1486</v>
      </c>
      <c r="H394" s="153" t="s">
        <v>1487</v>
      </c>
      <c r="I394" s="154"/>
      <c r="J394" s="156">
        <v>2</v>
      </c>
      <c r="K394" s="150"/>
      <c r="L394" s="146">
        <f>IF(("Default"&lt;&gt;"Reference probe"),"N","Y")</f>
      </c>
      <c r="M394" s="174" t="s">
        <v>35</v>
      </c>
      <c r="N394" s="174" t="s">
        <v>35</v>
      </c>
      <c r="O394" s="174" t="s">
        <v>35</v>
      </c>
      <c r="P394" s="174" t="s">
        <v>35</v>
      </c>
      <c r="Q394" s="174" t="s">
        <v>35</v>
      </c>
      <c r="R394" s="174" t="s">
        <v>35</v>
      </c>
      <c r="S394" s="174" t="s">
        <v>35</v>
      </c>
      <c r="T394" s="174" t="s">
        <v>35</v>
      </c>
      <c r="U394" s="174" t="s">
        <v>35</v>
      </c>
      <c r="V394" s="174" t="s">
        <v>35</v>
      </c>
      <c r="W394" s="174" t="s">
        <v>35</v>
      </c>
      <c r="X394" s="174" t="s">
        <v>35</v>
      </c>
      <c r="Y394" s="174" t="s">
        <v>35</v>
      </c>
    </row>
    <row r="395" ht="11.25" customHeight="1">
      <c r="D395" s="152" t="s">
        <v>1488</v>
      </c>
      <c r="E395" s="153" t="s">
        <v>103</v>
      </c>
      <c r="F395" s="154" t="s">
        <v>1489</v>
      </c>
      <c r="G395" s="153" t="s">
        <v>1486</v>
      </c>
      <c r="H395" s="153" t="s">
        <v>1490</v>
      </c>
      <c r="I395" s="154"/>
      <c r="J395" s="156">
        <v>2</v>
      </c>
      <c r="K395" s="150"/>
      <c r="L395" s="146">
        <f>IF(("Reference probe"&lt;&gt;"Reference probe"),"N","Y")</f>
      </c>
      <c r="M395" s="174" t="s">
        <v>35</v>
      </c>
      <c r="N395" s="174" t="s">
        <v>35</v>
      </c>
      <c r="O395" s="174" t="s">
        <v>35</v>
      </c>
      <c r="P395" s="174" t="s">
        <v>35</v>
      </c>
      <c r="Q395" s="174" t="s">
        <v>35</v>
      </c>
      <c r="R395" s="174" t="s">
        <v>35</v>
      </c>
      <c r="S395" s="174" t="s">
        <v>35</v>
      </c>
      <c r="T395" s="174" t="s">
        <v>35</v>
      </c>
      <c r="U395" s="174" t="s">
        <v>35</v>
      </c>
      <c r="V395" s="174" t="s">
        <v>35</v>
      </c>
      <c r="W395" s="174" t="s">
        <v>35</v>
      </c>
      <c r="X395" s="174" t="s">
        <v>35</v>
      </c>
      <c r="Y395" s="174" t="s">
        <v>35</v>
      </c>
    </row>
    <row r="396" ht="11.25" customHeight="1">
      <c r="D396" s="152" t="s">
        <v>1491</v>
      </c>
      <c r="E396" s="153" t="s">
        <v>103</v>
      </c>
      <c r="F396" s="154" t="s">
        <v>1492</v>
      </c>
      <c r="G396" s="153" t="s">
        <v>1493</v>
      </c>
      <c r="H396" s="153" t="s">
        <v>1494</v>
      </c>
      <c r="I396" s="154"/>
      <c r="J396" s="156">
        <v>2</v>
      </c>
      <c r="K396" s="150"/>
      <c r="L396" s="146">
        <f>IF(("Reference probe"&lt;&gt;"Reference probe"),"N","Y")</f>
      </c>
      <c r="M396" s="174" t="s">
        <v>35</v>
      </c>
      <c r="N396" s="174" t="s">
        <v>35</v>
      </c>
      <c r="O396" s="174" t="s">
        <v>35</v>
      </c>
      <c r="P396" s="174" t="s">
        <v>35</v>
      </c>
      <c r="Q396" s="174" t="s">
        <v>35</v>
      </c>
      <c r="R396" s="174" t="s">
        <v>35</v>
      </c>
      <c r="S396" s="174" t="s">
        <v>35</v>
      </c>
      <c r="T396" s="174" t="s">
        <v>35</v>
      </c>
      <c r="U396" s="174" t="s">
        <v>35</v>
      </c>
      <c r="V396" s="174" t="s">
        <v>35</v>
      </c>
      <c r="W396" s="174" t="s">
        <v>35</v>
      </c>
      <c r="X396" s="174" t="s">
        <v>35</v>
      </c>
      <c r="Y396" s="174" t="s">
        <v>35</v>
      </c>
    </row>
    <row r="397" ht="11.25" customHeight="1">
      <c r="D397" s="152" t="s">
        <v>1495</v>
      </c>
      <c r="E397" s="153" t="s">
        <v>103</v>
      </c>
      <c r="F397" s="154" t="s">
        <v>1496</v>
      </c>
      <c r="G397" s="153" t="s">
        <v>1497</v>
      </c>
      <c r="H397" s="153" t="s">
        <v>1498</v>
      </c>
      <c r="I397" s="154"/>
      <c r="J397" s="156">
        <v>2</v>
      </c>
      <c r="K397" s="150"/>
      <c r="L397" s="146">
        <f>IF(("Reference probe"&lt;&gt;"Reference probe"),"N","Y")</f>
      </c>
      <c r="M397" s="174" t="s">
        <v>35</v>
      </c>
      <c r="N397" s="174" t="s">
        <v>35</v>
      </c>
      <c r="O397" s="174" t="s">
        <v>35</v>
      </c>
      <c r="P397" s="174" t="s">
        <v>35</v>
      </c>
      <c r="Q397" s="174" t="s">
        <v>35</v>
      </c>
      <c r="R397" s="174" t="s">
        <v>35</v>
      </c>
      <c r="S397" s="174" t="s">
        <v>35</v>
      </c>
      <c r="T397" s="174" t="s">
        <v>35</v>
      </c>
      <c r="U397" s="174" t="s">
        <v>35</v>
      </c>
      <c r="V397" s="174" t="s">
        <v>35</v>
      </c>
      <c r="W397" s="174" t="s">
        <v>35</v>
      </c>
      <c r="X397" s="174" t="s">
        <v>35</v>
      </c>
      <c r="Y397" s="174" t="s">
        <v>35</v>
      </c>
    </row>
    <row r="398" ht="11.25" customHeight="1">
      <c r="D398" s="152" t="s">
        <v>1499</v>
      </c>
      <c r="E398" s="153" t="s">
        <v>103</v>
      </c>
      <c r="F398" s="154" t="s">
        <v>1500</v>
      </c>
      <c r="G398" s="153" t="s">
        <v>1497</v>
      </c>
      <c r="H398" s="153" t="s">
        <v>1501</v>
      </c>
      <c r="I398" s="154"/>
      <c r="J398" s="156">
        <v>2</v>
      </c>
      <c r="K398" s="150"/>
      <c r="L398" s="146">
        <f>IF(("Reference probe"&lt;&gt;"Reference probe"),"N","Y")</f>
      </c>
      <c r="M398" s="174" t="s">
        <v>35</v>
      </c>
      <c r="N398" s="174" t="s">
        <v>35</v>
      </c>
      <c r="O398" s="174" t="s">
        <v>35</v>
      </c>
      <c r="P398" s="174" t="s">
        <v>35</v>
      </c>
      <c r="Q398" s="174" t="s">
        <v>35</v>
      </c>
      <c r="R398" s="174" t="s">
        <v>35</v>
      </c>
      <c r="S398" s="174" t="s">
        <v>35</v>
      </c>
      <c r="T398" s="174" t="s">
        <v>35</v>
      </c>
      <c r="U398" s="174" t="s">
        <v>35</v>
      </c>
      <c r="V398" s="174" t="s">
        <v>35</v>
      </c>
      <c r="W398" s="174" t="s">
        <v>35</v>
      </c>
      <c r="X398" s="174" t="s">
        <v>35</v>
      </c>
      <c r="Y398" s="174" t="s">
        <v>35</v>
      </c>
    </row>
    <row r="399" ht="11.25" customHeight="1">
      <c r="D399" s="152" t="s">
        <v>1502</v>
      </c>
      <c r="E399" s="153" t="s">
        <v>103</v>
      </c>
      <c r="F399" s="154" t="s">
        <v>1503</v>
      </c>
      <c r="G399" s="153" t="s">
        <v>1504</v>
      </c>
      <c r="H399" s="153" t="s">
        <v>1505</v>
      </c>
      <c r="I399" s="154"/>
      <c r="J399" s="156">
        <v>2</v>
      </c>
      <c r="K399" s="150"/>
      <c r="L399" s="146">
        <f>IF(("Reference probe"&lt;&gt;"Reference probe"),"N","Y")</f>
      </c>
      <c r="M399" s="174" t="s">
        <v>35</v>
      </c>
      <c r="N399" s="174" t="s">
        <v>35</v>
      </c>
      <c r="O399" s="174" t="s">
        <v>35</v>
      </c>
      <c r="P399" s="174" t="s">
        <v>35</v>
      </c>
      <c r="Q399" s="174" t="s">
        <v>35</v>
      </c>
      <c r="R399" s="174" t="s">
        <v>35</v>
      </c>
      <c r="S399" s="174" t="s">
        <v>35</v>
      </c>
      <c r="T399" s="174" t="s">
        <v>35</v>
      </c>
      <c r="U399" s="174" t="s">
        <v>35</v>
      </c>
      <c r="V399" s="174" t="s">
        <v>35</v>
      </c>
      <c r="W399" s="174" t="s">
        <v>35</v>
      </c>
      <c r="X399" s="174" t="s">
        <v>35</v>
      </c>
      <c r="Y399" s="174" t="s">
        <v>35</v>
      </c>
    </row>
    <row r="400" ht="11.25" customHeight="1">
      <c r="D400" s="152" t="s">
        <v>1506</v>
      </c>
      <c r="E400" s="153" t="s">
        <v>103</v>
      </c>
      <c r="F400" s="154" t="s">
        <v>1507</v>
      </c>
      <c r="G400" s="153" t="s">
        <v>1508</v>
      </c>
      <c r="H400" s="153" t="s">
        <v>1509</v>
      </c>
      <c r="I400" s="154"/>
      <c r="J400" s="156">
        <v>2</v>
      </c>
      <c r="K400" s="150"/>
      <c r="L400" s="146">
        <f>IF(("Reference probe"&lt;&gt;"Reference probe"),"N","Y")</f>
      </c>
      <c r="M400" s="174" t="s">
        <v>35</v>
      </c>
      <c r="N400" s="174" t="s">
        <v>35</v>
      </c>
      <c r="O400" s="174" t="s">
        <v>35</v>
      </c>
      <c r="P400" s="174" t="s">
        <v>35</v>
      </c>
      <c r="Q400" s="174" t="s">
        <v>35</v>
      </c>
      <c r="R400" s="174" t="s">
        <v>35</v>
      </c>
      <c r="S400" s="174" t="s">
        <v>35</v>
      </c>
      <c r="T400" s="174" t="s">
        <v>35</v>
      </c>
      <c r="U400" s="174" t="s">
        <v>35</v>
      </c>
      <c r="V400" s="174" t="s">
        <v>35</v>
      </c>
      <c r="W400" s="174" t="s">
        <v>35</v>
      </c>
      <c r="X400" s="174" t="s">
        <v>35</v>
      </c>
      <c r="Y400" s="174" t="s">
        <v>35</v>
      </c>
    </row>
    <row r="401" ht="11.25" customHeight="1">
      <c r="D401" s="152" t="s">
        <v>1510</v>
      </c>
      <c r="E401" s="153" t="s">
        <v>103</v>
      </c>
      <c r="F401" s="154" t="s">
        <v>1511</v>
      </c>
      <c r="G401" s="153" t="s">
        <v>1512</v>
      </c>
      <c r="H401" s="153" t="s">
        <v>1513</v>
      </c>
      <c r="I401" s="154"/>
      <c r="J401" s="156">
        <v>2</v>
      </c>
      <c r="K401" s="150"/>
      <c r="L401" s="146">
        <f>IF(("Reference probe"&lt;&gt;"Reference probe"),"N","Y")</f>
      </c>
      <c r="M401" s="174" t="s">
        <v>35</v>
      </c>
      <c r="N401" s="174" t="s">
        <v>35</v>
      </c>
      <c r="O401" s="174" t="s">
        <v>35</v>
      </c>
      <c r="P401" s="174" t="s">
        <v>35</v>
      </c>
      <c r="Q401" s="174" t="s">
        <v>35</v>
      </c>
      <c r="R401" s="174" t="s">
        <v>35</v>
      </c>
      <c r="S401" s="174" t="s">
        <v>35</v>
      </c>
      <c r="T401" s="174" t="s">
        <v>35</v>
      </c>
      <c r="U401" s="174" t="s">
        <v>35</v>
      </c>
      <c r="V401" s="174" t="s">
        <v>35</v>
      </c>
      <c r="W401" s="174" t="s">
        <v>35</v>
      </c>
      <c r="X401" s="174" t="s">
        <v>35</v>
      </c>
      <c r="Y401" s="174" t="s">
        <v>35</v>
      </c>
    </row>
    <row r="402" ht="11.25" customHeight="1">
      <c r="D402" s="152" t="s">
        <v>1514</v>
      </c>
      <c r="E402" s="153" t="s">
        <v>103</v>
      </c>
      <c r="F402" s="154" t="s">
        <v>1515</v>
      </c>
      <c r="G402" s="153" t="s">
        <v>1512</v>
      </c>
      <c r="H402" s="153" t="s">
        <v>1516</v>
      </c>
      <c r="I402" s="154"/>
      <c r="J402" s="156">
        <v>2</v>
      </c>
      <c r="K402" s="150"/>
      <c r="L402" s="146">
        <f>IF(("Default"&lt;&gt;"Reference probe"),"N","Y")</f>
      </c>
      <c r="M402" s="174" t="s">
        <v>35</v>
      </c>
      <c r="N402" s="174" t="s">
        <v>35</v>
      </c>
      <c r="O402" s="174" t="s">
        <v>35</v>
      </c>
      <c r="P402" s="174" t="s">
        <v>35</v>
      </c>
      <c r="Q402" s="174" t="s">
        <v>35</v>
      </c>
      <c r="R402" s="174" t="s">
        <v>35</v>
      </c>
      <c r="S402" s="174" t="s">
        <v>35</v>
      </c>
      <c r="T402" s="174" t="s">
        <v>35</v>
      </c>
      <c r="U402" s="174" t="s">
        <v>35</v>
      </c>
      <c r="V402" s="174" t="s">
        <v>35</v>
      </c>
      <c r="W402" s="174" t="s">
        <v>35</v>
      </c>
      <c r="X402" s="174" t="s">
        <v>35</v>
      </c>
      <c r="Y402" s="174" t="s">
        <v>35</v>
      </c>
    </row>
    <row r="403" ht="11.25" customHeight="1">
      <c r="D403" s="152" t="s">
        <v>1517</v>
      </c>
      <c r="E403" s="153" t="s">
        <v>103</v>
      </c>
      <c r="F403" s="154" t="s">
        <v>1518</v>
      </c>
      <c r="G403" s="153" t="s">
        <v>1512</v>
      </c>
      <c r="H403" s="153" t="s">
        <v>1519</v>
      </c>
      <c r="I403" s="154"/>
      <c r="J403" s="156">
        <v>2</v>
      </c>
      <c r="K403" s="150"/>
      <c r="L403" s="146">
        <f>IF(("Reference probe"&lt;&gt;"Reference probe"),"N","Y")</f>
      </c>
      <c r="M403" s="174" t="s">
        <v>35</v>
      </c>
      <c r="N403" s="174" t="s">
        <v>35</v>
      </c>
      <c r="O403" s="174" t="s">
        <v>35</v>
      </c>
      <c r="P403" s="174" t="s">
        <v>35</v>
      </c>
      <c r="Q403" s="174" t="s">
        <v>35</v>
      </c>
      <c r="R403" s="174" t="s">
        <v>35</v>
      </c>
      <c r="S403" s="174" t="s">
        <v>35</v>
      </c>
      <c r="T403" s="174" t="s">
        <v>35</v>
      </c>
      <c r="U403" s="174" t="s">
        <v>35</v>
      </c>
      <c r="V403" s="174" t="s">
        <v>35</v>
      </c>
      <c r="W403" s="174" t="s">
        <v>35</v>
      </c>
      <c r="X403" s="174" t="s">
        <v>35</v>
      </c>
      <c r="Y403" s="174" t="s">
        <v>35</v>
      </c>
    </row>
    <row r="404" ht="11.25" customHeight="1">
      <c r="D404" s="152" t="s">
        <v>1520</v>
      </c>
      <c r="E404" s="153" t="s">
        <v>103</v>
      </c>
      <c r="F404" s="154" t="s">
        <v>1521</v>
      </c>
      <c r="G404" s="153" t="s">
        <v>1522</v>
      </c>
      <c r="H404" s="153" t="s">
        <v>1523</v>
      </c>
      <c r="I404" s="154"/>
      <c r="J404" s="156">
        <v>2</v>
      </c>
      <c r="K404" s="150"/>
      <c r="L404" s="146">
        <f>IF(("Reference probe"&lt;&gt;"Reference probe"),"N","Y")</f>
      </c>
      <c r="M404" s="174" t="s">
        <v>35</v>
      </c>
      <c r="N404" s="174" t="s">
        <v>35</v>
      </c>
      <c r="O404" s="174" t="s">
        <v>35</v>
      </c>
      <c r="P404" s="174" t="s">
        <v>35</v>
      </c>
      <c r="Q404" s="174" t="s">
        <v>35</v>
      </c>
      <c r="R404" s="174" t="s">
        <v>35</v>
      </c>
      <c r="S404" s="174" t="s">
        <v>35</v>
      </c>
      <c r="T404" s="174" t="s">
        <v>35</v>
      </c>
      <c r="U404" s="174" t="s">
        <v>35</v>
      </c>
      <c r="V404" s="174" t="s">
        <v>35</v>
      </c>
      <c r="W404" s="174" t="s">
        <v>35</v>
      </c>
      <c r="X404" s="174" t="s">
        <v>35</v>
      </c>
      <c r="Y404" s="174" t="s">
        <v>35</v>
      </c>
    </row>
    <row r="405" ht="11.25" customHeight="1">
      <c r="D405" s="152" t="s">
        <v>1524</v>
      </c>
      <c r="E405" s="153" t="s">
        <v>103</v>
      </c>
      <c r="F405" s="154" t="s">
        <v>1525</v>
      </c>
      <c r="G405" s="153" t="s">
        <v>1522</v>
      </c>
      <c r="H405" s="153" t="s">
        <v>1526</v>
      </c>
      <c r="I405" s="154"/>
      <c r="J405" s="156">
        <v>2</v>
      </c>
      <c r="K405" s="150"/>
      <c r="L405" s="146">
        <f>IF(("Reference probe"&lt;&gt;"Reference probe"),"N","Y")</f>
      </c>
      <c r="M405" s="174" t="s">
        <v>35</v>
      </c>
      <c r="N405" s="174" t="s">
        <v>35</v>
      </c>
      <c r="O405" s="174" t="s">
        <v>35</v>
      </c>
      <c r="P405" s="174" t="s">
        <v>35</v>
      </c>
      <c r="Q405" s="174" t="s">
        <v>35</v>
      </c>
      <c r="R405" s="174" t="s">
        <v>35</v>
      </c>
      <c r="S405" s="174" t="s">
        <v>35</v>
      </c>
      <c r="T405" s="174" t="s">
        <v>35</v>
      </c>
      <c r="U405" s="174" t="s">
        <v>35</v>
      </c>
      <c r="V405" s="174" t="s">
        <v>35</v>
      </c>
      <c r="W405" s="174" t="s">
        <v>35</v>
      </c>
      <c r="X405" s="174" t="s">
        <v>35</v>
      </c>
      <c r="Y405" s="174" t="s">
        <v>35</v>
      </c>
    </row>
    <row r="406" ht="11.25" customHeight="1">
      <c r="D406" s="152" t="s">
        <v>1527</v>
      </c>
      <c r="E406" s="153" t="s">
        <v>103</v>
      </c>
      <c r="F406" s="154" t="s">
        <v>1528</v>
      </c>
      <c r="G406" s="153" t="s">
        <v>1522</v>
      </c>
      <c r="H406" s="153" t="s">
        <v>1529</v>
      </c>
      <c r="I406" s="154"/>
      <c r="J406" s="156">
        <v>2</v>
      </c>
      <c r="K406" s="150"/>
      <c r="L406" s="146">
        <f>IF(("Reference probe"&lt;&gt;"Reference probe"),"N","Y")</f>
      </c>
      <c r="M406" s="174" t="s">
        <v>35</v>
      </c>
      <c r="N406" s="174" t="s">
        <v>35</v>
      </c>
      <c r="O406" s="174" t="s">
        <v>35</v>
      </c>
      <c r="P406" s="174" t="s">
        <v>35</v>
      </c>
      <c r="Q406" s="174" t="s">
        <v>35</v>
      </c>
      <c r="R406" s="174" t="s">
        <v>35</v>
      </c>
      <c r="S406" s="174" t="s">
        <v>35</v>
      </c>
      <c r="T406" s="174" t="s">
        <v>35</v>
      </c>
      <c r="U406" s="174" t="s">
        <v>35</v>
      </c>
      <c r="V406" s="174" t="s">
        <v>35</v>
      </c>
      <c r="W406" s="174" t="s">
        <v>35</v>
      </c>
      <c r="X406" s="174" t="s">
        <v>35</v>
      </c>
      <c r="Y406" s="174" t="s">
        <v>35</v>
      </c>
    </row>
    <row r="407" ht="11.25" customHeight="1">
      <c r="D407" s="152" t="s">
        <v>1530</v>
      </c>
      <c r="E407" s="153" t="s">
        <v>103</v>
      </c>
      <c r="F407" s="154" t="s">
        <v>1531</v>
      </c>
      <c r="G407" s="153" t="s">
        <v>1532</v>
      </c>
      <c r="H407" s="153" t="s">
        <v>1533</v>
      </c>
      <c r="I407" s="154"/>
      <c r="J407" s="156">
        <v>2</v>
      </c>
      <c r="K407" s="150"/>
      <c r="L407" s="146">
        <f>IF(("Reference probe"&lt;&gt;"Reference probe"),"N","Y")</f>
      </c>
      <c r="M407" s="174" t="s">
        <v>35</v>
      </c>
      <c r="N407" s="174" t="s">
        <v>35</v>
      </c>
      <c r="O407" s="174" t="s">
        <v>35</v>
      </c>
      <c r="P407" s="174" t="s">
        <v>35</v>
      </c>
      <c r="Q407" s="174" t="s">
        <v>35</v>
      </c>
      <c r="R407" s="174" t="s">
        <v>35</v>
      </c>
      <c r="S407" s="174" t="s">
        <v>35</v>
      </c>
      <c r="T407" s="174" t="s">
        <v>35</v>
      </c>
      <c r="U407" s="174" t="s">
        <v>35</v>
      </c>
      <c r="V407" s="174" t="s">
        <v>35</v>
      </c>
      <c r="W407" s="174" t="s">
        <v>35</v>
      </c>
      <c r="X407" s="174" t="s">
        <v>35</v>
      </c>
      <c r="Y407" s="174" t="s">
        <v>35</v>
      </c>
    </row>
    <row r="408" ht="11.25" customHeight="1">
      <c r="D408" s="152" t="s">
        <v>1534</v>
      </c>
      <c r="E408" s="153" t="s">
        <v>103</v>
      </c>
      <c r="F408" s="154" t="s">
        <v>1535</v>
      </c>
      <c r="G408" s="153" t="s">
        <v>1536</v>
      </c>
      <c r="H408" s="153" t="s">
        <v>1537</v>
      </c>
      <c r="I408" s="154"/>
      <c r="J408" s="156">
        <v>2</v>
      </c>
      <c r="K408" s="150"/>
      <c r="L408" s="146">
        <f>IF(("Reference probe"&lt;&gt;"Reference probe"),"N","Y")</f>
      </c>
      <c r="M408" s="174" t="s">
        <v>35</v>
      </c>
      <c r="N408" s="174" t="s">
        <v>35</v>
      </c>
      <c r="O408" s="174" t="s">
        <v>35</v>
      </c>
      <c r="P408" s="174" t="s">
        <v>35</v>
      </c>
      <c r="Q408" s="174" t="s">
        <v>35</v>
      </c>
      <c r="R408" s="174" t="s">
        <v>35</v>
      </c>
      <c r="S408" s="174" t="s">
        <v>35</v>
      </c>
      <c r="T408" s="174" t="s">
        <v>35</v>
      </c>
      <c r="U408" s="174" t="s">
        <v>35</v>
      </c>
      <c r="V408" s="174" t="s">
        <v>35</v>
      </c>
      <c r="W408" s="174" t="s">
        <v>35</v>
      </c>
      <c r="X408" s="174" t="s">
        <v>35</v>
      </c>
      <c r="Y408" s="174" t="s">
        <v>35</v>
      </c>
    </row>
    <row r="409" ht="11.25" customHeight="1">
      <c r="D409" s="152" t="s">
        <v>1538</v>
      </c>
      <c r="E409" s="153" t="s">
        <v>103</v>
      </c>
      <c r="F409" s="154" t="s">
        <v>1539</v>
      </c>
      <c r="G409" s="153" t="s">
        <v>1536</v>
      </c>
      <c r="H409" s="153" t="s">
        <v>1540</v>
      </c>
      <c r="I409" s="154"/>
      <c r="J409" s="156">
        <v>2</v>
      </c>
      <c r="K409" s="150"/>
      <c r="L409" s="146">
        <f>IF(("Reference probe"&lt;&gt;"Reference probe"),"N","Y")</f>
      </c>
      <c r="M409" s="174" t="s">
        <v>35</v>
      </c>
      <c r="N409" s="174" t="s">
        <v>35</v>
      </c>
      <c r="O409" s="174" t="s">
        <v>35</v>
      </c>
      <c r="P409" s="174" t="s">
        <v>35</v>
      </c>
      <c r="Q409" s="174" t="s">
        <v>35</v>
      </c>
      <c r="R409" s="174" t="s">
        <v>35</v>
      </c>
      <c r="S409" s="174" t="s">
        <v>35</v>
      </c>
      <c r="T409" s="174" t="s">
        <v>35</v>
      </c>
      <c r="U409" s="174" t="s">
        <v>35</v>
      </c>
      <c r="V409" s="174" t="s">
        <v>35</v>
      </c>
      <c r="W409" s="174" t="s">
        <v>35</v>
      </c>
      <c r="X409" s="174" t="s">
        <v>35</v>
      </c>
      <c r="Y409" s="174" t="s">
        <v>35</v>
      </c>
    </row>
    <row r="410" ht="11.25" customHeight="1">
      <c r="D410" s="152" t="s">
        <v>1541</v>
      </c>
      <c r="E410" s="153" t="s">
        <v>103</v>
      </c>
      <c r="F410" s="154" t="s">
        <v>1542</v>
      </c>
      <c r="G410" s="153" t="s">
        <v>1536</v>
      </c>
      <c r="H410" s="153" t="s">
        <v>1543</v>
      </c>
      <c r="I410" s="154"/>
      <c r="J410" s="156">
        <v>2</v>
      </c>
      <c r="K410" s="150"/>
      <c r="L410" s="146">
        <f>IF(("Reference probe"&lt;&gt;"Reference probe"),"N","Y")</f>
      </c>
      <c r="M410" s="174" t="s">
        <v>35</v>
      </c>
      <c r="N410" s="174" t="s">
        <v>35</v>
      </c>
      <c r="O410" s="174" t="s">
        <v>35</v>
      </c>
      <c r="P410" s="174" t="s">
        <v>35</v>
      </c>
      <c r="Q410" s="174" t="s">
        <v>35</v>
      </c>
      <c r="R410" s="174" t="s">
        <v>35</v>
      </c>
      <c r="S410" s="174" t="s">
        <v>35</v>
      </c>
      <c r="T410" s="174" t="s">
        <v>35</v>
      </c>
      <c r="U410" s="174" t="s">
        <v>35</v>
      </c>
      <c r="V410" s="174" t="s">
        <v>35</v>
      </c>
      <c r="W410" s="174" t="s">
        <v>35</v>
      </c>
      <c r="X410" s="174" t="s">
        <v>35</v>
      </c>
      <c r="Y410" s="174" t="s">
        <v>35</v>
      </c>
    </row>
    <row r="411" ht="11.25" customHeight="1">
      <c r="D411" s="152" t="s">
        <v>1544</v>
      </c>
      <c r="E411" s="153" t="s">
        <v>103</v>
      </c>
      <c r="F411" s="154" t="s">
        <v>1545</v>
      </c>
      <c r="G411" s="153" t="s">
        <v>1546</v>
      </c>
      <c r="H411" s="153" t="s">
        <v>1547</v>
      </c>
      <c r="I411" s="154"/>
      <c r="J411" s="156">
        <v>2</v>
      </c>
      <c r="K411" s="150"/>
      <c r="L411" s="146">
        <f>IF(("Reference probe"&lt;&gt;"Reference probe"),"N","Y")</f>
      </c>
      <c r="M411" s="174" t="s">
        <v>35</v>
      </c>
      <c r="N411" s="174" t="s">
        <v>35</v>
      </c>
      <c r="O411" s="174" t="s">
        <v>35</v>
      </c>
      <c r="P411" s="174" t="s">
        <v>35</v>
      </c>
      <c r="Q411" s="174" t="s">
        <v>35</v>
      </c>
      <c r="R411" s="174" t="s">
        <v>35</v>
      </c>
      <c r="S411" s="174" t="s">
        <v>35</v>
      </c>
      <c r="T411" s="174" t="s">
        <v>35</v>
      </c>
      <c r="U411" s="174" t="s">
        <v>35</v>
      </c>
      <c r="V411" s="174" t="s">
        <v>35</v>
      </c>
      <c r="W411" s="174" t="s">
        <v>35</v>
      </c>
      <c r="X411" s="174" t="s">
        <v>35</v>
      </c>
      <c r="Y411" s="174" t="s">
        <v>35</v>
      </c>
    </row>
    <row r="412" ht="11.25" customHeight="1">
      <c r="D412" s="152" t="s">
        <v>1548</v>
      </c>
      <c r="E412" s="153" t="s">
        <v>103</v>
      </c>
      <c r="F412" s="154" t="s">
        <v>1549</v>
      </c>
      <c r="G412" s="153" t="s">
        <v>1546</v>
      </c>
      <c r="H412" s="153" t="s">
        <v>1550</v>
      </c>
      <c r="I412" s="154"/>
      <c r="J412" s="156">
        <v>2</v>
      </c>
      <c r="K412" s="150"/>
      <c r="L412" s="146">
        <f>IF(("Reference probe"&lt;&gt;"Reference probe"),"N","Y")</f>
      </c>
      <c r="M412" s="174" t="s">
        <v>35</v>
      </c>
      <c r="N412" s="174" t="s">
        <v>35</v>
      </c>
      <c r="O412" s="174" t="s">
        <v>35</v>
      </c>
      <c r="P412" s="174" t="s">
        <v>35</v>
      </c>
      <c r="Q412" s="174" t="s">
        <v>35</v>
      </c>
      <c r="R412" s="174" t="s">
        <v>35</v>
      </c>
      <c r="S412" s="174" t="s">
        <v>35</v>
      </c>
      <c r="T412" s="174" t="s">
        <v>35</v>
      </c>
      <c r="U412" s="174" t="s">
        <v>35</v>
      </c>
      <c r="V412" s="174" t="s">
        <v>35</v>
      </c>
      <c r="W412" s="174" t="s">
        <v>35</v>
      </c>
      <c r="X412" s="174" t="s">
        <v>35</v>
      </c>
      <c r="Y412" s="174" t="s">
        <v>35</v>
      </c>
    </row>
    <row r="413" ht="11.25" customHeight="1">
      <c r="D413" s="152" t="s">
        <v>1551</v>
      </c>
      <c r="E413" s="153" t="s">
        <v>103</v>
      </c>
      <c r="F413" s="154" t="s">
        <v>1552</v>
      </c>
      <c r="G413" s="153" t="s">
        <v>1553</v>
      </c>
      <c r="H413" s="153" t="s">
        <v>1554</v>
      </c>
      <c r="I413" s="154"/>
      <c r="J413" s="156">
        <v>2</v>
      </c>
      <c r="K413" s="150"/>
      <c r="L413" s="146">
        <f>IF(("Reference probe"&lt;&gt;"Reference probe"),"N","Y")</f>
      </c>
      <c r="M413" s="174" t="s">
        <v>35</v>
      </c>
      <c r="N413" s="174" t="s">
        <v>35</v>
      </c>
      <c r="O413" s="174" t="s">
        <v>35</v>
      </c>
      <c r="P413" s="174" t="s">
        <v>35</v>
      </c>
      <c r="Q413" s="174" t="s">
        <v>35</v>
      </c>
      <c r="R413" s="174" t="s">
        <v>35</v>
      </c>
      <c r="S413" s="174" t="s">
        <v>35</v>
      </c>
      <c r="T413" s="174" t="s">
        <v>35</v>
      </c>
      <c r="U413" s="174" t="s">
        <v>35</v>
      </c>
      <c r="V413" s="174" t="s">
        <v>35</v>
      </c>
      <c r="W413" s="174" t="s">
        <v>35</v>
      </c>
      <c r="X413" s="174" t="s">
        <v>35</v>
      </c>
      <c r="Y413" s="174" t="s">
        <v>35</v>
      </c>
    </row>
    <row r="414" ht="11.25" customHeight="1">
      <c r="D414" s="152" t="s">
        <v>1555</v>
      </c>
      <c r="E414" s="153" t="s">
        <v>103</v>
      </c>
      <c r="F414" s="154" t="s">
        <v>1556</v>
      </c>
      <c r="G414" s="153" t="s">
        <v>1553</v>
      </c>
      <c r="H414" s="153" t="s">
        <v>1557</v>
      </c>
      <c r="I414" s="154"/>
      <c r="J414" s="156">
        <v>2</v>
      </c>
      <c r="K414" s="150"/>
      <c r="L414" s="146">
        <f>IF(("Default"&lt;&gt;"Reference probe"),"N","Y")</f>
      </c>
      <c r="M414" s="174" t="s">
        <v>35</v>
      </c>
      <c r="N414" s="174" t="s">
        <v>35</v>
      </c>
      <c r="O414" s="174" t="s">
        <v>35</v>
      </c>
      <c r="P414" s="174" t="s">
        <v>35</v>
      </c>
      <c r="Q414" s="174" t="s">
        <v>35</v>
      </c>
      <c r="R414" s="174" t="s">
        <v>35</v>
      </c>
      <c r="S414" s="174" t="s">
        <v>35</v>
      </c>
      <c r="T414" s="174" t="s">
        <v>35</v>
      </c>
      <c r="U414" s="174" t="s">
        <v>35</v>
      </c>
      <c r="V414" s="174" t="s">
        <v>35</v>
      </c>
      <c r="W414" s="174" t="s">
        <v>35</v>
      </c>
      <c r="X414" s="174" t="s">
        <v>35</v>
      </c>
      <c r="Y414" s="174" t="s">
        <v>35</v>
      </c>
    </row>
    <row r="415" ht="11.25" customHeight="1">
      <c r="D415" s="152" t="s">
        <v>1558</v>
      </c>
      <c r="E415" s="153" t="s">
        <v>103</v>
      </c>
      <c r="F415" s="154" t="s">
        <v>1559</v>
      </c>
      <c r="G415" s="153" t="s">
        <v>1560</v>
      </c>
      <c r="H415" s="153" t="s">
        <v>1561</v>
      </c>
      <c r="I415" s="154"/>
      <c r="J415" s="156">
        <v>2</v>
      </c>
      <c r="K415" s="150" t="s">
        <v>199</v>
      </c>
      <c r="L415" s="146">
        <f>IF(("Reference probe"&lt;&gt;"Reference probe"),"N","Y")</f>
      </c>
      <c r="M415" s="174" t="s">
        <v>35</v>
      </c>
      <c r="N415" s="174" t="s">
        <v>35</v>
      </c>
      <c r="O415" s="174" t="s">
        <v>35</v>
      </c>
      <c r="P415" s="174" t="s">
        <v>35</v>
      </c>
      <c r="Q415" s="174" t="s">
        <v>35</v>
      </c>
      <c r="R415" s="174" t="s">
        <v>35</v>
      </c>
      <c r="S415" s="174" t="s">
        <v>35</v>
      </c>
      <c r="T415" s="174" t="s">
        <v>35</v>
      </c>
      <c r="U415" s="174" t="s">
        <v>35</v>
      </c>
      <c r="V415" s="174" t="s">
        <v>35</v>
      </c>
      <c r="W415" s="174" t="s">
        <v>35</v>
      </c>
      <c r="X415" s="174" t="s">
        <v>35</v>
      </c>
      <c r="Y415" s="174" t="s">
        <v>35</v>
      </c>
    </row>
    <row r="416" ht="11.25" customHeight="1">
      <c r="D416" s="152" t="s">
        <v>1562</v>
      </c>
      <c r="E416" s="153" t="s">
        <v>103</v>
      </c>
      <c r="F416" s="154" t="s">
        <v>1563</v>
      </c>
      <c r="G416" s="153" t="s">
        <v>1560</v>
      </c>
      <c r="H416" s="153" t="s">
        <v>1564</v>
      </c>
      <c r="I416" s="154"/>
      <c r="J416" s="156">
        <v>2</v>
      </c>
      <c r="K416" s="150"/>
      <c r="L416" s="146">
        <f>IF(("Reference probe"&lt;&gt;"Reference probe"),"N","Y")</f>
      </c>
      <c r="M416" s="174" t="s">
        <v>35</v>
      </c>
      <c r="N416" s="174" t="s">
        <v>35</v>
      </c>
      <c r="O416" s="174" t="s">
        <v>35</v>
      </c>
      <c r="P416" s="174" t="s">
        <v>35</v>
      </c>
      <c r="Q416" s="174" t="s">
        <v>35</v>
      </c>
      <c r="R416" s="174" t="s">
        <v>35</v>
      </c>
      <c r="S416" s="174" t="s">
        <v>35</v>
      </c>
      <c r="T416" s="174" t="s">
        <v>35</v>
      </c>
      <c r="U416" s="174" t="s">
        <v>35</v>
      </c>
      <c r="V416" s="174" t="s">
        <v>35</v>
      </c>
      <c r="W416" s="174" t="s">
        <v>35</v>
      </c>
      <c r="X416" s="174" t="s">
        <v>35</v>
      </c>
      <c r="Y416" s="174" t="s">
        <v>35</v>
      </c>
    </row>
    <row r="417" ht="11.25" customHeight="1">
      <c r="D417" s="152" t="s">
        <v>1565</v>
      </c>
      <c r="E417" s="153" t="s">
        <v>103</v>
      </c>
      <c r="F417" s="154" t="s">
        <v>1566</v>
      </c>
      <c r="G417" s="153" t="s">
        <v>1567</v>
      </c>
      <c r="H417" s="153" t="s">
        <v>1568</v>
      </c>
      <c r="I417" s="154"/>
      <c r="J417" s="156">
        <v>2</v>
      </c>
      <c r="K417" s="150"/>
      <c r="L417" s="146">
        <f>IF(("Reference probe"&lt;&gt;"Reference probe"),"N","Y")</f>
      </c>
      <c r="M417" s="174" t="s">
        <v>35</v>
      </c>
      <c r="N417" s="174" t="s">
        <v>35</v>
      </c>
      <c r="O417" s="174" t="s">
        <v>35</v>
      </c>
      <c r="P417" s="174" t="s">
        <v>35</v>
      </c>
      <c r="Q417" s="174" t="s">
        <v>35</v>
      </c>
      <c r="R417" s="174" t="s">
        <v>35</v>
      </c>
      <c r="S417" s="174" t="s">
        <v>35</v>
      </c>
      <c r="T417" s="174" t="s">
        <v>35</v>
      </c>
      <c r="U417" s="174" t="s">
        <v>35</v>
      </c>
      <c r="V417" s="174" t="s">
        <v>35</v>
      </c>
      <c r="W417" s="174" t="s">
        <v>35</v>
      </c>
      <c r="X417" s="174" t="s">
        <v>35</v>
      </c>
      <c r="Y417" s="174" t="s">
        <v>35</v>
      </c>
    </row>
    <row r="418" ht="11.25" customHeight="1">
      <c r="D418" s="152" t="s">
        <v>1569</v>
      </c>
      <c r="E418" s="153" t="s">
        <v>103</v>
      </c>
      <c r="F418" s="154" t="s">
        <v>1570</v>
      </c>
      <c r="G418" s="153" t="s">
        <v>1567</v>
      </c>
      <c r="H418" s="153" t="s">
        <v>1571</v>
      </c>
      <c r="I418" s="154"/>
      <c r="J418" s="156">
        <v>2</v>
      </c>
      <c r="K418" s="150"/>
      <c r="L418" s="146">
        <f>IF(("Reference probe"&lt;&gt;"Reference probe"),"N","Y")</f>
      </c>
      <c r="M418" s="174" t="s">
        <v>35</v>
      </c>
      <c r="N418" s="174" t="s">
        <v>35</v>
      </c>
      <c r="O418" s="174" t="s">
        <v>35</v>
      </c>
      <c r="P418" s="174" t="s">
        <v>35</v>
      </c>
      <c r="Q418" s="174" t="s">
        <v>35</v>
      </c>
      <c r="R418" s="174" t="s">
        <v>35</v>
      </c>
      <c r="S418" s="174" t="s">
        <v>35</v>
      </c>
      <c r="T418" s="174" t="s">
        <v>35</v>
      </c>
      <c r="U418" s="174" t="s">
        <v>35</v>
      </c>
      <c r="V418" s="174" t="s">
        <v>35</v>
      </c>
      <c r="W418" s="174" t="s">
        <v>35</v>
      </c>
      <c r="X418" s="174" t="s">
        <v>35</v>
      </c>
      <c r="Y418" s="174" t="s">
        <v>35</v>
      </c>
    </row>
    <row r="419" ht="11.25" customHeight="1">
      <c r="D419" s="152" t="s">
        <v>1572</v>
      </c>
      <c r="E419" s="153" t="s">
        <v>103</v>
      </c>
      <c r="F419" s="154" t="s">
        <v>1573</v>
      </c>
      <c r="G419" s="153" t="s">
        <v>1574</v>
      </c>
      <c r="H419" s="153" t="s">
        <v>1575</v>
      </c>
      <c r="I419" s="154"/>
      <c r="J419" s="156">
        <v>2</v>
      </c>
      <c r="K419" s="150"/>
      <c r="L419" s="146">
        <f>IF(("Reference probe"&lt;&gt;"Reference probe"),"N","Y")</f>
      </c>
      <c r="M419" s="174" t="s">
        <v>35</v>
      </c>
      <c r="N419" s="174" t="s">
        <v>35</v>
      </c>
      <c r="O419" s="174" t="s">
        <v>35</v>
      </c>
      <c r="P419" s="174" t="s">
        <v>35</v>
      </c>
      <c r="Q419" s="174" t="s">
        <v>35</v>
      </c>
      <c r="R419" s="174" t="s">
        <v>35</v>
      </c>
      <c r="S419" s="174" t="s">
        <v>35</v>
      </c>
      <c r="T419" s="174" t="s">
        <v>35</v>
      </c>
      <c r="U419" s="174" t="s">
        <v>35</v>
      </c>
      <c r="V419" s="174" t="s">
        <v>35</v>
      </c>
      <c r="W419" s="174" t="s">
        <v>35</v>
      </c>
      <c r="X419" s="174" t="s">
        <v>35</v>
      </c>
      <c r="Y419" s="174" t="s">
        <v>35</v>
      </c>
    </row>
    <row r="420" ht="11.25" customHeight="1">
      <c r="D420" s="152" t="s">
        <v>1576</v>
      </c>
      <c r="E420" s="153" t="s">
        <v>103</v>
      </c>
      <c r="F420" s="154" t="s">
        <v>1577</v>
      </c>
      <c r="G420" s="153" t="s">
        <v>1574</v>
      </c>
      <c r="H420" s="153" t="s">
        <v>1578</v>
      </c>
      <c r="I420" s="154"/>
      <c r="J420" s="156">
        <v>2</v>
      </c>
      <c r="K420" s="150"/>
      <c r="L420" s="146">
        <f>IF(("Reference probe"&lt;&gt;"Reference probe"),"N","Y")</f>
      </c>
      <c r="M420" s="174" t="s">
        <v>35</v>
      </c>
      <c r="N420" s="174" t="s">
        <v>35</v>
      </c>
      <c r="O420" s="174" t="s">
        <v>35</v>
      </c>
      <c r="P420" s="174" t="s">
        <v>35</v>
      </c>
      <c r="Q420" s="174" t="s">
        <v>35</v>
      </c>
      <c r="R420" s="174" t="s">
        <v>35</v>
      </c>
      <c r="S420" s="174" t="s">
        <v>35</v>
      </c>
      <c r="T420" s="174" t="s">
        <v>35</v>
      </c>
      <c r="U420" s="174" t="s">
        <v>35</v>
      </c>
      <c r="V420" s="174" t="s">
        <v>35</v>
      </c>
      <c r="W420" s="174" t="s">
        <v>35</v>
      </c>
      <c r="X420" s="174" t="s">
        <v>35</v>
      </c>
      <c r="Y420" s="174" t="s">
        <v>35</v>
      </c>
    </row>
    <row r="421" ht="11.25" customHeight="1">
      <c r="D421" s="152" t="s">
        <v>1579</v>
      </c>
      <c r="E421" s="153" t="s">
        <v>103</v>
      </c>
      <c r="F421" s="154" t="s">
        <v>1580</v>
      </c>
      <c r="G421" s="153" t="s">
        <v>1581</v>
      </c>
      <c r="H421" s="153" t="s">
        <v>1582</v>
      </c>
      <c r="I421" s="154"/>
      <c r="J421" s="156">
        <v>2</v>
      </c>
      <c r="K421" s="150"/>
      <c r="L421" s="146">
        <f>IF(("Reference probe"&lt;&gt;"Reference probe"),"N","Y")</f>
      </c>
      <c r="M421" s="174" t="s">
        <v>35</v>
      </c>
      <c r="N421" s="174" t="s">
        <v>35</v>
      </c>
      <c r="O421" s="174" t="s">
        <v>35</v>
      </c>
      <c r="P421" s="174" t="s">
        <v>35</v>
      </c>
      <c r="Q421" s="174" t="s">
        <v>35</v>
      </c>
      <c r="R421" s="174" t="s">
        <v>35</v>
      </c>
      <c r="S421" s="174" t="s">
        <v>35</v>
      </c>
      <c r="T421" s="174" t="s">
        <v>35</v>
      </c>
      <c r="U421" s="174" t="s">
        <v>35</v>
      </c>
      <c r="V421" s="174" t="s">
        <v>35</v>
      </c>
      <c r="W421" s="174" t="s">
        <v>35</v>
      </c>
      <c r="X421" s="174" t="s">
        <v>35</v>
      </c>
      <c r="Y421" s="174" t="s">
        <v>35</v>
      </c>
    </row>
    <row r="422" ht="11.25" customHeight="1">
      <c r="D422" s="152" t="s">
        <v>1583</v>
      </c>
      <c r="E422" s="153" t="s">
        <v>103</v>
      </c>
      <c r="F422" s="154" t="s">
        <v>1584</v>
      </c>
      <c r="G422" s="153" t="s">
        <v>1581</v>
      </c>
      <c r="H422" s="153" t="s">
        <v>1585</v>
      </c>
      <c r="I422" s="154"/>
      <c r="J422" s="156">
        <v>2</v>
      </c>
      <c r="K422" s="150"/>
      <c r="L422" s="146">
        <f>IF(("Reference probe"&lt;&gt;"Reference probe"),"N","Y")</f>
      </c>
      <c r="M422" s="174" t="s">
        <v>35</v>
      </c>
      <c r="N422" s="174" t="s">
        <v>35</v>
      </c>
      <c r="O422" s="174" t="s">
        <v>35</v>
      </c>
      <c r="P422" s="174" t="s">
        <v>35</v>
      </c>
      <c r="Q422" s="174" t="s">
        <v>35</v>
      </c>
      <c r="R422" s="174" t="s">
        <v>35</v>
      </c>
      <c r="S422" s="174" t="s">
        <v>35</v>
      </c>
      <c r="T422" s="174" t="s">
        <v>35</v>
      </c>
      <c r="U422" s="174" t="s">
        <v>35</v>
      </c>
      <c r="V422" s="174" t="s">
        <v>35</v>
      </c>
      <c r="W422" s="174" t="s">
        <v>35</v>
      </c>
      <c r="X422" s="174" t="s">
        <v>35</v>
      </c>
      <c r="Y422" s="174" t="s">
        <v>35</v>
      </c>
    </row>
    <row r="423" ht="11.25" customHeight="1">
      <c r="D423" s="152" t="s">
        <v>1586</v>
      </c>
      <c r="E423" s="153" t="s">
        <v>103</v>
      </c>
      <c r="F423" s="154" t="s">
        <v>1587</v>
      </c>
      <c r="G423" s="153" t="s">
        <v>1581</v>
      </c>
      <c r="H423" s="153" t="s">
        <v>1588</v>
      </c>
      <c r="I423" s="154"/>
      <c r="J423" s="156">
        <v>2</v>
      </c>
      <c r="K423" s="150"/>
      <c r="L423" s="146">
        <f>IF(("Reference probe"&lt;&gt;"Reference probe"),"N","Y")</f>
      </c>
      <c r="M423" s="174" t="s">
        <v>35</v>
      </c>
      <c r="N423" s="174" t="s">
        <v>35</v>
      </c>
      <c r="O423" s="174" t="s">
        <v>35</v>
      </c>
      <c r="P423" s="174" t="s">
        <v>35</v>
      </c>
      <c r="Q423" s="174" t="s">
        <v>35</v>
      </c>
      <c r="R423" s="174" t="s">
        <v>35</v>
      </c>
      <c r="S423" s="174" t="s">
        <v>35</v>
      </c>
      <c r="T423" s="174" t="s">
        <v>35</v>
      </c>
      <c r="U423" s="174" t="s">
        <v>35</v>
      </c>
      <c r="V423" s="174" t="s">
        <v>35</v>
      </c>
      <c r="W423" s="174" t="s">
        <v>35</v>
      </c>
      <c r="X423" s="174" t="s">
        <v>35</v>
      </c>
      <c r="Y423" s="174" t="s">
        <v>35</v>
      </c>
    </row>
    <row r="424" ht="11.25" customHeight="1">
      <c r="D424" s="152" t="s">
        <v>1589</v>
      </c>
      <c r="E424" s="153" t="s">
        <v>103</v>
      </c>
      <c r="F424" s="154" t="s">
        <v>1590</v>
      </c>
      <c r="G424" s="153" t="s">
        <v>1591</v>
      </c>
      <c r="H424" s="153" t="s">
        <v>1592</v>
      </c>
      <c r="I424" s="154"/>
      <c r="J424" s="156">
        <v>2</v>
      </c>
      <c r="K424" s="150"/>
      <c r="L424" s="146">
        <f>IF(("Default"&lt;&gt;"Reference probe"),"N","Y")</f>
      </c>
      <c r="M424" s="174" t="s">
        <v>35</v>
      </c>
      <c r="N424" s="174" t="s">
        <v>35</v>
      </c>
      <c r="O424" s="174" t="s">
        <v>35</v>
      </c>
      <c r="P424" s="174" t="s">
        <v>35</v>
      </c>
      <c r="Q424" s="174" t="s">
        <v>35</v>
      </c>
      <c r="R424" s="174" t="s">
        <v>35</v>
      </c>
      <c r="S424" s="174" t="s">
        <v>35</v>
      </c>
      <c r="T424" s="174" t="s">
        <v>35</v>
      </c>
      <c r="U424" s="174" t="s">
        <v>35</v>
      </c>
      <c r="V424" s="174" t="s">
        <v>35</v>
      </c>
      <c r="W424" s="174" t="s">
        <v>35</v>
      </c>
      <c r="X424" s="174" t="s">
        <v>35</v>
      </c>
      <c r="Y424" s="174" t="s">
        <v>35</v>
      </c>
    </row>
    <row r="425" ht="11.25" customHeight="1">
      <c r="D425" s="152" t="s">
        <v>1593</v>
      </c>
      <c r="E425" s="153" t="s">
        <v>103</v>
      </c>
      <c r="F425" s="154" t="s">
        <v>1594</v>
      </c>
      <c r="G425" s="153" t="s">
        <v>1591</v>
      </c>
      <c r="H425" s="153" t="s">
        <v>1595</v>
      </c>
      <c r="I425" s="154"/>
      <c r="J425" s="156">
        <v>2</v>
      </c>
      <c r="K425" s="150"/>
      <c r="L425" s="146">
        <f>IF(("Reference probe"&lt;&gt;"Reference probe"),"N","Y")</f>
      </c>
      <c r="M425" s="174" t="s">
        <v>35</v>
      </c>
      <c r="N425" s="174" t="s">
        <v>35</v>
      </c>
      <c r="O425" s="174" t="s">
        <v>35</v>
      </c>
      <c r="P425" s="174" t="s">
        <v>35</v>
      </c>
      <c r="Q425" s="174" t="s">
        <v>35</v>
      </c>
      <c r="R425" s="174" t="s">
        <v>35</v>
      </c>
      <c r="S425" s="174" t="s">
        <v>35</v>
      </c>
      <c r="T425" s="174" t="s">
        <v>35</v>
      </c>
      <c r="U425" s="174" t="s">
        <v>35</v>
      </c>
      <c r="V425" s="174" t="s">
        <v>35</v>
      </c>
      <c r="W425" s="174" t="s">
        <v>35</v>
      </c>
      <c r="X425" s="174" t="s">
        <v>35</v>
      </c>
      <c r="Y425" s="174" t="s">
        <v>35</v>
      </c>
    </row>
    <row r="426" ht="11.25" customHeight="1">
      <c r="D426" s="152" t="s">
        <v>1596</v>
      </c>
      <c r="E426" s="153" t="s">
        <v>103</v>
      </c>
      <c r="F426" s="154" t="s">
        <v>1597</v>
      </c>
      <c r="G426" s="153" t="s">
        <v>1598</v>
      </c>
      <c r="H426" s="153" t="s">
        <v>1599</v>
      </c>
      <c r="I426" s="154"/>
      <c r="J426" s="156">
        <v>2</v>
      </c>
      <c r="K426" s="150"/>
      <c r="L426" s="146">
        <f>IF(("Default"&lt;&gt;"Reference probe"),"N","Y")</f>
      </c>
      <c r="M426" s="174" t="s">
        <v>35</v>
      </c>
      <c r="N426" s="174" t="s">
        <v>35</v>
      </c>
      <c r="O426" s="174" t="s">
        <v>35</v>
      </c>
      <c r="P426" s="174" t="s">
        <v>35</v>
      </c>
      <c r="Q426" s="174" t="s">
        <v>35</v>
      </c>
      <c r="R426" s="174" t="s">
        <v>35</v>
      </c>
      <c r="S426" s="174" t="s">
        <v>35</v>
      </c>
      <c r="T426" s="174" t="s">
        <v>35</v>
      </c>
      <c r="U426" s="174" t="s">
        <v>35</v>
      </c>
      <c r="V426" s="174" t="s">
        <v>35</v>
      </c>
      <c r="W426" s="174" t="s">
        <v>35</v>
      </c>
      <c r="X426" s="174" t="s">
        <v>35</v>
      </c>
      <c r="Y426" s="174" t="s">
        <v>35</v>
      </c>
    </row>
    <row r="427" ht="11.25" customHeight="1">
      <c r="D427" s="152" t="s">
        <v>1600</v>
      </c>
      <c r="E427" s="153" t="s">
        <v>103</v>
      </c>
      <c r="F427" s="154" t="s">
        <v>1601</v>
      </c>
      <c r="G427" s="153" t="s">
        <v>1598</v>
      </c>
      <c r="H427" s="153" t="s">
        <v>1602</v>
      </c>
      <c r="I427" s="154"/>
      <c r="J427" s="156">
        <v>2</v>
      </c>
      <c r="K427" s="150" t="s">
        <v>152</v>
      </c>
      <c r="L427" s="146">
        <f>IF(("Default"&lt;&gt;"Reference probe"),"N","Y")</f>
      </c>
      <c r="M427" s="174" t="s">
        <v>35</v>
      </c>
      <c r="N427" s="174" t="s">
        <v>35</v>
      </c>
      <c r="O427" s="174" t="s">
        <v>35</v>
      </c>
      <c r="P427" s="174" t="s">
        <v>35</v>
      </c>
      <c r="Q427" s="174" t="s">
        <v>35</v>
      </c>
      <c r="R427" s="174" t="s">
        <v>35</v>
      </c>
      <c r="S427" s="174" t="s">
        <v>35</v>
      </c>
      <c r="T427" s="174" t="s">
        <v>35</v>
      </c>
      <c r="U427" s="174" t="s">
        <v>35</v>
      </c>
      <c r="V427" s="174" t="s">
        <v>35</v>
      </c>
      <c r="W427" s="174" t="s">
        <v>35</v>
      </c>
      <c r="X427" s="174" t="s">
        <v>35</v>
      </c>
      <c r="Y427" s="174" t="s">
        <v>35</v>
      </c>
    </row>
    <row r="428" ht="11.25" customHeight="1">
      <c r="D428" s="152" t="s">
        <v>1603</v>
      </c>
      <c r="E428" s="153" t="s">
        <v>103</v>
      </c>
      <c r="F428" s="154" t="s">
        <v>1604</v>
      </c>
      <c r="G428" s="153" t="s">
        <v>1598</v>
      </c>
      <c r="H428" s="153" t="s">
        <v>1605</v>
      </c>
      <c r="I428" s="154"/>
      <c r="J428" s="156">
        <v>2</v>
      </c>
      <c r="K428" s="150" t="s">
        <v>152</v>
      </c>
      <c r="L428" s="146">
        <f>IF(("Default"&lt;&gt;"Reference probe"),"N","Y")</f>
      </c>
      <c r="M428" s="174" t="s">
        <v>35</v>
      </c>
      <c r="N428" s="174" t="s">
        <v>35</v>
      </c>
      <c r="O428" s="174" t="s">
        <v>35</v>
      </c>
      <c r="P428" s="174" t="s">
        <v>35</v>
      </c>
      <c r="Q428" s="174" t="s">
        <v>35</v>
      </c>
      <c r="R428" s="174" t="s">
        <v>35</v>
      </c>
      <c r="S428" s="174" t="s">
        <v>35</v>
      </c>
      <c r="T428" s="174" t="s">
        <v>35</v>
      </c>
      <c r="U428" s="174" t="s">
        <v>35</v>
      </c>
      <c r="V428" s="174" t="s">
        <v>35</v>
      </c>
      <c r="W428" s="174" t="s">
        <v>35</v>
      </c>
      <c r="X428" s="174" t="s">
        <v>35</v>
      </c>
      <c r="Y428" s="174" t="s">
        <v>35</v>
      </c>
    </row>
    <row r="429" ht="11.25" customHeight="1">
      <c r="D429" s="152" t="s">
        <v>1606</v>
      </c>
      <c r="E429" s="153" t="s">
        <v>103</v>
      </c>
      <c r="F429" s="154" t="s">
        <v>1607</v>
      </c>
      <c r="G429" s="153" t="s">
        <v>1608</v>
      </c>
      <c r="H429" s="153" t="s">
        <v>1609</v>
      </c>
      <c r="I429" s="154"/>
      <c r="J429" s="156">
        <v>2</v>
      </c>
      <c r="K429" s="150"/>
      <c r="L429" s="146">
        <f>IF(("Default"&lt;&gt;"Reference probe"),"N","Y")</f>
      </c>
      <c r="M429" s="174" t="s">
        <v>35</v>
      </c>
      <c r="N429" s="174" t="s">
        <v>35</v>
      </c>
      <c r="O429" s="174" t="s">
        <v>35</v>
      </c>
      <c r="P429" s="174" t="s">
        <v>35</v>
      </c>
      <c r="Q429" s="174" t="s">
        <v>35</v>
      </c>
      <c r="R429" s="174" t="s">
        <v>35</v>
      </c>
      <c r="S429" s="174" t="s">
        <v>35</v>
      </c>
      <c r="T429" s="174" t="s">
        <v>35</v>
      </c>
      <c r="U429" s="174" t="s">
        <v>35</v>
      </c>
      <c r="V429" s="174" t="s">
        <v>35</v>
      </c>
      <c r="W429" s="174" t="s">
        <v>35</v>
      </c>
      <c r="X429" s="174" t="s">
        <v>35</v>
      </c>
      <c r="Y429" s="174" t="s">
        <v>35</v>
      </c>
    </row>
    <row r="430" ht="11.25" customHeight="1">
      <c r="D430" s="152" t="s">
        <v>1610</v>
      </c>
      <c r="E430" s="153" t="s">
        <v>103</v>
      </c>
      <c r="F430" s="154" t="s">
        <v>1611</v>
      </c>
      <c r="G430" s="153" t="s">
        <v>1612</v>
      </c>
      <c r="H430" s="153" t="s">
        <v>1613</v>
      </c>
      <c r="I430" s="154"/>
      <c r="J430" s="156">
        <v>2</v>
      </c>
      <c r="K430" s="150"/>
      <c r="L430" s="146">
        <f>IF(("Default"&lt;&gt;"Reference probe"),"N","Y")</f>
      </c>
      <c r="M430" s="174" t="s">
        <v>35</v>
      </c>
      <c r="N430" s="174" t="s">
        <v>35</v>
      </c>
      <c r="O430" s="174" t="s">
        <v>35</v>
      </c>
      <c r="P430" s="174" t="s">
        <v>35</v>
      </c>
      <c r="Q430" s="174" t="s">
        <v>35</v>
      </c>
      <c r="R430" s="174" t="s">
        <v>35</v>
      </c>
      <c r="S430" s="174" t="s">
        <v>35</v>
      </c>
      <c r="T430" s="174" t="s">
        <v>35</v>
      </c>
      <c r="U430" s="174" t="s">
        <v>35</v>
      </c>
      <c r="V430" s="174" t="s">
        <v>35</v>
      </c>
      <c r="W430" s="174" t="s">
        <v>35</v>
      </c>
      <c r="X430" s="174" t="s">
        <v>35</v>
      </c>
      <c r="Y430" s="174" t="s">
        <v>35</v>
      </c>
    </row>
    <row r="431" ht="11.25" customHeight="1">
      <c r="D431" s="152" t="s">
        <v>1614</v>
      </c>
      <c r="E431" s="153" t="s">
        <v>103</v>
      </c>
      <c r="F431" s="154" t="s">
        <v>1615</v>
      </c>
      <c r="G431" s="153" t="s">
        <v>1616</v>
      </c>
      <c r="H431" s="153" t="s">
        <v>1617</v>
      </c>
      <c r="I431" s="154"/>
      <c r="J431" s="156">
        <v>2</v>
      </c>
      <c r="K431" s="150"/>
      <c r="L431" s="146">
        <f>IF(("Reference probe"&lt;&gt;"Reference probe"),"N","Y")</f>
      </c>
      <c r="M431" s="174" t="s">
        <v>35</v>
      </c>
      <c r="N431" s="174" t="s">
        <v>35</v>
      </c>
      <c r="O431" s="174" t="s">
        <v>35</v>
      </c>
      <c r="P431" s="174" t="s">
        <v>35</v>
      </c>
      <c r="Q431" s="174" t="s">
        <v>35</v>
      </c>
      <c r="R431" s="174" t="s">
        <v>35</v>
      </c>
      <c r="S431" s="174" t="s">
        <v>35</v>
      </c>
      <c r="T431" s="174" t="s">
        <v>35</v>
      </c>
      <c r="U431" s="174" t="s">
        <v>35</v>
      </c>
      <c r="V431" s="174" t="s">
        <v>35</v>
      </c>
      <c r="W431" s="174" t="s">
        <v>35</v>
      </c>
      <c r="X431" s="174" t="s">
        <v>35</v>
      </c>
      <c r="Y431" s="174" t="s">
        <v>35</v>
      </c>
    </row>
    <row r="432" ht="11.25" customHeight="1">
      <c r="D432" s="152" t="s">
        <v>1618</v>
      </c>
      <c r="E432" s="153" t="s">
        <v>103</v>
      </c>
      <c r="F432" s="154" t="s">
        <v>1619</v>
      </c>
      <c r="G432" s="153" t="s">
        <v>1620</v>
      </c>
      <c r="H432" s="153" t="s">
        <v>1621</v>
      </c>
      <c r="I432" s="154"/>
      <c r="J432" s="156">
        <v>2</v>
      </c>
      <c r="K432" s="150"/>
      <c r="L432" s="146">
        <f>IF(("Reference probe"&lt;&gt;"Reference probe"),"N","Y")</f>
      </c>
      <c r="M432" s="174" t="s">
        <v>35</v>
      </c>
      <c r="N432" s="174" t="s">
        <v>35</v>
      </c>
      <c r="O432" s="174" t="s">
        <v>35</v>
      </c>
      <c r="P432" s="174" t="s">
        <v>35</v>
      </c>
      <c r="Q432" s="174" t="s">
        <v>35</v>
      </c>
      <c r="R432" s="174" t="s">
        <v>35</v>
      </c>
      <c r="S432" s="174" t="s">
        <v>35</v>
      </c>
      <c r="T432" s="174" t="s">
        <v>35</v>
      </c>
      <c r="U432" s="174" t="s">
        <v>35</v>
      </c>
      <c r="V432" s="174" t="s">
        <v>35</v>
      </c>
      <c r="W432" s="174" t="s">
        <v>35</v>
      </c>
      <c r="X432" s="174" t="s">
        <v>35</v>
      </c>
      <c r="Y432" s="174" t="s">
        <v>35</v>
      </c>
    </row>
    <row r="433" ht="11.25" customHeight="1">
      <c r="D433" s="152" t="s">
        <v>1622</v>
      </c>
      <c r="E433" s="153" t="s">
        <v>103</v>
      </c>
      <c r="F433" s="154" t="s">
        <v>1623</v>
      </c>
      <c r="G433" s="153" t="s">
        <v>1620</v>
      </c>
      <c r="H433" s="153" t="s">
        <v>1624</v>
      </c>
      <c r="I433" s="154"/>
      <c r="J433" s="156">
        <v>2</v>
      </c>
      <c r="K433" s="150"/>
      <c r="L433" s="146">
        <f>IF(("Reference probe"&lt;&gt;"Reference probe"),"N","Y")</f>
      </c>
      <c r="M433" s="174" t="s">
        <v>35</v>
      </c>
      <c r="N433" s="174" t="s">
        <v>35</v>
      </c>
      <c r="O433" s="174" t="s">
        <v>35</v>
      </c>
      <c r="P433" s="174" t="s">
        <v>35</v>
      </c>
      <c r="Q433" s="174" t="s">
        <v>35</v>
      </c>
      <c r="R433" s="174" t="s">
        <v>35</v>
      </c>
      <c r="S433" s="174" t="s">
        <v>35</v>
      </c>
      <c r="T433" s="174" t="s">
        <v>35</v>
      </c>
      <c r="U433" s="174" t="s">
        <v>35</v>
      </c>
      <c r="V433" s="174" t="s">
        <v>35</v>
      </c>
      <c r="W433" s="174" t="s">
        <v>35</v>
      </c>
      <c r="X433" s="174" t="s">
        <v>35</v>
      </c>
      <c r="Y433" s="174" t="s">
        <v>35</v>
      </c>
    </row>
    <row r="434" ht="11.25" customHeight="1">
      <c r="D434" s="152" t="s">
        <v>1625</v>
      </c>
      <c r="E434" s="153" t="s">
        <v>103</v>
      </c>
      <c r="F434" s="154" t="s">
        <v>1626</v>
      </c>
      <c r="G434" s="153" t="s">
        <v>1620</v>
      </c>
      <c r="H434" s="153" t="s">
        <v>1627</v>
      </c>
      <c r="I434" s="154"/>
      <c r="J434" s="156">
        <v>2</v>
      </c>
      <c r="K434" s="150"/>
      <c r="L434" s="146">
        <f>IF(("Default"&lt;&gt;"Reference probe"),"N","Y")</f>
      </c>
      <c r="M434" s="174" t="s">
        <v>35</v>
      </c>
      <c r="N434" s="174" t="s">
        <v>35</v>
      </c>
      <c r="O434" s="174" t="s">
        <v>35</v>
      </c>
      <c r="P434" s="174" t="s">
        <v>35</v>
      </c>
      <c r="Q434" s="174" t="s">
        <v>35</v>
      </c>
      <c r="R434" s="174" t="s">
        <v>35</v>
      </c>
      <c r="S434" s="174" t="s">
        <v>35</v>
      </c>
      <c r="T434" s="174" t="s">
        <v>35</v>
      </c>
      <c r="U434" s="174" t="s">
        <v>35</v>
      </c>
      <c r="V434" s="174" t="s">
        <v>35</v>
      </c>
      <c r="W434" s="174" t="s">
        <v>35</v>
      </c>
      <c r="X434" s="174" t="s">
        <v>35</v>
      </c>
      <c r="Y434" s="174" t="s">
        <v>35</v>
      </c>
    </row>
    <row r="435" ht="11.25" customHeight="1">
      <c r="D435" s="152" t="s">
        <v>1628</v>
      </c>
      <c r="E435" s="153" t="s">
        <v>103</v>
      </c>
      <c r="F435" s="154" t="s">
        <v>1629</v>
      </c>
      <c r="G435" s="153" t="s">
        <v>1630</v>
      </c>
      <c r="H435" s="153" t="s">
        <v>1631</v>
      </c>
      <c r="I435" s="154"/>
      <c r="J435" s="156">
        <v>2</v>
      </c>
      <c r="K435" s="150"/>
      <c r="L435" s="146">
        <f>IF(("Reference probe"&lt;&gt;"Reference probe"),"N","Y")</f>
      </c>
      <c r="M435" s="174" t="s">
        <v>35</v>
      </c>
      <c r="N435" s="174" t="s">
        <v>35</v>
      </c>
      <c r="O435" s="174" t="s">
        <v>35</v>
      </c>
      <c r="P435" s="174" t="s">
        <v>35</v>
      </c>
      <c r="Q435" s="174" t="s">
        <v>35</v>
      </c>
      <c r="R435" s="174" t="s">
        <v>35</v>
      </c>
      <c r="S435" s="174" t="s">
        <v>35</v>
      </c>
      <c r="T435" s="174" t="s">
        <v>35</v>
      </c>
      <c r="U435" s="174" t="s">
        <v>35</v>
      </c>
      <c r="V435" s="174" t="s">
        <v>35</v>
      </c>
      <c r="W435" s="174" t="s">
        <v>35</v>
      </c>
      <c r="X435" s="174" t="s">
        <v>35</v>
      </c>
      <c r="Y435" s="174" t="s">
        <v>35</v>
      </c>
    </row>
    <row r="436" ht="11.25" customHeight="1">
      <c r="D436" s="152" t="s">
        <v>1632</v>
      </c>
      <c r="E436" s="153" t="s">
        <v>103</v>
      </c>
      <c r="F436" s="154" t="s">
        <v>1633</v>
      </c>
      <c r="G436" s="153" t="s">
        <v>1634</v>
      </c>
      <c r="H436" s="153" t="s">
        <v>1635</v>
      </c>
      <c r="I436" s="154"/>
      <c r="J436" s="156">
        <v>2</v>
      </c>
      <c r="K436" s="150"/>
      <c r="L436" s="146">
        <f>IF(("Reference probe"&lt;&gt;"Reference probe"),"N","Y")</f>
      </c>
      <c r="M436" s="174" t="s">
        <v>35</v>
      </c>
      <c r="N436" s="174" t="s">
        <v>35</v>
      </c>
      <c r="O436" s="174" t="s">
        <v>35</v>
      </c>
      <c r="P436" s="174" t="s">
        <v>35</v>
      </c>
      <c r="Q436" s="174" t="s">
        <v>35</v>
      </c>
      <c r="R436" s="174" t="s">
        <v>35</v>
      </c>
      <c r="S436" s="174" t="s">
        <v>35</v>
      </c>
      <c r="T436" s="174" t="s">
        <v>35</v>
      </c>
      <c r="U436" s="174" t="s">
        <v>35</v>
      </c>
      <c r="V436" s="174" t="s">
        <v>35</v>
      </c>
      <c r="W436" s="174" t="s">
        <v>35</v>
      </c>
      <c r="X436" s="174" t="s">
        <v>35</v>
      </c>
      <c r="Y436" s="174" t="s">
        <v>35</v>
      </c>
    </row>
    <row r="437" ht="11.25" customHeight="1">
      <c r="D437" s="152" t="s">
        <v>1636</v>
      </c>
      <c r="E437" s="153" t="s">
        <v>103</v>
      </c>
      <c r="F437" s="154" t="s">
        <v>1637</v>
      </c>
      <c r="G437" s="153" t="s">
        <v>1634</v>
      </c>
      <c r="H437" s="153" t="s">
        <v>1638</v>
      </c>
      <c r="I437" s="154"/>
      <c r="J437" s="156">
        <v>2</v>
      </c>
      <c r="K437" s="150" t="s">
        <v>152</v>
      </c>
      <c r="L437" s="146">
        <f>IF(("Default"&lt;&gt;"Reference probe"),"N","Y")</f>
      </c>
      <c r="M437" s="174" t="s">
        <v>35</v>
      </c>
      <c r="N437" s="174" t="s">
        <v>35</v>
      </c>
      <c r="O437" s="174" t="s">
        <v>35</v>
      </c>
      <c r="P437" s="174" t="s">
        <v>35</v>
      </c>
      <c r="Q437" s="174" t="s">
        <v>35</v>
      </c>
      <c r="R437" s="174" t="s">
        <v>35</v>
      </c>
      <c r="S437" s="174" t="s">
        <v>35</v>
      </c>
      <c r="T437" s="174" t="s">
        <v>35</v>
      </c>
      <c r="U437" s="174" t="s">
        <v>35</v>
      </c>
      <c r="V437" s="174" t="s">
        <v>35</v>
      </c>
      <c r="W437" s="174" t="s">
        <v>35</v>
      </c>
      <c r="X437" s="174" t="s">
        <v>35</v>
      </c>
      <c r="Y437" s="174" t="s">
        <v>35</v>
      </c>
    </row>
    <row r="438" ht="11.25" customHeight="1">
      <c r="D438" s="152" t="s">
        <v>1639</v>
      </c>
      <c r="E438" s="153" t="s">
        <v>103</v>
      </c>
      <c r="F438" s="154" t="s">
        <v>1640</v>
      </c>
      <c r="G438" s="153" t="s">
        <v>1634</v>
      </c>
      <c r="H438" s="153" t="s">
        <v>1641</v>
      </c>
      <c r="I438" s="154"/>
      <c r="J438" s="156">
        <v>2</v>
      </c>
      <c r="K438" s="150"/>
      <c r="L438" s="146">
        <f>IF(("Reference probe"&lt;&gt;"Reference probe"),"N","Y")</f>
      </c>
      <c r="M438" s="174" t="s">
        <v>35</v>
      </c>
      <c r="N438" s="174" t="s">
        <v>35</v>
      </c>
      <c r="O438" s="174" t="s">
        <v>35</v>
      </c>
      <c r="P438" s="174" t="s">
        <v>35</v>
      </c>
      <c r="Q438" s="174" t="s">
        <v>35</v>
      </c>
      <c r="R438" s="174" t="s">
        <v>35</v>
      </c>
      <c r="S438" s="174" t="s">
        <v>35</v>
      </c>
      <c r="T438" s="174" t="s">
        <v>35</v>
      </c>
      <c r="U438" s="174" t="s">
        <v>35</v>
      </c>
      <c r="V438" s="174" t="s">
        <v>35</v>
      </c>
      <c r="W438" s="174" t="s">
        <v>35</v>
      </c>
      <c r="X438" s="174" t="s">
        <v>35</v>
      </c>
      <c r="Y438" s="174" t="s">
        <v>35</v>
      </c>
    </row>
    <row r="439" ht="11.25" customHeight="1">
      <c r="D439" s="152" t="s">
        <v>1642</v>
      </c>
      <c r="E439" s="153" t="s">
        <v>103</v>
      </c>
      <c r="F439" s="154" t="s">
        <v>1643</v>
      </c>
      <c r="G439" s="153" t="s">
        <v>1634</v>
      </c>
      <c r="H439" s="153" t="s">
        <v>1644</v>
      </c>
      <c r="I439" s="154"/>
      <c r="J439" s="156">
        <v>2</v>
      </c>
      <c r="K439" s="150"/>
      <c r="L439" s="146">
        <f>IF(("Default"&lt;&gt;"Reference probe"),"N","Y")</f>
      </c>
      <c r="M439" s="174" t="s">
        <v>35</v>
      </c>
      <c r="N439" s="174" t="s">
        <v>35</v>
      </c>
      <c r="O439" s="174" t="s">
        <v>35</v>
      </c>
      <c r="P439" s="174" t="s">
        <v>35</v>
      </c>
      <c r="Q439" s="174" t="s">
        <v>35</v>
      </c>
      <c r="R439" s="174" t="s">
        <v>35</v>
      </c>
      <c r="S439" s="174" t="s">
        <v>35</v>
      </c>
      <c r="T439" s="174" t="s">
        <v>35</v>
      </c>
      <c r="U439" s="174" t="s">
        <v>35</v>
      </c>
      <c r="V439" s="174" t="s">
        <v>35</v>
      </c>
      <c r="W439" s="174" t="s">
        <v>35</v>
      </c>
      <c r="X439" s="174" t="s">
        <v>35</v>
      </c>
      <c r="Y439" s="174" t="s">
        <v>35</v>
      </c>
    </row>
    <row r="440" ht="11.25" customHeight="1">
      <c r="D440" s="152" t="s">
        <v>1645</v>
      </c>
      <c r="E440" s="153" t="s">
        <v>103</v>
      </c>
      <c r="F440" s="154" t="s">
        <v>1646</v>
      </c>
      <c r="G440" s="153" t="s">
        <v>1647</v>
      </c>
      <c r="H440" s="153" t="s">
        <v>1648</v>
      </c>
      <c r="I440" s="154"/>
      <c r="J440" s="156">
        <v>2</v>
      </c>
      <c r="K440" s="150"/>
      <c r="L440" s="146">
        <f>IF(("Default"&lt;&gt;"Reference probe"),"N","Y")</f>
      </c>
      <c r="M440" s="174" t="s">
        <v>35</v>
      </c>
      <c r="N440" s="174" t="s">
        <v>35</v>
      </c>
      <c r="O440" s="174" t="s">
        <v>35</v>
      </c>
      <c r="P440" s="174" t="s">
        <v>35</v>
      </c>
      <c r="Q440" s="174" t="s">
        <v>35</v>
      </c>
      <c r="R440" s="174" t="s">
        <v>35</v>
      </c>
      <c r="S440" s="174" t="s">
        <v>35</v>
      </c>
      <c r="T440" s="174" t="s">
        <v>35</v>
      </c>
      <c r="U440" s="174" t="s">
        <v>35</v>
      </c>
      <c r="V440" s="174" t="s">
        <v>35</v>
      </c>
      <c r="W440" s="174" t="s">
        <v>35</v>
      </c>
      <c r="X440" s="174" t="s">
        <v>35</v>
      </c>
      <c r="Y440" s="174" t="s">
        <v>35</v>
      </c>
    </row>
    <row r="441" ht="11.25" customHeight="1">
      <c r="D441" s="152" t="s">
        <v>1649</v>
      </c>
      <c r="E441" s="153" t="s">
        <v>103</v>
      </c>
      <c r="F441" s="154" t="s">
        <v>1650</v>
      </c>
      <c r="G441" s="153" t="s">
        <v>1651</v>
      </c>
      <c r="H441" s="153" t="s">
        <v>1652</v>
      </c>
      <c r="I441" s="154"/>
      <c r="J441" s="156">
        <v>2</v>
      </c>
      <c r="K441" s="150"/>
      <c r="L441" s="146">
        <f>IF(("Reference probe"&lt;&gt;"Reference probe"),"N","Y")</f>
      </c>
      <c r="M441" s="174" t="s">
        <v>35</v>
      </c>
      <c r="N441" s="174" t="s">
        <v>35</v>
      </c>
      <c r="O441" s="174" t="s">
        <v>35</v>
      </c>
      <c r="P441" s="174" t="s">
        <v>35</v>
      </c>
      <c r="Q441" s="174" t="s">
        <v>35</v>
      </c>
      <c r="R441" s="174" t="s">
        <v>35</v>
      </c>
      <c r="S441" s="174" t="s">
        <v>35</v>
      </c>
      <c r="T441" s="174" t="s">
        <v>35</v>
      </c>
      <c r="U441" s="174" t="s">
        <v>35</v>
      </c>
      <c r="V441" s="174" t="s">
        <v>35</v>
      </c>
      <c r="W441" s="174" t="s">
        <v>35</v>
      </c>
      <c r="X441" s="174" t="s">
        <v>35</v>
      </c>
      <c r="Y441" s="174" t="s">
        <v>35</v>
      </c>
    </row>
    <row r="442" ht="11.25" customHeight="1">
      <c r="D442" s="152" t="s">
        <v>1653</v>
      </c>
      <c r="E442" s="153" t="s">
        <v>103</v>
      </c>
      <c r="F442" s="154" t="s">
        <v>1654</v>
      </c>
      <c r="G442" s="153" t="s">
        <v>1655</v>
      </c>
      <c r="H442" s="153" t="s">
        <v>1656</v>
      </c>
      <c r="I442" s="154"/>
      <c r="J442" s="156">
        <v>2</v>
      </c>
      <c r="K442" s="150"/>
      <c r="L442" s="146">
        <f>IF(("Reference probe"&lt;&gt;"Reference probe"),"N","Y")</f>
      </c>
      <c r="M442" s="174" t="s">
        <v>35</v>
      </c>
      <c r="N442" s="174" t="s">
        <v>35</v>
      </c>
      <c r="O442" s="174" t="s">
        <v>35</v>
      </c>
      <c r="P442" s="174" t="s">
        <v>35</v>
      </c>
      <c r="Q442" s="174" t="s">
        <v>35</v>
      </c>
      <c r="R442" s="174" t="s">
        <v>35</v>
      </c>
      <c r="S442" s="174" t="s">
        <v>35</v>
      </c>
      <c r="T442" s="174" t="s">
        <v>35</v>
      </c>
      <c r="U442" s="174" t="s">
        <v>35</v>
      </c>
      <c r="V442" s="174" t="s">
        <v>35</v>
      </c>
      <c r="W442" s="174" t="s">
        <v>35</v>
      </c>
      <c r="X442" s="174" t="s">
        <v>35</v>
      </c>
      <c r="Y442" s="174" t="s">
        <v>35</v>
      </c>
    </row>
    <row r="443" ht="11.25" customHeight="1">
      <c r="D443" s="152" t="s">
        <v>1657</v>
      </c>
      <c r="E443" s="153" t="s">
        <v>103</v>
      </c>
      <c r="F443" s="154" t="s">
        <v>1658</v>
      </c>
      <c r="G443" s="153" t="s">
        <v>1659</v>
      </c>
      <c r="H443" s="153" t="s">
        <v>1660</v>
      </c>
      <c r="I443" s="154"/>
      <c r="J443" s="156">
        <v>2</v>
      </c>
      <c r="K443" s="150"/>
      <c r="L443" s="146">
        <f>IF(("Reference probe"&lt;&gt;"Reference probe"),"N","Y")</f>
      </c>
      <c r="M443" s="174" t="s">
        <v>35</v>
      </c>
      <c r="N443" s="174" t="s">
        <v>35</v>
      </c>
      <c r="O443" s="174" t="s">
        <v>35</v>
      </c>
      <c r="P443" s="174" t="s">
        <v>35</v>
      </c>
      <c r="Q443" s="174" t="s">
        <v>35</v>
      </c>
      <c r="R443" s="174" t="s">
        <v>35</v>
      </c>
      <c r="S443" s="174" t="s">
        <v>35</v>
      </c>
      <c r="T443" s="174" t="s">
        <v>35</v>
      </c>
      <c r="U443" s="174" t="s">
        <v>35</v>
      </c>
      <c r="V443" s="174" t="s">
        <v>35</v>
      </c>
      <c r="W443" s="174" t="s">
        <v>35</v>
      </c>
      <c r="X443" s="174" t="s">
        <v>35</v>
      </c>
      <c r="Y443" s="174" t="s">
        <v>35</v>
      </c>
    </row>
    <row r="444" ht="11.25" customHeight="1">
      <c r="D444" s="152" t="s">
        <v>1661</v>
      </c>
      <c r="E444" s="153" t="s">
        <v>103</v>
      </c>
      <c r="F444" s="154" t="s">
        <v>1662</v>
      </c>
      <c r="G444" s="153" t="s">
        <v>1659</v>
      </c>
      <c r="H444" s="153" t="s">
        <v>1663</v>
      </c>
      <c r="I444" s="154"/>
      <c r="J444" s="156">
        <v>2</v>
      </c>
      <c r="K444" s="150"/>
      <c r="L444" s="146">
        <f>IF(("Reference probe"&lt;&gt;"Reference probe"),"N","Y")</f>
      </c>
      <c r="M444" s="174" t="s">
        <v>35</v>
      </c>
      <c r="N444" s="174" t="s">
        <v>35</v>
      </c>
      <c r="O444" s="174" t="s">
        <v>35</v>
      </c>
      <c r="P444" s="174" t="s">
        <v>35</v>
      </c>
      <c r="Q444" s="174" t="s">
        <v>35</v>
      </c>
      <c r="R444" s="174" t="s">
        <v>35</v>
      </c>
      <c r="S444" s="174" t="s">
        <v>35</v>
      </c>
      <c r="T444" s="174" t="s">
        <v>35</v>
      </c>
      <c r="U444" s="174" t="s">
        <v>35</v>
      </c>
      <c r="V444" s="174" t="s">
        <v>35</v>
      </c>
      <c r="W444" s="174" t="s">
        <v>35</v>
      </c>
      <c r="X444" s="174" t="s">
        <v>35</v>
      </c>
      <c r="Y444" s="174" t="s">
        <v>35</v>
      </c>
    </row>
    <row r="445" ht="11.25" customHeight="1">
      <c r="D445" s="152" t="s">
        <v>1664</v>
      </c>
      <c r="E445" s="153" t="s">
        <v>103</v>
      </c>
      <c r="F445" s="154" t="s">
        <v>1665</v>
      </c>
      <c r="G445" s="153" t="s">
        <v>1666</v>
      </c>
      <c r="H445" s="153" t="s">
        <v>1667</v>
      </c>
      <c r="I445" s="154"/>
      <c r="J445" s="156">
        <v>2</v>
      </c>
      <c r="K445" s="150"/>
      <c r="L445" s="146">
        <f>IF(("Reference probe"&lt;&gt;"Reference probe"),"N","Y")</f>
      </c>
      <c r="M445" s="174" t="s">
        <v>35</v>
      </c>
      <c r="N445" s="174" t="s">
        <v>35</v>
      </c>
      <c r="O445" s="174" t="s">
        <v>35</v>
      </c>
      <c r="P445" s="174" t="s">
        <v>35</v>
      </c>
      <c r="Q445" s="174" t="s">
        <v>35</v>
      </c>
      <c r="R445" s="174" t="s">
        <v>35</v>
      </c>
      <c r="S445" s="174" t="s">
        <v>35</v>
      </c>
      <c r="T445" s="174" t="s">
        <v>35</v>
      </c>
      <c r="U445" s="174" t="s">
        <v>35</v>
      </c>
      <c r="V445" s="174" t="s">
        <v>35</v>
      </c>
      <c r="W445" s="174" t="s">
        <v>35</v>
      </c>
      <c r="X445" s="174" t="s">
        <v>35</v>
      </c>
      <c r="Y445" s="174" t="s">
        <v>35</v>
      </c>
    </row>
    <row r="446" ht="11.25" customHeight="1">
      <c r="D446" s="152" t="s">
        <v>1668</v>
      </c>
      <c r="E446" s="153" t="s">
        <v>103</v>
      </c>
      <c r="F446" s="154" t="s">
        <v>1669</v>
      </c>
      <c r="G446" s="153" t="s">
        <v>1666</v>
      </c>
      <c r="H446" s="153" t="s">
        <v>1670</v>
      </c>
      <c r="I446" s="154"/>
      <c r="J446" s="156">
        <v>2</v>
      </c>
      <c r="K446" s="150"/>
      <c r="L446" s="146">
        <f>IF(("Reference probe"&lt;&gt;"Reference probe"),"N","Y")</f>
      </c>
      <c r="M446" s="174" t="s">
        <v>35</v>
      </c>
      <c r="N446" s="174" t="s">
        <v>35</v>
      </c>
      <c r="O446" s="174" t="s">
        <v>35</v>
      </c>
      <c r="P446" s="174" t="s">
        <v>35</v>
      </c>
      <c r="Q446" s="174" t="s">
        <v>35</v>
      </c>
      <c r="R446" s="174" t="s">
        <v>35</v>
      </c>
      <c r="S446" s="174" t="s">
        <v>35</v>
      </c>
      <c r="T446" s="174" t="s">
        <v>35</v>
      </c>
      <c r="U446" s="174" t="s">
        <v>35</v>
      </c>
      <c r="V446" s="174" t="s">
        <v>35</v>
      </c>
      <c r="W446" s="174" t="s">
        <v>35</v>
      </c>
      <c r="X446" s="174" t="s">
        <v>35</v>
      </c>
      <c r="Y446" s="174" t="s">
        <v>35</v>
      </c>
    </row>
    <row r="447" ht="11.25" customHeight="1">
      <c r="D447" s="152" t="s">
        <v>1671</v>
      </c>
      <c r="E447" s="153" t="s">
        <v>103</v>
      </c>
      <c r="F447" s="154" t="s">
        <v>1672</v>
      </c>
      <c r="G447" s="153" t="s">
        <v>1666</v>
      </c>
      <c r="H447" s="153" t="s">
        <v>1673</v>
      </c>
      <c r="I447" s="154"/>
      <c r="J447" s="156">
        <v>2</v>
      </c>
      <c r="K447" s="150"/>
      <c r="L447" s="146">
        <f>IF(("Reference probe"&lt;&gt;"Reference probe"),"N","Y")</f>
      </c>
      <c r="M447" s="174" t="s">
        <v>35</v>
      </c>
      <c r="N447" s="174" t="s">
        <v>35</v>
      </c>
      <c r="O447" s="174" t="s">
        <v>35</v>
      </c>
      <c r="P447" s="174" t="s">
        <v>35</v>
      </c>
      <c r="Q447" s="174" t="s">
        <v>35</v>
      </c>
      <c r="R447" s="174" t="s">
        <v>35</v>
      </c>
      <c r="S447" s="174" t="s">
        <v>35</v>
      </c>
      <c r="T447" s="174" t="s">
        <v>35</v>
      </c>
      <c r="U447" s="174" t="s">
        <v>35</v>
      </c>
      <c r="V447" s="174" t="s">
        <v>35</v>
      </c>
      <c r="W447" s="174" t="s">
        <v>35</v>
      </c>
      <c r="X447" s="174" t="s">
        <v>35</v>
      </c>
      <c r="Y447" s="174" t="s">
        <v>35</v>
      </c>
    </row>
    <row r="448" ht="11.25" customHeight="1">
      <c r="D448" s="152" t="s">
        <v>1674</v>
      </c>
      <c r="E448" s="153" t="s">
        <v>103</v>
      </c>
      <c r="F448" s="154" t="s">
        <v>1675</v>
      </c>
      <c r="G448" s="153" t="s">
        <v>1676</v>
      </c>
      <c r="H448" s="153" t="s">
        <v>1677</v>
      </c>
      <c r="I448" s="154"/>
      <c r="J448" s="156">
        <v>2</v>
      </c>
      <c r="K448" s="150"/>
      <c r="L448" s="146">
        <f>IF(("Reference probe"&lt;&gt;"Reference probe"),"N","Y")</f>
      </c>
      <c r="M448" s="174" t="s">
        <v>35</v>
      </c>
      <c r="N448" s="174" t="s">
        <v>35</v>
      </c>
      <c r="O448" s="174" t="s">
        <v>35</v>
      </c>
      <c r="P448" s="174" t="s">
        <v>35</v>
      </c>
      <c r="Q448" s="174" t="s">
        <v>35</v>
      </c>
      <c r="R448" s="174" t="s">
        <v>35</v>
      </c>
      <c r="S448" s="174" t="s">
        <v>35</v>
      </c>
      <c r="T448" s="174" t="s">
        <v>35</v>
      </c>
      <c r="U448" s="174" t="s">
        <v>35</v>
      </c>
      <c r="V448" s="174" t="s">
        <v>35</v>
      </c>
      <c r="W448" s="174" t="s">
        <v>35</v>
      </c>
      <c r="X448" s="174" t="s">
        <v>35</v>
      </c>
      <c r="Y448" s="174" t="s">
        <v>35</v>
      </c>
    </row>
    <row r="449" ht="11.25" customHeight="1">
      <c r="D449" s="152" t="s">
        <v>1678</v>
      </c>
      <c r="E449" s="153" t="s">
        <v>103</v>
      </c>
      <c r="F449" s="154" t="s">
        <v>1679</v>
      </c>
      <c r="G449" s="153" t="s">
        <v>1676</v>
      </c>
      <c r="H449" s="153" t="s">
        <v>1680</v>
      </c>
      <c r="I449" s="154"/>
      <c r="J449" s="156">
        <v>2</v>
      </c>
      <c r="K449" s="150"/>
      <c r="L449" s="146">
        <f>IF(("Default"&lt;&gt;"Reference probe"),"N","Y")</f>
      </c>
      <c r="M449" s="174" t="s">
        <v>35</v>
      </c>
      <c r="N449" s="174" t="s">
        <v>35</v>
      </c>
      <c r="O449" s="174" t="s">
        <v>35</v>
      </c>
      <c r="P449" s="174" t="s">
        <v>35</v>
      </c>
      <c r="Q449" s="174" t="s">
        <v>35</v>
      </c>
      <c r="R449" s="174" t="s">
        <v>37</v>
      </c>
      <c r="S449" s="174" t="s">
        <v>31</v>
      </c>
      <c r="T449" s="174" t="s">
        <v>35</v>
      </c>
      <c r="U449" s="174" t="s">
        <v>35</v>
      </c>
      <c r="V449" s="174" t="s">
        <v>35</v>
      </c>
      <c r="W449" s="174" t="s">
        <v>35</v>
      </c>
      <c r="X449" s="174" t="s">
        <v>35</v>
      </c>
      <c r="Y449" s="174" t="s">
        <v>35</v>
      </c>
    </row>
    <row r="450" ht="11.25" customHeight="1">
      <c r="D450" s="152" t="s">
        <v>1681</v>
      </c>
      <c r="E450" s="153" t="s">
        <v>103</v>
      </c>
      <c r="F450" s="154" t="s">
        <v>1682</v>
      </c>
      <c r="G450" s="153" t="s">
        <v>1676</v>
      </c>
      <c r="H450" s="153" t="s">
        <v>1683</v>
      </c>
      <c r="I450" s="154"/>
      <c r="J450" s="156">
        <v>2</v>
      </c>
      <c r="K450" s="150"/>
      <c r="L450" s="146">
        <f>IF(("Reference probe"&lt;&gt;"Reference probe"),"N","Y")</f>
      </c>
      <c r="M450" s="174" t="s">
        <v>35</v>
      </c>
      <c r="N450" s="174" t="s">
        <v>35</v>
      </c>
      <c r="O450" s="174" t="s">
        <v>35</v>
      </c>
      <c r="P450" s="174" t="s">
        <v>35</v>
      </c>
      <c r="Q450" s="174" t="s">
        <v>35</v>
      </c>
      <c r="R450" s="174" t="s">
        <v>35</v>
      </c>
      <c r="S450" s="174" t="s">
        <v>35</v>
      </c>
      <c r="T450" s="174" t="s">
        <v>35</v>
      </c>
      <c r="U450" s="174" t="s">
        <v>35</v>
      </c>
      <c r="V450" s="174" t="s">
        <v>35</v>
      </c>
      <c r="W450" s="174" t="s">
        <v>35</v>
      </c>
      <c r="X450" s="174" t="s">
        <v>35</v>
      </c>
      <c r="Y450" s="174" t="s">
        <v>35</v>
      </c>
    </row>
    <row r="451" ht="11.25" customHeight="1">
      <c r="D451" s="152" t="s">
        <v>1684</v>
      </c>
      <c r="E451" s="153" t="s">
        <v>103</v>
      </c>
      <c r="F451" s="154" t="s">
        <v>1685</v>
      </c>
      <c r="G451" s="153" t="s">
        <v>1686</v>
      </c>
      <c r="H451" s="153" t="s">
        <v>1687</v>
      </c>
      <c r="I451" s="154"/>
      <c r="J451" s="156">
        <v>2</v>
      </c>
      <c r="K451" s="150"/>
      <c r="L451" s="146">
        <f>IF(("Reference probe"&lt;&gt;"Reference probe"),"N","Y")</f>
      </c>
      <c r="M451" s="174" t="s">
        <v>35</v>
      </c>
      <c r="N451" s="174" t="s">
        <v>35</v>
      </c>
      <c r="O451" s="174" t="s">
        <v>35</v>
      </c>
      <c r="P451" s="174" t="s">
        <v>35</v>
      </c>
      <c r="Q451" s="174" t="s">
        <v>35</v>
      </c>
      <c r="R451" s="174" t="s">
        <v>35</v>
      </c>
      <c r="S451" s="174" t="s">
        <v>35</v>
      </c>
      <c r="T451" s="174" t="s">
        <v>35</v>
      </c>
      <c r="U451" s="174" t="s">
        <v>35</v>
      </c>
      <c r="V451" s="174" t="s">
        <v>35</v>
      </c>
      <c r="W451" s="174" t="s">
        <v>35</v>
      </c>
      <c r="X451" s="174" t="s">
        <v>35</v>
      </c>
      <c r="Y451" s="174" t="s">
        <v>35</v>
      </c>
    </row>
    <row r="452" ht="11.25" customHeight="1">
      <c r="D452" s="152" t="s">
        <v>1688</v>
      </c>
      <c r="E452" s="153" t="s">
        <v>103</v>
      </c>
      <c r="F452" s="154" t="s">
        <v>1689</v>
      </c>
      <c r="G452" s="153" t="s">
        <v>1686</v>
      </c>
      <c r="H452" s="153" t="s">
        <v>1690</v>
      </c>
      <c r="I452" s="154"/>
      <c r="J452" s="156">
        <v>2</v>
      </c>
      <c r="K452" s="150"/>
      <c r="L452" s="146">
        <f>IF(("Reference probe"&lt;&gt;"Reference probe"),"N","Y")</f>
      </c>
      <c r="M452" s="174" t="s">
        <v>35</v>
      </c>
      <c r="N452" s="174" t="s">
        <v>35</v>
      </c>
      <c r="O452" s="174" t="s">
        <v>35</v>
      </c>
      <c r="P452" s="174" t="s">
        <v>35</v>
      </c>
      <c r="Q452" s="174" t="s">
        <v>35</v>
      </c>
      <c r="R452" s="174" t="s">
        <v>35</v>
      </c>
      <c r="S452" s="174" t="s">
        <v>35</v>
      </c>
      <c r="T452" s="174" t="s">
        <v>35</v>
      </c>
      <c r="U452" s="174" t="s">
        <v>35</v>
      </c>
      <c r="V452" s="174" t="s">
        <v>35</v>
      </c>
      <c r="W452" s="174" t="s">
        <v>35</v>
      </c>
      <c r="X452" s="174" t="s">
        <v>35</v>
      </c>
      <c r="Y452" s="174" t="s">
        <v>35</v>
      </c>
    </row>
    <row r="453" ht="11.25" customHeight="1">
      <c r="D453" s="152" t="s">
        <v>1691</v>
      </c>
      <c r="E453" s="153" t="s">
        <v>103</v>
      </c>
      <c r="F453" s="154" t="s">
        <v>1692</v>
      </c>
      <c r="G453" s="153" t="s">
        <v>1693</v>
      </c>
      <c r="H453" s="153" t="s">
        <v>1694</v>
      </c>
      <c r="I453" s="154"/>
      <c r="J453" s="156">
        <v>2</v>
      </c>
      <c r="K453" s="150"/>
      <c r="L453" s="146">
        <f>IF(("Reference probe"&lt;&gt;"Reference probe"),"N","Y")</f>
      </c>
      <c r="M453" s="174" t="s">
        <v>35</v>
      </c>
      <c r="N453" s="174" t="s">
        <v>35</v>
      </c>
      <c r="O453" s="174" t="s">
        <v>35</v>
      </c>
      <c r="P453" s="174" t="s">
        <v>35</v>
      </c>
      <c r="Q453" s="174" t="s">
        <v>35</v>
      </c>
      <c r="R453" s="174" t="s">
        <v>35</v>
      </c>
      <c r="S453" s="174" t="s">
        <v>35</v>
      </c>
      <c r="T453" s="174" t="s">
        <v>35</v>
      </c>
      <c r="U453" s="174" t="s">
        <v>35</v>
      </c>
      <c r="V453" s="174" t="s">
        <v>35</v>
      </c>
      <c r="W453" s="174" t="s">
        <v>35</v>
      </c>
      <c r="X453" s="174" t="s">
        <v>35</v>
      </c>
      <c r="Y453" s="174" t="s">
        <v>35</v>
      </c>
    </row>
    <row r="454" ht="11.25" customHeight="1">
      <c r="D454" s="152" t="s">
        <v>1695</v>
      </c>
      <c r="E454" s="153" t="s">
        <v>103</v>
      </c>
      <c r="F454" s="154" t="s">
        <v>1696</v>
      </c>
      <c r="G454" s="153" t="s">
        <v>1697</v>
      </c>
      <c r="H454" s="153" t="s">
        <v>1698</v>
      </c>
      <c r="I454" s="154"/>
      <c r="J454" s="156">
        <v>2</v>
      </c>
      <c r="K454" s="150"/>
      <c r="L454" s="146">
        <f>IF(("Reference probe"&lt;&gt;"Reference probe"),"N","Y")</f>
      </c>
      <c r="M454" s="174" t="s">
        <v>35</v>
      </c>
      <c r="N454" s="174" t="s">
        <v>35</v>
      </c>
      <c r="O454" s="174" t="s">
        <v>35</v>
      </c>
      <c r="P454" s="174" t="s">
        <v>35</v>
      </c>
      <c r="Q454" s="174" t="s">
        <v>35</v>
      </c>
      <c r="R454" s="174" t="s">
        <v>35</v>
      </c>
      <c r="S454" s="174" t="s">
        <v>35</v>
      </c>
      <c r="T454" s="174" t="s">
        <v>35</v>
      </c>
      <c r="U454" s="174" t="s">
        <v>35</v>
      </c>
      <c r="V454" s="174" t="s">
        <v>35</v>
      </c>
      <c r="W454" s="174" t="s">
        <v>35</v>
      </c>
      <c r="X454" s="174" t="s">
        <v>35</v>
      </c>
      <c r="Y454" s="174" t="s">
        <v>35</v>
      </c>
    </row>
    <row r="455" ht="11.25" customHeight="1">
      <c r="D455" s="152" t="s">
        <v>1699</v>
      </c>
      <c r="E455" s="153" t="s">
        <v>103</v>
      </c>
      <c r="F455" s="154" t="s">
        <v>1700</v>
      </c>
      <c r="G455" s="153" t="s">
        <v>1697</v>
      </c>
      <c r="H455" s="153" t="s">
        <v>1701</v>
      </c>
      <c r="I455" s="154"/>
      <c r="J455" s="156">
        <v>2</v>
      </c>
      <c r="K455" s="150"/>
      <c r="L455" s="146">
        <f>IF(("Default"&lt;&gt;"Reference probe"),"N","Y")</f>
      </c>
      <c r="M455" s="174" t="s">
        <v>35</v>
      </c>
      <c r="N455" s="174" t="s">
        <v>35</v>
      </c>
      <c r="O455" s="174" t="s">
        <v>35</v>
      </c>
      <c r="P455" s="174" t="s">
        <v>35</v>
      </c>
      <c r="Q455" s="174" t="s">
        <v>35</v>
      </c>
      <c r="R455" s="174" t="s">
        <v>35</v>
      </c>
      <c r="S455" s="174" t="s">
        <v>35</v>
      </c>
      <c r="T455" s="174" t="s">
        <v>35</v>
      </c>
      <c r="U455" s="174" t="s">
        <v>35</v>
      </c>
      <c r="V455" s="174" t="s">
        <v>35</v>
      </c>
      <c r="W455" s="174" t="s">
        <v>35</v>
      </c>
      <c r="X455" s="174" t="s">
        <v>35</v>
      </c>
      <c r="Y455" s="174" t="s">
        <v>35</v>
      </c>
    </row>
    <row r="456" ht="11.25" customHeight="1">
      <c r="D456" s="152" t="s">
        <v>1702</v>
      </c>
      <c r="E456" s="153" t="s">
        <v>103</v>
      </c>
      <c r="F456" s="154" t="s">
        <v>1703</v>
      </c>
      <c r="G456" s="153" t="s">
        <v>1697</v>
      </c>
      <c r="H456" s="153" t="s">
        <v>1704</v>
      </c>
      <c r="I456" s="154"/>
      <c r="J456" s="156">
        <v>2</v>
      </c>
      <c r="K456" s="150"/>
      <c r="L456" s="146">
        <f>IF(("Reference probe"&lt;&gt;"Reference probe"),"N","Y")</f>
      </c>
      <c r="M456" s="174" t="s">
        <v>35</v>
      </c>
      <c r="N456" s="174" t="s">
        <v>35</v>
      </c>
      <c r="O456" s="174" t="s">
        <v>35</v>
      </c>
      <c r="P456" s="174" t="s">
        <v>35</v>
      </c>
      <c r="Q456" s="174" t="s">
        <v>35</v>
      </c>
      <c r="R456" s="174" t="s">
        <v>35</v>
      </c>
      <c r="S456" s="174" t="s">
        <v>35</v>
      </c>
      <c r="T456" s="174" t="s">
        <v>35</v>
      </c>
      <c r="U456" s="174" t="s">
        <v>35</v>
      </c>
      <c r="V456" s="174" t="s">
        <v>35</v>
      </c>
      <c r="W456" s="174" t="s">
        <v>35</v>
      </c>
      <c r="X456" s="174" t="s">
        <v>35</v>
      </c>
      <c r="Y456" s="174" t="s">
        <v>35</v>
      </c>
    </row>
    <row r="457" ht="11.25" customHeight="1">
      <c r="D457" s="152" t="s">
        <v>1705</v>
      </c>
      <c r="E457" s="153" t="s">
        <v>103</v>
      </c>
      <c r="F457" s="154" t="s">
        <v>1706</v>
      </c>
      <c r="G457" s="153" t="s">
        <v>1707</v>
      </c>
      <c r="H457" s="153" t="s">
        <v>1708</v>
      </c>
      <c r="I457" s="154"/>
      <c r="J457" s="156">
        <v>2</v>
      </c>
      <c r="K457" s="150"/>
      <c r="L457" s="146">
        <f>IF(("Reference probe"&lt;&gt;"Reference probe"),"N","Y")</f>
      </c>
      <c r="M457" s="174" t="s">
        <v>35</v>
      </c>
      <c r="N457" s="174" t="s">
        <v>35</v>
      </c>
      <c r="O457" s="174" t="s">
        <v>35</v>
      </c>
      <c r="P457" s="174" t="s">
        <v>35</v>
      </c>
      <c r="Q457" s="174" t="s">
        <v>35</v>
      </c>
      <c r="R457" s="174" t="s">
        <v>35</v>
      </c>
      <c r="S457" s="174" t="s">
        <v>35</v>
      </c>
      <c r="T457" s="174" t="s">
        <v>35</v>
      </c>
      <c r="U457" s="174" t="s">
        <v>35</v>
      </c>
      <c r="V457" s="174" t="s">
        <v>35</v>
      </c>
      <c r="W457" s="174" t="s">
        <v>35</v>
      </c>
      <c r="X457" s="174" t="s">
        <v>35</v>
      </c>
      <c r="Y457" s="174" t="s">
        <v>35</v>
      </c>
    </row>
    <row r="458" ht="11.25" customHeight="1">
      <c r="D458" s="152" t="s">
        <v>1709</v>
      </c>
      <c r="E458" s="153" t="s">
        <v>103</v>
      </c>
      <c r="F458" s="154" t="s">
        <v>1710</v>
      </c>
      <c r="G458" s="153" t="s">
        <v>1707</v>
      </c>
      <c r="H458" s="153" t="s">
        <v>1711</v>
      </c>
      <c r="I458" s="154"/>
      <c r="J458" s="156">
        <v>2</v>
      </c>
      <c r="K458" s="150"/>
      <c r="L458" s="146">
        <f>IF(("Reference probe"&lt;&gt;"Reference probe"),"N","Y")</f>
      </c>
      <c r="M458" s="174" t="s">
        <v>35</v>
      </c>
      <c r="N458" s="174" t="s">
        <v>35</v>
      </c>
      <c r="O458" s="174" t="s">
        <v>35</v>
      </c>
      <c r="P458" s="174" t="s">
        <v>35</v>
      </c>
      <c r="Q458" s="174" t="s">
        <v>35</v>
      </c>
      <c r="R458" s="174" t="s">
        <v>35</v>
      </c>
      <c r="S458" s="174" t="s">
        <v>35</v>
      </c>
      <c r="T458" s="174" t="s">
        <v>35</v>
      </c>
      <c r="U458" s="174" t="s">
        <v>35</v>
      </c>
      <c r="V458" s="174" t="s">
        <v>35</v>
      </c>
      <c r="W458" s="174" t="s">
        <v>35</v>
      </c>
      <c r="X458" s="174" t="s">
        <v>35</v>
      </c>
      <c r="Y458" s="174" t="s">
        <v>35</v>
      </c>
    </row>
    <row r="459" ht="11.25" customHeight="1">
      <c r="D459" s="152" t="s">
        <v>1712</v>
      </c>
      <c r="E459" s="153" t="s">
        <v>103</v>
      </c>
      <c r="F459" s="154" t="s">
        <v>1713</v>
      </c>
      <c r="G459" s="153" t="s">
        <v>1714</v>
      </c>
      <c r="H459" s="153" t="s">
        <v>1715</v>
      </c>
      <c r="I459" s="154"/>
      <c r="J459" s="156">
        <v>2</v>
      </c>
      <c r="K459" s="150"/>
      <c r="L459" s="146">
        <f>IF(("Reference probe"&lt;&gt;"Reference probe"),"N","Y")</f>
      </c>
      <c r="M459" s="174" t="s">
        <v>35</v>
      </c>
      <c r="N459" s="174" t="s">
        <v>35</v>
      </c>
      <c r="O459" s="174" t="s">
        <v>35</v>
      </c>
      <c r="P459" s="174" t="s">
        <v>35</v>
      </c>
      <c r="Q459" s="174" t="s">
        <v>35</v>
      </c>
      <c r="R459" s="174" t="s">
        <v>35</v>
      </c>
      <c r="S459" s="174" t="s">
        <v>35</v>
      </c>
      <c r="T459" s="174" t="s">
        <v>35</v>
      </c>
      <c r="U459" s="174" t="s">
        <v>35</v>
      </c>
      <c r="V459" s="174" t="s">
        <v>35</v>
      </c>
      <c r="W459" s="174" t="s">
        <v>35</v>
      </c>
      <c r="X459" s="174" t="s">
        <v>35</v>
      </c>
      <c r="Y459" s="174" t="s">
        <v>35</v>
      </c>
    </row>
    <row r="460" ht="11.25" customHeight="1">
      <c r="D460" s="152" t="s">
        <v>1716</v>
      </c>
      <c r="E460" s="153" t="s">
        <v>103</v>
      </c>
      <c r="F460" s="154" t="s">
        <v>1717</v>
      </c>
      <c r="G460" s="153" t="s">
        <v>1714</v>
      </c>
      <c r="H460" s="153" t="s">
        <v>1718</v>
      </c>
      <c r="I460" s="154"/>
      <c r="J460" s="156">
        <v>2</v>
      </c>
      <c r="K460" s="150"/>
      <c r="L460" s="146">
        <f>IF(("Reference probe"&lt;&gt;"Reference probe"),"N","Y")</f>
      </c>
      <c r="M460" s="174" t="s">
        <v>35</v>
      </c>
      <c r="N460" s="174" t="s">
        <v>35</v>
      </c>
      <c r="O460" s="174" t="s">
        <v>35</v>
      </c>
      <c r="P460" s="174" t="s">
        <v>35</v>
      </c>
      <c r="Q460" s="174" t="s">
        <v>35</v>
      </c>
      <c r="R460" s="174" t="s">
        <v>35</v>
      </c>
      <c r="S460" s="174" t="s">
        <v>35</v>
      </c>
      <c r="T460" s="174" t="s">
        <v>35</v>
      </c>
      <c r="U460" s="174" t="s">
        <v>35</v>
      </c>
      <c r="V460" s="174" t="s">
        <v>35</v>
      </c>
      <c r="W460" s="174" t="s">
        <v>35</v>
      </c>
      <c r="X460" s="174" t="s">
        <v>35</v>
      </c>
      <c r="Y460" s="174" t="s">
        <v>35</v>
      </c>
    </row>
    <row r="461" ht="11.25" customHeight="1">
      <c r="D461" s="152" t="s">
        <v>1719</v>
      </c>
      <c r="E461" s="153" t="s">
        <v>103</v>
      </c>
      <c r="F461" s="154" t="s">
        <v>1720</v>
      </c>
      <c r="G461" s="153" t="s">
        <v>1721</v>
      </c>
      <c r="H461" s="153" t="s">
        <v>1722</v>
      </c>
      <c r="I461" s="154"/>
      <c r="J461" s="156">
        <v>2</v>
      </c>
      <c r="K461" s="150"/>
      <c r="L461" s="146">
        <f>IF(("Reference probe"&lt;&gt;"Reference probe"),"N","Y")</f>
      </c>
      <c r="M461" s="174" t="s">
        <v>35</v>
      </c>
      <c r="N461" s="174" t="s">
        <v>35</v>
      </c>
      <c r="O461" s="174" t="s">
        <v>35</v>
      </c>
      <c r="P461" s="174" t="s">
        <v>35</v>
      </c>
      <c r="Q461" s="174" t="s">
        <v>35</v>
      </c>
      <c r="R461" s="174" t="s">
        <v>35</v>
      </c>
      <c r="S461" s="174" t="s">
        <v>35</v>
      </c>
      <c r="T461" s="174" t="s">
        <v>35</v>
      </c>
      <c r="U461" s="174" t="s">
        <v>35</v>
      </c>
      <c r="V461" s="174" t="s">
        <v>35</v>
      </c>
      <c r="W461" s="174" t="s">
        <v>35</v>
      </c>
      <c r="X461" s="174" t="s">
        <v>35</v>
      </c>
      <c r="Y461" s="174" t="s">
        <v>35</v>
      </c>
    </row>
    <row r="462" ht="11.25" customHeight="1">
      <c r="D462" s="152" t="s">
        <v>1723</v>
      </c>
      <c r="E462" s="153" t="s">
        <v>103</v>
      </c>
      <c r="F462" s="154" t="s">
        <v>1724</v>
      </c>
      <c r="G462" s="153" t="s">
        <v>1721</v>
      </c>
      <c r="H462" s="153" t="s">
        <v>1725</v>
      </c>
      <c r="I462" s="154"/>
      <c r="J462" s="156">
        <v>2</v>
      </c>
      <c r="K462" s="150"/>
      <c r="L462" s="146">
        <f>IF(("Default"&lt;&gt;"Reference probe"),"N","Y")</f>
      </c>
      <c r="M462" s="174" t="s">
        <v>35</v>
      </c>
      <c r="N462" s="174" t="s">
        <v>35</v>
      </c>
      <c r="O462" s="174" t="s">
        <v>35</v>
      </c>
      <c r="P462" s="174" t="s">
        <v>35</v>
      </c>
      <c r="Q462" s="174" t="s">
        <v>35</v>
      </c>
      <c r="R462" s="174" t="s">
        <v>35</v>
      </c>
      <c r="S462" s="174" t="s">
        <v>35</v>
      </c>
      <c r="T462" s="174" t="s">
        <v>35</v>
      </c>
      <c r="U462" s="174" t="s">
        <v>35</v>
      </c>
      <c r="V462" s="174" t="s">
        <v>35</v>
      </c>
      <c r="W462" s="174" t="s">
        <v>35</v>
      </c>
      <c r="X462" s="174" t="s">
        <v>35</v>
      </c>
      <c r="Y462" s="174" t="s">
        <v>35</v>
      </c>
    </row>
    <row r="463" ht="11.25" customHeight="1">
      <c r="D463" s="152" t="s">
        <v>1726</v>
      </c>
      <c r="E463" s="153" t="s">
        <v>103</v>
      </c>
      <c r="F463" s="154" t="s">
        <v>1727</v>
      </c>
      <c r="G463" s="153" t="s">
        <v>1728</v>
      </c>
      <c r="H463" s="153" t="s">
        <v>1729</v>
      </c>
      <c r="I463" s="154"/>
      <c r="J463" s="156">
        <v>2</v>
      </c>
      <c r="K463" s="150"/>
      <c r="L463" s="146">
        <f>IF(("Reference probe"&lt;&gt;"Reference probe"),"N","Y")</f>
      </c>
      <c r="M463" s="174" t="s">
        <v>35</v>
      </c>
      <c r="N463" s="174" t="s">
        <v>35</v>
      </c>
      <c r="O463" s="174" t="s">
        <v>35</v>
      </c>
      <c r="P463" s="174" t="s">
        <v>35</v>
      </c>
      <c r="Q463" s="174" t="s">
        <v>35</v>
      </c>
      <c r="R463" s="174" t="s">
        <v>35</v>
      </c>
      <c r="S463" s="174" t="s">
        <v>35</v>
      </c>
      <c r="T463" s="174" t="s">
        <v>35</v>
      </c>
      <c r="U463" s="174" t="s">
        <v>35</v>
      </c>
      <c r="V463" s="174" t="s">
        <v>35</v>
      </c>
      <c r="W463" s="174" t="s">
        <v>35</v>
      </c>
      <c r="X463" s="174" t="s">
        <v>35</v>
      </c>
      <c r="Y463" s="174" t="s">
        <v>35</v>
      </c>
    </row>
    <row r="464" ht="11.25" customHeight="1">
      <c r="D464" s="152" t="s">
        <v>1730</v>
      </c>
      <c r="E464" s="153" t="s">
        <v>103</v>
      </c>
      <c r="F464" s="154" t="s">
        <v>1731</v>
      </c>
      <c r="G464" s="153" t="s">
        <v>1732</v>
      </c>
      <c r="H464" s="153" t="s">
        <v>1733</v>
      </c>
      <c r="I464" s="154"/>
      <c r="J464" s="156">
        <v>2</v>
      </c>
      <c r="K464" s="150" t="s">
        <v>199</v>
      </c>
      <c r="L464" s="146">
        <f>IF(("Reference probe"&lt;&gt;"Reference probe"),"N","Y")</f>
      </c>
      <c r="M464" s="174" t="s">
        <v>35</v>
      </c>
      <c r="N464" s="174" t="s">
        <v>35</v>
      </c>
      <c r="O464" s="174" t="s">
        <v>35</v>
      </c>
      <c r="P464" s="174" t="s">
        <v>35</v>
      </c>
      <c r="Q464" s="174" t="s">
        <v>35</v>
      </c>
      <c r="R464" s="174" t="s">
        <v>35</v>
      </c>
      <c r="S464" s="174" t="s">
        <v>35</v>
      </c>
      <c r="T464" s="174" t="s">
        <v>35</v>
      </c>
      <c r="U464" s="174" t="s">
        <v>35</v>
      </c>
      <c r="V464" s="174" t="s">
        <v>35</v>
      </c>
      <c r="W464" s="174" t="s">
        <v>35</v>
      </c>
      <c r="X464" s="174" t="s">
        <v>35</v>
      </c>
      <c r="Y464" s="174" t="s">
        <v>35</v>
      </c>
    </row>
    <row r="465" ht="11.25" customHeight="1">
      <c r="D465" s="152" t="s">
        <v>1734</v>
      </c>
      <c r="E465" s="153" t="s">
        <v>103</v>
      </c>
      <c r="F465" s="154" t="s">
        <v>1735</v>
      </c>
      <c r="G465" s="153" t="s">
        <v>1736</v>
      </c>
      <c r="H465" s="153" t="s">
        <v>1737</v>
      </c>
      <c r="I465" s="154"/>
      <c r="J465" s="156">
        <v>2</v>
      </c>
      <c r="K465" s="150"/>
      <c r="L465" s="146">
        <f>IF(("Reference probe"&lt;&gt;"Reference probe"),"N","Y")</f>
      </c>
      <c r="M465" s="174" t="s">
        <v>35</v>
      </c>
      <c r="N465" s="174" t="s">
        <v>35</v>
      </c>
      <c r="O465" s="174" t="s">
        <v>35</v>
      </c>
      <c r="P465" s="174" t="s">
        <v>35</v>
      </c>
      <c r="Q465" s="174" t="s">
        <v>35</v>
      </c>
      <c r="R465" s="174" t="s">
        <v>35</v>
      </c>
      <c r="S465" s="174" t="s">
        <v>35</v>
      </c>
      <c r="T465" s="174" t="s">
        <v>35</v>
      </c>
      <c r="U465" s="174" t="s">
        <v>35</v>
      </c>
      <c r="V465" s="174" t="s">
        <v>35</v>
      </c>
      <c r="W465" s="174" t="s">
        <v>35</v>
      </c>
      <c r="X465" s="174" t="s">
        <v>35</v>
      </c>
      <c r="Y465" s="174" t="s">
        <v>35</v>
      </c>
    </row>
    <row r="466" ht="11.25" customHeight="1">
      <c r="D466" s="152" t="s">
        <v>1738</v>
      </c>
      <c r="E466" s="153" t="s">
        <v>103</v>
      </c>
      <c r="F466" s="154" t="s">
        <v>1739</v>
      </c>
      <c r="G466" s="153" t="s">
        <v>1740</v>
      </c>
      <c r="H466" s="153" t="s">
        <v>1741</v>
      </c>
      <c r="I466" s="154"/>
      <c r="J466" s="156">
        <v>2</v>
      </c>
      <c r="K466" s="150"/>
      <c r="L466" s="146">
        <f>IF(("Reference probe"&lt;&gt;"Reference probe"),"N","Y")</f>
      </c>
      <c r="M466" s="174" t="s">
        <v>35</v>
      </c>
      <c r="N466" s="174" t="s">
        <v>35</v>
      </c>
      <c r="O466" s="174" t="s">
        <v>35</v>
      </c>
      <c r="P466" s="174" t="s">
        <v>35</v>
      </c>
      <c r="Q466" s="174" t="s">
        <v>35</v>
      </c>
      <c r="R466" s="174" t="s">
        <v>35</v>
      </c>
      <c r="S466" s="174" t="s">
        <v>35</v>
      </c>
      <c r="T466" s="174" t="s">
        <v>35</v>
      </c>
      <c r="U466" s="174" t="s">
        <v>35</v>
      </c>
      <c r="V466" s="174" t="s">
        <v>35</v>
      </c>
      <c r="W466" s="174" t="s">
        <v>35</v>
      </c>
      <c r="X466" s="174" t="s">
        <v>35</v>
      </c>
      <c r="Y466" s="174" t="s">
        <v>35</v>
      </c>
    </row>
    <row r="467" ht="11.25" customHeight="1">
      <c r="D467" s="152" t="s">
        <v>1742</v>
      </c>
      <c r="E467" s="153" t="s">
        <v>103</v>
      </c>
      <c r="F467" s="154" t="s">
        <v>1743</v>
      </c>
      <c r="G467" s="153" t="s">
        <v>1744</v>
      </c>
      <c r="H467" s="153" t="s">
        <v>1745</v>
      </c>
      <c r="I467" s="154"/>
      <c r="J467" s="156">
        <v>2</v>
      </c>
      <c r="K467" s="150"/>
      <c r="L467" s="146">
        <f>IF(("Reference probe"&lt;&gt;"Reference probe"),"N","Y")</f>
      </c>
      <c r="M467" s="174" t="s">
        <v>35</v>
      </c>
      <c r="N467" s="174" t="s">
        <v>35</v>
      </c>
      <c r="O467" s="174" t="s">
        <v>35</v>
      </c>
      <c r="P467" s="174" t="s">
        <v>35</v>
      </c>
      <c r="Q467" s="174" t="s">
        <v>35</v>
      </c>
      <c r="R467" s="174" t="s">
        <v>35</v>
      </c>
      <c r="S467" s="174" t="s">
        <v>35</v>
      </c>
      <c r="T467" s="174" t="s">
        <v>35</v>
      </c>
      <c r="U467" s="174" t="s">
        <v>35</v>
      </c>
      <c r="V467" s="174" t="s">
        <v>35</v>
      </c>
      <c r="W467" s="174" t="s">
        <v>35</v>
      </c>
      <c r="X467" s="174" t="s">
        <v>35</v>
      </c>
      <c r="Y467" s="174" t="s">
        <v>35</v>
      </c>
    </row>
    <row r="468" ht="11.25" customHeight="1">
      <c r="D468" s="152" t="s">
        <v>1746</v>
      </c>
      <c r="E468" s="153" t="s">
        <v>103</v>
      </c>
      <c r="F468" s="154" t="s">
        <v>1747</v>
      </c>
      <c r="G468" s="153" t="s">
        <v>1744</v>
      </c>
      <c r="H468" s="153" t="s">
        <v>1748</v>
      </c>
      <c r="I468" s="154"/>
      <c r="J468" s="156">
        <v>2</v>
      </c>
      <c r="K468" s="150"/>
      <c r="L468" s="146">
        <f>IF(("Default"&lt;&gt;"Reference probe"),"N","Y")</f>
      </c>
      <c r="M468" s="174" t="s">
        <v>35</v>
      </c>
      <c r="N468" s="174" t="s">
        <v>35</v>
      </c>
      <c r="O468" s="174" t="s">
        <v>35</v>
      </c>
      <c r="P468" s="174" t="s">
        <v>35</v>
      </c>
      <c r="Q468" s="174" t="s">
        <v>35</v>
      </c>
      <c r="R468" s="174" t="s">
        <v>35</v>
      </c>
      <c r="S468" s="174" t="s">
        <v>35</v>
      </c>
      <c r="T468" s="174" t="s">
        <v>35</v>
      </c>
      <c r="U468" s="174" t="s">
        <v>35</v>
      </c>
      <c r="V468" s="174" t="s">
        <v>35</v>
      </c>
      <c r="W468" s="174" t="s">
        <v>35</v>
      </c>
      <c r="X468" s="174" t="s">
        <v>35</v>
      </c>
      <c r="Y468" s="174" t="s">
        <v>35</v>
      </c>
    </row>
    <row r="469" ht="11.25" customHeight="1">
      <c r="D469" s="152" t="s">
        <v>1749</v>
      </c>
      <c r="E469" s="153" t="s">
        <v>103</v>
      </c>
      <c r="F469" s="154" t="s">
        <v>1750</v>
      </c>
      <c r="G469" s="153" t="s">
        <v>1744</v>
      </c>
      <c r="H469" s="153" t="s">
        <v>1751</v>
      </c>
      <c r="I469" s="154"/>
      <c r="J469" s="156">
        <v>2</v>
      </c>
      <c r="K469" s="150"/>
      <c r="L469" s="146">
        <f>IF(("Reference probe"&lt;&gt;"Reference probe"),"N","Y")</f>
      </c>
      <c r="M469" s="174" t="s">
        <v>35</v>
      </c>
      <c r="N469" s="174" t="s">
        <v>35</v>
      </c>
      <c r="O469" s="174" t="s">
        <v>35</v>
      </c>
      <c r="P469" s="174" t="s">
        <v>35</v>
      </c>
      <c r="Q469" s="174" t="s">
        <v>35</v>
      </c>
      <c r="R469" s="174" t="s">
        <v>35</v>
      </c>
      <c r="S469" s="174" t="s">
        <v>35</v>
      </c>
      <c r="T469" s="174" t="s">
        <v>35</v>
      </c>
      <c r="U469" s="174" t="s">
        <v>35</v>
      </c>
      <c r="V469" s="174" t="s">
        <v>35</v>
      </c>
      <c r="W469" s="174" t="s">
        <v>35</v>
      </c>
      <c r="X469" s="174" t="s">
        <v>35</v>
      </c>
      <c r="Y469" s="174" t="s">
        <v>35</v>
      </c>
    </row>
    <row r="470" ht="11.25" customHeight="1">
      <c r="D470" s="152" t="s">
        <v>1752</v>
      </c>
      <c r="E470" s="153" t="s">
        <v>103</v>
      </c>
      <c r="F470" s="154" t="s">
        <v>1753</v>
      </c>
      <c r="G470" s="153" t="s">
        <v>1754</v>
      </c>
      <c r="H470" s="153" t="s">
        <v>1755</v>
      </c>
      <c r="I470" s="154"/>
      <c r="J470" s="156">
        <v>2</v>
      </c>
      <c r="K470" s="150"/>
      <c r="L470" s="146">
        <f>IF(("Reference probe"&lt;&gt;"Reference probe"),"N","Y")</f>
      </c>
      <c r="M470" s="174" t="s">
        <v>35</v>
      </c>
      <c r="N470" s="174" t="s">
        <v>35</v>
      </c>
      <c r="O470" s="174" t="s">
        <v>35</v>
      </c>
      <c r="P470" s="174" t="s">
        <v>35</v>
      </c>
      <c r="Q470" s="174" t="s">
        <v>35</v>
      </c>
      <c r="R470" s="174" t="s">
        <v>35</v>
      </c>
      <c r="S470" s="174" t="s">
        <v>35</v>
      </c>
      <c r="T470" s="174" t="s">
        <v>35</v>
      </c>
      <c r="U470" s="174" t="s">
        <v>35</v>
      </c>
      <c r="V470" s="174" t="s">
        <v>35</v>
      </c>
      <c r="W470" s="174" t="s">
        <v>35</v>
      </c>
      <c r="X470" s="174" t="s">
        <v>35</v>
      </c>
      <c r="Y470" s="174" t="s">
        <v>35</v>
      </c>
    </row>
    <row r="471" ht="11.25" customHeight="1">
      <c r="D471" s="152" t="s">
        <v>1756</v>
      </c>
      <c r="E471" s="153" t="s">
        <v>103</v>
      </c>
      <c r="F471" s="154" t="s">
        <v>1757</v>
      </c>
      <c r="G471" s="153" t="s">
        <v>1754</v>
      </c>
      <c r="H471" s="153" t="s">
        <v>1758</v>
      </c>
      <c r="I471" s="154"/>
      <c r="J471" s="156">
        <v>2</v>
      </c>
      <c r="K471" s="150"/>
      <c r="L471" s="146">
        <f>IF(("Reference probe"&lt;&gt;"Reference probe"),"N","Y")</f>
      </c>
      <c r="M471" s="174" t="s">
        <v>35</v>
      </c>
      <c r="N471" s="174" t="s">
        <v>35</v>
      </c>
      <c r="O471" s="174" t="s">
        <v>35</v>
      </c>
      <c r="P471" s="174" t="s">
        <v>35</v>
      </c>
      <c r="Q471" s="174" t="s">
        <v>35</v>
      </c>
      <c r="R471" s="174" t="s">
        <v>35</v>
      </c>
      <c r="S471" s="174" t="s">
        <v>35</v>
      </c>
      <c r="T471" s="174" t="s">
        <v>35</v>
      </c>
      <c r="U471" s="174" t="s">
        <v>35</v>
      </c>
      <c r="V471" s="174" t="s">
        <v>35</v>
      </c>
      <c r="W471" s="174" t="s">
        <v>35</v>
      </c>
      <c r="X471" s="174" t="s">
        <v>35</v>
      </c>
      <c r="Y471" s="174" t="s">
        <v>35</v>
      </c>
    </row>
    <row r="472" ht="11.25" customHeight="1">
      <c r="D472" s="152" t="s">
        <v>1759</v>
      </c>
      <c r="E472" s="153" t="s">
        <v>103</v>
      </c>
      <c r="F472" s="154" t="s">
        <v>1760</v>
      </c>
      <c r="G472" s="153" t="s">
        <v>1754</v>
      </c>
      <c r="H472" s="153" t="s">
        <v>1761</v>
      </c>
      <c r="I472" s="154"/>
      <c r="J472" s="156">
        <v>2</v>
      </c>
      <c r="K472" s="150"/>
      <c r="L472" s="146">
        <f>IF(("Reference probe"&lt;&gt;"Reference probe"),"N","Y")</f>
      </c>
      <c r="M472" s="174" t="s">
        <v>35</v>
      </c>
      <c r="N472" s="174" t="s">
        <v>35</v>
      </c>
      <c r="O472" s="174" t="s">
        <v>35</v>
      </c>
      <c r="P472" s="174" t="s">
        <v>35</v>
      </c>
      <c r="Q472" s="174" t="s">
        <v>35</v>
      </c>
      <c r="R472" s="174" t="s">
        <v>35</v>
      </c>
      <c r="S472" s="174" t="s">
        <v>35</v>
      </c>
      <c r="T472" s="174" t="s">
        <v>35</v>
      </c>
      <c r="U472" s="174" t="s">
        <v>35</v>
      </c>
      <c r="V472" s="174" t="s">
        <v>35</v>
      </c>
      <c r="W472" s="174" t="s">
        <v>35</v>
      </c>
      <c r="X472" s="174" t="s">
        <v>35</v>
      </c>
      <c r="Y472" s="174" t="s">
        <v>35</v>
      </c>
    </row>
    <row r="473" ht="11.25" customHeight="1">
      <c r="D473" s="152" t="s">
        <v>1762</v>
      </c>
      <c r="E473" s="153" t="s">
        <v>103</v>
      </c>
      <c r="F473" s="154" t="s">
        <v>1763</v>
      </c>
      <c r="G473" s="153" t="s">
        <v>1754</v>
      </c>
      <c r="H473" s="153" t="s">
        <v>1764</v>
      </c>
      <c r="I473" s="154"/>
      <c r="J473" s="156">
        <v>2</v>
      </c>
      <c r="K473" s="150"/>
      <c r="L473" s="146">
        <f>IF(("Reference probe"&lt;&gt;"Reference probe"),"N","Y")</f>
      </c>
      <c r="M473" s="174" t="s">
        <v>35</v>
      </c>
      <c r="N473" s="174" t="s">
        <v>35</v>
      </c>
      <c r="O473" s="174" t="s">
        <v>35</v>
      </c>
      <c r="P473" s="174" t="s">
        <v>35</v>
      </c>
      <c r="Q473" s="174" t="s">
        <v>35</v>
      </c>
      <c r="R473" s="174" t="s">
        <v>35</v>
      </c>
      <c r="S473" s="174" t="s">
        <v>35</v>
      </c>
      <c r="T473" s="174" t="s">
        <v>35</v>
      </c>
      <c r="U473" s="174" t="s">
        <v>35</v>
      </c>
      <c r="V473" s="174" t="s">
        <v>35</v>
      </c>
      <c r="W473" s="174" t="s">
        <v>35</v>
      </c>
      <c r="X473" s="174" t="s">
        <v>35</v>
      </c>
      <c r="Y473" s="174" t="s">
        <v>35</v>
      </c>
    </row>
    <row r="474" ht="11.25" customHeight="1">
      <c r="D474" s="152" t="s">
        <v>1765</v>
      </c>
      <c r="E474" s="153" t="s">
        <v>103</v>
      </c>
      <c r="F474" s="154" t="s">
        <v>1766</v>
      </c>
      <c r="G474" s="153" t="s">
        <v>1767</v>
      </c>
      <c r="H474" s="153" t="s">
        <v>1768</v>
      </c>
      <c r="I474" s="154"/>
      <c r="J474" s="156">
        <v>2</v>
      </c>
      <c r="K474" s="150"/>
      <c r="L474" s="146">
        <f>IF(("Reference probe"&lt;&gt;"Reference probe"),"N","Y")</f>
      </c>
      <c r="M474" s="174" t="s">
        <v>35</v>
      </c>
      <c r="N474" s="174" t="s">
        <v>35</v>
      </c>
      <c r="O474" s="174" t="s">
        <v>35</v>
      </c>
      <c r="P474" s="174" t="s">
        <v>35</v>
      </c>
      <c r="Q474" s="174" t="s">
        <v>35</v>
      </c>
      <c r="R474" s="174" t="s">
        <v>35</v>
      </c>
      <c r="S474" s="174" t="s">
        <v>35</v>
      </c>
      <c r="T474" s="174" t="s">
        <v>35</v>
      </c>
      <c r="U474" s="174" t="s">
        <v>35</v>
      </c>
      <c r="V474" s="174" t="s">
        <v>35</v>
      </c>
      <c r="W474" s="174" t="s">
        <v>35</v>
      </c>
      <c r="X474" s="174" t="s">
        <v>35</v>
      </c>
      <c r="Y474" s="174" t="s">
        <v>35</v>
      </c>
    </row>
    <row r="475" ht="11.25" customHeight="1">
      <c r="D475" s="152" t="s">
        <v>1769</v>
      </c>
      <c r="E475" s="153" t="s">
        <v>103</v>
      </c>
      <c r="F475" s="154" t="s">
        <v>1770</v>
      </c>
      <c r="G475" s="153" t="s">
        <v>1767</v>
      </c>
      <c r="H475" s="153" t="s">
        <v>1771</v>
      </c>
      <c r="I475" s="154"/>
      <c r="J475" s="156">
        <v>2</v>
      </c>
      <c r="K475" s="150"/>
      <c r="L475" s="146">
        <f>IF(("Reference probe"&lt;&gt;"Reference probe"),"N","Y")</f>
      </c>
      <c r="M475" s="174" t="s">
        <v>35</v>
      </c>
      <c r="N475" s="174" t="s">
        <v>35</v>
      </c>
      <c r="O475" s="174" t="s">
        <v>35</v>
      </c>
      <c r="P475" s="174" t="s">
        <v>35</v>
      </c>
      <c r="Q475" s="174" t="s">
        <v>35</v>
      </c>
      <c r="R475" s="174" t="s">
        <v>35</v>
      </c>
      <c r="S475" s="174" t="s">
        <v>35</v>
      </c>
      <c r="T475" s="174" t="s">
        <v>35</v>
      </c>
      <c r="U475" s="174" t="s">
        <v>35</v>
      </c>
      <c r="V475" s="174" t="s">
        <v>35</v>
      </c>
      <c r="W475" s="174" t="s">
        <v>35</v>
      </c>
      <c r="X475" s="174" t="s">
        <v>35</v>
      </c>
      <c r="Y475" s="174" t="s">
        <v>35</v>
      </c>
    </row>
    <row r="476" ht="11.25" customHeight="1">
      <c r="D476" s="152" t="s">
        <v>1772</v>
      </c>
      <c r="E476" s="153" t="s">
        <v>103</v>
      </c>
      <c r="F476" s="154" t="s">
        <v>1773</v>
      </c>
      <c r="G476" s="153" t="s">
        <v>1774</v>
      </c>
      <c r="H476" s="153" t="s">
        <v>1775</v>
      </c>
      <c r="I476" s="154"/>
      <c r="J476" s="156">
        <v>2</v>
      </c>
      <c r="K476" s="150"/>
      <c r="L476" s="146">
        <f>IF(("Reference probe"&lt;&gt;"Reference probe"),"N","Y")</f>
      </c>
      <c r="M476" s="174" t="s">
        <v>35</v>
      </c>
      <c r="N476" s="174" t="s">
        <v>35</v>
      </c>
      <c r="O476" s="174" t="s">
        <v>35</v>
      </c>
      <c r="P476" s="174" t="s">
        <v>35</v>
      </c>
      <c r="Q476" s="174" t="s">
        <v>35</v>
      </c>
      <c r="R476" s="174" t="s">
        <v>35</v>
      </c>
      <c r="S476" s="174" t="s">
        <v>35</v>
      </c>
      <c r="T476" s="174" t="s">
        <v>35</v>
      </c>
      <c r="U476" s="174" t="s">
        <v>35</v>
      </c>
      <c r="V476" s="174" t="s">
        <v>35</v>
      </c>
      <c r="W476" s="174" t="s">
        <v>35</v>
      </c>
      <c r="X476" s="174" t="s">
        <v>35</v>
      </c>
      <c r="Y476" s="174" t="s">
        <v>35</v>
      </c>
    </row>
    <row r="477" ht="11.25" customHeight="1">
      <c r="D477" s="152" t="s">
        <v>1776</v>
      </c>
      <c r="E477" s="153" t="s">
        <v>103</v>
      </c>
      <c r="F477" s="154" t="s">
        <v>1777</v>
      </c>
      <c r="G477" s="153" t="s">
        <v>1774</v>
      </c>
      <c r="H477" s="153" t="s">
        <v>1778</v>
      </c>
      <c r="I477" s="154"/>
      <c r="J477" s="156">
        <v>2</v>
      </c>
      <c r="K477" s="150"/>
      <c r="L477" s="146">
        <f>IF(("Reference probe"&lt;&gt;"Reference probe"),"N","Y")</f>
      </c>
      <c r="M477" s="174" t="s">
        <v>35</v>
      </c>
      <c r="N477" s="174" t="s">
        <v>35</v>
      </c>
      <c r="O477" s="174" t="s">
        <v>35</v>
      </c>
      <c r="P477" s="174" t="s">
        <v>35</v>
      </c>
      <c r="Q477" s="174" t="s">
        <v>35</v>
      </c>
      <c r="R477" s="174" t="s">
        <v>35</v>
      </c>
      <c r="S477" s="174" t="s">
        <v>35</v>
      </c>
      <c r="T477" s="174" t="s">
        <v>35</v>
      </c>
      <c r="U477" s="174" t="s">
        <v>35</v>
      </c>
      <c r="V477" s="174" t="s">
        <v>35</v>
      </c>
      <c r="W477" s="174" t="s">
        <v>35</v>
      </c>
      <c r="X477" s="174" t="s">
        <v>35</v>
      </c>
      <c r="Y477" s="174" t="s">
        <v>35</v>
      </c>
    </row>
    <row r="478" ht="11.25" customHeight="1">
      <c r="D478" s="152" t="s">
        <v>1779</v>
      </c>
      <c r="E478" s="153" t="s">
        <v>103</v>
      </c>
      <c r="F478" s="154" t="s">
        <v>1780</v>
      </c>
      <c r="G478" s="153" t="s">
        <v>1781</v>
      </c>
      <c r="H478" s="153" t="s">
        <v>1782</v>
      </c>
      <c r="I478" s="154"/>
      <c r="J478" s="156">
        <v>2</v>
      </c>
      <c r="K478" s="150"/>
      <c r="L478" s="146">
        <f>IF(("Default"&lt;&gt;"Reference probe"),"N","Y")</f>
      </c>
      <c r="M478" s="174" t="s">
        <v>35</v>
      </c>
      <c r="N478" s="174" t="s">
        <v>35</v>
      </c>
      <c r="O478" s="174" t="s">
        <v>35</v>
      </c>
      <c r="P478" s="174" t="s">
        <v>35</v>
      </c>
      <c r="Q478" s="174" t="s">
        <v>35</v>
      </c>
      <c r="R478" s="174" t="s">
        <v>35</v>
      </c>
      <c r="S478" s="174" t="s">
        <v>35</v>
      </c>
      <c r="T478" s="174" t="s">
        <v>35</v>
      </c>
      <c r="U478" s="174" t="s">
        <v>35</v>
      </c>
      <c r="V478" s="174" t="s">
        <v>35</v>
      </c>
      <c r="W478" s="174" t="s">
        <v>35</v>
      </c>
      <c r="X478" s="174" t="s">
        <v>35</v>
      </c>
      <c r="Y478" s="174" t="s">
        <v>35</v>
      </c>
    </row>
    <row r="479" ht="11.25" customHeight="1">
      <c r="D479" s="152" t="s">
        <v>1783</v>
      </c>
      <c r="E479" s="153" t="s">
        <v>103</v>
      </c>
      <c r="F479" s="154" t="s">
        <v>1784</v>
      </c>
      <c r="G479" s="153" t="s">
        <v>1781</v>
      </c>
      <c r="H479" s="153" t="s">
        <v>1785</v>
      </c>
      <c r="I479" s="154"/>
      <c r="J479" s="156">
        <v>2</v>
      </c>
      <c r="K479" s="150"/>
      <c r="L479" s="146">
        <f>IF(("Default"&lt;&gt;"Reference probe"),"N","Y")</f>
      </c>
      <c r="M479" s="174" t="s">
        <v>35</v>
      </c>
      <c r="N479" s="174" t="s">
        <v>35</v>
      </c>
      <c r="O479" s="174" t="s">
        <v>35</v>
      </c>
      <c r="P479" s="174" t="s">
        <v>35</v>
      </c>
      <c r="Q479" s="174" t="s">
        <v>35</v>
      </c>
      <c r="R479" s="174" t="s">
        <v>35</v>
      </c>
      <c r="S479" s="174" t="s">
        <v>35</v>
      </c>
      <c r="T479" s="174" t="s">
        <v>35</v>
      </c>
      <c r="U479" s="174" t="s">
        <v>35</v>
      </c>
      <c r="V479" s="174" t="s">
        <v>35</v>
      </c>
      <c r="W479" s="174" t="s">
        <v>35</v>
      </c>
      <c r="X479" s="174" t="s">
        <v>35</v>
      </c>
      <c r="Y479" s="174" t="s">
        <v>35</v>
      </c>
    </row>
    <row r="480" ht="11.25" customHeight="1">
      <c r="D480" s="152" t="s">
        <v>1786</v>
      </c>
      <c r="E480" s="153" t="s">
        <v>103</v>
      </c>
      <c r="F480" s="154" t="s">
        <v>1787</v>
      </c>
      <c r="G480" s="153" t="s">
        <v>1788</v>
      </c>
      <c r="H480" s="153" t="s">
        <v>1789</v>
      </c>
      <c r="I480" s="154"/>
      <c r="J480" s="156">
        <v>2</v>
      </c>
      <c r="K480" s="150"/>
      <c r="L480" s="146">
        <f>IF(("Reference probe"&lt;&gt;"Reference probe"),"N","Y")</f>
      </c>
      <c r="M480" s="174" t="s">
        <v>35</v>
      </c>
      <c r="N480" s="174" t="s">
        <v>35</v>
      </c>
      <c r="O480" s="174" t="s">
        <v>35</v>
      </c>
      <c r="P480" s="174" t="s">
        <v>35</v>
      </c>
      <c r="Q480" s="174" t="s">
        <v>35</v>
      </c>
      <c r="R480" s="174" t="s">
        <v>35</v>
      </c>
      <c r="S480" s="174" t="s">
        <v>35</v>
      </c>
      <c r="T480" s="174" t="s">
        <v>35</v>
      </c>
      <c r="U480" s="174" t="s">
        <v>35</v>
      </c>
      <c r="V480" s="174" t="s">
        <v>35</v>
      </c>
      <c r="W480" s="174" t="s">
        <v>35</v>
      </c>
      <c r="X480" s="174" t="s">
        <v>35</v>
      </c>
      <c r="Y480" s="174" t="s">
        <v>35</v>
      </c>
    </row>
    <row r="481" ht="11.25" customHeight="1">
      <c r="D481" s="152" t="s">
        <v>1790</v>
      </c>
      <c r="E481" s="153" t="s">
        <v>103</v>
      </c>
      <c r="F481" s="154" t="s">
        <v>1791</v>
      </c>
      <c r="G481" s="153" t="s">
        <v>1792</v>
      </c>
      <c r="H481" s="153" t="s">
        <v>1793</v>
      </c>
      <c r="I481" s="154"/>
      <c r="J481" s="156">
        <v>2</v>
      </c>
      <c r="K481" s="150" t="s">
        <v>152</v>
      </c>
      <c r="L481" s="146">
        <f>IF(("Default"&lt;&gt;"Reference probe"),"N","Y")</f>
      </c>
      <c r="M481" s="174" t="s">
        <v>35</v>
      </c>
      <c r="N481" s="174" t="s">
        <v>35</v>
      </c>
      <c r="O481" s="174" t="s">
        <v>35</v>
      </c>
      <c r="P481" s="174" t="s">
        <v>35</v>
      </c>
      <c r="Q481" s="174" t="s">
        <v>35</v>
      </c>
      <c r="R481" s="174" t="s">
        <v>35</v>
      </c>
      <c r="S481" s="174" t="s">
        <v>35</v>
      </c>
      <c r="T481" s="174" t="s">
        <v>35</v>
      </c>
      <c r="U481" s="174" t="s">
        <v>35</v>
      </c>
      <c r="V481" s="174" t="s">
        <v>35</v>
      </c>
      <c r="W481" s="174" t="s">
        <v>35</v>
      </c>
      <c r="X481" s="174" t="s">
        <v>35</v>
      </c>
      <c r="Y481" s="174" t="s">
        <v>35</v>
      </c>
    </row>
    <row r="482" ht="11.25" customHeight="1">
      <c r="D482" s="152" t="s">
        <v>1794</v>
      </c>
      <c r="E482" s="153" t="s">
        <v>103</v>
      </c>
      <c r="F482" s="154" t="s">
        <v>1795</v>
      </c>
      <c r="G482" s="153" t="s">
        <v>1796</v>
      </c>
      <c r="H482" s="153" t="s">
        <v>1797</v>
      </c>
      <c r="I482" s="154"/>
      <c r="J482" s="156">
        <v>2</v>
      </c>
      <c r="K482" s="150"/>
      <c r="L482" s="146">
        <f>IF(("Reference probe"&lt;&gt;"Reference probe"),"N","Y")</f>
      </c>
      <c r="M482" s="174" t="s">
        <v>35</v>
      </c>
      <c r="N482" s="174" t="s">
        <v>35</v>
      </c>
      <c r="O482" s="174" t="s">
        <v>35</v>
      </c>
      <c r="P482" s="174" t="s">
        <v>35</v>
      </c>
      <c r="Q482" s="174" t="s">
        <v>35</v>
      </c>
      <c r="R482" s="174" t="s">
        <v>35</v>
      </c>
      <c r="S482" s="174" t="s">
        <v>35</v>
      </c>
      <c r="T482" s="174" t="s">
        <v>35</v>
      </c>
      <c r="U482" s="174" t="s">
        <v>35</v>
      </c>
      <c r="V482" s="174" t="s">
        <v>35</v>
      </c>
      <c r="W482" s="174" t="s">
        <v>35</v>
      </c>
      <c r="X482" s="174" t="s">
        <v>35</v>
      </c>
      <c r="Y482" s="174" t="s">
        <v>35</v>
      </c>
    </row>
    <row r="483" ht="11.25" customHeight="1">
      <c r="D483" s="152" t="s">
        <v>1798</v>
      </c>
      <c r="E483" s="153" t="s">
        <v>103</v>
      </c>
      <c r="F483" s="154" t="s">
        <v>1799</v>
      </c>
      <c r="G483" s="153" t="s">
        <v>1796</v>
      </c>
      <c r="H483" s="153" t="s">
        <v>1800</v>
      </c>
      <c r="I483" s="154"/>
      <c r="J483" s="156">
        <v>2</v>
      </c>
      <c r="K483" s="150"/>
      <c r="L483" s="146">
        <f>IF(("Reference probe"&lt;&gt;"Reference probe"),"N","Y")</f>
      </c>
      <c r="M483" s="174" t="s">
        <v>35</v>
      </c>
      <c r="N483" s="174" t="s">
        <v>35</v>
      </c>
      <c r="O483" s="174" t="s">
        <v>35</v>
      </c>
      <c r="P483" s="174" t="s">
        <v>35</v>
      </c>
      <c r="Q483" s="174" t="s">
        <v>35</v>
      </c>
      <c r="R483" s="174" t="s">
        <v>35</v>
      </c>
      <c r="S483" s="174" t="s">
        <v>35</v>
      </c>
      <c r="T483" s="174" t="s">
        <v>35</v>
      </c>
      <c r="U483" s="174" t="s">
        <v>35</v>
      </c>
      <c r="V483" s="174" t="s">
        <v>35</v>
      </c>
      <c r="W483" s="174" t="s">
        <v>35</v>
      </c>
      <c r="X483" s="174" t="s">
        <v>35</v>
      </c>
      <c r="Y483" s="174" t="s">
        <v>35</v>
      </c>
    </row>
    <row r="484" ht="11.25" customHeight="1">
      <c r="D484" s="152" t="s">
        <v>1801</v>
      </c>
      <c r="E484" s="153" t="s">
        <v>103</v>
      </c>
      <c r="F484" s="154" t="s">
        <v>1802</v>
      </c>
      <c r="G484" s="153" t="s">
        <v>1803</v>
      </c>
      <c r="H484" s="153" t="s">
        <v>1804</v>
      </c>
      <c r="I484" s="154"/>
      <c r="J484" s="156">
        <v>2</v>
      </c>
      <c r="K484" s="150"/>
      <c r="L484" s="146">
        <f>IF(("Reference probe"&lt;&gt;"Reference probe"),"N","Y")</f>
      </c>
      <c r="M484" s="174" t="s">
        <v>35</v>
      </c>
      <c r="N484" s="174" t="s">
        <v>35</v>
      </c>
      <c r="O484" s="174" t="s">
        <v>35</v>
      </c>
      <c r="P484" s="174" t="s">
        <v>35</v>
      </c>
      <c r="Q484" s="174" t="s">
        <v>35</v>
      </c>
      <c r="R484" s="174" t="s">
        <v>35</v>
      </c>
      <c r="S484" s="174" t="s">
        <v>35</v>
      </c>
      <c r="T484" s="174" t="s">
        <v>35</v>
      </c>
      <c r="U484" s="174" t="s">
        <v>35</v>
      </c>
      <c r="V484" s="174" t="s">
        <v>35</v>
      </c>
      <c r="W484" s="174" t="s">
        <v>35</v>
      </c>
      <c r="X484" s="174" t="s">
        <v>35</v>
      </c>
      <c r="Y484" s="174" t="s">
        <v>35</v>
      </c>
    </row>
    <row r="485" ht="11.25" customHeight="1">
      <c r="D485" s="152" t="s">
        <v>1805</v>
      </c>
      <c r="E485" s="153" t="s">
        <v>103</v>
      </c>
      <c r="F485" s="154" t="s">
        <v>1806</v>
      </c>
      <c r="G485" s="153" t="s">
        <v>1803</v>
      </c>
      <c r="H485" s="153" t="s">
        <v>1807</v>
      </c>
      <c r="I485" s="154"/>
      <c r="J485" s="156">
        <v>2</v>
      </c>
      <c r="K485" s="150"/>
      <c r="L485" s="146">
        <f>IF(("Reference probe"&lt;&gt;"Reference probe"),"N","Y")</f>
      </c>
      <c r="M485" s="174" t="s">
        <v>35</v>
      </c>
      <c r="N485" s="174" t="s">
        <v>35</v>
      </c>
      <c r="O485" s="174" t="s">
        <v>35</v>
      </c>
      <c r="P485" s="174" t="s">
        <v>35</v>
      </c>
      <c r="Q485" s="174" t="s">
        <v>35</v>
      </c>
      <c r="R485" s="174" t="s">
        <v>35</v>
      </c>
      <c r="S485" s="174" t="s">
        <v>35</v>
      </c>
      <c r="T485" s="174" t="s">
        <v>35</v>
      </c>
      <c r="U485" s="174" t="s">
        <v>35</v>
      </c>
      <c r="V485" s="174" t="s">
        <v>35</v>
      </c>
      <c r="W485" s="174" t="s">
        <v>35</v>
      </c>
      <c r="X485" s="174" t="s">
        <v>35</v>
      </c>
      <c r="Y485" s="174" t="s">
        <v>35</v>
      </c>
    </row>
    <row r="486" ht="11.25" customHeight="1">
      <c r="D486" s="152" t="s">
        <v>1808</v>
      </c>
      <c r="E486" s="153" t="s">
        <v>103</v>
      </c>
      <c r="F486" s="154" t="s">
        <v>1809</v>
      </c>
      <c r="G486" s="153" t="s">
        <v>1810</v>
      </c>
      <c r="H486" s="153" t="s">
        <v>1811</v>
      </c>
      <c r="I486" s="154"/>
      <c r="J486" s="156">
        <v>2</v>
      </c>
      <c r="K486" s="150"/>
      <c r="L486" s="146">
        <f>IF(("Reference probe"&lt;&gt;"Reference probe"),"N","Y")</f>
      </c>
      <c r="M486" s="174" t="s">
        <v>35</v>
      </c>
      <c r="N486" s="174" t="s">
        <v>35</v>
      </c>
      <c r="O486" s="174" t="s">
        <v>35</v>
      </c>
      <c r="P486" s="174" t="s">
        <v>35</v>
      </c>
      <c r="Q486" s="174" t="s">
        <v>35</v>
      </c>
      <c r="R486" s="174" t="s">
        <v>35</v>
      </c>
      <c r="S486" s="174" t="s">
        <v>35</v>
      </c>
      <c r="T486" s="174" t="s">
        <v>35</v>
      </c>
      <c r="U486" s="174" t="s">
        <v>35</v>
      </c>
      <c r="V486" s="174" t="s">
        <v>35</v>
      </c>
      <c r="W486" s="174" t="s">
        <v>35</v>
      </c>
      <c r="X486" s="174" t="s">
        <v>35</v>
      </c>
      <c r="Y486" s="174" t="s">
        <v>35</v>
      </c>
    </row>
    <row r="487" ht="11.25" customHeight="1">
      <c r="D487" s="152" t="s">
        <v>1812</v>
      </c>
      <c r="E487" s="153" t="s">
        <v>103</v>
      </c>
      <c r="F487" s="154" t="s">
        <v>1813</v>
      </c>
      <c r="G487" s="153" t="s">
        <v>1810</v>
      </c>
      <c r="H487" s="153" t="s">
        <v>1814</v>
      </c>
      <c r="I487" s="154"/>
      <c r="J487" s="156">
        <v>2</v>
      </c>
      <c r="K487" s="150" t="s">
        <v>199</v>
      </c>
      <c r="L487" s="146">
        <f>IF(("Reference probe"&lt;&gt;"Reference probe"),"N","Y")</f>
      </c>
      <c r="M487" s="174" t="s">
        <v>35</v>
      </c>
      <c r="N487" s="174" t="s">
        <v>35</v>
      </c>
      <c r="O487" s="174" t="s">
        <v>35</v>
      </c>
      <c r="P487" s="174" t="s">
        <v>35</v>
      </c>
      <c r="Q487" s="174" t="s">
        <v>35</v>
      </c>
      <c r="R487" s="174" t="s">
        <v>35</v>
      </c>
      <c r="S487" s="174" t="s">
        <v>35</v>
      </c>
      <c r="T487" s="174" t="s">
        <v>35</v>
      </c>
      <c r="U487" s="174" t="s">
        <v>35</v>
      </c>
      <c r="V487" s="174" t="s">
        <v>35</v>
      </c>
      <c r="W487" s="174" t="s">
        <v>35</v>
      </c>
      <c r="X487" s="174" t="s">
        <v>35</v>
      </c>
      <c r="Y487" s="174" t="s">
        <v>35</v>
      </c>
    </row>
    <row r="488" ht="11.25" customHeight="1">
      <c r="D488" s="152" t="s">
        <v>1815</v>
      </c>
      <c r="E488" s="153" t="s">
        <v>103</v>
      </c>
      <c r="F488" s="154" t="s">
        <v>1816</v>
      </c>
      <c r="G488" s="153" t="s">
        <v>1817</v>
      </c>
      <c r="H488" s="153" t="s">
        <v>1818</v>
      </c>
      <c r="I488" s="154"/>
      <c r="J488" s="156">
        <v>2</v>
      </c>
      <c r="K488" s="150"/>
      <c r="L488" s="146">
        <f>IF(("Default"&lt;&gt;"Reference probe"),"N","Y")</f>
      </c>
      <c r="M488" s="174" t="s">
        <v>35</v>
      </c>
      <c r="N488" s="174" t="s">
        <v>35</v>
      </c>
      <c r="O488" s="174" t="s">
        <v>35</v>
      </c>
      <c r="P488" s="174" t="s">
        <v>35</v>
      </c>
      <c r="Q488" s="174" t="s">
        <v>35</v>
      </c>
      <c r="R488" s="174" t="s">
        <v>35</v>
      </c>
      <c r="S488" s="174" t="s">
        <v>35</v>
      </c>
      <c r="T488" s="174" t="s">
        <v>35</v>
      </c>
      <c r="U488" s="174" t="s">
        <v>35</v>
      </c>
      <c r="V488" s="174" t="s">
        <v>35</v>
      </c>
      <c r="W488" s="174" t="s">
        <v>35</v>
      </c>
      <c r="X488" s="174" t="s">
        <v>35</v>
      </c>
      <c r="Y488" s="174" t="s">
        <v>35</v>
      </c>
    </row>
    <row r="489" ht="11.25" customHeight="1">
      <c r="D489" s="152" t="s">
        <v>1819</v>
      </c>
      <c r="E489" s="153" t="s">
        <v>103</v>
      </c>
      <c r="F489" s="154" t="s">
        <v>1820</v>
      </c>
      <c r="G489" s="153" t="s">
        <v>1817</v>
      </c>
      <c r="H489" s="153" t="s">
        <v>1821</v>
      </c>
      <c r="I489" s="154"/>
      <c r="J489" s="156">
        <v>2</v>
      </c>
      <c r="K489" s="150"/>
      <c r="L489" s="146">
        <f>IF(("Reference probe"&lt;&gt;"Reference probe"),"N","Y")</f>
      </c>
      <c r="M489" s="174" t="s">
        <v>35</v>
      </c>
      <c r="N489" s="174" t="s">
        <v>35</v>
      </c>
      <c r="O489" s="174" t="s">
        <v>35</v>
      </c>
      <c r="P489" s="174" t="s">
        <v>35</v>
      </c>
      <c r="Q489" s="174" t="s">
        <v>35</v>
      </c>
      <c r="R489" s="174" t="s">
        <v>35</v>
      </c>
      <c r="S489" s="174" t="s">
        <v>35</v>
      </c>
      <c r="T489" s="174" t="s">
        <v>35</v>
      </c>
      <c r="U489" s="174" t="s">
        <v>35</v>
      </c>
      <c r="V489" s="174" t="s">
        <v>35</v>
      </c>
      <c r="W489" s="174" t="s">
        <v>35</v>
      </c>
      <c r="X489" s="174" t="s">
        <v>35</v>
      </c>
      <c r="Y489" s="174" t="s">
        <v>35</v>
      </c>
    </row>
    <row r="490" ht="11.25" customHeight="1">
      <c r="D490" s="152" t="s">
        <v>1822</v>
      </c>
      <c r="E490" s="153" t="s">
        <v>103</v>
      </c>
      <c r="F490" s="154" t="s">
        <v>1823</v>
      </c>
      <c r="G490" s="153" t="s">
        <v>1824</v>
      </c>
      <c r="H490" s="153" t="s">
        <v>1825</v>
      </c>
      <c r="I490" s="154"/>
      <c r="J490" s="156">
        <v>2</v>
      </c>
      <c r="K490" s="150"/>
      <c r="L490" s="146">
        <f>IF(("Reference probe"&lt;&gt;"Reference probe"),"N","Y")</f>
      </c>
      <c r="M490" s="174" t="s">
        <v>35</v>
      </c>
      <c r="N490" s="174" t="s">
        <v>35</v>
      </c>
      <c r="O490" s="174" t="s">
        <v>35</v>
      </c>
      <c r="P490" s="174" t="s">
        <v>35</v>
      </c>
      <c r="Q490" s="174" t="s">
        <v>35</v>
      </c>
      <c r="R490" s="174" t="s">
        <v>35</v>
      </c>
      <c r="S490" s="174" t="s">
        <v>35</v>
      </c>
      <c r="T490" s="174" t="s">
        <v>35</v>
      </c>
      <c r="U490" s="174" t="s">
        <v>35</v>
      </c>
      <c r="V490" s="174" t="s">
        <v>35</v>
      </c>
      <c r="W490" s="174" t="s">
        <v>35</v>
      </c>
      <c r="X490" s="174" t="s">
        <v>35</v>
      </c>
      <c r="Y490" s="174" t="s">
        <v>35</v>
      </c>
    </row>
    <row r="491" ht="11.25" customHeight="1">
      <c r="D491" s="152" t="s">
        <v>1826</v>
      </c>
      <c r="E491" s="153" t="s">
        <v>103</v>
      </c>
      <c r="F491" s="154" t="s">
        <v>1827</v>
      </c>
      <c r="G491" s="153" t="s">
        <v>1824</v>
      </c>
      <c r="H491" s="153" t="s">
        <v>1828</v>
      </c>
      <c r="I491" s="154"/>
      <c r="J491" s="156">
        <v>2</v>
      </c>
      <c r="K491" s="150"/>
      <c r="L491" s="146">
        <f>IF(("Default"&lt;&gt;"Reference probe"),"N","Y")</f>
      </c>
      <c r="M491" s="174" t="s">
        <v>35</v>
      </c>
      <c r="N491" s="174" t="s">
        <v>35</v>
      </c>
      <c r="O491" s="174" t="s">
        <v>35</v>
      </c>
      <c r="P491" s="174" t="s">
        <v>35</v>
      </c>
      <c r="Q491" s="174" t="s">
        <v>35</v>
      </c>
      <c r="R491" s="174" t="s">
        <v>35</v>
      </c>
      <c r="S491" s="174" t="s">
        <v>35</v>
      </c>
      <c r="T491" s="174" t="s">
        <v>35</v>
      </c>
      <c r="U491" s="174" t="s">
        <v>35</v>
      </c>
      <c r="V491" s="174" t="s">
        <v>35</v>
      </c>
      <c r="W491" s="174" t="s">
        <v>35</v>
      </c>
      <c r="X491" s="174" t="s">
        <v>35</v>
      </c>
      <c r="Y491" s="174" t="s">
        <v>35</v>
      </c>
    </row>
    <row r="492" ht="11.25" customHeight="1">
      <c r="D492" s="152" t="s">
        <v>1829</v>
      </c>
      <c r="E492" s="153" t="s">
        <v>103</v>
      </c>
      <c r="F492" s="154" t="s">
        <v>1830</v>
      </c>
      <c r="G492" s="153" t="s">
        <v>1824</v>
      </c>
      <c r="H492" s="153" t="s">
        <v>1831</v>
      </c>
      <c r="I492" s="154"/>
      <c r="J492" s="156">
        <v>2</v>
      </c>
      <c r="K492" s="150"/>
      <c r="L492" s="146">
        <f>IF(("Default"&lt;&gt;"Reference probe"),"N","Y")</f>
      </c>
      <c r="M492" s="174" t="s">
        <v>35</v>
      </c>
      <c r="N492" s="174" t="s">
        <v>35</v>
      </c>
      <c r="O492" s="174" t="s">
        <v>35</v>
      </c>
      <c r="P492" s="174" t="s">
        <v>35</v>
      </c>
      <c r="Q492" s="174" t="s">
        <v>35</v>
      </c>
      <c r="R492" s="174" t="s">
        <v>35</v>
      </c>
      <c r="S492" s="174" t="s">
        <v>35</v>
      </c>
      <c r="T492" s="174" t="s">
        <v>35</v>
      </c>
      <c r="U492" s="174" t="s">
        <v>35</v>
      </c>
      <c r="V492" s="174" t="s">
        <v>35</v>
      </c>
      <c r="W492" s="174" t="s">
        <v>35</v>
      </c>
      <c r="X492" s="174" t="s">
        <v>35</v>
      </c>
      <c r="Y492" s="174" t="s">
        <v>35</v>
      </c>
    </row>
    <row r="493" ht="11.25" customHeight="1">
      <c r="D493" s="152" t="s">
        <v>1832</v>
      </c>
      <c r="E493" s="153" t="s">
        <v>103</v>
      </c>
      <c r="F493" s="154" t="s">
        <v>1833</v>
      </c>
      <c r="G493" s="153" t="s">
        <v>1824</v>
      </c>
      <c r="H493" s="153" t="s">
        <v>1834</v>
      </c>
      <c r="I493" s="154"/>
      <c r="J493" s="156">
        <v>2</v>
      </c>
      <c r="K493" s="150"/>
      <c r="L493" s="146">
        <f>IF(("Default"&lt;&gt;"Reference probe"),"N","Y")</f>
      </c>
      <c r="M493" s="174" t="s">
        <v>35</v>
      </c>
      <c r="N493" s="174" t="s">
        <v>35</v>
      </c>
      <c r="O493" s="174" t="s">
        <v>35</v>
      </c>
      <c r="P493" s="174" t="s">
        <v>35</v>
      </c>
      <c r="Q493" s="174" t="s">
        <v>35</v>
      </c>
      <c r="R493" s="174" t="s">
        <v>35</v>
      </c>
      <c r="S493" s="174" t="s">
        <v>35</v>
      </c>
      <c r="T493" s="174" t="s">
        <v>35</v>
      </c>
      <c r="U493" s="174" t="s">
        <v>35</v>
      </c>
      <c r="V493" s="174" t="s">
        <v>35</v>
      </c>
      <c r="W493" s="174" t="s">
        <v>35</v>
      </c>
      <c r="X493" s="174" t="s">
        <v>35</v>
      </c>
      <c r="Y493" s="174" t="s">
        <v>35</v>
      </c>
    </row>
    <row r="494" ht="11.25" customHeight="1">
      <c r="D494" s="152" t="s">
        <v>1835</v>
      </c>
      <c r="E494" s="153" t="s">
        <v>103</v>
      </c>
      <c r="F494" s="154" t="s">
        <v>1836</v>
      </c>
      <c r="G494" s="153" t="s">
        <v>1837</v>
      </c>
      <c r="H494" s="153" t="s">
        <v>1838</v>
      </c>
      <c r="I494" s="154"/>
      <c r="J494" s="156">
        <v>2</v>
      </c>
      <c r="K494" s="150"/>
      <c r="L494" s="146">
        <f>IF(("Default"&lt;&gt;"Reference probe"),"N","Y")</f>
      </c>
      <c r="M494" s="174" t="s">
        <v>35</v>
      </c>
      <c r="N494" s="174" t="s">
        <v>35</v>
      </c>
      <c r="O494" s="174" t="s">
        <v>35</v>
      </c>
      <c r="P494" s="174" t="s">
        <v>35</v>
      </c>
      <c r="Q494" s="174" t="s">
        <v>35</v>
      </c>
      <c r="R494" s="174" t="s">
        <v>35</v>
      </c>
      <c r="S494" s="174" t="s">
        <v>35</v>
      </c>
      <c r="T494" s="174" t="s">
        <v>35</v>
      </c>
      <c r="U494" s="174" t="s">
        <v>35</v>
      </c>
      <c r="V494" s="174" t="s">
        <v>35</v>
      </c>
      <c r="W494" s="174" t="s">
        <v>35</v>
      </c>
      <c r="X494" s="174" t="s">
        <v>35</v>
      </c>
      <c r="Y494" s="174" t="s">
        <v>35</v>
      </c>
    </row>
    <row r="495" ht="11.25" customHeight="1">
      <c r="D495" s="152" t="s">
        <v>1839</v>
      </c>
      <c r="E495" s="153" t="s">
        <v>103</v>
      </c>
      <c r="F495" s="154" t="s">
        <v>1840</v>
      </c>
      <c r="G495" s="153" t="s">
        <v>1841</v>
      </c>
      <c r="H495" s="153" t="s">
        <v>1842</v>
      </c>
      <c r="I495" s="154"/>
      <c r="J495" s="156">
        <v>2</v>
      </c>
      <c r="K495" s="150"/>
      <c r="L495" s="146">
        <f>IF(("Default"&lt;&gt;"Reference probe"),"N","Y")</f>
      </c>
      <c r="M495" s="174" t="s">
        <v>35</v>
      </c>
      <c r="N495" s="174" t="s">
        <v>35</v>
      </c>
      <c r="O495" s="174" t="s">
        <v>35</v>
      </c>
      <c r="P495" s="174" t="s">
        <v>35</v>
      </c>
      <c r="Q495" s="174" t="s">
        <v>35</v>
      </c>
      <c r="R495" s="174" t="s">
        <v>35</v>
      </c>
      <c r="S495" s="174" t="s">
        <v>35</v>
      </c>
      <c r="T495" s="174" t="s">
        <v>35</v>
      </c>
      <c r="U495" s="174" t="s">
        <v>35</v>
      </c>
      <c r="V495" s="174" t="s">
        <v>35</v>
      </c>
      <c r="W495" s="174" t="s">
        <v>35</v>
      </c>
      <c r="X495" s="174" t="s">
        <v>35</v>
      </c>
      <c r="Y495" s="174" t="s">
        <v>35</v>
      </c>
    </row>
    <row r="496" ht="11.25" customHeight="1">
      <c r="D496" s="152" t="s">
        <v>1843</v>
      </c>
      <c r="E496" s="153" t="s">
        <v>103</v>
      </c>
      <c r="F496" s="154" t="s">
        <v>1844</v>
      </c>
      <c r="G496" s="153" t="s">
        <v>1845</v>
      </c>
      <c r="H496" s="153" t="s">
        <v>1846</v>
      </c>
      <c r="I496" s="154"/>
      <c r="J496" s="156">
        <v>2</v>
      </c>
      <c r="K496" s="150"/>
      <c r="L496" s="146">
        <f>IF(("Default"&lt;&gt;"Reference probe"),"N","Y")</f>
      </c>
      <c r="M496" s="174" t="s">
        <v>35</v>
      </c>
      <c r="N496" s="174" t="s">
        <v>35</v>
      </c>
      <c r="O496" s="174" t="s">
        <v>35</v>
      </c>
      <c r="P496" s="174" t="s">
        <v>35</v>
      </c>
      <c r="Q496" s="174" t="s">
        <v>35</v>
      </c>
      <c r="R496" s="174" t="s">
        <v>35</v>
      </c>
      <c r="S496" s="174" t="s">
        <v>35</v>
      </c>
      <c r="T496" s="174" t="s">
        <v>35</v>
      </c>
      <c r="U496" s="174" t="s">
        <v>35</v>
      </c>
      <c r="V496" s="174" t="s">
        <v>35</v>
      </c>
      <c r="W496" s="174" t="s">
        <v>35</v>
      </c>
      <c r="X496" s="174" t="s">
        <v>35</v>
      </c>
      <c r="Y496" s="174" t="s">
        <v>35</v>
      </c>
    </row>
    <row r="497" ht="11.25" customHeight="1">
      <c r="D497" s="152" t="s">
        <v>1847</v>
      </c>
      <c r="E497" s="153" t="s">
        <v>103</v>
      </c>
      <c r="F497" s="154" t="s">
        <v>1848</v>
      </c>
      <c r="G497" s="153" t="s">
        <v>1849</v>
      </c>
      <c r="H497" s="153" t="s">
        <v>1850</v>
      </c>
      <c r="I497" s="154"/>
      <c r="J497" s="156">
        <v>2</v>
      </c>
      <c r="K497" s="150"/>
      <c r="L497" s="146">
        <f>IF(("Default"&lt;&gt;"Reference probe"),"N","Y")</f>
      </c>
      <c r="M497" s="174" t="s">
        <v>35</v>
      </c>
      <c r="N497" s="174" t="s">
        <v>35</v>
      </c>
      <c r="O497" s="174" t="s">
        <v>35</v>
      </c>
      <c r="P497" s="174" t="s">
        <v>35</v>
      </c>
      <c r="Q497" s="174" t="s">
        <v>35</v>
      </c>
      <c r="R497" s="174" t="s">
        <v>35</v>
      </c>
      <c r="S497" s="174" t="s">
        <v>35</v>
      </c>
      <c r="T497" s="174" t="s">
        <v>35</v>
      </c>
      <c r="U497" s="174" t="s">
        <v>35</v>
      </c>
      <c r="V497" s="174" t="s">
        <v>35</v>
      </c>
      <c r="W497" s="174" t="s">
        <v>35</v>
      </c>
      <c r="X497" s="174" t="s">
        <v>35</v>
      </c>
      <c r="Y497" s="174" t="s">
        <v>35</v>
      </c>
    </row>
    <row r="498" ht="11.25" customHeight="1">
      <c r="D498" s="152" t="s">
        <v>1851</v>
      </c>
      <c r="E498" s="153" t="s">
        <v>103</v>
      </c>
      <c r="F498" s="154" t="s">
        <v>1852</v>
      </c>
      <c r="G498" s="153" t="s">
        <v>1849</v>
      </c>
      <c r="H498" s="153" t="s">
        <v>1853</v>
      </c>
      <c r="I498" s="154"/>
      <c r="J498" s="156">
        <v>2</v>
      </c>
      <c r="K498" s="150"/>
      <c r="L498" s="146">
        <f>IF(("Reference probe"&lt;&gt;"Reference probe"),"N","Y")</f>
      </c>
      <c r="M498" s="174" t="s">
        <v>35</v>
      </c>
      <c r="N498" s="174" t="s">
        <v>35</v>
      </c>
      <c r="O498" s="174" t="s">
        <v>35</v>
      </c>
      <c r="P498" s="174" t="s">
        <v>35</v>
      </c>
      <c r="Q498" s="174" t="s">
        <v>35</v>
      </c>
      <c r="R498" s="174" t="s">
        <v>35</v>
      </c>
      <c r="S498" s="174" t="s">
        <v>35</v>
      </c>
      <c r="T498" s="174" t="s">
        <v>35</v>
      </c>
      <c r="U498" s="174" t="s">
        <v>35</v>
      </c>
      <c r="V498" s="174" t="s">
        <v>35</v>
      </c>
      <c r="W498" s="174" t="s">
        <v>35</v>
      </c>
      <c r="X498" s="174" t="s">
        <v>35</v>
      </c>
      <c r="Y498" s="174" t="s">
        <v>35</v>
      </c>
    </row>
    <row r="499" ht="11.25" customHeight="1">
      <c r="D499" s="152" t="s">
        <v>1854</v>
      </c>
      <c r="E499" s="153" t="s">
        <v>103</v>
      </c>
      <c r="F499" s="154" t="s">
        <v>1855</v>
      </c>
      <c r="G499" s="153" t="s">
        <v>1849</v>
      </c>
      <c r="H499" s="153" t="s">
        <v>1856</v>
      </c>
      <c r="I499" s="154"/>
      <c r="J499" s="156">
        <v>2</v>
      </c>
      <c r="K499" s="150"/>
      <c r="L499" s="146">
        <f>IF(("Default"&lt;&gt;"Reference probe"),"N","Y")</f>
      </c>
      <c r="M499" s="174" t="s">
        <v>35</v>
      </c>
      <c r="N499" s="174" t="s">
        <v>35</v>
      </c>
      <c r="O499" s="174" t="s">
        <v>35</v>
      </c>
      <c r="P499" s="174" t="s">
        <v>35</v>
      </c>
      <c r="Q499" s="174" t="s">
        <v>35</v>
      </c>
      <c r="R499" s="174" t="s">
        <v>35</v>
      </c>
      <c r="S499" s="174" t="s">
        <v>35</v>
      </c>
      <c r="T499" s="174" t="s">
        <v>35</v>
      </c>
      <c r="U499" s="174" t="s">
        <v>35</v>
      </c>
      <c r="V499" s="174" t="s">
        <v>35</v>
      </c>
      <c r="W499" s="174" t="s">
        <v>35</v>
      </c>
      <c r="X499" s="174" t="s">
        <v>35</v>
      </c>
      <c r="Y499" s="174" t="s">
        <v>35</v>
      </c>
    </row>
    <row r="500" ht="11.25" customHeight="1">
      <c r="D500" s="152" t="s">
        <v>1857</v>
      </c>
      <c r="E500" s="153" t="s">
        <v>103</v>
      </c>
      <c r="F500" s="154" t="s">
        <v>1858</v>
      </c>
      <c r="G500" s="153" t="s">
        <v>1849</v>
      </c>
      <c r="H500" s="153" t="s">
        <v>1859</v>
      </c>
      <c r="I500" s="154"/>
      <c r="J500" s="156">
        <v>2</v>
      </c>
      <c r="K500" s="150"/>
      <c r="L500" s="146">
        <f>IF(("Reference probe"&lt;&gt;"Reference probe"),"N","Y")</f>
      </c>
      <c r="M500" s="174" t="s">
        <v>35</v>
      </c>
      <c r="N500" s="174" t="s">
        <v>35</v>
      </c>
      <c r="O500" s="174" t="s">
        <v>35</v>
      </c>
      <c r="P500" s="174" t="s">
        <v>35</v>
      </c>
      <c r="Q500" s="174" t="s">
        <v>35</v>
      </c>
      <c r="R500" s="174" t="s">
        <v>35</v>
      </c>
      <c r="S500" s="174" t="s">
        <v>35</v>
      </c>
      <c r="T500" s="174" t="s">
        <v>35</v>
      </c>
      <c r="U500" s="174" t="s">
        <v>35</v>
      </c>
      <c r="V500" s="174" t="s">
        <v>35</v>
      </c>
      <c r="W500" s="174" t="s">
        <v>35</v>
      </c>
      <c r="X500" s="174" t="s">
        <v>35</v>
      </c>
      <c r="Y500" s="174" t="s">
        <v>35</v>
      </c>
    </row>
    <row r="501" ht="11.25" customHeight="1">
      <c r="D501" s="152" t="s">
        <v>1860</v>
      </c>
      <c r="E501" s="153" t="s">
        <v>103</v>
      </c>
      <c r="F501" s="154" t="s">
        <v>1861</v>
      </c>
      <c r="G501" s="153" t="s">
        <v>1862</v>
      </c>
      <c r="H501" s="153" t="s">
        <v>1863</v>
      </c>
      <c r="I501" s="154"/>
      <c r="J501" s="156">
        <v>2</v>
      </c>
      <c r="K501" s="150"/>
      <c r="L501" s="146">
        <f>IF(("Reference probe"&lt;&gt;"Reference probe"),"N","Y")</f>
      </c>
      <c r="M501" s="174" t="s">
        <v>35</v>
      </c>
      <c r="N501" s="174" t="s">
        <v>35</v>
      </c>
      <c r="O501" s="174" t="s">
        <v>35</v>
      </c>
      <c r="P501" s="174" t="s">
        <v>35</v>
      </c>
      <c r="Q501" s="174" t="s">
        <v>35</v>
      </c>
      <c r="R501" s="174" t="s">
        <v>35</v>
      </c>
      <c r="S501" s="174" t="s">
        <v>35</v>
      </c>
      <c r="T501" s="174" t="s">
        <v>35</v>
      </c>
      <c r="U501" s="174" t="s">
        <v>35</v>
      </c>
      <c r="V501" s="174" t="s">
        <v>35</v>
      </c>
      <c r="W501" s="174" t="s">
        <v>35</v>
      </c>
      <c r="X501" s="174" t="s">
        <v>35</v>
      </c>
      <c r="Y501" s="174" t="s">
        <v>35</v>
      </c>
    </row>
    <row r="502" ht="11.25" customHeight="1">
      <c r="D502" s="152" t="s">
        <v>1864</v>
      </c>
      <c r="E502" s="153" t="s">
        <v>103</v>
      </c>
      <c r="F502" s="154" t="s">
        <v>1865</v>
      </c>
      <c r="G502" s="153" t="s">
        <v>1866</v>
      </c>
      <c r="H502" s="153" t="s">
        <v>1867</v>
      </c>
      <c r="I502" s="154"/>
      <c r="J502" s="156">
        <v>2</v>
      </c>
      <c r="K502" s="150"/>
      <c r="L502" s="146">
        <f>IF(("Reference probe"&lt;&gt;"Reference probe"),"N","Y")</f>
      </c>
      <c r="M502" s="174" t="s">
        <v>35</v>
      </c>
      <c r="N502" s="174" t="s">
        <v>35</v>
      </c>
      <c r="O502" s="174" t="s">
        <v>35</v>
      </c>
      <c r="P502" s="174" t="s">
        <v>35</v>
      </c>
      <c r="Q502" s="174" t="s">
        <v>35</v>
      </c>
      <c r="R502" s="174" t="s">
        <v>35</v>
      </c>
      <c r="S502" s="174" t="s">
        <v>35</v>
      </c>
      <c r="T502" s="174" t="s">
        <v>35</v>
      </c>
      <c r="U502" s="174" t="s">
        <v>35</v>
      </c>
      <c r="V502" s="174" t="s">
        <v>35</v>
      </c>
      <c r="W502" s="174" t="s">
        <v>35</v>
      </c>
      <c r="X502" s="174" t="s">
        <v>35</v>
      </c>
      <c r="Y502" s="174" t="s">
        <v>35</v>
      </c>
    </row>
    <row r="503" ht="11.25" customHeight="1">
      <c r="D503" s="152" t="s">
        <v>1868</v>
      </c>
      <c r="E503" s="153" t="s">
        <v>103</v>
      </c>
      <c r="F503" s="154" t="s">
        <v>1869</v>
      </c>
      <c r="G503" s="153" t="s">
        <v>1866</v>
      </c>
      <c r="H503" s="153" t="s">
        <v>1870</v>
      </c>
      <c r="I503" s="154"/>
      <c r="J503" s="156">
        <v>2</v>
      </c>
      <c r="K503" s="150"/>
      <c r="L503" s="146">
        <f>IF(("Reference probe"&lt;&gt;"Reference probe"),"N","Y")</f>
      </c>
      <c r="M503" s="174" t="s">
        <v>35</v>
      </c>
      <c r="N503" s="174" t="s">
        <v>35</v>
      </c>
      <c r="O503" s="174" t="s">
        <v>35</v>
      </c>
      <c r="P503" s="174" t="s">
        <v>35</v>
      </c>
      <c r="Q503" s="174" t="s">
        <v>35</v>
      </c>
      <c r="R503" s="174" t="s">
        <v>35</v>
      </c>
      <c r="S503" s="174" t="s">
        <v>35</v>
      </c>
      <c r="T503" s="174" t="s">
        <v>35</v>
      </c>
      <c r="U503" s="174" t="s">
        <v>35</v>
      </c>
      <c r="V503" s="174" t="s">
        <v>35</v>
      </c>
      <c r="W503" s="174" t="s">
        <v>35</v>
      </c>
      <c r="X503" s="174" t="s">
        <v>35</v>
      </c>
      <c r="Y503" s="174" t="s">
        <v>35</v>
      </c>
    </row>
    <row r="504" ht="11.25" customHeight="1">
      <c r="D504" s="152" t="s">
        <v>1871</v>
      </c>
      <c r="E504" s="153" t="s">
        <v>103</v>
      </c>
      <c r="F504" s="154" t="s">
        <v>1872</v>
      </c>
      <c r="G504" s="153" t="s">
        <v>1873</v>
      </c>
      <c r="H504" s="153" t="s">
        <v>1874</v>
      </c>
      <c r="I504" s="154"/>
      <c r="J504" s="156">
        <v>2</v>
      </c>
      <c r="K504" s="150"/>
      <c r="L504" s="146">
        <f>IF(("Reference probe"&lt;&gt;"Reference probe"),"N","Y")</f>
      </c>
      <c r="M504" s="174" t="s">
        <v>35</v>
      </c>
      <c r="N504" s="174" t="s">
        <v>35</v>
      </c>
      <c r="O504" s="174" t="s">
        <v>35</v>
      </c>
      <c r="P504" s="174" t="s">
        <v>35</v>
      </c>
      <c r="Q504" s="174" t="s">
        <v>35</v>
      </c>
      <c r="R504" s="174" t="s">
        <v>35</v>
      </c>
      <c r="S504" s="174" t="s">
        <v>35</v>
      </c>
      <c r="T504" s="174" t="s">
        <v>35</v>
      </c>
      <c r="U504" s="174" t="s">
        <v>35</v>
      </c>
      <c r="V504" s="174" t="s">
        <v>35</v>
      </c>
      <c r="W504" s="174" t="s">
        <v>35</v>
      </c>
      <c r="X504" s="174" t="s">
        <v>35</v>
      </c>
      <c r="Y504" s="174" t="s">
        <v>35</v>
      </c>
    </row>
    <row r="505" ht="11.25" customHeight="1">
      <c r="D505" s="152" t="s">
        <v>1875</v>
      </c>
      <c r="E505" s="153" t="s">
        <v>103</v>
      </c>
      <c r="F505" s="154" t="s">
        <v>1876</v>
      </c>
      <c r="G505" s="153" t="s">
        <v>1873</v>
      </c>
      <c r="H505" s="153" t="s">
        <v>1877</v>
      </c>
      <c r="I505" s="154"/>
      <c r="J505" s="156">
        <v>2</v>
      </c>
      <c r="K505" s="150"/>
      <c r="L505" s="146">
        <f>IF(("Reference probe"&lt;&gt;"Reference probe"),"N","Y")</f>
      </c>
      <c r="M505" s="174" t="s">
        <v>35</v>
      </c>
      <c r="N505" s="174" t="s">
        <v>35</v>
      </c>
      <c r="O505" s="174" t="s">
        <v>35</v>
      </c>
      <c r="P505" s="174" t="s">
        <v>35</v>
      </c>
      <c r="Q505" s="174" t="s">
        <v>35</v>
      </c>
      <c r="R505" s="174" t="s">
        <v>35</v>
      </c>
      <c r="S505" s="174" t="s">
        <v>35</v>
      </c>
      <c r="T505" s="174" t="s">
        <v>35</v>
      </c>
      <c r="U505" s="174" t="s">
        <v>35</v>
      </c>
      <c r="V505" s="174" t="s">
        <v>35</v>
      </c>
      <c r="W505" s="174" t="s">
        <v>35</v>
      </c>
      <c r="X505" s="174" t="s">
        <v>35</v>
      </c>
      <c r="Y505" s="174" t="s">
        <v>35</v>
      </c>
    </row>
    <row r="506" ht="11.25" customHeight="1">
      <c r="D506" s="152" t="s">
        <v>1878</v>
      </c>
      <c r="E506" s="153" t="s">
        <v>103</v>
      </c>
      <c r="F506" s="154" t="s">
        <v>1879</v>
      </c>
      <c r="G506" s="153" t="s">
        <v>1880</v>
      </c>
      <c r="H506" s="153" t="s">
        <v>1881</v>
      </c>
      <c r="I506" s="154"/>
      <c r="J506" s="156">
        <v>2</v>
      </c>
      <c r="K506" s="150"/>
      <c r="L506" s="146">
        <f>IF(("Default"&lt;&gt;"Reference probe"),"N","Y")</f>
      </c>
      <c r="M506" s="174" t="s">
        <v>35</v>
      </c>
      <c r="N506" s="174" t="s">
        <v>35</v>
      </c>
      <c r="O506" s="174" t="s">
        <v>35</v>
      </c>
      <c r="P506" s="174" t="s">
        <v>35</v>
      </c>
      <c r="Q506" s="174" t="s">
        <v>35</v>
      </c>
      <c r="R506" s="174" t="s">
        <v>35</v>
      </c>
      <c r="S506" s="174" t="s">
        <v>35</v>
      </c>
      <c r="T506" s="174" t="s">
        <v>35</v>
      </c>
      <c r="U506" s="174" t="s">
        <v>35</v>
      </c>
      <c r="V506" s="174" t="s">
        <v>35</v>
      </c>
      <c r="W506" s="174" t="s">
        <v>35</v>
      </c>
      <c r="X506" s="174" t="s">
        <v>35</v>
      </c>
      <c r="Y506" s="174" t="s">
        <v>35</v>
      </c>
    </row>
    <row r="507" ht="11.25" customHeight="1">
      <c r="D507" s="152" t="s">
        <v>1882</v>
      </c>
      <c r="E507" s="153" t="s">
        <v>103</v>
      </c>
      <c r="F507" s="154" t="s">
        <v>1883</v>
      </c>
      <c r="G507" s="153" t="s">
        <v>1884</v>
      </c>
      <c r="H507" s="153" t="s">
        <v>1885</v>
      </c>
      <c r="I507" s="154"/>
      <c r="J507" s="156">
        <v>2</v>
      </c>
      <c r="K507" s="150"/>
      <c r="L507" s="146">
        <f>IF(("Default"&lt;&gt;"Reference probe"),"N","Y")</f>
      </c>
      <c r="M507" s="174" t="s">
        <v>35</v>
      </c>
      <c r="N507" s="174" t="s">
        <v>35</v>
      </c>
      <c r="O507" s="174" t="s">
        <v>35</v>
      </c>
      <c r="P507" s="174" t="s">
        <v>35</v>
      </c>
      <c r="Q507" s="174" t="s">
        <v>35</v>
      </c>
      <c r="R507" s="174" t="s">
        <v>35</v>
      </c>
      <c r="S507" s="174" t="s">
        <v>35</v>
      </c>
      <c r="T507" s="174" t="s">
        <v>35</v>
      </c>
      <c r="U507" s="174" t="s">
        <v>35</v>
      </c>
      <c r="V507" s="174" t="s">
        <v>35</v>
      </c>
      <c r="W507" s="174" t="s">
        <v>35</v>
      </c>
      <c r="X507" s="174" t="s">
        <v>35</v>
      </c>
      <c r="Y507" s="174" t="s">
        <v>35</v>
      </c>
    </row>
    <row r="508" ht="11.25" customHeight="1">
      <c r="D508" s="152" t="s">
        <v>1886</v>
      </c>
      <c r="E508" s="153" t="s">
        <v>103</v>
      </c>
      <c r="F508" s="154" t="s">
        <v>1887</v>
      </c>
      <c r="G508" s="153" t="s">
        <v>1884</v>
      </c>
      <c r="H508" s="153" t="s">
        <v>1888</v>
      </c>
      <c r="I508" s="154"/>
      <c r="J508" s="156">
        <v>2</v>
      </c>
      <c r="K508" s="150"/>
      <c r="L508" s="146">
        <f>IF(("Default"&lt;&gt;"Reference probe"),"N","Y")</f>
      </c>
      <c r="M508" s="174" t="s">
        <v>35</v>
      </c>
      <c r="N508" s="174" t="s">
        <v>35</v>
      </c>
      <c r="O508" s="174" t="s">
        <v>35</v>
      </c>
      <c r="P508" s="174" t="s">
        <v>35</v>
      </c>
      <c r="Q508" s="174" t="s">
        <v>35</v>
      </c>
      <c r="R508" s="174" t="s">
        <v>35</v>
      </c>
      <c r="S508" s="174" t="s">
        <v>35</v>
      </c>
      <c r="T508" s="174" t="s">
        <v>35</v>
      </c>
      <c r="U508" s="174" t="s">
        <v>35</v>
      </c>
      <c r="V508" s="174" t="s">
        <v>35</v>
      </c>
      <c r="W508" s="174" t="s">
        <v>35</v>
      </c>
      <c r="X508" s="174" t="s">
        <v>35</v>
      </c>
      <c r="Y508" s="174" t="s">
        <v>35</v>
      </c>
    </row>
    <row r="509" ht="11.25" customHeight="1">
      <c r="D509" s="152" t="s">
        <v>1889</v>
      </c>
      <c r="E509" s="153" t="s">
        <v>103</v>
      </c>
      <c r="F509" s="154" t="s">
        <v>1890</v>
      </c>
      <c r="G509" s="153" t="s">
        <v>1884</v>
      </c>
      <c r="H509" s="153" t="s">
        <v>1891</v>
      </c>
      <c r="I509" s="154"/>
      <c r="J509" s="156">
        <v>2</v>
      </c>
      <c r="K509" s="150"/>
      <c r="L509" s="146">
        <f>IF(("Reference probe"&lt;&gt;"Reference probe"),"N","Y")</f>
      </c>
      <c r="M509" s="174" t="s">
        <v>35</v>
      </c>
      <c r="N509" s="174" t="s">
        <v>35</v>
      </c>
      <c r="O509" s="174" t="s">
        <v>35</v>
      </c>
      <c r="P509" s="174" t="s">
        <v>35</v>
      </c>
      <c r="Q509" s="174" t="s">
        <v>35</v>
      </c>
      <c r="R509" s="174" t="s">
        <v>35</v>
      </c>
      <c r="S509" s="174" t="s">
        <v>35</v>
      </c>
      <c r="T509" s="174" t="s">
        <v>35</v>
      </c>
      <c r="U509" s="174" t="s">
        <v>35</v>
      </c>
      <c r="V509" s="174" t="s">
        <v>35</v>
      </c>
      <c r="W509" s="174" t="s">
        <v>35</v>
      </c>
      <c r="X509" s="174" t="s">
        <v>35</v>
      </c>
      <c r="Y509" s="174" t="s">
        <v>35</v>
      </c>
    </row>
    <row r="510" ht="11.25" customHeight="1">
      <c r="D510" s="152" t="s">
        <v>1892</v>
      </c>
      <c r="E510" s="153" t="s">
        <v>103</v>
      </c>
      <c r="F510" s="154" t="s">
        <v>1893</v>
      </c>
      <c r="G510" s="153" t="s">
        <v>1884</v>
      </c>
      <c r="H510" s="153" t="s">
        <v>1894</v>
      </c>
      <c r="I510" s="154"/>
      <c r="J510" s="156">
        <v>2</v>
      </c>
      <c r="K510" s="150"/>
      <c r="L510" s="146">
        <f>IF(("Default"&lt;&gt;"Reference probe"),"N","Y")</f>
      </c>
      <c r="M510" s="174" t="s">
        <v>35</v>
      </c>
      <c r="N510" s="174" t="s">
        <v>35</v>
      </c>
      <c r="O510" s="174" t="s">
        <v>35</v>
      </c>
      <c r="P510" s="174" t="s">
        <v>35</v>
      </c>
      <c r="Q510" s="174" t="s">
        <v>35</v>
      </c>
      <c r="R510" s="174" t="s">
        <v>35</v>
      </c>
      <c r="S510" s="174" t="s">
        <v>35</v>
      </c>
      <c r="T510" s="174" t="s">
        <v>35</v>
      </c>
      <c r="U510" s="174" t="s">
        <v>35</v>
      </c>
      <c r="V510" s="174" t="s">
        <v>35</v>
      </c>
      <c r="W510" s="174" t="s">
        <v>35</v>
      </c>
      <c r="X510" s="174" t="s">
        <v>35</v>
      </c>
      <c r="Y510" s="174" t="s">
        <v>35</v>
      </c>
    </row>
    <row r="511" ht="11.25" customHeight="1">
      <c r="D511" s="152" t="s">
        <v>1895</v>
      </c>
      <c r="E511" s="153" t="s">
        <v>103</v>
      </c>
      <c r="F511" s="154" t="s">
        <v>1896</v>
      </c>
      <c r="G511" s="153" t="s">
        <v>1897</v>
      </c>
      <c r="H511" s="153" t="s">
        <v>1898</v>
      </c>
      <c r="I511" s="154"/>
      <c r="J511" s="156">
        <v>2</v>
      </c>
      <c r="K511" s="150"/>
      <c r="L511" s="146">
        <f>IF(("Reference probe"&lt;&gt;"Reference probe"),"N","Y")</f>
      </c>
      <c r="M511" s="174" t="s">
        <v>35</v>
      </c>
      <c r="N511" s="174" t="s">
        <v>35</v>
      </c>
      <c r="O511" s="174" t="s">
        <v>35</v>
      </c>
      <c r="P511" s="174" t="s">
        <v>35</v>
      </c>
      <c r="Q511" s="174" t="s">
        <v>35</v>
      </c>
      <c r="R511" s="174" t="s">
        <v>35</v>
      </c>
      <c r="S511" s="174" t="s">
        <v>35</v>
      </c>
      <c r="T511" s="174" t="s">
        <v>35</v>
      </c>
      <c r="U511" s="174" t="s">
        <v>35</v>
      </c>
      <c r="V511" s="174" t="s">
        <v>35</v>
      </c>
      <c r="W511" s="174" t="s">
        <v>35</v>
      </c>
      <c r="X511" s="174" t="s">
        <v>35</v>
      </c>
      <c r="Y511" s="174" t="s">
        <v>35</v>
      </c>
    </row>
    <row r="512" ht="11.25" customHeight="1">
      <c r="D512" s="152" t="s">
        <v>1899</v>
      </c>
      <c r="E512" s="153" t="s">
        <v>103</v>
      </c>
      <c r="F512" s="154" t="s">
        <v>1900</v>
      </c>
      <c r="G512" s="153" t="s">
        <v>1901</v>
      </c>
      <c r="H512" s="153" t="s">
        <v>1902</v>
      </c>
      <c r="I512" s="154"/>
      <c r="J512" s="156">
        <v>2</v>
      </c>
      <c r="K512" s="150"/>
      <c r="L512" s="146">
        <f>IF(("Reference probe"&lt;&gt;"Reference probe"),"N","Y")</f>
      </c>
      <c r="M512" s="174" t="s">
        <v>35</v>
      </c>
      <c r="N512" s="174" t="s">
        <v>35</v>
      </c>
      <c r="O512" s="174" t="s">
        <v>35</v>
      </c>
      <c r="P512" s="174" t="s">
        <v>35</v>
      </c>
      <c r="Q512" s="174" t="s">
        <v>35</v>
      </c>
      <c r="R512" s="174" t="s">
        <v>35</v>
      </c>
      <c r="S512" s="174" t="s">
        <v>35</v>
      </c>
      <c r="T512" s="174" t="s">
        <v>35</v>
      </c>
      <c r="U512" s="174" t="s">
        <v>35</v>
      </c>
      <c r="V512" s="174" t="s">
        <v>35</v>
      </c>
      <c r="W512" s="174" t="s">
        <v>35</v>
      </c>
      <c r="X512" s="174" t="s">
        <v>35</v>
      </c>
      <c r="Y512" s="174" t="s">
        <v>35</v>
      </c>
    </row>
    <row r="513" ht="11.25" customHeight="1">
      <c r="D513" s="152" t="s">
        <v>1903</v>
      </c>
      <c r="E513" s="153" t="s">
        <v>103</v>
      </c>
      <c r="F513" s="154" t="s">
        <v>1904</v>
      </c>
      <c r="G513" s="153" t="s">
        <v>1901</v>
      </c>
      <c r="H513" s="153" t="s">
        <v>1905</v>
      </c>
      <c r="I513" s="154"/>
      <c r="J513" s="156">
        <v>2</v>
      </c>
      <c r="K513" s="150"/>
      <c r="L513" s="146">
        <f>IF(("Reference probe"&lt;&gt;"Reference probe"),"N","Y")</f>
      </c>
      <c r="M513" s="174" t="s">
        <v>35</v>
      </c>
      <c r="N513" s="174" t="s">
        <v>35</v>
      </c>
      <c r="O513" s="174" t="s">
        <v>35</v>
      </c>
      <c r="P513" s="174" t="s">
        <v>35</v>
      </c>
      <c r="Q513" s="174" t="s">
        <v>35</v>
      </c>
      <c r="R513" s="174" t="s">
        <v>35</v>
      </c>
      <c r="S513" s="174" t="s">
        <v>35</v>
      </c>
      <c r="T513" s="174" t="s">
        <v>35</v>
      </c>
      <c r="U513" s="174" t="s">
        <v>35</v>
      </c>
      <c r="V513" s="174" t="s">
        <v>35</v>
      </c>
      <c r="W513" s="174" t="s">
        <v>35</v>
      </c>
      <c r="X513" s="174" t="s">
        <v>35</v>
      </c>
      <c r="Y513" s="174" t="s">
        <v>35</v>
      </c>
    </row>
    <row r="514" ht="11.25" customHeight="1">
      <c r="D514" s="152" t="s">
        <v>1906</v>
      </c>
      <c r="E514" s="153" t="s">
        <v>103</v>
      </c>
      <c r="F514" s="154" t="s">
        <v>1907</v>
      </c>
      <c r="G514" s="153" t="s">
        <v>1908</v>
      </c>
      <c r="H514" s="153" t="s">
        <v>1909</v>
      </c>
      <c r="I514" s="154"/>
      <c r="J514" s="156">
        <v>2</v>
      </c>
      <c r="K514" s="150"/>
      <c r="L514" s="146">
        <f>IF(("Default"&lt;&gt;"Reference probe"),"N","Y")</f>
      </c>
      <c r="M514" s="174" t="s">
        <v>35</v>
      </c>
      <c r="N514" s="174" t="s">
        <v>35</v>
      </c>
      <c r="O514" s="174" t="s">
        <v>35</v>
      </c>
      <c r="P514" s="174" t="s">
        <v>35</v>
      </c>
      <c r="Q514" s="174" t="s">
        <v>35</v>
      </c>
      <c r="R514" s="174" t="s">
        <v>35</v>
      </c>
      <c r="S514" s="174" t="s">
        <v>35</v>
      </c>
      <c r="T514" s="174" t="s">
        <v>35</v>
      </c>
      <c r="U514" s="174" t="s">
        <v>35</v>
      </c>
      <c r="V514" s="174" t="s">
        <v>35</v>
      </c>
      <c r="W514" s="174" t="s">
        <v>35</v>
      </c>
      <c r="X514" s="174" t="s">
        <v>35</v>
      </c>
      <c r="Y514" s="174" t="s">
        <v>35</v>
      </c>
    </row>
    <row r="515" ht="11.25" customHeight="1">
      <c r="D515" s="152" t="s">
        <v>1910</v>
      </c>
      <c r="E515" s="153" t="s">
        <v>103</v>
      </c>
      <c r="F515" s="154" t="s">
        <v>1911</v>
      </c>
      <c r="G515" s="153" t="s">
        <v>1912</v>
      </c>
      <c r="H515" s="153" t="s">
        <v>1913</v>
      </c>
      <c r="I515" s="154"/>
      <c r="J515" s="156">
        <v>2</v>
      </c>
      <c r="K515" s="150"/>
      <c r="L515" s="146">
        <f>IF(("Reference probe"&lt;&gt;"Reference probe"),"N","Y")</f>
      </c>
      <c r="M515" s="174" t="s">
        <v>35</v>
      </c>
      <c r="N515" s="174" t="s">
        <v>35</v>
      </c>
      <c r="O515" s="174" t="s">
        <v>35</v>
      </c>
      <c r="P515" s="174" t="s">
        <v>35</v>
      </c>
      <c r="Q515" s="174" t="s">
        <v>35</v>
      </c>
      <c r="R515" s="174" t="s">
        <v>35</v>
      </c>
      <c r="S515" s="174" t="s">
        <v>35</v>
      </c>
      <c r="T515" s="174" t="s">
        <v>35</v>
      </c>
      <c r="U515" s="174" t="s">
        <v>35</v>
      </c>
      <c r="V515" s="174" t="s">
        <v>35</v>
      </c>
      <c r="W515" s="174" t="s">
        <v>35</v>
      </c>
      <c r="X515" s="174" t="s">
        <v>35</v>
      </c>
      <c r="Y515" s="174" t="s">
        <v>35</v>
      </c>
    </row>
    <row r="516" ht="11.25" customHeight="1">
      <c r="D516" s="152" t="s">
        <v>1914</v>
      </c>
      <c r="E516" s="153" t="s">
        <v>103</v>
      </c>
      <c r="F516" s="154" t="s">
        <v>1915</v>
      </c>
      <c r="G516" s="153" t="s">
        <v>1916</v>
      </c>
      <c r="H516" s="153" t="s">
        <v>1917</v>
      </c>
      <c r="I516" s="154"/>
      <c r="J516" s="156">
        <v>2</v>
      </c>
      <c r="K516" s="150"/>
      <c r="L516" s="146">
        <f>IF(("Reference probe"&lt;&gt;"Reference probe"),"N","Y")</f>
      </c>
      <c r="M516" s="174" t="s">
        <v>35</v>
      </c>
      <c r="N516" s="174" t="s">
        <v>35</v>
      </c>
      <c r="O516" s="174" t="s">
        <v>35</v>
      </c>
      <c r="P516" s="174" t="s">
        <v>35</v>
      </c>
      <c r="Q516" s="174" t="s">
        <v>35</v>
      </c>
      <c r="R516" s="174" t="s">
        <v>35</v>
      </c>
      <c r="S516" s="174" t="s">
        <v>35</v>
      </c>
      <c r="T516" s="174" t="s">
        <v>35</v>
      </c>
      <c r="U516" s="174" t="s">
        <v>35</v>
      </c>
      <c r="V516" s="174" t="s">
        <v>35</v>
      </c>
      <c r="W516" s="174" t="s">
        <v>35</v>
      </c>
      <c r="X516" s="174" t="s">
        <v>35</v>
      </c>
      <c r="Y516" s="174" t="s">
        <v>35</v>
      </c>
    </row>
    <row r="517" ht="11.25" customHeight="1">
      <c r="D517" s="152" t="s">
        <v>1918</v>
      </c>
      <c r="E517" s="153" t="s">
        <v>103</v>
      </c>
      <c r="F517" s="154" t="s">
        <v>1919</v>
      </c>
      <c r="G517" s="153" t="s">
        <v>1920</v>
      </c>
      <c r="H517" s="153" t="s">
        <v>1921</v>
      </c>
      <c r="I517" s="154"/>
      <c r="J517" s="156">
        <v>2</v>
      </c>
      <c r="K517" s="150"/>
      <c r="L517" s="146">
        <f>IF(("Reference probe"&lt;&gt;"Reference probe"),"N","Y")</f>
      </c>
      <c r="M517" s="174" t="s">
        <v>35</v>
      </c>
      <c r="N517" s="174" t="s">
        <v>35</v>
      </c>
      <c r="O517" s="174" t="s">
        <v>35</v>
      </c>
      <c r="P517" s="174" t="s">
        <v>35</v>
      </c>
      <c r="Q517" s="174" t="s">
        <v>35</v>
      </c>
      <c r="R517" s="174" t="s">
        <v>35</v>
      </c>
      <c r="S517" s="174" t="s">
        <v>35</v>
      </c>
      <c r="T517" s="174" t="s">
        <v>35</v>
      </c>
      <c r="U517" s="174" t="s">
        <v>35</v>
      </c>
      <c r="V517" s="174" t="s">
        <v>35</v>
      </c>
      <c r="W517" s="174" t="s">
        <v>35</v>
      </c>
      <c r="X517" s="174" t="s">
        <v>35</v>
      </c>
      <c r="Y517" s="174" t="s">
        <v>35</v>
      </c>
    </row>
    <row r="518" ht="11.25" customHeight="1">
      <c r="D518" s="152" t="s">
        <v>1922</v>
      </c>
      <c r="E518" s="153" t="s">
        <v>103</v>
      </c>
      <c r="F518" s="154" t="s">
        <v>1923</v>
      </c>
      <c r="G518" s="153" t="s">
        <v>1924</v>
      </c>
      <c r="H518" s="153" t="s">
        <v>1925</v>
      </c>
      <c r="I518" s="154"/>
      <c r="J518" s="156">
        <v>2</v>
      </c>
      <c r="K518" s="150"/>
      <c r="L518" s="146">
        <f>IF(("Default"&lt;&gt;"Reference probe"),"N","Y")</f>
      </c>
      <c r="M518" s="174" t="s">
        <v>35</v>
      </c>
      <c r="N518" s="174" t="s">
        <v>35</v>
      </c>
      <c r="O518" s="174" t="s">
        <v>35</v>
      </c>
      <c r="P518" s="174" t="s">
        <v>35</v>
      </c>
      <c r="Q518" s="174" t="s">
        <v>35</v>
      </c>
      <c r="R518" s="174" t="s">
        <v>35</v>
      </c>
      <c r="S518" s="174" t="s">
        <v>35</v>
      </c>
      <c r="T518" s="174" t="s">
        <v>35</v>
      </c>
      <c r="U518" s="174" t="s">
        <v>35</v>
      </c>
      <c r="V518" s="174" t="s">
        <v>35</v>
      </c>
      <c r="W518" s="174" t="s">
        <v>35</v>
      </c>
      <c r="X518" s="174" t="s">
        <v>35</v>
      </c>
      <c r="Y518" s="174" t="s">
        <v>35</v>
      </c>
    </row>
    <row r="519" ht="11.25" customHeight="1">
      <c r="D519" s="152" t="s">
        <v>1926</v>
      </c>
      <c r="E519" s="153" t="s">
        <v>103</v>
      </c>
      <c r="F519" s="154" t="s">
        <v>1927</v>
      </c>
      <c r="G519" s="153" t="s">
        <v>1924</v>
      </c>
      <c r="H519" s="153" t="s">
        <v>1928</v>
      </c>
      <c r="I519" s="154"/>
      <c r="J519" s="156">
        <v>2</v>
      </c>
      <c r="K519" s="150"/>
      <c r="L519" s="146">
        <f>IF(("Reference probe"&lt;&gt;"Reference probe"),"N","Y")</f>
      </c>
      <c r="M519" s="174" t="s">
        <v>35</v>
      </c>
      <c r="N519" s="174" t="s">
        <v>35</v>
      </c>
      <c r="O519" s="174" t="s">
        <v>35</v>
      </c>
      <c r="P519" s="174" t="s">
        <v>35</v>
      </c>
      <c r="Q519" s="174" t="s">
        <v>35</v>
      </c>
      <c r="R519" s="174" t="s">
        <v>35</v>
      </c>
      <c r="S519" s="174" t="s">
        <v>35</v>
      </c>
      <c r="T519" s="174" t="s">
        <v>35</v>
      </c>
      <c r="U519" s="174" t="s">
        <v>35</v>
      </c>
      <c r="V519" s="174" t="s">
        <v>35</v>
      </c>
      <c r="W519" s="174" t="s">
        <v>35</v>
      </c>
      <c r="X519" s="174" t="s">
        <v>35</v>
      </c>
      <c r="Y519" s="174" t="s">
        <v>35</v>
      </c>
    </row>
    <row r="520" ht="11.25" customHeight="1">
      <c r="D520" s="152" t="s">
        <v>1929</v>
      </c>
      <c r="E520" s="153" t="s">
        <v>103</v>
      </c>
      <c r="F520" s="154" t="s">
        <v>1930</v>
      </c>
      <c r="G520" s="153" t="s">
        <v>1931</v>
      </c>
      <c r="H520" s="153" t="s">
        <v>1932</v>
      </c>
      <c r="I520" s="154"/>
      <c r="J520" s="156">
        <v>2</v>
      </c>
      <c r="K520" s="150"/>
      <c r="L520" s="146">
        <f>IF(("Default"&lt;&gt;"Reference probe"),"N","Y")</f>
      </c>
      <c r="M520" s="174" t="s">
        <v>35</v>
      </c>
      <c r="N520" s="174" t="s">
        <v>35</v>
      </c>
      <c r="O520" s="174" t="s">
        <v>35</v>
      </c>
      <c r="P520" s="174" t="s">
        <v>35</v>
      </c>
      <c r="Q520" s="174" t="s">
        <v>35</v>
      </c>
      <c r="R520" s="174" t="s">
        <v>35</v>
      </c>
      <c r="S520" s="174" t="s">
        <v>35</v>
      </c>
      <c r="T520" s="174" t="s">
        <v>35</v>
      </c>
      <c r="U520" s="174" t="s">
        <v>35</v>
      </c>
      <c r="V520" s="174" t="s">
        <v>35</v>
      </c>
      <c r="W520" s="174" t="s">
        <v>35</v>
      </c>
      <c r="X520" s="174" t="s">
        <v>35</v>
      </c>
      <c r="Y520" s="174" t="s">
        <v>35</v>
      </c>
    </row>
    <row r="521" ht="11.25" customHeight="1">
      <c r="D521" s="152" t="s">
        <v>1933</v>
      </c>
      <c r="E521" s="153" t="s">
        <v>103</v>
      </c>
      <c r="F521" s="154" t="s">
        <v>1934</v>
      </c>
      <c r="G521" s="153" t="s">
        <v>1935</v>
      </c>
      <c r="H521" s="153" t="s">
        <v>1936</v>
      </c>
      <c r="I521" s="154"/>
      <c r="J521" s="156">
        <v>2</v>
      </c>
      <c r="K521" s="150"/>
      <c r="L521" s="146">
        <f>IF(("Reference probe"&lt;&gt;"Reference probe"),"N","Y")</f>
      </c>
      <c r="M521" s="174" t="s">
        <v>35</v>
      </c>
      <c r="N521" s="174" t="s">
        <v>35</v>
      </c>
      <c r="O521" s="174" t="s">
        <v>35</v>
      </c>
      <c r="P521" s="174" t="s">
        <v>35</v>
      </c>
      <c r="Q521" s="174" t="s">
        <v>35</v>
      </c>
      <c r="R521" s="174" t="s">
        <v>35</v>
      </c>
      <c r="S521" s="174" t="s">
        <v>35</v>
      </c>
      <c r="T521" s="174" t="s">
        <v>35</v>
      </c>
      <c r="U521" s="174" t="s">
        <v>35</v>
      </c>
      <c r="V521" s="174" t="s">
        <v>35</v>
      </c>
      <c r="W521" s="174" t="s">
        <v>35</v>
      </c>
      <c r="X521" s="174" t="s">
        <v>35</v>
      </c>
      <c r="Y521" s="174" t="s">
        <v>35</v>
      </c>
    </row>
    <row r="522" ht="11.25" customHeight="1">
      <c r="D522" s="152" t="s">
        <v>1937</v>
      </c>
      <c r="E522" s="153" t="s">
        <v>103</v>
      </c>
      <c r="F522" s="154" t="s">
        <v>1938</v>
      </c>
      <c r="G522" s="153" t="s">
        <v>1935</v>
      </c>
      <c r="H522" s="153" t="s">
        <v>1939</v>
      </c>
      <c r="I522" s="154"/>
      <c r="J522" s="156">
        <v>2</v>
      </c>
      <c r="K522" s="150"/>
      <c r="L522" s="146">
        <f>IF(("Reference probe"&lt;&gt;"Reference probe"),"N","Y")</f>
      </c>
      <c r="M522" s="174" t="s">
        <v>35</v>
      </c>
      <c r="N522" s="174" t="s">
        <v>35</v>
      </c>
      <c r="O522" s="174" t="s">
        <v>35</v>
      </c>
      <c r="P522" s="174" t="s">
        <v>35</v>
      </c>
      <c r="Q522" s="174" t="s">
        <v>35</v>
      </c>
      <c r="R522" s="174" t="s">
        <v>35</v>
      </c>
      <c r="S522" s="174" t="s">
        <v>35</v>
      </c>
      <c r="T522" s="174" t="s">
        <v>35</v>
      </c>
      <c r="U522" s="174" t="s">
        <v>35</v>
      </c>
      <c r="V522" s="174" t="s">
        <v>35</v>
      </c>
      <c r="W522" s="174" t="s">
        <v>35</v>
      </c>
      <c r="X522" s="174" t="s">
        <v>35</v>
      </c>
      <c r="Y522" s="174" t="s">
        <v>35</v>
      </c>
    </row>
    <row r="523" ht="11.25" customHeight="1">
      <c r="D523" s="152" t="s">
        <v>1940</v>
      </c>
      <c r="E523" s="153" t="s">
        <v>103</v>
      </c>
      <c r="F523" s="154" t="s">
        <v>1941</v>
      </c>
      <c r="G523" s="153" t="s">
        <v>1942</v>
      </c>
      <c r="H523" s="153" t="s">
        <v>1943</v>
      </c>
      <c r="I523" s="154"/>
      <c r="J523" s="156">
        <v>2</v>
      </c>
      <c r="K523" s="150"/>
      <c r="L523" s="146">
        <f>IF(("Reference probe"&lt;&gt;"Reference probe"),"N","Y")</f>
      </c>
      <c r="M523" s="174" t="s">
        <v>35</v>
      </c>
      <c r="N523" s="174" t="s">
        <v>35</v>
      </c>
      <c r="O523" s="174" t="s">
        <v>35</v>
      </c>
      <c r="P523" s="174" t="s">
        <v>35</v>
      </c>
      <c r="Q523" s="174" t="s">
        <v>35</v>
      </c>
      <c r="R523" s="174" t="s">
        <v>35</v>
      </c>
      <c r="S523" s="174" t="s">
        <v>35</v>
      </c>
      <c r="T523" s="174" t="s">
        <v>35</v>
      </c>
      <c r="U523" s="174" t="s">
        <v>35</v>
      </c>
      <c r="V523" s="174" t="s">
        <v>35</v>
      </c>
      <c r="W523" s="174" t="s">
        <v>35</v>
      </c>
      <c r="X523" s="174" t="s">
        <v>35</v>
      </c>
      <c r="Y523" s="174" t="s">
        <v>35</v>
      </c>
    </row>
    <row r="524" ht="11.25" customHeight="1">
      <c r="D524" s="152" t="s">
        <v>1944</v>
      </c>
      <c r="E524" s="153" t="s">
        <v>103</v>
      </c>
      <c r="F524" s="154" t="s">
        <v>1945</v>
      </c>
      <c r="G524" s="153" t="s">
        <v>1942</v>
      </c>
      <c r="H524" s="153" t="s">
        <v>1946</v>
      </c>
      <c r="I524" s="154"/>
      <c r="J524" s="156">
        <v>2</v>
      </c>
      <c r="K524" s="150"/>
      <c r="L524" s="146">
        <f>IF(("Reference probe"&lt;&gt;"Reference probe"),"N","Y")</f>
      </c>
      <c r="M524" s="174" t="s">
        <v>35</v>
      </c>
      <c r="N524" s="174" t="s">
        <v>35</v>
      </c>
      <c r="O524" s="174" t="s">
        <v>35</v>
      </c>
      <c r="P524" s="174" t="s">
        <v>35</v>
      </c>
      <c r="Q524" s="174" t="s">
        <v>35</v>
      </c>
      <c r="R524" s="174" t="s">
        <v>35</v>
      </c>
      <c r="S524" s="174" t="s">
        <v>35</v>
      </c>
      <c r="T524" s="174" t="s">
        <v>35</v>
      </c>
      <c r="U524" s="174" t="s">
        <v>35</v>
      </c>
      <c r="V524" s="174" t="s">
        <v>35</v>
      </c>
      <c r="W524" s="174" t="s">
        <v>35</v>
      </c>
      <c r="X524" s="174" t="s">
        <v>35</v>
      </c>
      <c r="Y524" s="174" t="s">
        <v>35</v>
      </c>
    </row>
    <row r="525" ht="11.25" customHeight="1">
      <c r="D525" s="152" t="s">
        <v>1947</v>
      </c>
      <c r="E525" s="153" t="s">
        <v>103</v>
      </c>
      <c r="F525" s="154" t="s">
        <v>1948</v>
      </c>
      <c r="G525" s="153" t="s">
        <v>1942</v>
      </c>
      <c r="H525" s="153" t="s">
        <v>1949</v>
      </c>
      <c r="I525" s="154"/>
      <c r="J525" s="156">
        <v>2</v>
      </c>
      <c r="K525" s="150"/>
      <c r="L525" s="146">
        <f>IF(("Reference probe"&lt;&gt;"Reference probe"),"N","Y")</f>
      </c>
      <c r="M525" s="174" t="s">
        <v>35</v>
      </c>
      <c r="N525" s="174" t="s">
        <v>35</v>
      </c>
      <c r="O525" s="174" t="s">
        <v>35</v>
      </c>
      <c r="P525" s="174" t="s">
        <v>35</v>
      </c>
      <c r="Q525" s="174" t="s">
        <v>35</v>
      </c>
      <c r="R525" s="174" t="s">
        <v>35</v>
      </c>
      <c r="S525" s="174" t="s">
        <v>35</v>
      </c>
      <c r="T525" s="174" t="s">
        <v>35</v>
      </c>
      <c r="U525" s="174" t="s">
        <v>35</v>
      </c>
      <c r="V525" s="174" t="s">
        <v>35</v>
      </c>
      <c r="W525" s="174" t="s">
        <v>35</v>
      </c>
      <c r="X525" s="174" t="s">
        <v>35</v>
      </c>
      <c r="Y525" s="174" t="s">
        <v>35</v>
      </c>
    </row>
    <row r="526" ht="11.25" customHeight="1">
      <c r="D526" s="152" t="s">
        <v>1950</v>
      </c>
      <c r="E526" s="153" t="s">
        <v>103</v>
      </c>
      <c r="F526" s="154" t="s">
        <v>1951</v>
      </c>
      <c r="G526" s="153" t="s">
        <v>1952</v>
      </c>
      <c r="H526" s="153" t="s">
        <v>1953</v>
      </c>
      <c r="I526" s="154"/>
      <c r="J526" s="156">
        <v>2</v>
      </c>
      <c r="K526" s="150"/>
      <c r="L526" s="146">
        <f>IF(("Reference probe"&lt;&gt;"Reference probe"),"N","Y")</f>
      </c>
      <c r="M526" s="174" t="s">
        <v>35</v>
      </c>
      <c r="N526" s="174" t="s">
        <v>35</v>
      </c>
      <c r="O526" s="174" t="s">
        <v>35</v>
      </c>
      <c r="P526" s="174" t="s">
        <v>35</v>
      </c>
      <c r="Q526" s="174" t="s">
        <v>35</v>
      </c>
      <c r="R526" s="174" t="s">
        <v>35</v>
      </c>
      <c r="S526" s="174" t="s">
        <v>35</v>
      </c>
      <c r="T526" s="174" t="s">
        <v>35</v>
      </c>
      <c r="U526" s="174" t="s">
        <v>35</v>
      </c>
      <c r="V526" s="174" t="s">
        <v>35</v>
      </c>
      <c r="W526" s="174" t="s">
        <v>35</v>
      </c>
      <c r="X526" s="174" t="s">
        <v>35</v>
      </c>
      <c r="Y526" s="174" t="s">
        <v>35</v>
      </c>
    </row>
    <row r="527" ht="11.25" customHeight="1">
      <c r="D527" s="152" t="s">
        <v>1954</v>
      </c>
      <c r="E527" s="153" t="s">
        <v>103</v>
      </c>
      <c r="F527" s="154" t="s">
        <v>1955</v>
      </c>
      <c r="G527" s="153" t="s">
        <v>1956</v>
      </c>
      <c r="H527" s="153" t="s">
        <v>1957</v>
      </c>
      <c r="I527" s="154"/>
      <c r="J527" s="156">
        <v>2</v>
      </c>
      <c r="K527" s="150"/>
      <c r="L527" s="146">
        <f>IF(("Reference probe"&lt;&gt;"Reference probe"),"N","Y")</f>
      </c>
      <c r="M527" s="174" t="s">
        <v>35</v>
      </c>
      <c r="N527" s="174" t="s">
        <v>35</v>
      </c>
      <c r="O527" s="174" t="s">
        <v>35</v>
      </c>
      <c r="P527" s="174" t="s">
        <v>35</v>
      </c>
      <c r="Q527" s="174" t="s">
        <v>35</v>
      </c>
      <c r="R527" s="174" t="s">
        <v>35</v>
      </c>
      <c r="S527" s="174" t="s">
        <v>35</v>
      </c>
      <c r="T527" s="174" t="s">
        <v>35</v>
      </c>
      <c r="U527" s="174" t="s">
        <v>35</v>
      </c>
      <c r="V527" s="174" t="s">
        <v>35</v>
      </c>
      <c r="W527" s="174" t="s">
        <v>35</v>
      </c>
      <c r="X527" s="174" t="s">
        <v>35</v>
      </c>
      <c r="Y527" s="174" t="s">
        <v>35</v>
      </c>
    </row>
    <row r="528" ht="11.25" customHeight="1">
      <c r="D528" s="152" t="s">
        <v>1958</v>
      </c>
      <c r="E528" s="153" t="s">
        <v>103</v>
      </c>
      <c r="F528" s="154" t="s">
        <v>1959</v>
      </c>
      <c r="G528" s="153" t="s">
        <v>1960</v>
      </c>
      <c r="H528" s="153" t="s">
        <v>1961</v>
      </c>
      <c r="I528" s="154"/>
      <c r="J528" s="156">
        <v>2</v>
      </c>
      <c r="K528" s="150"/>
      <c r="L528" s="146">
        <f>IF(("Reference probe"&lt;&gt;"Reference probe"),"N","Y")</f>
      </c>
      <c r="M528" s="174" t="s">
        <v>35</v>
      </c>
      <c r="N528" s="174" t="s">
        <v>35</v>
      </c>
      <c r="O528" s="174" t="s">
        <v>35</v>
      </c>
      <c r="P528" s="174" t="s">
        <v>35</v>
      </c>
      <c r="Q528" s="174" t="s">
        <v>35</v>
      </c>
      <c r="R528" s="174" t="s">
        <v>35</v>
      </c>
      <c r="S528" s="174" t="s">
        <v>35</v>
      </c>
      <c r="T528" s="174" t="s">
        <v>35</v>
      </c>
      <c r="U528" s="174" t="s">
        <v>35</v>
      </c>
      <c r="V528" s="174" t="s">
        <v>35</v>
      </c>
      <c r="W528" s="174" t="s">
        <v>35</v>
      </c>
      <c r="X528" s="174" t="s">
        <v>35</v>
      </c>
      <c r="Y528" s="174" t="s">
        <v>35</v>
      </c>
    </row>
    <row r="529" ht="11.25" customHeight="1">
      <c r="D529" s="152" t="s">
        <v>1962</v>
      </c>
      <c r="E529" s="153" t="s">
        <v>103</v>
      </c>
      <c r="F529" s="154" t="s">
        <v>1963</v>
      </c>
      <c r="G529" s="153" t="s">
        <v>1964</v>
      </c>
      <c r="H529" s="153" t="s">
        <v>1965</v>
      </c>
      <c r="I529" s="154"/>
      <c r="J529" s="156">
        <v>2</v>
      </c>
      <c r="K529" s="150" t="s">
        <v>152</v>
      </c>
      <c r="L529" s="146">
        <f>IF(("Default"&lt;&gt;"Reference probe"),"N","Y")</f>
      </c>
      <c r="M529" s="174" t="s">
        <v>35</v>
      </c>
      <c r="N529" s="174" t="s">
        <v>35</v>
      </c>
      <c r="O529" s="174" t="s">
        <v>35</v>
      </c>
      <c r="P529" s="174" t="s">
        <v>35</v>
      </c>
      <c r="Q529" s="174" t="s">
        <v>35</v>
      </c>
      <c r="R529" s="174" t="s">
        <v>35</v>
      </c>
      <c r="S529" s="174" t="s">
        <v>35</v>
      </c>
      <c r="T529" s="174" t="s">
        <v>35</v>
      </c>
      <c r="U529" s="174" t="s">
        <v>35</v>
      </c>
      <c r="V529" s="174" t="s">
        <v>35</v>
      </c>
      <c r="W529" s="174" t="s">
        <v>35</v>
      </c>
      <c r="X529" s="174" t="s">
        <v>35</v>
      </c>
      <c r="Y529" s="174" t="s">
        <v>35</v>
      </c>
    </row>
    <row r="530" ht="11.25" customHeight="1">
      <c r="D530" s="152" t="s">
        <v>1966</v>
      </c>
      <c r="E530" s="153" t="s">
        <v>103</v>
      </c>
      <c r="F530" s="154" t="s">
        <v>1967</v>
      </c>
      <c r="G530" s="153" t="s">
        <v>1964</v>
      </c>
      <c r="H530" s="153" t="s">
        <v>1968</v>
      </c>
      <c r="I530" s="154"/>
      <c r="J530" s="156">
        <v>2</v>
      </c>
      <c r="K530" s="150"/>
      <c r="L530" s="146">
        <f>IF(("Reference probe"&lt;&gt;"Reference probe"),"N","Y")</f>
      </c>
      <c r="M530" s="174" t="s">
        <v>35</v>
      </c>
      <c r="N530" s="174" t="s">
        <v>35</v>
      </c>
      <c r="O530" s="174" t="s">
        <v>35</v>
      </c>
      <c r="P530" s="174" t="s">
        <v>35</v>
      </c>
      <c r="Q530" s="174" t="s">
        <v>35</v>
      </c>
      <c r="R530" s="174" t="s">
        <v>35</v>
      </c>
      <c r="S530" s="174" t="s">
        <v>35</v>
      </c>
      <c r="T530" s="174" t="s">
        <v>35</v>
      </c>
      <c r="U530" s="174" t="s">
        <v>35</v>
      </c>
      <c r="V530" s="174" t="s">
        <v>35</v>
      </c>
      <c r="W530" s="174" t="s">
        <v>35</v>
      </c>
      <c r="X530" s="174" t="s">
        <v>35</v>
      </c>
      <c r="Y530" s="174" t="s">
        <v>35</v>
      </c>
    </row>
    <row r="531" ht="11.25" customHeight="1">
      <c r="D531" s="152" t="s">
        <v>1969</v>
      </c>
      <c r="E531" s="153" t="s">
        <v>103</v>
      </c>
      <c r="F531" s="154" t="s">
        <v>1970</v>
      </c>
      <c r="G531" s="153" t="s">
        <v>1971</v>
      </c>
      <c r="H531" s="153" t="s">
        <v>1972</v>
      </c>
      <c r="I531" s="154"/>
      <c r="J531" s="156">
        <v>2</v>
      </c>
      <c r="K531" s="150"/>
      <c r="L531" s="146">
        <f>IF(("Reference probe"&lt;&gt;"Reference probe"),"N","Y")</f>
      </c>
      <c r="M531" s="174" t="s">
        <v>35</v>
      </c>
      <c r="N531" s="174" t="s">
        <v>35</v>
      </c>
      <c r="O531" s="174" t="s">
        <v>35</v>
      </c>
      <c r="P531" s="174" t="s">
        <v>35</v>
      </c>
      <c r="Q531" s="174" t="s">
        <v>35</v>
      </c>
      <c r="R531" s="174" t="s">
        <v>35</v>
      </c>
      <c r="S531" s="174" t="s">
        <v>35</v>
      </c>
      <c r="T531" s="174" t="s">
        <v>35</v>
      </c>
      <c r="U531" s="174" t="s">
        <v>35</v>
      </c>
      <c r="V531" s="174" t="s">
        <v>35</v>
      </c>
      <c r="W531" s="174" t="s">
        <v>35</v>
      </c>
      <c r="X531" s="174" t="s">
        <v>35</v>
      </c>
      <c r="Y531" s="174" t="s">
        <v>35</v>
      </c>
    </row>
    <row r="532" ht="11.25" customHeight="1">
      <c r="D532" s="152" t="s">
        <v>1973</v>
      </c>
      <c r="E532" s="153" t="s">
        <v>103</v>
      </c>
      <c r="F532" s="154" t="s">
        <v>1974</v>
      </c>
      <c r="G532" s="153" t="s">
        <v>1971</v>
      </c>
      <c r="H532" s="153" t="s">
        <v>1975</v>
      </c>
      <c r="I532" s="154"/>
      <c r="J532" s="156">
        <v>2</v>
      </c>
      <c r="K532" s="150"/>
      <c r="L532" s="146">
        <f>IF(("Reference probe"&lt;&gt;"Reference probe"),"N","Y")</f>
      </c>
      <c r="M532" s="174" t="s">
        <v>35</v>
      </c>
      <c r="N532" s="174" t="s">
        <v>35</v>
      </c>
      <c r="O532" s="174" t="s">
        <v>35</v>
      </c>
      <c r="P532" s="174" t="s">
        <v>35</v>
      </c>
      <c r="Q532" s="174" t="s">
        <v>35</v>
      </c>
      <c r="R532" s="174" t="s">
        <v>35</v>
      </c>
      <c r="S532" s="174" t="s">
        <v>35</v>
      </c>
      <c r="T532" s="174" t="s">
        <v>35</v>
      </c>
      <c r="U532" s="174" t="s">
        <v>35</v>
      </c>
      <c r="V532" s="174" t="s">
        <v>35</v>
      </c>
      <c r="W532" s="174" t="s">
        <v>35</v>
      </c>
      <c r="X532" s="174" t="s">
        <v>35</v>
      </c>
      <c r="Y532" s="174" t="s">
        <v>35</v>
      </c>
    </row>
    <row r="533" ht="11.25" customHeight="1">
      <c r="D533" s="152" t="s">
        <v>1976</v>
      </c>
      <c r="E533" s="153" t="s">
        <v>103</v>
      </c>
      <c r="F533" s="154" t="s">
        <v>1977</v>
      </c>
      <c r="G533" s="153" t="s">
        <v>1978</v>
      </c>
      <c r="H533" s="153" t="s">
        <v>1979</v>
      </c>
      <c r="I533" s="154"/>
      <c r="J533" s="156">
        <v>2</v>
      </c>
      <c r="K533" s="150"/>
      <c r="L533" s="146">
        <f>IF(("Reference probe"&lt;&gt;"Reference probe"),"N","Y")</f>
      </c>
      <c r="M533" s="174" t="s">
        <v>35</v>
      </c>
      <c r="N533" s="174" t="s">
        <v>35</v>
      </c>
      <c r="O533" s="174" t="s">
        <v>35</v>
      </c>
      <c r="P533" s="174" t="s">
        <v>35</v>
      </c>
      <c r="Q533" s="174" t="s">
        <v>35</v>
      </c>
      <c r="R533" s="174" t="s">
        <v>35</v>
      </c>
      <c r="S533" s="174" t="s">
        <v>35</v>
      </c>
      <c r="T533" s="174" t="s">
        <v>35</v>
      </c>
      <c r="U533" s="174" t="s">
        <v>35</v>
      </c>
      <c r="V533" s="174" t="s">
        <v>35</v>
      </c>
      <c r="W533" s="174" t="s">
        <v>35</v>
      </c>
      <c r="X533" s="174" t="s">
        <v>35</v>
      </c>
      <c r="Y533" s="174" t="s">
        <v>35</v>
      </c>
    </row>
    <row r="534" ht="11.25" customHeight="1">
      <c r="D534" s="152" t="s">
        <v>1980</v>
      </c>
      <c r="E534" s="153" t="s">
        <v>103</v>
      </c>
      <c r="F534" s="154" t="s">
        <v>1981</v>
      </c>
      <c r="G534" s="153" t="s">
        <v>1978</v>
      </c>
      <c r="H534" s="153" t="s">
        <v>1982</v>
      </c>
      <c r="I534" s="154"/>
      <c r="J534" s="156">
        <v>2</v>
      </c>
      <c r="K534" s="150"/>
      <c r="L534" s="146">
        <f>IF(("Reference probe"&lt;&gt;"Reference probe"),"N","Y")</f>
      </c>
      <c r="M534" s="174" t="s">
        <v>35</v>
      </c>
      <c r="N534" s="174" t="s">
        <v>35</v>
      </c>
      <c r="O534" s="174" t="s">
        <v>35</v>
      </c>
      <c r="P534" s="174" t="s">
        <v>35</v>
      </c>
      <c r="Q534" s="174" t="s">
        <v>35</v>
      </c>
      <c r="R534" s="174" t="s">
        <v>35</v>
      </c>
      <c r="S534" s="174" t="s">
        <v>35</v>
      </c>
      <c r="T534" s="174" t="s">
        <v>35</v>
      </c>
      <c r="U534" s="174" t="s">
        <v>35</v>
      </c>
      <c r="V534" s="174" t="s">
        <v>35</v>
      </c>
      <c r="W534" s="174" t="s">
        <v>35</v>
      </c>
      <c r="X534" s="174" t="s">
        <v>35</v>
      </c>
      <c r="Y534" s="174" t="s">
        <v>35</v>
      </c>
    </row>
    <row r="535" ht="11.25" customHeight="1">
      <c r="D535" s="152" t="s">
        <v>1983</v>
      </c>
      <c r="E535" s="153" t="s">
        <v>103</v>
      </c>
      <c r="F535" s="154" t="s">
        <v>1984</v>
      </c>
      <c r="G535" s="153" t="s">
        <v>1985</v>
      </c>
      <c r="H535" s="153" t="s">
        <v>1986</v>
      </c>
      <c r="I535" s="154"/>
      <c r="J535" s="156">
        <v>2</v>
      </c>
      <c r="K535" s="150"/>
      <c r="L535" s="146">
        <f>IF(("Reference probe"&lt;&gt;"Reference probe"),"N","Y")</f>
      </c>
      <c r="M535" s="174" t="s">
        <v>35</v>
      </c>
      <c r="N535" s="174" t="s">
        <v>35</v>
      </c>
      <c r="O535" s="174" t="s">
        <v>35</v>
      </c>
      <c r="P535" s="174" t="s">
        <v>35</v>
      </c>
      <c r="Q535" s="174" t="s">
        <v>35</v>
      </c>
      <c r="R535" s="174" t="s">
        <v>35</v>
      </c>
      <c r="S535" s="174" t="s">
        <v>35</v>
      </c>
      <c r="T535" s="174" t="s">
        <v>35</v>
      </c>
      <c r="U535" s="174" t="s">
        <v>35</v>
      </c>
      <c r="V535" s="174" t="s">
        <v>35</v>
      </c>
      <c r="W535" s="174" t="s">
        <v>35</v>
      </c>
      <c r="X535" s="174" t="s">
        <v>35</v>
      </c>
      <c r="Y535" s="174" t="s">
        <v>35</v>
      </c>
    </row>
    <row r="536" ht="11.25" customHeight="1">
      <c r="D536" s="152" t="s">
        <v>1987</v>
      </c>
      <c r="E536" s="153" t="s">
        <v>103</v>
      </c>
      <c r="F536" s="154" t="s">
        <v>1988</v>
      </c>
      <c r="G536" s="153" t="s">
        <v>1985</v>
      </c>
      <c r="H536" s="153" t="s">
        <v>1989</v>
      </c>
      <c r="I536" s="154"/>
      <c r="J536" s="156">
        <v>2</v>
      </c>
      <c r="K536" s="150"/>
      <c r="L536" s="146">
        <f>IF(("Reference probe"&lt;&gt;"Reference probe"),"N","Y")</f>
      </c>
      <c r="M536" s="174" t="s">
        <v>35</v>
      </c>
      <c r="N536" s="174" t="s">
        <v>35</v>
      </c>
      <c r="O536" s="174" t="s">
        <v>35</v>
      </c>
      <c r="P536" s="174" t="s">
        <v>35</v>
      </c>
      <c r="Q536" s="174" t="s">
        <v>35</v>
      </c>
      <c r="R536" s="174" t="s">
        <v>35</v>
      </c>
      <c r="S536" s="174" t="s">
        <v>35</v>
      </c>
      <c r="T536" s="174" t="s">
        <v>35</v>
      </c>
      <c r="U536" s="174" t="s">
        <v>35</v>
      </c>
      <c r="V536" s="174" t="s">
        <v>35</v>
      </c>
      <c r="W536" s="174" t="s">
        <v>35</v>
      </c>
      <c r="X536" s="174" t="s">
        <v>35</v>
      </c>
      <c r="Y536" s="174" t="s">
        <v>35</v>
      </c>
    </row>
    <row r="537" ht="11.25" customHeight="1">
      <c r="D537" s="152" t="s">
        <v>1990</v>
      </c>
      <c r="E537" s="153" t="s">
        <v>103</v>
      </c>
      <c r="F537" s="154" t="s">
        <v>1991</v>
      </c>
      <c r="G537" s="153" t="s">
        <v>1985</v>
      </c>
      <c r="H537" s="153" t="s">
        <v>1992</v>
      </c>
      <c r="I537" s="154"/>
      <c r="J537" s="156">
        <v>2</v>
      </c>
      <c r="K537" s="150"/>
      <c r="L537" s="146">
        <f>IF(("Reference probe"&lt;&gt;"Reference probe"),"N","Y")</f>
      </c>
      <c r="M537" s="174" t="s">
        <v>35</v>
      </c>
      <c r="N537" s="174" t="s">
        <v>35</v>
      </c>
      <c r="O537" s="174" t="s">
        <v>35</v>
      </c>
      <c r="P537" s="174" t="s">
        <v>35</v>
      </c>
      <c r="Q537" s="174" t="s">
        <v>35</v>
      </c>
      <c r="R537" s="174" t="s">
        <v>35</v>
      </c>
      <c r="S537" s="174" t="s">
        <v>35</v>
      </c>
      <c r="T537" s="174" t="s">
        <v>35</v>
      </c>
      <c r="U537" s="174" t="s">
        <v>35</v>
      </c>
      <c r="V537" s="174" t="s">
        <v>35</v>
      </c>
      <c r="W537" s="174" t="s">
        <v>35</v>
      </c>
      <c r="X537" s="174" t="s">
        <v>35</v>
      </c>
      <c r="Y537" s="174" t="s">
        <v>35</v>
      </c>
    </row>
    <row r="538" ht="11.25" customHeight="1">
      <c r="D538" s="152" t="s">
        <v>1993</v>
      </c>
      <c r="E538" s="153" t="s">
        <v>103</v>
      </c>
      <c r="F538" s="154" t="s">
        <v>1994</v>
      </c>
      <c r="G538" s="153" t="s">
        <v>1985</v>
      </c>
      <c r="H538" s="153" t="s">
        <v>1995</v>
      </c>
      <c r="I538" s="154"/>
      <c r="J538" s="156">
        <v>2</v>
      </c>
      <c r="K538" s="150"/>
      <c r="L538" s="146">
        <f>IF(("Reference probe"&lt;&gt;"Reference probe"),"N","Y")</f>
      </c>
      <c r="M538" s="174" t="s">
        <v>35</v>
      </c>
      <c r="N538" s="174" t="s">
        <v>35</v>
      </c>
      <c r="O538" s="174" t="s">
        <v>35</v>
      </c>
      <c r="P538" s="174" t="s">
        <v>35</v>
      </c>
      <c r="Q538" s="174" t="s">
        <v>35</v>
      </c>
      <c r="R538" s="174" t="s">
        <v>35</v>
      </c>
      <c r="S538" s="174" t="s">
        <v>35</v>
      </c>
      <c r="T538" s="174" t="s">
        <v>35</v>
      </c>
      <c r="U538" s="174" t="s">
        <v>35</v>
      </c>
      <c r="V538" s="174" t="s">
        <v>35</v>
      </c>
      <c r="W538" s="174" t="s">
        <v>35</v>
      </c>
      <c r="X538" s="174" t="s">
        <v>35</v>
      </c>
      <c r="Y538" s="174" t="s">
        <v>35</v>
      </c>
    </row>
    <row r="539" ht="11.25" customHeight="1">
      <c r="D539" s="152" t="s">
        <v>1996</v>
      </c>
      <c r="E539" s="153" t="s">
        <v>103</v>
      </c>
      <c r="F539" s="154" t="s">
        <v>1997</v>
      </c>
      <c r="G539" s="153" t="s">
        <v>1998</v>
      </c>
      <c r="H539" s="153" t="s">
        <v>1999</v>
      </c>
      <c r="I539" s="154"/>
      <c r="J539" s="156">
        <v>2</v>
      </c>
      <c r="K539" s="150"/>
      <c r="L539" s="146">
        <f>IF(("Reference probe"&lt;&gt;"Reference probe"),"N","Y")</f>
      </c>
      <c r="M539" s="174" t="s">
        <v>35</v>
      </c>
      <c r="N539" s="174" t="s">
        <v>35</v>
      </c>
      <c r="O539" s="174" t="s">
        <v>35</v>
      </c>
      <c r="P539" s="174" t="s">
        <v>35</v>
      </c>
      <c r="Q539" s="174" t="s">
        <v>35</v>
      </c>
      <c r="R539" s="174" t="s">
        <v>35</v>
      </c>
      <c r="S539" s="174" t="s">
        <v>35</v>
      </c>
      <c r="T539" s="174" t="s">
        <v>35</v>
      </c>
      <c r="U539" s="174" t="s">
        <v>35</v>
      </c>
      <c r="V539" s="174" t="s">
        <v>35</v>
      </c>
      <c r="W539" s="174" t="s">
        <v>35</v>
      </c>
      <c r="X539" s="174" t="s">
        <v>35</v>
      </c>
      <c r="Y539" s="174" t="s">
        <v>35</v>
      </c>
    </row>
    <row r="540" ht="11.25" customHeight="1">
      <c r="D540" s="152" t="s">
        <v>2000</v>
      </c>
      <c r="E540" s="153" t="s">
        <v>103</v>
      </c>
      <c r="F540" s="154" t="s">
        <v>2001</v>
      </c>
      <c r="G540" s="153" t="s">
        <v>2002</v>
      </c>
      <c r="H540" s="153" t="s">
        <v>2003</v>
      </c>
      <c r="I540" s="154"/>
      <c r="J540" s="156">
        <v>2</v>
      </c>
      <c r="K540" s="150"/>
      <c r="L540" s="146">
        <f>IF(("Reference probe"&lt;&gt;"Reference probe"),"N","Y")</f>
      </c>
      <c r="M540" s="174" t="s">
        <v>35</v>
      </c>
      <c r="N540" s="174" t="s">
        <v>35</v>
      </c>
      <c r="O540" s="174" t="s">
        <v>35</v>
      </c>
      <c r="P540" s="174" t="s">
        <v>35</v>
      </c>
      <c r="Q540" s="174" t="s">
        <v>35</v>
      </c>
      <c r="R540" s="174" t="s">
        <v>35</v>
      </c>
      <c r="S540" s="174" t="s">
        <v>35</v>
      </c>
      <c r="T540" s="174" t="s">
        <v>35</v>
      </c>
      <c r="U540" s="174" t="s">
        <v>35</v>
      </c>
      <c r="V540" s="174" t="s">
        <v>35</v>
      </c>
      <c r="W540" s="174" t="s">
        <v>35</v>
      </c>
      <c r="X540" s="174" t="s">
        <v>35</v>
      </c>
      <c r="Y540" s="174" t="s">
        <v>35</v>
      </c>
    </row>
    <row r="541" ht="11.25" customHeight="1">
      <c r="D541" s="152" t="s">
        <v>2004</v>
      </c>
      <c r="E541" s="153" t="s">
        <v>103</v>
      </c>
      <c r="F541" s="154" t="s">
        <v>2005</v>
      </c>
      <c r="G541" s="153" t="s">
        <v>2006</v>
      </c>
      <c r="H541" s="153" t="s">
        <v>2007</v>
      </c>
      <c r="I541" s="154"/>
      <c r="J541" s="156">
        <v>2</v>
      </c>
      <c r="K541" s="150"/>
      <c r="L541" s="146">
        <f>IF(("Reference probe"&lt;&gt;"Reference probe"),"N","Y")</f>
      </c>
      <c r="M541" s="174" t="s">
        <v>35</v>
      </c>
      <c r="N541" s="174" t="s">
        <v>35</v>
      </c>
      <c r="O541" s="174" t="s">
        <v>35</v>
      </c>
      <c r="P541" s="174" t="s">
        <v>35</v>
      </c>
      <c r="Q541" s="174" t="s">
        <v>35</v>
      </c>
      <c r="R541" s="174" t="s">
        <v>35</v>
      </c>
      <c r="S541" s="174" t="s">
        <v>35</v>
      </c>
      <c r="T541" s="174" t="s">
        <v>35</v>
      </c>
      <c r="U541" s="174" t="s">
        <v>35</v>
      </c>
      <c r="V541" s="174" t="s">
        <v>35</v>
      </c>
      <c r="W541" s="174" t="s">
        <v>35</v>
      </c>
      <c r="X541" s="174" t="s">
        <v>35</v>
      </c>
      <c r="Y541" s="174" t="s">
        <v>35</v>
      </c>
    </row>
    <row r="542" ht="11.25" customHeight="1">
      <c r="D542" s="152" t="s">
        <v>2008</v>
      </c>
      <c r="E542" s="153" t="s">
        <v>103</v>
      </c>
      <c r="F542" s="154" t="s">
        <v>2009</v>
      </c>
      <c r="G542" s="153" t="s">
        <v>2010</v>
      </c>
      <c r="H542" s="153" t="s">
        <v>2011</v>
      </c>
      <c r="I542" s="154"/>
      <c r="J542" s="156">
        <v>2</v>
      </c>
      <c r="K542" s="150"/>
      <c r="L542" s="146">
        <f>IF(("Reference probe"&lt;&gt;"Reference probe"),"N","Y")</f>
      </c>
      <c r="M542" s="174" t="s">
        <v>35</v>
      </c>
      <c r="N542" s="174" t="s">
        <v>35</v>
      </c>
      <c r="O542" s="174" t="s">
        <v>35</v>
      </c>
      <c r="P542" s="174" t="s">
        <v>35</v>
      </c>
      <c r="Q542" s="174" t="s">
        <v>35</v>
      </c>
      <c r="R542" s="174" t="s">
        <v>35</v>
      </c>
      <c r="S542" s="174" t="s">
        <v>35</v>
      </c>
      <c r="T542" s="174" t="s">
        <v>35</v>
      </c>
      <c r="U542" s="174" t="s">
        <v>35</v>
      </c>
      <c r="V542" s="174" t="s">
        <v>35</v>
      </c>
      <c r="W542" s="174" t="s">
        <v>35</v>
      </c>
      <c r="X542" s="174" t="s">
        <v>35</v>
      </c>
      <c r="Y542" s="174" t="s">
        <v>35</v>
      </c>
    </row>
    <row r="543" ht="11.25" customHeight="1">
      <c r="D543" s="152" t="s">
        <v>2012</v>
      </c>
      <c r="E543" s="153" t="s">
        <v>103</v>
      </c>
      <c r="F543" s="154" t="s">
        <v>2013</v>
      </c>
      <c r="G543" s="153" t="s">
        <v>2010</v>
      </c>
      <c r="H543" s="153" t="s">
        <v>2014</v>
      </c>
      <c r="I543" s="154"/>
      <c r="J543" s="156">
        <v>2</v>
      </c>
      <c r="K543" s="150"/>
      <c r="L543" s="146">
        <f>IF(("Reference probe"&lt;&gt;"Reference probe"),"N","Y")</f>
      </c>
      <c r="M543" s="174" t="s">
        <v>35</v>
      </c>
      <c r="N543" s="174" t="s">
        <v>35</v>
      </c>
      <c r="O543" s="174" t="s">
        <v>35</v>
      </c>
      <c r="P543" s="174" t="s">
        <v>35</v>
      </c>
      <c r="Q543" s="174" t="s">
        <v>35</v>
      </c>
      <c r="R543" s="174" t="s">
        <v>35</v>
      </c>
      <c r="S543" s="174" t="s">
        <v>35</v>
      </c>
      <c r="T543" s="174" t="s">
        <v>35</v>
      </c>
      <c r="U543" s="174" t="s">
        <v>35</v>
      </c>
      <c r="V543" s="174" t="s">
        <v>35</v>
      </c>
      <c r="W543" s="174" t="s">
        <v>35</v>
      </c>
      <c r="X543" s="174" t="s">
        <v>35</v>
      </c>
      <c r="Y543" s="174" t="s">
        <v>35</v>
      </c>
    </row>
    <row r="544" ht="11.25" customHeight="1">
      <c r="D544" s="152" t="s">
        <v>2015</v>
      </c>
      <c r="E544" s="153" t="s">
        <v>103</v>
      </c>
      <c r="F544" s="154" t="s">
        <v>2016</v>
      </c>
      <c r="G544" s="153" t="s">
        <v>2017</v>
      </c>
      <c r="H544" s="153" t="s">
        <v>2018</v>
      </c>
      <c r="I544" s="154"/>
      <c r="J544" s="156">
        <v>2</v>
      </c>
      <c r="K544" s="150"/>
      <c r="L544" s="146">
        <f>IF(("Reference probe"&lt;&gt;"Reference probe"),"N","Y")</f>
      </c>
      <c r="M544" s="174" t="s">
        <v>35</v>
      </c>
      <c r="N544" s="174" t="s">
        <v>35</v>
      </c>
      <c r="O544" s="174" t="s">
        <v>35</v>
      </c>
      <c r="P544" s="174" t="s">
        <v>35</v>
      </c>
      <c r="Q544" s="174" t="s">
        <v>35</v>
      </c>
      <c r="R544" s="174" t="s">
        <v>35</v>
      </c>
      <c r="S544" s="174" t="s">
        <v>35</v>
      </c>
      <c r="T544" s="174" t="s">
        <v>35</v>
      </c>
      <c r="U544" s="174" t="s">
        <v>35</v>
      </c>
      <c r="V544" s="174" t="s">
        <v>35</v>
      </c>
      <c r="W544" s="174" t="s">
        <v>35</v>
      </c>
      <c r="X544" s="174" t="s">
        <v>35</v>
      </c>
      <c r="Y544" s="174" t="s">
        <v>35</v>
      </c>
    </row>
    <row r="545" ht="11.25" customHeight="1">
      <c r="D545" s="152" t="s">
        <v>2019</v>
      </c>
      <c r="E545" s="153" t="s">
        <v>103</v>
      </c>
      <c r="F545" s="154" t="s">
        <v>2020</v>
      </c>
      <c r="G545" s="153" t="s">
        <v>2021</v>
      </c>
      <c r="H545" s="153" t="s">
        <v>2022</v>
      </c>
      <c r="I545" s="154"/>
      <c r="J545" s="156">
        <v>2</v>
      </c>
      <c r="K545" s="150"/>
      <c r="L545" s="146">
        <f>IF(("Reference probe"&lt;&gt;"Reference probe"),"N","Y")</f>
      </c>
      <c r="M545" s="174" t="s">
        <v>35</v>
      </c>
      <c r="N545" s="174" t="s">
        <v>35</v>
      </c>
      <c r="O545" s="174" t="s">
        <v>35</v>
      </c>
      <c r="P545" s="174" t="s">
        <v>35</v>
      </c>
      <c r="Q545" s="174" t="s">
        <v>35</v>
      </c>
      <c r="R545" s="174" t="s">
        <v>35</v>
      </c>
      <c r="S545" s="174" t="s">
        <v>35</v>
      </c>
      <c r="T545" s="174" t="s">
        <v>35</v>
      </c>
      <c r="U545" s="174" t="s">
        <v>35</v>
      </c>
      <c r="V545" s="174" t="s">
        <v>35</v>
      </c>
      <c r="W545" s="174" t="s">
        <v>35</v>
      </c>
      <c r="X545" s="174" t="s">
        <v>35</v>
      </c>
      <c r="Y545" s="174" t="s">
        <v>35</v>
      </c>
    </row>
    <row r="546" ht="11.25" customHeight="1">
      <c r="D546" s="152" t="s">
        <v>2023</v>
      </c>
      <c r="E546" s="153" t="s">
        <v>103</v>
      </c>
      <c r="F546" s="154" t="s">
        <v>2024</v>
      </c>
      <c r="G546" s="153" t="s">
        <v>2021</v>
      </c>
      <c r="H546" s="153" t="s">
        <v>2025</v>
      </c>
      <c r="I546" s="154"/>
      <c r="J546" s="156">
        <v>2</v>
      </c>
      <c r="K546" s="150"/>
      <c r="L546" s="146">
        <f>IF(("Reference probe"&lt;&gt;"Reference probe"),"N","Y")</f>
      </c>
      <c r="M546" s="174" t="s">
        <v>35</v>
      </c>
      <c r="N546" s="174" t="s">
        <v>35</v>
      </c>
      <c r="O546" s="174" t="s">
        <v>35</v>
      </c>
      <c r="P546" s="174" t="s">
        <v>35</v>
      </c>
      <c r="Q546" s="174" t="s">
        <v>35</v>
      </c>
      <c r="R546" s="174" t="s">
        <v>35</v>
      </c>
      <c r="S546" s="174" t="s">
        <v>35</v>
      </c>
      <c r="T546" s="174" t="s">
        <v>35</v>
      </c>
      <c r="U546" s="174" t="s">
        <v>35</v>
      </c>
      <c r="V546" s="174" t="s">
        <v>35</v>
      </c>
      <c r="W546" s="174" t="s">
        <v>35</v>
      </c>
      <c r="X546" s="174" t="s">
        <v>35</v>
      </c>
      <c r="Y546" s="174" t="s">
        <v>35</v>
      </c>
    </row>
    <row r="547" ht="11.25" customHeight="1">
      <c r="D547" s="152" t="s">
        <v>2026</v>
      </c>
      <c r="E547" s="153" t="s">
        <v>103</v>
      </c>
      <c r="F547" s="154" t="s">
        <v>2027</v>
      </c>
      <c r="G547" s="153" t="s">
        <v>2021</v>
      </c>
      <c r="H547" s="153" t="s">
        <v>2028</v>
      </c>
      <c r="I547" s="154"/>
      <c r="J547" s="156">
        <v>2</v>
      </c>
      <c r="K547" s="150"/>
      <c r="L547" s="146">
        <f>IF(("Reference probe"&lt;&gt;"Reference probe"),"N","Y")</f>
      </c>
      <c r="M547" s="174" t="s">
        <v>35</v>
      </c>
      <c r="N547" s="174" t="s">
        <v>35</v>
      </c>
      <c r="O547" s="174" t="s">
        <v>35</v>
      </c>
      <c r="P547" s="174" t="s">
        <v>35</v>
      </c>
      <c r="Q547" s="174" t="s">
        <v>35</v>
      </c>
      <c r="R547" s="174" t="s">
        <v>35</v>
      </c>
      <c r="S547" s="174" t="s">
        <v>35</v>
      </c>
      <c r="T547" s="174" t="s">
        <v>35</v>
      </c>
      <c r="U547" s="174" t="s">
        <v>35</v>
      </c>
      <c r="V547" s="174" t="s">
        <v>35</v>
      </c>
      <c r="W547" s="174" t="s">
        <v>35</v>
      </c>
      <c r="X547" s="174" t="s">
        <v>35</v>
      </c>
      <c r="Y547" s="174" t="s">
        <v>35</v>
      </c>
    </row>
    <row r="548" ht="11.25" customHeight="1">
      <c r="D548" s="152" t="s">
        <v>2029</v>
      </c>
      <c r="E548" s="153" t="s">
        <v>103</v>
      </c>
      <c r="F548" s="154" t="s">
        <v>2030</v>
      </c>
      <c r="G548" s="153" t="s">
        <v>2031</v>
      </c>
      <c r="H548" s="153" t="s">
        <v>2032</v>
      </c>
      <c r="I548" s="154"/>
      <c r="J548" s="156">
        <v>2</v>
      </c>
      <c r="K548" s="150"/>
      <c r="L548" s="146">
        <f>IF(("Default"&lt;&gt;"Reference probe"),"N","Y")</f>
      </c>
      <c r="M548" s="174" t="s">
        <v>35</v>
      </c>
      <c r="N548" s="174" t="s">
        <v>35</v>
      </c>
      <c r="O548" s="174" t="s">
        <v>35</v>
      </c>
      <c r="P548" s="174" t="s">
        <v>35</v>
      </c>
      <c r="Q548" s="174" t="s">
        <v>35</v>
      </c>
      <c r="R548" s="174" t="s">
        <v>35</v>
      </c>
      <c r="S548" s="174" t="s">
        <v>35</v>
      </c>
      <c r="T548" s="174" t="s">
        <v>35</v>
      </c>
      <c r="U548" s="174" t="s">
        <v>35</v>
      </c>
      <c r="V548" s="174" t="s">
        <v>35</v>
      </c>
      <c r="W548" s="174" t="s">
        <v>35</v>
      </c>
      <c r="X548" s="174" t="s">
        <v>35</v>
      </c>
      <c r="Y548" s="174" t="s">
        <v>35</v>
      </c>
    </row>
    <row r="549" ht="11.25" customHeight="1">
      <c r="D549" s="152" t="s">
        <v>2033</v>
      </c>
      <c r="E549" s="153" t="s">
        <v>103</v>
      </c>
      <c r="F549" s="154" t="s">
        <v>2034</v>
      </c>
      <c r="G549" s="153" t="s">
        <v>2031</v>
      </c>
      <c r="H549" s="153" t="s">
        <v>2035</v>
      </c>
      <c r="I549" s="154"/>
      <c r="J549" s="156">
        <v>2</v>
      </c>
      <c r="K549" s="150"/>
      <c r="L549" s="146">
        <f>IF(("Reference probe"&lt;&gt;"Reference probe"),"N","Y")</f>
      </c>
      <c r="M549" s="174" t="s">
        <v>35</v>
      </c>
      <c r="N549" s="174" t="s">
        <v>35</v>
      </c>
      <c r="O549" s="174" t="s">
        <v>35</v>
      </c>
      <c r="P549" s="174" t="s">
        <v>35</v>
      </c>
      <c r="Q549" s="174" t="s">
        <v>35</v>
      </c>
      <c r="R549" s="174" t="s">
        <v>35</v>
      </c>
      <c r="S549" s="174" t="s">
        <v>35</v>
      </c>
      <c r="T549" s="174" t="s">
        <v>35</v>
      </c>
      <c r="U549" s="174" t="s">
        <v>35</v>
      </c>
      <c r="V549" s="174" t="s">
        <v>35</v>
      </c>
      <c r="W549" s="174" t="s">
        <v>35</v>
      </c>
      <c r="X549" s="174" t="s">
        <v>35</v>
      </c>
      <c r="Y549" s="174" t="s">
        <v>35</v>
      </c>
    </row>
    <row r="550" ht="11.25" customHeight="1">
      <c r="D550" s="152" t="s">
        <v>2036</v>
      </c>
      <c r="E550" s="153" t="s">
        <v>103</v>
      </c>
      <c r="F550" s="154" t="s">
        <v>2037</v>
      </c>
      <c r="G550" s="153" t="s">
        <v>2031</v>
      </c>
      <c r="H550" s="153" t="s">
        <v>2038</v>
      </c>
      <c r="I550" s="154"/>
      <c r="J550" s="156">
        <v>2</v>
      </c>
      <c r="K550" s="150"/>
      <c r="L550" s="146">
        <f>IF(("Reference probe"&lt;&gt;"Reference probe"),"N","Y")</f>
      </c>
      <c r="M550" s="174" t="s">
        <v>35</v>
      </c>
      <c r="N550" s="174" t="s">
        <v>35</v>
      </c>
      <c r="O550" s="174" t="s">
        <v>35</v>
      </c>
      <c r="P550" s="174" t="s">
        <v>35</v>
      </c>
      <c r="Q550" s="174" t="s">
        <v>35</v>
      </c>
      <c r="R550" s="174" t="s">
        <v>35</v>
      </c>
      <c r="S550" s="174" t="s">
        <v>35</v>
      </c>
      <c r="T550" s="174" t="s">
        <v>35</v>
      </c>
      <c r="U550" s="174" t="s">
        <v>35</v>
      </c>
      <c r="V550" s="174" t="s">
        <v>35</v>
      </c>
      <c r="W550" s="174" t="s">
        <v>35</v>
      </c>
      <c r="X550" s="174" t="s">
        <v>35</v>
      </c>
      <c r="Y550" s="174" t="s">
        <v>35</v>
      </c>
    </row>
    <row r="551" ht="11.25" customHeight="1">
      <c r="D551" s="152" t="s">
        <v>2039</v>
      </c>
      <c r="E551" s="153" t="s">
        <v>103</v>
      </c>
      <c r="F551" s="154" t="s">
        <v>2040</v>
      </c>
      <c r="G551" s="153" t="s">
        <v>2041</v>
      </c>
      <c r="H551" s="153" t="s">
        <v>2042</v>
      </c>
      <c r="I551" s="154"/>
      <c r="J551" s="156">
        <v>2</v>
      </c>
      <c r="K551" s="150"/>
      <c r="L551" s="146">
        <f>IF(("Reference probe"&lt;&gt;"Reference probe"),"N","Y")</f>
      </c>
      <c r="M551" s="174" t="s">
        <v>35</v>
      </c>
      <c r="N551" s="174" t="s">
        <v>35</v>
      </c>
      <c r="O551" s="174" t="s">
        <v>35</v>
      </c>
      <c r="P551" s="174" t="s">
        <v>35</v>
      </c>
      <c r="Q551" s="174" t="s">
        <v>35</v>
      </c>
      <c r="R551" s="174" t="s">
        <v>35</v>
      </c>
      <c r="S551" s="174" t="s">
        <v>35</v>
      </c>
      <c r="T551" s="174" t="s">
        <v>35</v>
      </c>
      <c r="U551" s="174" t="s">
        <v>35</v>
      </c>
      <c r="V551" s="174" t="s">
        <v>35</v>
      </c>
      <c r="W551" s="174" t="s">
        <v>35</v>
      </c>
      <c r="X551" s="174" t="s">
        <v>35</v>
      </c>
      <c r="Y551" s="174" t="s">
        <v>35</v>
      </c>
    </row>
    <row r="552" ht="11.25" customHeight="1">
      <c r="D552" s="152" t="s">
        <v>2043</v>
      </c>
      <c r="E552" s="153" t="s">
        <v>103</v>
      </c>
      <c r="F552" s="154" t="s">
        <v>2044</v>
      </c>
      <c r="G552" s="153" t="s">
        <v>2041</v>
      </c>
      <c r="H552" s="153" t="s">
        <v>2045</v>
      </c>
      <c r="I552" s="154"/>
      <c r="J552" s="156">
        <v>2</v>
      </c>
      <c r="K552" s="150"/>
      <c r="L552" s="146">
        <f>IF(("Reference probe"&lt;&gt;"Reference probe"),"N","Y")</f>
      </c>
      <c r="M552" s="174" t="s">
        <v>35</v>
      </c>
      <c r="N552" s="174" t="s">
        <v>35</v>
      </c>
      <c r="O552" s="174" t="s">
        <v>35</v>
      </c>
      <c r="P552" s="174" t="s">
        <v>35</v>
      </c>
      <c r="Q552" s="174" t="s">
        <v>35</v>
      </c>
      <c r="R552" s="174" t="s">
        <v>35</v>
      </c>
      <c r="S552" s="174" t="s">
        <v>35</v>
      </c>
      <c r="T552" s="174" t="s">
        <v>35</v>
      </c>
      <c r="U552" s="174" t="s">
        <v>35</v>
      </c>
      <c r="V552" s="174" t="s">
        <v>35</v>
      </c>
      <c r="W552" s="174" t="s">
        <v>35</v>
      </c>
      <c r="X552" s="174" t="s">
        <v>35</v>
      </c>
      <c r="Y552" s="174" t="s">
        <v>35</v>
      </c>
    </row>
    <row r="553" ht="11.25" customHeight="1">
      <c r="D553" s="152" t="s">
        <v>2046</v>
      </c>
      <c r="E553" s="153" t="s">
        <v>103</v>
      </c>
      <c r="F553" s="154" t="s">
        <v>2047</v>
      </c>
      <c r="G553" s="153" t="s">
        <v>2048</v>
      </c>
      <c r="H553" s="153" t="s">
        <v>2049</v>
      </c>
      <c r="I553" s="154"/>
      <c r="J553" s="156">
        <v>2</v>
      </c>
      <c r="K553" s="150"/>
      <c r="L553" s="146">
        <f>IF(("Reference probe"&lt;&gt;"Reference probe"),"N","Y")</f>
      </c>
      <c r="M553" s="174" t="s">
        <v>35</v>
      </c>
      <c r="N553" s="174" t="s">
        <v>35</v>
      </c>
      <c r="O553" s="174" t="s">
        <v>35</v>
      </c>
      <c r="P553" s="174" t="s">
        <v>35</v>
      </c>
      <c r="Q553" s="174" t="s">
        <v>35</v>
      </c>
      <c r="R553" s="174" t="s">
        <v>35</v>
      </c>
      <c r="S553" s="174" t="s">
        <v>35</v>
      </c>
      <c r="T553" s="174" t="s">
        <v>35</v>
      </c>
      <c r="U553" s="174" t="s">
        <v>35</v>
      </c>
      <c r="V553" s="174" t="s">
        <v>35</v>
      </c>
      <c r="W553" s="174" t="s">
        <v>35</v>
      </c>
      <c r="X553" s="174" t="s">
        <v>35</v>
      </c>
      <c r="Y553" s="174" t="s">
        <v>35</v>
      </c>
    </row>
    <row r="554" ht="11.25" customHeight="1">
      <c r="D554" s="152" t="s">
        <v>2050</v>
      </c>
      <c r="E554" s="153" t="s">
        <v>103</v>
      </c>
      <c r="F554" s="154" t="s">
        <v>2051</v>
      </c>
      <c r="G554" s="153" t="s">
        <v>2048</v>
      </c>
      <c r="H554" s="153" t="s">
        <v>2052</v>
      </c>
      <c r="I554" s="154"/>
      <c r="J554" s="156">
        <v>2</v>
      </c>
      <c r="K554" s="150"/>
      <c r="L554" s="146">
        <f>IF(("Reference probe"&lt;&gt;"Reference probe"),"N","Y")</f>
      </c>
      <c r="M554" s="174" t="s">
        <v>35</v>
      </c>
      <c r="N554" s="174" t="s">
        <v>35</v>
      </c>
      <c r="O554" s="174" t="s">
        <v>35</v>
      </c>
      <c r="P554" s="174" t="s">
        <v>35</v>
      </c>
      <c r="Q554" s="174" t="s">
        <v>35</v>
      </c>
      <c r="R554" s="174" t="s">
        <v>35</v>
      </c>
      <c r="S554" s="174" t="s">
        <v>35</v>
      </c>
      <c r="T554" s="174" t="s">
        <v>35</v>
      </c>
      <c r="U554" s="174" t="s">
        <v>35</v>
      </c>
      <c r="V554" s="174" t="s">
        <v>35</v>
      </c>
      <c r="W554" s="174" t="s">
        <v>35</v>
      </c>
      <c r="X554" s="174" t="s">
        <v>35</v>
      </c>
      <c r="Y554" s="174" t="s">
        <v>35</v>
      </c>
    </row>
    <row r="555" ht="11.25" customHeight="1">
      <c r="D555" s="152" t="s">
        <v>2053</v>
      </c>
      <c r="E555" s="153" t="s">
        <v>103</v>
      </c>
      <c r="F555" s="154" t="s">
        <v>2054</v>
      </c>
      <c r="G555" s="153" t="s">
        <v>2055</v>
      </c>
      <c r="H555" s="153" t="s">
        <v>2056</v>
      </c>
      <c r="I555" s="154"/>
      <c r="J555" s="156">
        <v>2</v>
      </c>
      <c r="K555" s="150"/>
      <c r="L555" s="146">
        <f>IF(("Reference probe"&lt;&gt;"Reference probe"),"N","Y")</f>
      </c>
      <c r="M555" s="174" t="s">
        <v>35</v>
      </c>
      <c r="N555" s="174" t="s">
        <v>35</v>
      </c>
      <c r="O555" s="174" t="s">
        <v>35</v>
      </c>
      <c r="P555" s="174" t="s">
        <v>35</v>
      </c>
      <c r="Q555" s="174" t="s">
        <v>35</v>
      </c>
      <c r="R555" s="174" t="s">
        <v>35</v>
      </c>
      <c r="S555" s="174" t="s">
        <v>35</v>
      </c>
      <c r="T555" s="174" t="s">
        <v>35</v>
      </c>
      <c r="U555" s="174" t="s">
        <v>35</v>
      </c>
      <c r="V555" s="174" t="s">
        <v>35</v>
      </c>
      <c r="W555" s="174" t="s">
        <v>35</v>
      </c>
      <c r="X555" s="174" t="s">
        <v>35</v>
      </c>
      <c r="Y555" s="174" t="s">
        <v>35</v>
      </c>
    </row>
    <row r="556" ht="11.25" customHeight="1">
      <c r="D556" s="152" t="s">
        <v>2057</v>
      </c>
      <c r="E556" s="153" t="s">
        <v>103</v>
      </c>
      <c r="F556" s="154" t="s">
        <v>2058</v>
      </c>
      <c r="G556" s="153" t="s">
        <v>2059</v>
      </c>
      <c r="H556" s="153" t="s">
        <v>2060</v>
      </c>
      <c r="I556" s="154"/>
      <c r="J556" s="156">
        <v>2</v>
      </c>
      <c r="K556" s="150"/>
      <c r="L556" s="146">
        <f>IF(("Reference probe"&lt;&gt;"Reference probe"),"N","Y")</f>
      </c>
      <c r="M556" s="174" t="s">
        <v>35</v>
      </c>
      <c r="N556" s="174" t="s">
        <v>35</v>
      </c>
      <c r="O556" s="174" t="s">
        <v>35</v>
      </c>
      <c r="P556" s="174" t="s">
        <v>35</v>
      </c>
      <c r="Q556" s="174" t="s">
        <v>35</v>
      </c>
      <c r="R556" s="174" t="s">
        <v>39</v>
      </c>
      <c r="S556" s="174" t="s">
        <v>35</v>
      </c>
      <c r="T556" s="174" t="s">
        <v>35</v>
      </c>
      <c r="U556" s="174" t="s">
        <v>35</v>
      </c>
      <c r="V556" s="174" t="s">
        <v>35</v>
      </c>
      <c r="W556" s="174" t="s">
        <v>35</v>
      </c>
      <c r="X556" s="174" t="s">
        <v>35</v>
      </c>
      <c r="Y556" s="174" t="s">
        <v>35</v>
      </c>
    </row>
    <row r="557" ht="11.25" customHeight="1">
      <c r="D557" s="152" t="s">
        <v>2061</v>
      </c>
      <c r="E557" s="153" t="s">
        <v>103</v>
      </c>
      <c r="F557" s="154" t="s">
        <v>2062</v>
      </c>
      <c r="G557" s="153" t="s">
        <v>2059</v>
      </c>
      <c r="H557" s="153" t="s">
        <v>2063</v>
      </c>
      <c r="I557" s="154"/>
      <c r="J557" s="156">
        <v>2</v>
      </c>
      <c r="K557" s="150"/>
      <c r="L557" s="146">
        <f>IF(("Default"&lt;&gt;"Reference probe"),"N","Y")</f>
      </c>
      <c r="M557" s="174" t="s">
        <v>35</v>
      </c>
      <c r="N557" s="174" t="s">
        <v>35</v>
      </c>
      <c r="O557" s="174" t="s">
        <v>35</v>
      </c>
      <c r="P557" s="174" t="s">
        <v>35</v>
      </c>
      <c r="Q557" s="174" t="s">
        <v>35</v>
      </c>
      <c r="R557" s="174" t="s">
        <v>39</v>
      </c>
      <c r="S557" s="174" t="s">
        <v>35</v>
      </c>
      <c r="T557" s="174" t="s">
        <v>35</v>
      </c>
      <c r="U557" s="174" t="s">
        <v>35</v>
      </c>
      <c r="V557" s="174" t="s">
        <v>35</v>
      </c>
      <c r="W557" s="174" t="s">
        <v>35</v>
      </c>
      <c r="X557" s="174" t="s">
        <v>35</v>
      </c>
      <c r="Y557" s="174" t="s">
        <v>35</v>
      </c>
    </row>
    <row r="558" ht="11.25" customHeight="1">
      <c r="D558" s="152" t="s">
        <v>2064</v>
      </c>
      <c r="E558" s="153" t="s">
        <v>103</v>
      </c>
      <c r="F558" s="154" t="s">
        <v>2065</v>
      </c>
      <c r="G558" s="153" t="s">
        <v>2066</v>
      </c>
      <c r="H558" s="153" t="s">
        <v>2067</v>
      </c>
      <c r="I558" s="154"/>
      <c r="J558" s="156">
        <v>2</v>
      </c>
      <c r="K558" s="150"/>
      <c r="L558" s="146">
        <f>IF(("Default"&lt;&gt;"Reference probe"),"N","Y")</f>
      </c>
      <c r="M558" s="174" t="s">
        <v>35</v>
      </c>
      <c r="N558" s="174" t="s">
        <v>35</v>
      </c>
      <c r="O558" s="174" t="s">
        <v>35</v>
      </c>
      <c r="P558" s="174" t="s">
        <v>35</v>
      </c>
      <c r="Q558" s="174" t="s">
        <v>35</v>
      </c>
      <c r="R558" s="174" t="s">
        <v>35</v>
      </c>
      <c r="S558" s="174" t="s">
        <v>35</v>
      </c>
      <c r="T558" s="174" t="s">
        <v>35</v>
      </c>
      <c r="U558" s="174" t="s">
        <v>35</v>
      </c>
      <c r="V558" s="174" t="s">
        <v>35</v>
      </c>
      <c r="W558" s="174" t="s">
        <v>35</v>
      </c>
      <c r="X558" s="174" t="s">
        <v>35</v>
      </c>
      <c r="Y558" s="174" t="s">
        <v>35</v>
      </c>
    </row>
    <row r="559" ht="11.25" customHeight="1">
      <c r="D559" s="152" t="s">
        <v>2068</v>
      </c>
      <c r="E559" s="153" t="s">
        <v>103</v>
      </c>
      <c r="F559" s="154" t="s">
        <v>2069</v>
      </c>
      <c r="G559" s="153" t="s">
        <v>2070</v>
      </c>
      <c r="H559" s="153" t="s">
        <v>2071</v>
      </c>
      <c r="I559" s="154"/>
      <c r="J559" s="156">
        <v>2</v>
      </c>
      <c r="K559" s="150"/>
      <c r="L559" s="146">
        <f>IF(("Reference probe"&lt;&gt;"Reference probe"),"N","Y")</f>
      </c>
      <c r="M559" s="174" t="s">
        <v>35</v>
      </c>
      <c r="N559" s="174" t="s">
        <v>35</v>
      </c>
      <c r="O559" s="174" t="s">
        <v>35</v>
      </c>
      <c r="P559" s="174" t="s">
        <v>35</v>
      </c>
      <c r="Q559" s="174" t="s">
        <v>35</v>
      </c>
      <c r="R559" s="174" t="s">
        <v>35</v>
      </c>
      <c r="S559" s="174" t="s">
        <v>35</v>
      </c>
      <c r="T559" s="174" t="s">
        <v>35</v>
      </c>
      <c r="U559" s="174" t="s">
        <v>35</v>
      </c>
      <c r="V559" s="174" t="s">
        <v>35</v>
      </c>
      <c r="W559" s="174" t="s">
        <v>35</v>
      </c>
      <c r="X559" s="174" t="s">
        <v>35</v>
      </c>
      <c r="Y559" s="174" t="s">
        <v>35</v>
      </c>
    </row>
    <row r="560" ht="11.25" customHeight="1">
      <c r="D560" s="152" t="s">
        <v>2072</v>
      </c>
      <c r="E560" s="153" t="s">
        <v>103</v>
      </c>
      <c r="F560" s="154" t="s">
        <v>2073</v>
      </c>
      <c r="G560" s="153" t="s">
        <v>2070</v>
      </c>
      <c r="H560" s="153" t="s">
        <v>2071</v>
      </c>
      <c r="I560" s="154"/>
      <c r="J560" s="156">
        <v>2</v>
      </c>
      <c r="K560" s="150"/>
      <c r="L560" s="146">
        <f>IF(("Default"&lt;&gt;"Reference probe"),"N","Y")</f>
      </c>
      <c r="M560" s="174" t="s">
        <v>35</v>
      </c>
      <c r="N560" s="174" t="s">
        <v>35</v>
      </c>
      <c r="O560" s="174" t="s">
        <v>35</v>
      </c>
      <c r="P560" s="174" t="s">
        <v>35</v>
      </c>
      <c r="Q560" s="174" t="s">
        <v>35</v>
      </c>
      <c r="R560" s="174" t="s">
        <v>35</v>
      </c>
      <c r="S560" s="174" t="s">
        <v>35</v>
      </c>
      <c r="T560" s="174" t="s">
        <v>35</v>
      </c>
      <c r="U560" s="174" t="s">
        <v>35</v>
      </c>
      <c r="V560" s="174" t="s">
        <v>35</v>
      </c>
      <c r="W560" s="174" t="s">
        <v>35</v>
      </c>
      <c r="X560" s="174" t="s">
        <v>35</v>
      </c>
      <c r="Y560" s="174" t="s">
        <v>35</v>
      </c>
    </row>
    <row r="561" ht="11.25" customHeight="1">
      <c r="D561" s="152" t="s">
        <v>2074</v>
      </c>
      <c r="E561" s="153" t="s">
        <v>103</v>
      </c>
      <c r="F561" s="154" t="s">
        <v>2075</v>
      </c>
      <c r="G561" s="153" t="s">
        <v>2076</v>
      </c>
      <c r="H561" s="153" t="s">
        <v>2077</v>
      </c>
      <c r="I561" s="154"/>
      <c r="J561" s="156">
        <v>2</v>
      </c>
      <c r="K561" s="150"/>
      <c r="L561" s="146">
        <f>IF(("Reference probe"&lt;&gt;"Reference probe"),"N","Y")</f>
      </c>
      <c r="M561" s="174" t="s">
        <v>35</v>
      </c>
      <c r="N561" s="174" t="s">
        <v>35</v>
      </c>
      <c r="O561" s="174" t="s">
        <v>35</v>
      </c>
      <c r="P561" s="174" t="s">
        <v>35</v>
      </c>
      <c r="Q561" s="174" t="s">
        <v>35</v>
      </c>
      <c r="R561" s="174" t="s">
        <v>35</v>
      </c>
      <c r="S561" s="174" t="s">
        <v>35</v>
      </c>
      <c r="T561" s="174" t="s">
        <v>35</v>
      </c>
      <c r="U561" s="174" t="s">
        <v>35</v>
      </c>
      <c r="V561" s="174" t="s">
        <v>35</v>
      </c>
      <c r="W561" s="174" t="s">
        <v>35</v>
      </c>
      <c r="X561" s="174" t="s">
        <v>35</v>
      </c>
      <c r="Y561" s="174" t="s">
        <v>35</v>
      </c>
    </row>
    <row r="562" ht="11.25" customHeight="1">
      <c r="D562" s="152" t="s">
        <v>2078</v>
      </c>
      <c r="E562" s="153" t="s">
        <v>103</v>
      </c>
      <c r="F562" s="154" t="s">
        <v>2079</v>
      </c>
      <c r="G562" s="153" t="s">
        <v>2076</v>
      </c>
      <c r="H562" s="153" t="s">
        <v>2080</v>
      </c>
      <c r="I562" s="154"/>
      <c r="J562" s="156">
        <v>2</v>
      </c>
      <c r="K562" s="150"/>
      <c r="L562" s="146">
        <f>IF(("Reference probe"&lt;&gt;"Reference probe"),"N","Y")</f>
      </c>
      <c r="M562" s="174" t="s">
        <v>35</v>
      </c>
      <c r="N562" s="174" t="s">
        <v>35</v>
      </c>
      <c r="O562" s="174" t="s">
        <v>35</v>
      </c>
      <c r="P562" s="174" t="s">
        <v>35</v>
      </c>
      <c r="Q562" s="174" t="s">
        <v>35</v>
      </c>
      <c r="R562" s="174" t="s">
        <v>35</v>
      </c>
      <c r="S562" s="174" t="s">
        <v>35</v>
      </c>
      <c r="T562" s="174" t="s">
        <v>35</v>
      </c>
      <c r="U562" s="174" t="s">
        <v>35</v>
      </c>
      <c r="V562" s="174" t="s">
        <v>35</v>
      </c>
      <c r="W562" s="174" t="s">
        <v>35</v>
      </c>
      <c r="X562" s="174" t="s">
        <v>35</v>
      </c>
      <c r="Y562" s="174" t="s">
        <v>35</v>
      </c>
    </row>
    <row r="563" ht="11.25" customHeight="1">
      <c r="D563" s="152" t="s">
        <v>2081</v>
      </c>
      <c r="E563" s="153" t="s">
        <v>103</v>
      </c>
      <c r="F563" s="154" t="s">
        <v>2082</v>
      </c>
      <c r="G563" s="153" t="s">
        <v>2076</v>
      </c>
      <c r="H563" s="153" t="s">
        <v>2083</v>
      </c>
      <c r="I563" s="154"/>
      <c r="J563" s="156">
        <v>2</v>
      </c>
      <c r="K563" s="150"/>
      <c r="L563" s="146">
        <f>IF(("Reference probe"&lt;&gt;"Reference probe"),"N","Y")</f>
      </c>
      <c r="M563" s="174" t="s">
        <v>35</v>
      </c>
      <c r="N563" s="174" t="s">
        <v>35</v>
      </c>
      <c r="O563" s="174" t="s">
        <v>35</v>
      </c>
      <c r="P563" s="174" t="s">
        <v>35</v>
      </c>
      <c r="Q563" s="174" t="s">
        <v>35</v>
      </c>
      <c r="R563" s="174" t="s">
        <v>35</v>
      </c>
      <c r="S563" s="174" t="s">
        <v>35</v>
      </c>
      <c r="T563" s="174" t="s">
        <v>35</v>
      </c>
      <c r="U563" s="174" t="s">
        <v>35</v>
      </c>
      <c r="V563" s="174" t="s">
        <v>35</v>
      </c>
      <c r="W563" s="174" t="s">
        <v>35</v>
      </c>
      <c r="X563" s="174" t="s">
        <v>35</v>
      </c>
      <c r="Y563" s="174" t="s">
        <v>35</v>
      </c>
    </row>
    <row r="564" ht="11.25" customHeight="1">
      <c r="D564" s="152" t="s">
        <v>2084</v>
      </c>
      <c r="E564" s="153" t="s">
        <v>103</v>
      </c>
      <c r="F564" s="154" t="s">
        <v>2085</v>
      </c>
      <c r="G564" s="153" t="s">
        <v>2086</v>
      </c>
      <c r="H564" s="153" t="s">
        <v>2087</v>
      </c>
      <c r="I564" s="154"/>
      <c r="J564" s="156">
        <v>2</v>
      </c>
      <c r="K564" s="150"/>
      <c r="L564" s="146">
        <f>IF(("Reference probe"&lt;&gt;"Reference probe"),"N","Y")</f>
      </c>
      <c r="M564" s="174" t="s">
        <v>35</v>
      </c>
      <c r="N564" s="174" t="s">
        <v>35</v>
      </c>
      <c r="O564" s="174" t="s">
        <v>35</v>
      </c>
      <c r="P564" s="174" t="s">
        <v>35</v>
      </c>
      <c r="Q564" s="174" t="s">
        <v>35</v>
      </c>
      <c r="R564" s="174" t="s">
        <v>35</v>
      </c>
      <c r="S564" s="174" t="s">
        <v>35</v>
      </c>
      <c r="T564" s="174" t="s">
        <v>35</v>
      </c>
      <c r="U564" s="174" t="s">
        <v>35</v>
      </c>
      <c r="V564" s="174" t="s">
        <v>35</v>
      </c>
      <c r="W564" s="174" t="s">
        <v>35</v>
      </c>
      <c r="X564" s="174" t="s">
        <v>35</v>
      </c>
      <c r="Y564" s="174" t="s">
        <v>35</v>
      </c>
    </row>
    <row r="565" ht="11.25" customHeight="1">
      <c r="D565" s="152" t="s">
        <v>2088</v>
      </c>
      <c r="E565" s="153" t="s">
        <v>103</v>
      </c>
      <c r="F565" s="154" t="s">
        <v>2089</v>
      </c>
      <c r="G565" s="153" t="s">
        <v>2086</v>
      </c>
      <c r="H565" s="153" t="s">
        <v>2090</v>
      </c>
      <c r="I565" s="154"/>
      <c r="J565" s="156">
        <v>2</v>
      </c>
      <c r="K565" s="150"/>
      <c r="L565" s="146">
        <f>IF(("Reference probe"&lt;&gt;"Reference probe"),"N","Y")</f>
      </c>
      <c r="M565" s="174" t="s">
        <v>35</v>
      </c>
      <c r="N565" s="174" t="s">
        <v>35</v>
      </c>
      <c r="O565" s="174" t="s">
        <v>35</v>
      </c>
      <c r="P565" s="174" t="s">
        <v>35</v>
      </c>
      <c r="Q565" s="174" t="s">
        <v>35</v>
      </c>
      <c r="R565" s="174" t="s">
        <v>35</v>
      </c>
      <c r="S565" s="174" t="s">
        <v>35</v>
      </c>
      <c r="T565" s="174" t="s">
        <v>35</v>
      </c>
      <c r="U565" s="174" t="s">
        <v>35</v>
      </c>
      <c r="V565" s="174" t="s">
        <v>35</v>
      </c>
      <c r="W565" s="174" t="s">
        <v>35</v>
      </c>
      <c r="X565" s="174" t="s">
        <v>35</v>
      </c>
      <c r="Y565" s="174" t="s">
        <v>35</v>
      </c>
    </row>
    <row r="566" ht="11.25" customHeight="1">
      <c r="D566" s="152" t="s">
        <v>2091</v>
      </c>
      <c r="E566" s="153" t="s">
        <v>103</v>
      </c>
      <c r="F566" s="154" t="s">
        <v>2092</v>
      </c>
      <c r="G566" s="153" t="s">
        <v>2086</v>
      </c>
      <c r="H566" s="153" t="s">
        <v>2093</v>
      </c>
      <c r="I566" s="154"/>
      <c r="J566" s="156">
        <v>2</v>
      </c>
      <c r="K566" s="150"/>
      <c r="L566" s="146">
        <f>IF(("Reference probe"&lt;&gt;"Reference probe"),"N","Y")</f>
      </c>
      <c r="M566" s="174" t="s">
        <v>35</v>
      </c>
      <c r="N566" s="174" t="s">
        <v>35</v>
      </c>
      <c r="O566" s="174" t="s">
        <v>35</v>
      </c>
      <c r="P566" s="174" t="s">
        <v>35</v>
      </c>
      <c r="Q566" s="174" t="s">
        <v>35</v>
      </c>
      <c r="R566" s="174" t="s">
        <v>35</v>
      </c>
      <c r="S566" s="174" t="s">
        <v>35</v>
      </c>
      <c r="T566" s="174" t="s">
        <v>35</v>
      </c>
      <c r="U566" s="174" t="s">
        <v>35</v>
      </c>
      <c r="V566" s="174" t="s">
        <v>35</v>
      </c>
      <c r="W566" s="174" t="s">
        <v>35</v>
      </c>
      <c r="X566" s="174" t="s">
        <v>35</v>
      </c>
      <c r="Y566" s="174" t="s">
        <v>35</v>
      </c>
    </row>
    <row r="567" ht="11.25" customHeight="1">
      <c r="D567" s="152" t="s">
        <v>2094</v>
      </c>
      <c r="E567" s="153" t="s">
        <v>103</v>
      </c>
      <c r="F567" s="154" t="s">
        <v>2095</v>
      </c>
      <c r="G567" s="153" t="s">
        <v>2096</v>
      </c>
      <c r="H567" s="153" t="s">
        <v>2097</v>
      </c>
      <c r="I567" s="154"/>
      <c r="J567" s="156">
        <v>2</v>
      </c>
      <c r="K567" s="150"/>
      <c r="L567" s="146">
        <f>IF(("Default"&lt;&gt;"Reference probe"),"N","Y")</f>
      </c>
      <c r="M567" s="174" t="s">
        <v>35</v>
      </c>
      <c r="N567" s="174" t="s">
        <v>35</v>
      </c>
      <c r="O567" s="174" t="s">
        <v>35</v>
      </c>
      <c r="P567" s="174" t="s">
        <v>35</v>
      </c>
      <c r="Q567" s="174" t="s">
        <v>35</v>
      </c>
      <c r="R567" s="174" t="s">
        <v>35</v>
      </c>
      <c r="S567" s="174" t="s">
        <v>35</v>
      </c>
      <c r="T567" s="174" t="s">
        <v>35</v>
      </c>
      <c r="U567" s="174" t="s">
        <v>35</v>
      </c>
      <c r="V567" s="174" t="s">
        <v>35</v>
      </c>
      <c r="W567" s="174" t="s">
        <v>35</v>
      </c>
      <c r="X567" s="174" t="s">
        <v>35</v>
      </c>
      <c r="Y567" s="174" t="s">
        <v>35</v>
      </c>
    </row>
    <row r="568" ht="11.25" customHeight="1">
      <c r="D568" s="152" t="s">
        <v>2098</v>
      </c>
      <c r="E568" s="153" t="s">
        <v>103</v>
      </c>
      <c r="F568" s="154" t="s">
        <v>2099</v>
      </c>
      <c r="G568" s="153" t="s">
        <v>2096</v>
      </c>
      <c r="H568" s="153" t="s">
        <v>2100</v>
      </c>
      <c r="I568" s="154"/>
      <c r="J568" s="156">
        <v>2</v>
      </c>
      <c r="K568" s="150"/>
      <c r="L568" s="146">
        <f>IF(("Reference probe"&lt;&gt;"Reference probe"),"N","Y")</f>
      </c>
      <c r="M568" s="174" t="s">
        <v>35</v>
      </c>
      <c r="N568" s="174" t="s">
        <v>35</v>
      </c>
      <c r="O568" s="174" t="s">
        <v>35</v>
      </c>
      <c r="P568" s="174" t="s">
        <v>35</v>
      </c>
      <c r="Q568" s="174" t="s">
        <v>35</v>
      </c>
      <c r="R568" s="174" t="s">
        <v>35</v>
      </c>
      <c r="S568" s="174" t="s">
        <v>35</v>
      </c>
      <c r="T568" s="174" t="s">
        <v>35</v>
      </c>
      <c r="U568" s="174" t="s">
        <v>35</v>
      </c>
      <c r="V568" s="174" t="s">
        <v>35</v>
      </c>
      <c r="W568" s="174" t="s">
        <v>35</v>
      </c>
      <c r="X568" s="174" t="s">
        <v>35</v>
      </c>
      <c r="Y568" s="174" t="s">
        <v>35</v>
      </c>
    </row>
    <row r="569" ht="11.25" customHeight="1">
      <c r="D569" s="152" t="s">
        <v>2101</v>
      </c>
      <c r="E569" s="153" t="s">
        <v>103</v>
      </c>
      <c r="F569" s="154" t="s">
        <v>2102</v>
      </c>
      <c r="G569" s="153" t="s">
        <v>2103</v>
      </c>
      <c r="H569" s="153" t="s">
        <v>2104</v>
      </c>
      <c r="I569" s="154"/>
      <c r="J569" s="156">
        <v>2</v>
      </c>
      <c r="K569" s="150"/>
      <c r="L569" s="146">
        <f>IF(("Reference probe"&lt;&gt;"Reference probe"),"N","Y")</f>
      </c>
      <c r="M569" s="174" t="s">
        <v>35</v>
      </c>
      <c r="N569" s="174" t="s">
        <v>35</v>
      </c>
      <c r="O569" s="174" t="s">
        <v>35</v>
      </c>
      <c r="P569" s="174" t="s">
        <v>35</v>
      </c>
      <c r="Q569" s="174" t="s">
        <v>35</v>
      </c>
      <c r="R569" s="174" t="s">
        <v>35</v>
      </c>
      <c r="S569" s="174" t="s">
        <v>35</v>
      </c>
      <c r="T569" s="174" t="s">
        <v>35</v>
      </c>
      <c r="U569" s="174" t="s">
        <v>35</v>
      </c>
      <c r="V569" s="174" t="s">
        <v>35</v>
      </c>
      <c r="W569" s="174" t="s">
        <v>35</v>
      </c>
      <c r="X569" s="174" t="s">
        <v>35</v>
      </c>
      <c r="Y569" s="174" t="s">
        <v>35</v>
      </c>
    </row>
    <row r="570" ht="11.25" customHeight="1">
      <c r="D570" s="152" t="s">
        <v>2105</v>
      </c>
      <c r="E570" s="153" t="s">
        <v>103</v>
      </c>
      <c r="F570" s="154" t="s">
        <v>2106</v>
      </c>
      <c r="G570" s="153" t="s">
        <v>2103</v>
      </c>
      <c r="H570" s="153" t="s">
        <v>2107</v>
      </c>
      <c r="I570" s="154"/>
      <c r="J570" s="156">
        <v>2</v>
      </c>
      <c r="K570" s="150"/>
      <c r="L570" s="146">
        <f>IF(("Reference probe"&lt;&gt;"Reference probe"),"N","Y")</f>
      </c>
      <c r="M570" s="174" t="s">
        <v>35</v>
      </c>
      <c r="N570" s="174" t="s">
        <v>35</v>
      </c>
      <c r="O570" s="174" t="s">
        <v>35</v>
      </c>
      <c r="P570" s="174" t="s">
        <v>35</v>
      </c>
      <c r="Q570" s="174" t="s">
        <v>35</v>
      </c>
      <c r="R570" s="174" t="s">
        <v>35</v>
      </c>
      <c r="S570" s="174" t="s">
        <v>35</v>
      </c>
      <c r="T570" s="174" t="s">
        <v>35</v>
      </c>
      <c r="U570" s="174" t="s">
        <v>35</v>
      </c>
      <c r="V570" s="174" t="s">
        <v>35</v>
      </c>
      <c r="W570" s="174" t="s">
        <v>35</v>
      </c>
      <c r="X570" s="174" t="s">
        <v>35</v>
      </c>
      <c r="Y570" s="174" t="s">
        <v>35</v>
      </c>
    </row>
    <row r="571" ht="11.25" customHeight="1">
      <c r="D571" s="152" t="s">
        <v>2108</v>
      </c>
      <c r="E571" s="153" t="s">
        <v>103</v>
      </c>
      <c r="F571" s="154" t="s">
        <v>2109</v>
      </c>
      <c r="G571" s="153" t="s">
        <v>2110</v>
      </c>
      <c r="H571" s="153" t="s">
        <v>2111</v>
      </c>
      <c r="I571" s="154"/>
      <c r="J571" s="156">
        <v>2</v>
      </c>
      <c r="K571" s="150"/>
      <c r="L571" s="146">
        <f>IF(("Reference probe"&lt;&gt;"Reference probe"),"N","Y")</f>
      </c>
      <c r="M571" s="174" t="s">
        <v>35</v>
      </c>
      <c r="N571" s="174" t="s">
        <v>35</v>
      </c>
      <c r="O571" s="174" t="s">
        <v>35</v>
      </c>
      <c r="P571" s="174" t="s">
        <v>35</v>
      </c>
      <c r="Q571" s="174" t="s">
        <v>35</v>
      </c>
      <c r="R571" s="174" t="s">
        <v>35</v>
      </c>
      <c r="S571" s="174" t="s">
        <v>35</v>
      </c>
      <c r="T571" s="174" t="s">
        <v>35</v>
      </c>
      <c r="U571" s="174" t="s">
        <v>35</v>
      </c>
      <c r="V571" s="174" t="s">
        <v>35</v>
      </c>
      <c r="W571" s="174" t="s">
        <v>35</v>
      </c>
      <c r="X571" s="174" t="s">
        <v>35</v>
      </c>
      <c r="Y571" s="174" t="s">
        <v>35</v>
      </c>
    </row>
    <row r="572" ht="11.25" customHeight="1">
      <c r="D572" s="152" t="s">
        <v>2112</v>
      </c>
      <c r="E572" s="153" t="s">
        <v>103</v>
      </c>
      <c r="F572" s="154" t="s">
        <v>2113</v>
      </c>
      <c r="G572" s="153" t="s">
        <v>2110</v>
      </c>
      <c r="H572" s="153" t="s">
        <v>2114</v>
      </c>
      <c r="I572" s="154"/>
      <c r="J572" s="156">
        <v>2</v>
      </c>
      <c r="K572" s="150"/>
      <c r="L572" s="146">
        <f>IF(("Reference probe"&lt;&gt;"Reference probe"),"N","Y")</f>
      </c>
      <c r="M572" s="174" t="s">
        <v>35</v>
      </c>
      <c r="N572" s="174" t="s">
        <v>35</v>
      </c>
      <c r="O572" s="174" t="s">
        <v>35</v>
      </c>
      <c r="P572" s="174" t="s">
        <v>35</v>
      </c>
      <c r="Q572" s="174" t="s">
        <v>35</v>
      </c>
      <c r="R572" s="174" t="s">
        <v>35</v>
      </c>
      <c r="S572" s="174" t="s">
        <v>35</v>
      </c>
      <c r="T572" s="174" t="s">
        <v>35</v>
      </c>
      <c r="U572" s="174" t="s">
        <v>35</v>
      </c>
      <c r="V572" s="174" t="s">
        <v>35</v>
      </c>
      <c r="W572" s="174" t="s">
        <v>35</v>
      </c>
      <c r="X572" s="174" t="s">
        <v>35</v>
      </c>
      <c r="Y572" s="174" t="s">
        <v>35</v>
      </c>
    </row>
    <row r="573" ht="11.25" customHeight="1">
      <c r="D573" s="152" t="s">
        <v>2115</v>
      </c>
      <c r="E573" s="153" t="s">
        <v>103</v>
      </c>
      <c r="F573" s="154" t="s">
        <v>2116</v>
      </c>
      <c r="G573" s="153" t="s">
        <v>2110</v>
      </c>
      <c r="H573" s="153" t="s">
        <v>2117</v>
      </c>
      <c r="I573" s="154"/>
      <c r="J573" s="156">
        <v>2</v>
      </c>
      <c r="K573" s="150"/>
      <c r="L573" s="146">
        <f>IF(("Reference probe"&lt;&gt;"Reference probe"),"N","Y")</f>
      </c>
      <c r="M573" s="174" t="s">
        <v>35</v>
      </c>
      <c r="N573" s="174" t="s">
        <v>35</v>
      </c>
      <c r="O573" s="174" t="s">
        <v>35</v>
      </c>
      <c r="P573" s="174" t="s">
        <v>35</v>
      </c>
      <c r="Q573" s="174" t="s">
        <v>35</v>
      </c>
      <c r="R573" s="174" t="s">
        <v>35</v>
      </c>
      <c r="S573" s="174" t="s">
        <v>35</v>
      </c>
      <c r="T573" s="174" t="s">
        <v>35</v>
      </c>
      <c r="U573" s="174" t="s">
        <v>35</v>
      </c>
      <c r="V573" s="174" t="s">
        <v>35</v>
      </c>
      <c r="W573" s="174" t="s">
        <v>35</v>
      </c>
      <c r="X573" s="174" t="s">
        <v>35</v>
      </c>
      <c r="Y573" s="174" t="s">
        <v>35</v>
      </c>
    </row>
    <row r="574" ht="11.25" customHeight="1">
      <c r="D574" s="152" t="s">
        <v>2118</v>
      </c>
      <c r="E574" s="153" t="s">
        <v>103</v>
      </c>
      <c r="F574" s="154" t="s">
        <v>2119</v>
      </c>
      <c r="G574" s="153" t="s">
        <v>2120</v>
      </c>
      <c r="H574" s="153" t="s">
        <v>2121</v>
      </c>
      <c r="I574" s="154"/>
      <c r="J574" s="156">
        <v>2</v>
      </c>
      <c r="K574" s="150"/>
      <c r="L574" s="146">
        <f>IF(("Reference probe"&lt;&gt;"Reference probe"),"N","Y")</f>
      </c>
      <c r="M574" s="174" t="s">
        <v>35</v>
      </c>
      <c r="N574" s="174" t="s">
        <v>35</v>
      </c>
      <c r="O574" s="174" t="s">
        <v>35</v>
      </c>
      <c r="P574" s="174" t="s">
        <v>35</v>
      </c>
      <c r="Q574" s="174" t="s">
        <v>35</v>
      </c>
      <c r="R574" s="174" t="s">
        <v>35</v>
      </c>
      <c r="S574" s="174" t="s">
        <v>35</v>
      </c>
      <c r="T574" s="174" t="s">
        <v>35</v>
      </c>
      <c r="U574" s="174" t="s">
        <v>35</v>
      </c>
      <c r="V574" s="174" t="s">
        <v>35</v>
      </c>
      <c r="W574" s="174" t="s">
        <v>35</v>
      </c>
      <c r="X574" s="174" t="s">
        <v>35</v>
      </c>
      <c r="Y574" s="174" t="s">
        <v>35</v>
      </c>
    </row>
    <row r="575" ht="11.25" customHeight="1">
      <c r="D575" s="152" t="s">
        <v>2122</v>
      </c>
      <c r="E575" s="153" t="s">
        <v>103</v>
      </c>
      <c r="F575" s="154" t="s">
        <v>2123</v>
      </c>
      <c r="G575" s="153" t="s">
        <v>2124</v>
      </c>
      <c r="H575" s="153" t="s">
        <v>2125</v>
      </c>
      <c r="I575" s="154"/>
      <c r="J575" s="156">
        <v>2</v>
      </c>
      <c r="K575" s="150"/>
      <c r="L575" s="146">
        <f>IF(("Reference probe"&lt;&gt;"Reference probe"),"N","Y")</f>
      </c>
      <c r="M575" s="174" t="s">
        <v>35</v>
      </c>
      <c r="N575" s="174" t="s">
        <v>35</v>
      </c>
      <c r="O575" s="174" t="s">
        <v>35</v>
      </c>
      <c r="P575" s="174" t="s">
        <v>35</v>
      </c>
      <c r="Q575" s="174" t="s">
        <v>35</v>
      </c>
      <c r="R575" s="174" t="s">
        <v>35</v>
      </c>
      <c r="S575" s="174" t="s">
        <v>35</v>
      </c>
      <c r="T575" s="174" t="s">
        <v>35</v>
      </c>
      <c r="U575" s="174" t="s">
        <v>35</v>
      </c>
      <c r="V575" s="174" t="s">
        <v>35</v>
      </c>
      <c r="W575" s="174" t="s">
        <v>35</v>
      </c>
      <c r="X575" s="174" t="s">
        <v>35</v>
      </c>
      <c r="Y575" s="174" t="s">
        <v>35</v>
      </c>
    </row>
    <row r="576" ht="11.25" customHeight="1">
      <c r="D576" s="152" t="s">
        <v>2126</v>
      </c>
      <c r="E576" s="153" t="s">
        <v>103</v>
      </c>
      <c r="F576" s="154" t="s">
        <v>2127</v>
      </c>
      <c r="G576" s="153" t="s">
        <v>2128</v>
      </c>
      <c r="H576" s="153" t="s">
        <v>2129</v>
      </c>
      <c r="I576" s="154"/>
      <c r="J576" s="156">
        <v>2</v>
      </c>
      <c r="K576" s="150"/>
      <c r="L576" s="146">
        <f>IF(("Reference probe"&lt;&gt;"Reference probe"),"N","Y")</f>
      </c>
      <c r="M576" s="174" t="s">
        <v>35</v>
      </c>
      <c r="N576" s="174" t="s">
        <v>35</v>
      </c>
      <c r="O576" s="174" t="s">
        <v>35</v>
      </c>
      <c r="P576" s="174" t="s">
        <v>35</v>
      </c>
      <c r="Q576" s="174" t="s">
        <v>35</v>
      </c>
      <c r="R576" s="174" t="s">
        <v>35</v>
      </c>
      <c r="S576" s="174" t="s">
        <v>35</v>
      </c>
      <c r="T576" s="174" t="s">
        <v>35</v>
      </c>
      <c r="U576" s="174" t="s">
        <v>35</v>
      </c>
      <c r="V576" s="174" t="s">
        <v>35</v>
      </c>
      <c r="W576" s="174" t="s">
        <v>35</v>
      </c>
      <c r="X576" s="174" t="s">
        <v>35</v>
      </c>
      <c r="Y576" s="174" t="s">
        <v>35</v>
      </c>
    </row>
    <row r="577" ht="11.25" customHeight="1">
      <c r="D577" s="152" t="s">
        <v>2130</v>
      </c>
      <c r="E577" s="153" t="s">
        <v>103</v>
      </c>
      <c r="F577" s="154" t="s">
        <v>2131</v>
      </c>
      <c r="G577" s="153" t="s">
        <v>2128</v>
      </c>
      <c r="H577" s="153" t="s">
        <v>2132</v>
      </c>
      <c r="I577" s="154"/>
      <c r="J577" s="156">
        <v>2</v>
      </c>
      <c r="K577" s="150" t="s">
        <v>152</v>
      </c>
      <c r="L577" s="146">
        <f>IF(("Default"&lt;&gt;"Reference probe"),"N","Y")</f>
      </c>
      <c r="M577" s="174" t="s">
        <v>35</v>
      </c>
      <c r="N577" s="174" t="s">
        <v>35</v>
      </c>
      <c r="O577" s="174" t="s">
        <v>35</v>
      </c>
      <c r="P577" s="174" t="s">
        <v>35</v>
      </c>
      <c r="Q577" s="174" t="s">
        <v>35</v>
      </c>
      <c r="R577" s="174" t="s">
        <v>35</v>
      </c>
      <c r="S577" s="174" t="s">
        <v>35</v>
      </c>
      <c r="T577" s="174" t="s">
        <v>35</v>
      </c>
      <c r="U577" s="174" t="s">
        <v>35</v>
      </c>
      <c r="V577" s="174" t="s">
        <v>35</v>
      </c>
      <c r="W577" s="174" t="s">
        <v>35</v>
      </c>
      <c r="X577" s="174" t="s">
        <v>35</v>
      </c>
      <c r="Y577" s="174" t="s">
        <v>35</v>
      </c>
    </row>
    <row r="578" ht="11.25" customHeight="1">
      <c r="D578" s="152" t="s">
        <v>2133</v>
      </c>
      <c r="E578" s="153" t="s">
        <v>103</v>
      </c>
      <c r="F578" s="154" t="s">
        <v>2134</v>
      </c>
      <c r="G578" s="153" t="s">
        <v>2135</v>
      </c>
      <c r="H578" s="153" t="s">
        <v>2136</v>
      </c>
      <c r="I578" s="154"/>
      <c r="J578" s="156">
        <v>2</v>
      </c>
      <c r="K578" s="150"/>
      <c r="L578" s="146">
        <f>IF(("Reference probe"&lt;&gt;"Reference probe"),"N","Y")</f>
      </c>
      <c r="M578" s="174" t="s">
        <v>35</v>
      </c>
      <c r="N578" s="174" t="s">
        <v>35</v>
      </c>
      <c r="O578" s="174" t="s">
        <v>35</v>
      </c>
      <c r="P578" s="174" t="s">
        <v>35</v>
      </c>
      <c r="Q578" s="174" t="s">
        <v>35</v>
      </c>
      <c r="R578" s="174" t="s">
        <v>35</v>
      </c>
      <c r="S578" s="174" t="s">
        <v>35</v>
      </c>
      <c r="T578" s="174" t="s">
        <v>35</v>
      </c>
      <c r="U578" s="174" t="s">
        <v>35</v>
      </c>
      <c r="V578" s="174" t="s">
        <v>35</v>
      </c>
      <c r="W578" s="174" t="s">
        <v>35</v>
      </c>
      <c r="X578" s="174" t="s">
        <v>35</v>
      </c>
      <c r="Y578" s="174" t="s">
        <v>35</v>
      </c>
    </row>
    <row r="579" ht="11.25" customHeight="1">
      <c r="D579" s="152" t="s">
        <v>2137</v>
      </c>
      <c r="E579" s="153" t="s">
        <v>103</v>
      </c>
      <c r="F579" s="154" t="s">
        <v>2138</v>
      </c>
      <c r="G579" s="153" t="s">
        <v>2135</v>
      </c>
      <c r="H579" s="153" t="s">
        <v>2139</v>
      </c>
      <c r="I579" s="154"/>
      <c r="J579" s="156">
        <v>2</v>
      </c>
      <c r="K579" s="150"/>
      <c r="L579" s="146">
        <f>IF(("Reference probe"&lt;&gt;"Reference probe"),"N","Y")</f>
      </c>
      <c r="M579" s="174" t="s">
        <v>35</v>
      </c>
      <c r="N579" s="174" t="s">
        <v>35</v>
      </c>
      <c r="O579" s="174" t="s">
        <v>35</v>
      </c>
      <c r="P579" s="174" t="s">
        <v>35</v>
      </c>
      <c r="Q579" s="174" t="s">
        <v>35</v>
      </c>
      <c r="R579" s="174" t="s">
        <v>35</v>
      </c>
      <c r="S579" s="174" t="s">
        <v>35</v>
      </c>
      <c r="T579" s="174" t="s">
        <v>35</v>
      </c>
      <c r="U579" s="174" t="s">
        <v>35</v>
      </c>
      <c r="V579" s="174" t="s">
        <v>35</v>
      </c>
      <c r="W579" s="174" t="s">
        <v>35</v>
      </c>
      <c r="X579" s="174" t="s">
        <v>35</v>
      </c>
      <c r="Y579" s="174" t="s">
        <v>35</v>
      </c>
    </row>
    <row r="580" ht="11.25" customHeight="1">
      <c r="D580" s="152" t="s">
        <v>2140</v>
      </c>
      <c r="E580" s="153" t="s">
        <v>103</v>
      </c>
      <c r="F580" s="154" t="s">
        <v>2141</v>
      </c>
      <c r="G580" s="153" t="s">
        <v>2142</v>
      </c>
      <c r="H580" s="153" t="s">
        <v>2143</v>
      </c>
      <c r="I580" s="154"/>
      <c r="J580" s="156">
        <v>2</v>
      </c>
      <c r="K580" s="150"/>
      <c r="L580" s="146">
        <f>IF(("Default"&lt;&gt;"Reference probe"),"N","Y")</f>
      </c>
      <c r="M580" s="174" t="s">
        <v>35</v>
      </c>
      <c r="N580" s="174" t="s">
        <v>35</v>
      </c>
      <c r="O580" s="174" t="s">
        <v>35</v>
      </c>
      <c r="P580" s="174" t="s">
        <v>35</v>
      </c>
      <c r="Q580" s="174" t="s">
        <v>35</v>
      </c>
      <c r="R580" s="174" t="s">
        <v>35</v>
      </c>
      <c r="S580" s="174" t="s">
        <v>35</v>
      </c>
      <c r="T580" s="174" t="s">
        <v>35</v>
      </c>
      <c r="U580" s="174" t="s">
        <v>35</v>
      </c>
      <c r="V580" s="174" t="s">
        <v>35</v>
      </c>
      <c r="W580" s="174" t="s">
        <v>35</v>
      </c>
      <c r="X580" s="174" t="s">
        <v>35</v>
      </c>
      <c r="Y580" s="174" t="s">
        <v>35</v>
      </c>
    </row>
    <row r="581" ht="11.25" customHeight="1">
      <c r="D581" s="152" t="s">
        <v>2144</v>
      </c>
      <c r="E581" s="153" t="s">
        <v>103</v>
      </c>
      <c r="F581" s="154" t="s">
        <v>2145</v>
      </c>
      <c r="G581" s="153" t="s">
        <v>2146</v>
      </c>
      <c r="H581" s="153" t="s">
        <v>2147</v>
      </c>
      <c r="I581" s="154"/>
      <c r="J581" s="156">
        <v>2</v>
      </c>
      <c r="K581" s="150"/>
      <c r="L581" s="146">
        <f>IF(("Reference probe"&lt;&gt;"Reference probe"),"N","Y")</f>
      </c>
      <c r="M581" s="174" t="s">
        <v>35</v>
      </c>
      <c r="N581" s="174" t="s">
        <v>35</v>
      </c>
      <c r="O581" s="174" t="s">
        <v>35</v>
      </c>
      <c r="P581" s="174" t="s">
        <v>35</v>
      </c>
      <c r="Q581" s="174" t="s">
        <v>35</v>
      </c>
      <c r="R581" s="174" t="s">
        <v>35</v>
      </c>
      <c r="S581" s="174" t="s">
        <v>35</v>
      </c>
      <c r="T581" s="174" t="s">
        <v>35</v>
      </c>
      <c r="U581" s="174" t="s">
        <v>35</v>
      </c>
      <c r="V581" s="174" t="s">
        <v>35</v>
      </c>
      <c r="W581" s="174" t="s">
        <v>35</v>
      </c>
      <c r="X581" s="174" t="s">
        <v>35</v>
      </c>
      <c r="Y581" s="174" t="s">
        <v>35</v>
      </c>
    </row>
    <row r="582" ht="11.25" customHeight="1">
      <c r="D582" s="152" t="s">
        <v>2148</v>
      </c>
      <c r="E582" s="153" t="s">
        <v>103</v>
      </c>
      <c r="F582" s="154" t="s">
        <v>2149</v>
      </c>
      <c r="G582" s="153" t="s">
        <v>2146</v>
      </c>
      <c r="H582" s="153" t="s">
        <v>2150</v>
      </c>
      <c r="I582" s="154"/>
      <c r="J582" s="156">
        <v>2</v>
      </c>
      <c r="K582" s="150"/>
      <c r="L582" s="146">
        <f>IF(("Reference probe"&lt;&gt;"Reference probe"),"N","Y")</f>
      </c>
      <c r="M582" s="174" t="s">
        <v>35</v>
      </c>
      <c r="N582" s="174" t="s">
        <v>35</v>
      </c>
      <c r="O582" s="174" t="s">
        <v>35</v>
      </c>
      <c r="P582" s="174" t="s">
        <v>35</v>
      </c>
      <c r="Q582" s="174" t="s">
        <v>35</v>
      </c>
      <c r="R582" s="174" t="s">
        <v>35</v>
      </c>
      <c r="S582" s="174" t="s">
        <v>35</v>
      </c>
      <c r="T582" s="174" t="s">
        <v>35</v>
      </c>
      <c r="U582" s="174" t="s">
        <v>35</v>
      </c>
      <c r="V582" s="174" t="s">
        <v>35</v>
      </c>
      <c r="W582" s="174" t="s">
        <v>35</v>
      </c>
      <c r="X582" s="174" t="s">
        <v>35</v>
      </c>
      <c r="Y582" s="174" t="s">
        <v>35</v>
      </c>
    </row>
    <row r="583" ht="11.25" customHeight="1">
      <c r="D583" s="152" t="s">
        <v>2151</v>
      </c>
      <c r="E583" s="153" t="s">
        <v>103</v>
      </c>
      <c r="F583" s="154" t="s">
        <v>2152</v>
      </c>
      <c r="G583" s="153" t="s">
        <v>2146</v>
      </c>
      <c r="H583" s="153" t="s">
        <v>2153</v>
      </c>
      <c r="I583" s="154"/>
      <c r="J583" s="156">
        <v>2</v>
      </c>
      <c r="K583" s="150"/>
      <c r="L583" s="146">
        <f>IF(("Reference probe"&lt;&gt;"Reference probe"),"N","Y")</f>
      </c>
      <c r="M583" s="174" t="s">
        <v>35</v>
      </c>
      <c r="N583" s="174" t="s">
        <v>35</v>
      </c>
      <c r="O583" s="174" t="s">
        <v>35</v>
      </c>
      <c r="P583" s="174" t="s">
        <v>35</v>
      </c>
      <c r="Q583" s="174" t="s">
        <v>35</v>
      </c>
      <c r="R583" s="174" t="s">
        <v>35</v>
      </c>
      <c r="S583" s="174" t="s">
        <v>35</v>
      </c>
      <c r="T583" s="174" t="s">
        <v>35</v>
      </c>
      <c r="U583" s="174" t="s">
        <v>35</v>
      </c>
      <c r="V583" s="174" t="s">
        <v>35</v>
      </c>
      <c r="W583" s="174" t="s">
        <v>35</v>
      </c>
      <c r="X583" s="174" t="s">
        <v>35</v>
      </c>
      <c r="Y583" s="174" t="s">
        <v>35</v>
      </c>
    </row>
    <row r="584" ht="11.25" customHeight="1">
      <c r="D584" s="152" t="s">
        <v>2154</v>
      </c>
      <c r="E584" s="153" t="s">
        <v>103</v>
      </c>
      <c r="F584" s="154" t="s">
        <v>2155</v>
      </c>
      <c r="G584" s="153" t="s">
        <v>2156</v>
      </c>
      <c r="H584" s="153" t="s">
        <v>2157</v>
      </c>
      <c r="I584" s="154"/>
      <c r="J584" s="156">
        <v>2</v>
      </c>
      <c r="K584" s="150"/>
      <c r="L584" s="146">
        <f>IF(("Reference probe"&lt;&gt;"Reference probe"),"N","Y")</f>
      </c>
      <c r="M584" s="174" t="s">
        <v>35</v>
      </c>
      <c r="N584" s="174" t="s">
        <v>35</v>
      </c>
      <c r="O584" s="174" t="s">
        <v>35</v>
      </c>
      <c r="P584" s="174" t="s">
        <v>35</v>
      </c>
      <c r="Q584" s="174" t="s">
        <v>35</v>
      </c>
      <c r="R584" s="174" t="s">
        <v>35</v>
      </c>
      <c r="S584" s="174" t="s">
        <v>35</v>
      </c>
      <c r="T584" s="174" t="s">
        <v>35</v>
      </c>
      <c r="U584" s="174" t="s">
        <v>35</v>
      </c>
      <c r="V584" s="174" t="s">
        <v>35</v>
      </c>
      <c r="W584" s="174" t="s">
        <v>35</v>
      </c>
      <c r="X584" s="174" t="s">
        <v>35</v>
      </c>
      <c r="Y584" s="174" t="s">
        <v>35</v>
      </c>
    </row>
    <row r="585" ht="11.25" customHeight="1">
      <c r="D585" s="152" t="s">
        <v>2158</v>
      </c>
      <c r="E585" s="153" t="s">
        <v>103</v>
      </c>
      <c r="F585" s="154" t="s">
        <v>2159</v>
      </c>
      <c r="G585" s="153" t="s">
        <v>2160</v>
      </c>
      <c r="H585" s="153" t="s">
        <v>2161</v>
      </c>
      <c r="I585" s="154"/>
      <c r="J585" s="156">
        <v>2</v>
      </c>
      <c r="K585" s="150"/>
      <c r="L585" s="146">
        <f>IF(("Reference probe"&lt;&gt;"Reference probe"),"N","Y")</f>
      </c>
      <c r="M585" s="174" t="s">
        <v>35</v>
      </c>
      <c r="N585" s="174" t="s">
        <v>35</v>
      </c>
      <c r="O585" s="174" t="s">
        <v>35</v>
      </c>
      <c r="P585" s="174" t="s">
        <v>35</v>
      </c>
      <c r="Q585" s="174" t="s">
        <v>35</v>
      </c>
      <c r="R585" s="174" t="s">
        <v>35</v>
      </c>
      <c r="S585" s="174" t="s">
        <v>35</v>
      </c>
      <c r="T585" s="174" t="s">
        <v>35</v>
      </c>
      <c r="U585" s="174" t="s">
        <v>35</v>
      </c>
      <c r="V585" s="174" t="s">
        <v>35</v>
      </c>
      <c r="W585" s="174" t="s">
        <v>35</v>
      </c>
      <c r="X585" s="174" t="s">
        <v>35</v>
      </c>
      <c r="Y585" s="174" t="s">
        <v>35</v>
      </c>
    </row>
    <row r="586" ht="11.25" customHeight="1">
      <c r="D586" s="152" t="s">
        <v>2162</v>
      </c>
      <c r="E586" s="153" t="s">
        <v>103</v>
      </c>
      <c r="F586" s="154" t="s">
        <v>2163</v>
      </c>
      <c r="G586" s="153" t="s">
        <v>2164</v>
      </c>
      <c r="H586" s="153" t="s">
        <v>2165</v>
      </c>
      <c r="I586" s="154"/>
      <c r="J586" s="156">
        <v>2</v>
      </c>
      <c r="K586" s="150"/>
      <c r="L586" s="146">
        <f>IF(("Reference probe"&lt;&gt;"Reference probe"),"N","Y")</f>
      </c>
      <c r="M586" s="174" t="s">
        <v>35</v>
      </c>
      <c r="N586" s="174" t="s">
        <v>35</v>
      </c>
      <c r="O586" s="174" t="s">
        <v>35</v>
      </c>
      <c r="P586" s="174" t="s">
        <v>35</v>
      </c>
      <c r="Q586" s="174" t="s">
        <v>35</v>
      </c>
      <c r="R586" s="174" t="s">
        <v>35</v>
      </c>
      <c r="S586" s="174" t="s">
        <v>35</v>
      </c>
      <c r="T586" s="174" t="s">
        <v>35</v>
      </c>
      <c r="U586" s="174" t="s">
        <v>35</v>
      </c>
      <c r="V586" s="174" t="s">
        <v>35</v>
      </c>
      <c r="W586" s="174" t="s">
        <v>35</v>
      </c>
      <c r="X586" s="174" t="s">
        <v>35</v>
      </c>
      <c r="Y586" s="174" t="s">
        <v>35</v>
      </c>
    </row>
    <row r="587" ht="11.25" customHeight="1">
      <c r="D587" s="152" t="s">
        <v>2166</v>
      </c>
      <c r="E587" s="153" t="s">
        <v>103</v>
      </c>
      <c r="F587" s="154" t="s">
        <v>2167</v>
      </c>
      <c r="G587" s="153" t="s">
        <v>2164</v>
      </c>
      <c r="H587" s="153" t="s">
        <v>2168</v>
      </c>
      <c r="I587" s="154"/>
      <c r="J587" s="156">
        <v>2</v>
      </c>
      <c r="K587" s="150"/>
      <c r="L587" s="146">
        <f>IF(("Reference probe"&lt;&gt;"Reference probe"),"N","Y")</f>
      </c>
      <c r="M587" s="174" t="s">
        <v>35</v>
      </c>
      <c r="N587" s="174" t="s">
        <v>35</v>
      </c>
      <c r="O587" s="174" t="s">
        <v>35</v>
      </c>
      <c r="P587" s="174" t="s">
        <v>35</v>
      </c>
      <c r="Q587" s="174" t="s">
        <v>35</v>
      </c>
      <c r="R587" s="174" t="s">
        <v>35</v>
      </c>
      <c r="S587" s="174" t="s">
        <v>35</v>
      </c>
      <c r="T587" s="174" t="s">
        <v>35</v>
      </c>
      <c r="U587" s="174" t="s">
        <v>35</v>
      </c>
      <c r="V587" s="174" t="s">
        <v>35</v>
      </c>
      <c r="W587" s="174" t="s">
        <v>35</v>
      </c>
      <c r="X587" s="174" t="s">
        <v>35</v>
      </c>
      <c r="Y587" s="174" t="s">
        <v>35</v>
      </c>
    </row>
    <row r="588" ht="11.25" customHeight="1">
      <c r="D588" s="152" t="s">
        <v>2169</v>
      </c>
      <c r="E588" s="153" t="s">
        <v>103</v>
      </c>
      <c r="F588" s="154" t="s">
        <v>2170</v>
      </c>
      <c r="G588" s="153" t="s">
        <v>2171</v>
      </c>
      <c r="H588" s="153" t="s">
        <v>2172</v>
      </c>
      <c r="I588" s="154"/>
      <c r="J588" s="156">
        <v>2</v>
      </c>
      <c r="K588" s="150"/>
      <c r="L588" s="146">
        <f>IF(("Reference probe"&lt;&gt;"Reference probe"),"N","Y")</f>
      </c>
      <c r="M588" s="174" t="s">
        <v>35</v>
      </c>
      <c r="N588" s="174" t="s">
        <v>35</v>
      </c>
      <c r="O588" s="174" t="s">
        <v>35</v>
      </c>
      <c r="P588" s="174" t="s">
        <v>35</v>
      </c>
      <c r="Q588" s="174" t="s">
        <v>35</v>
      </c>
      <c r="R588" s="174" t="s">
        <v>35</v>
      </c>
      <c r="S588" s="174" t="s">
        <v>35</v>
      </c>
      <c r="T588" s="174" t="s">
        <v>35</v>
      </c>
      <c r="U588" s="174" t="s">
        <v>35</v>
      </c>
      <c r="V588" s="174" t="s">
        <v>35</v>
      </c>
      <c r="W588" s="174" t="s">
        <v>35</v>
      </c>
      <c r="X588" s="174" t="s">
        <v>35</v>
      </c>
      <c r="Y588" s="174" t="s">
        <v>35</v>
      </c>
    </row>
    <row r="589" ht="11.25" customHeight="1">
      <c r="D589" s="152" t="s">
        <v>2173</v>
      </c>
      <c r="E589" s="153" t="s">
        <v>103</v>
      </c>
      <c r="F589" s="154" t="s">
        <v>2174</v>
      </c>
      <c r="G589" s="153" t="s">
        <v>2175</v>
      </c>
      <c r="H589" s="153" t="s">
        <v>2176</v>
      </c>
      <c r="I589" s="154"/>
      <c r="J589" s="156">
        <v>2</v>
      </c>
      <c r="K589" s="150"/>
      <c r="L589" s="146">
        <f>IF(("Reference probe"&lt;&gt;"Reference probe"),"N","Y")</f>
      </c>
      <c r="M589" s="174" t="s">
        <v>35</v>
      </c>
      <c r="N589" s="174" t="s">
        <v>35</v>
      </c>
      <c r="O589" s="174" t="s">
        <v>35</v>
      </c>
      <c r="P589" s="174" t="s">
        <v>35</v>
      </c>
      <c r="Q589" s="174" t="s">
        <v>35</v>
      </c>
      <c r="R589" s="174" t="s">
        <v>35</v>
      </c>
      <c r="S589" s="174" t="s">
        <v>35</v>
      </c>
      <c r="T589" s="174" t="s">
        <v>35</v>
      </c>
      <c r="U589" s="174" t="s">
        <v>35</v>
      </c>
      <c r="V589" s="174" t="s">
        <v>35</v>
      </c>
      <c r="W589" s="174" t="s">
        <v>35</v>
      </c>
      <c r="X589" s="174" t="s">
        <v>35</v>
      </c>
      <c r="Y589" s="174" t="s">
        <v>35</v>
      </c>
    </row>
    <row r="590" ht="11.25" customHeight="1">
      <c r="D590" s="152" t="s">
        <v>2177</v>
      </c>
      <c r="E590" s="153" t="s">
        <v>103</v>
      </c>
      <c r="F590" s="154" t="s">
        <v>2178</v>
      </c>
      <c r="G590" s="153" t="s">
        <v>2179</v>
      </c>
      <c r="H590" s="153" t="s">
        <v>2180</v>
      </c>
      <c r="I590" s="154"/>
      <c r="J590" s="156">
        <v>2</v>
      </c>
      <c r="K590" s="150"/>
      <c r="L590" s="146">
        <f>IF(("Reference probe"&lt;&gt;"Reference probe"),"N","Y")</f>
      </c>
      <c r="M590" s="174" t="s">
        <v>35</v>
      </c>
      <c r="N590" s="174" t="s">
        <v>35</v>
      </c>
      <c r="O590" s="174" t="s">
        <v>35</v>
      </c>
      <c r="P590" s="174" t="s">
        <v>35</v>
      </c>
      <c r="Q590" s="174" t="s">
        <v>35</v>
      </c>
      <c r="R590" s="174" t="s">
        <v>35</v>
      </c>
      <c r="S590" s="174" t="s">
        <v>35</v>
      </c>
      <c r="T590" s="174" t="s">
        <v>35</v>
      </c>
      <c r="U590" s="174" t="s">
        <v>35</v>
      </c>
      <c r="V590" s="174" t="s">
        <v>35</v>
      </c>
      <c r="W590" s="174" t="s">
        <v>35</v>
      </c>
      <c r="X590" s="174" t="s">
        <v>35</v>
      </c>
      <c r="Y590" s="174" t="s">
        <v>35</v>
      </c>
    </row>
    <row r="591" ht="11.25" customHeight="1">
      <c r="D591" s="152" t="s">
        <v>2181</v>
      </c>
      <c r="E591" s="153" t="s">
        <v>103</v>
      </c>
      <c r="F591" s="154" t="s">
        <v>2182</v>
      </c>
      <c r="G591" s="153" t="s">
        <v>2179</v>
      </c>
      <c r="H591" s="153" t="s">
        <v>2183</v>
      </c>
      <c r="I591" s="154"/>
      <c r="J591" s="156">
        <v>2</v>
      </c>
      <c r="K591" s="150"/>
      <c r="L591" s="146">
        <f>IF(("Reference probe"&lt;&gt;"Reference probe"),"N","Y")</f>
      </c>
      <c r="M591" s="174" t="s">
        <v>35</v>
      </c>
      <c r="N591" s="174" t="s">
        <v>35</v>
      </c>
      <c r="O591" s="174" t="s">
        <v>35</v>
      </c>
      <c r="P591" s="174" t="s">
        <v>35</v>
      </c>
      <c r="Q591" s="174" t="s">
        <v>35</v>
      </c>
      <c r="R591" s="174" t="s">
        <v>35</v>
      </c>
      <c r="S591" s="174" t="s">
        <v>35</v>
      </c>
      <c r="T591" s="174" t="s">
        <v>35</v>
      </c>
      <c r="U591" s="174" t="s">
        <v>35</v>
      </c>
      <c r="V591" s="174" t="s">
        <v>35</v>
      </c>
      <c r="W591" s="174" t="s">
        <v>35</v>
      </c>
      <c r="X591" s="174" t="s">
        <v>35</v>
      </c>
      <c r="Y591" s="174" t="s">
        <v>35</v>
      </c>
    </row>
    <row r="592" ht="11.25" customHeight="1">
      <c r="D592" s="152" t="s">
        <v>2184</v>
      </c>
      <c r="E592" s="153" t="s">
        <v>103</v>
      </c>
      <c r="F592" s="154" t="s">
        <v>2185</v>
      </c>
      <c r="G592" s="153" t="s">
        <v>2179</v>
      </c>
      <c r="H592" s="153" t="s">
        <v>2186</v>
      </c>
      <c r="I592" s="154"/>
      <c r="J592" s="156">
        <v>2</v>
      </c>
      <c r="K592" s="150"/>
      <c r="L592" s="146">
        <f>IF(("Reference probe"&lt;&gt;"Reference probe"),"N","Y")</f>
      </c>
      <c r="M592" s="174" t="s">
        <v>35</v>
      </c>
      <c r="N592" s="174" t="s">
        <v>35</v>
      </c>
      <c r="O592" s="174" t="s">
        <v>35</v>
      </c>
      <c r="P592" s="174" t="s">
        <v>35</v>
      </c>
      <c r="Q592" s="174" t="s">
        <v>35</v>
      </c>
      <c r="R592" s="174" t="s">
        <v>35</v>
      </c>
      <c r="S592" s="174" t="s">
        <v>35</v>
      </c>
      <c r="T592" s="174" t="s">
        <v>35</v>
      </c>
      <c r="U592" s="174" t="s">
        <v>35</v>
      </c>
      <c r="V592" s="174" t="s">
        <v>35</v>
      </c>
      <c r="W592" s="174" t="s">
        <v>35</v>
      </c>
      <c r="X592" s="174" t="s">
        <v>35</v>
      </c>
      <c r="Y592" s="174" t="s">
        <v>35</v>
      </c>
    </row>
    <row r="593" ht="11.25" customHeight="1">
      <c r="D593" s="152" t="s">
        <v>2187</v>
      </c>
      <c r="E593" s="153" t="s">
        <v>103</v>
      </c>
      <c r="F593" s="154" t="s">
        <v>2188</v>
      </c>
      <c r="G593" s="153" t="s">
        <v>2179</v>
      </c>
      <c r="H593" s="153" t="s">
        <v>2189</v>
      </c>
      <c r="I593" s="154"/>
      <c r="J593" s="156">
        <v>2</v>
      </c>
      <c r="K593" s="150"/>
      <c r="L593" s="146">
        <f>IF(("Reference probe"&lt;&gt;"Reference probe"),"N","Y")</f>
      </c>
      <c r="M593" s="174" t="s">
        <v>35</v>
      </c>
      <c r="N593" s="174" t="s">
        <v>35</v>
      </c>
      <c r="O593" s="174" t="s">
        <v>35</v>
      </c>
      <c r="P593" s="174" t="s">
        <v>35</v>
      </c>
      <c r="Q593" s="174" t="s">
        <v>35</v>
      </c>
      <c r="R593" s="174" t="s">
        <v>35</v>
      </c>
      <c r="S593" s="174" t="s">
        <v>35</v>
      </c>
      <c r="T593" s="174" t="s">
        <v>35</v>
      </c>
      <c r="U593" s="174" t="s">
        <v>35</v>
      </c>
      <c r="V593" s="174" t="s">
        <v>35</v>
      </c>
      <c r="W593" s="174" t="s">
        <v>35</v>
      </c>
      <c r="X593" s="174" t="s">
        <v>35</v>
      </c>
      <c r="Y593" s="174" t="s">
        <v>35</v>
      </c>
    </row>
    <row r="594" ht="11.25" customHeight="1">
      <c r="D594" s="152" t="s">
        <v>2190</v>
      </c>
      <c r="E594" s="153" t="s">
        <v>103</v>
      </c>
      <c r="F594" s="154" t="s">
        <v>2191</v>
      </c>
      <c r="G594" s="153" t="s">
        <v>2192</v>
      </c>
      <c r="H594" s="153" t="s">
        <v>2193</v>
      </c>
      <c r="I594" s="154"/>
      <c r="J594" s="156">
        <v>2</v>
      </c>
      <c r="K594" s="150"/>
      <c r="L594" s="146">
        <f>IF(("Reference probe"&lt;&gt;"Reference probe"),"N","Y")</f>
      </c>
      <c r="M594" s="174" t="s">
        <v>35</v>
      </c>
      <c r="N594" s="174" t="s">
        <v>35</v>
      </c>
      <c r="O594" s="174" t="s">
        <v>35</v>
      </c>
      <c r="P594" s="174" t="s">
        <v>35</v>
      </c>
      <c r="Q594" s="174" t="s">
        <v>35</v>
      </c>
      <c r="R594" s="174" t="s">
        <v>35</v>
      </c>
      <c r="S594" s="174" t="s">
        <v>35</v>
      </c>
      <c r="T594" s="174" t="s">
        <v>35</v>
      </c>
      <c r="U594" s="174" t="s">
        <v>35</v>
      </c>
      <c r="V594" s="174" t="s">
        <v>35</v>
      </c>
      <c r="W594" s="174" t="s">
        <v>35</v>
      </c>
      <c r="X594" s="174" t="s">
        <v>35</v>
      </c>
      <c r="Y594" s="174" t="s">
        <v>35</v>
      </c>
    </row>
    <row r="595" ht="11.25" customHeight="1">
      <c r="D595" s="152" t="s">
        <v>2194</v>
      </c>
      <c r="E595" s="153" t="s">
        <v>103</v>
      </c>
      <c r="F595" s="154" t="s">
        <v>2195</v>
      </c>
      <c r="G595" s="153" t="s">
        <v>2196</v>
      </c>
      <c r="H595" s="153" t="s">
        <v>2197</v>
      </c>
      <c r="I595" s="154"/>
      <c r="J595" s="156">
        <v>2</v>
      </c>
      <c r="K595" s="150"/>
      <c r="L595" s="146">
        <f>IF(("Reference probe"&lt;&gt;"Reference probe"),"N","Y")</f>
      </c>
      <c r="M595" s="174" t="s">
        <v>35</v>
      </c>
      <c r="N595" s="174" t="s">
        <v>35</v>
      </c>
      <c r="O595" s="174" t="s">
        <v>35</v>
      </c>
      <c r="P595" s="174" t="s">
        <v>35</v>
      </c>
      <c r="Q595" s="174" t="s">
        <v>35</v>
      </c>
      <c r="R595" s="174" t="s">
        <v>35</v>
      </c>
      <c r="S595" s="174" t="s">
        <v>35</v>
      </c>
      <c r="T595" s="174" t="s">
        <v>35</v>
      </c>
      <c r="U595" s="174" t="s">
        <v>35</v>
      </c>
      <c r="V595" s="174" t="s">
        <v>35</v>
      </c>
      <c r="W595" s="174" t="s">
        <v>35</v>
      </c>
      <c r="X595" s="174" t="s">
        <v>35</v>
      </c>
      <c r="Y595" s="174" t="s">
        <v>35</v>
      </c>
    </row>
    <row r="596" ht="11.25" customHeight="1">
      <c r="D596" s="152" t="s">
        <v>2198</v>
      </c>
      <c r="E596" s="153" t="s">
        <v>103</v>
      </c>
      <c r="F596" s="154" t="s">
        <v>2199</v>
      </c>
      <c r="G596" s="153" t="s">
        <v>2196</v>
      </c>
      <c r="H596" s="153" t="s">
        <v>2200</v>
      </c>
      <c r="I596" s="154"/>
      <c r="J596" s="156">
        <v>2</v>
      </c>
      <c r="K596" s="150"/>
      <c r="L596" s="146">
        <f>IF(("Reference probe"&lt;&gt;"Reference probe"),"N","Y")</f>
      </c>
      <c r="M596" s="174" t="s">
        <v>35</v>
      </c>
      <c r="N596" s="174" t="s">
        <v>35</v>
      </c>
      <c r="O596" s="174" t="s">
        <v>35</v>
      </c>
      <c r="P596" s="174" t="s">
        <v>35</v>
      </c>
      <c r="Q596" s="174" t="s">
        <v>35</v>
      </c>
      <c r="R596" s="174" t="s">
        <v>35</v>
      </c>
      <c r="S596" s="174" t="s">
        <v>35</v>
      </c>
      <c r="T596" s="174" t="s">
        <v>35</v>
      </c>
      <c r="U596" s="174" t="s">
        <v>35</v>
      </c>
      <c r="V596" s="174" t="s">
        <v>35</v>
      </c>
      <c r="W596" s="174" t="s">
        <v>35</v>
      </c>
      <c r="X596" s="174" t="s">
        <v>35</v>
      </c>
      <c r="Y596" s="174" t="s">
        <v>35</v>
      </c>
    </row>
    <row r="597" ht="11.25" customHeight="1">
      <c r="D597" s="152" t="s">
        <v>2201</v>
      </c>
      <c r="E597" s="153" t="s">
        <v>103</v>
      </c>
      <c r="F597" s="154" t="s">
        <v>2202</v>
      </c>
      <c r="G597" s="153" t="s">
        <v>2203</v>
      </c>
      <c r="H597" s="153" t="s">
        <v>2204</v>
      </c>
      <c r="I597" s="154"/>
      <c r="J597" s="156">
        <v>2</v>
      </c>
      <c r="K597" s="150"/>
      <c r="L597" s="146">
        <f>IF(("Reference probe"&lt;&gt;"Reference probe"),"N","Y")</f>
      </c>
      <c r="M597" s="174" t="s">
        <v>35</v>
      </c>
      <c r="N597" s="174" t="s">
        <v>35</v>
      </c>
      <c r="O597" s="174" t="s">
        <v>35</v>
      </c>
      <c r="P597" s="174" t="s">
        <v>35</v>
      </c>
      <c r="Q597" s="174" t="s">
        <v>35</v>
      </c>
      <c r="R597" s="174" t="s">
        <v>35</v>
      </c>
      <c r="S597" s="174" t="s">
        <v>35</v>
      </c>
      <c r="T597" s="174" t="s">
        <v>35</v>
      </c>
      <c r="U597" s="174" t="s">
        <v>35</v>
      </c>
      <c r="V597" s="174" t="s">
        <v>35</v>
      </c>
      <c r="W597" s="174" t="s">
        <v>35</v>
      </c>
      <c r="X597" s="174" t="s">
        <v>35</v>
      </c>
      <c r="Y597" s="174" t="s">
        <v>35</v>
      </c>
    </row>
    <row r="598" ht="11.25" customHeight="1">
      <c r="D598" s="152" t="s">
        <v>2205</v>
      </c>
      <c r="E598" s="153" t="s">
        <v>103</v>
      </c>
      <c r="F598" s="154" t="s">
        <v>2206</v>
      </c>
      <c r="G598" s="153" t="s">
        <v>2203</v>
      </c>
      <c r="H598" s="153" t="s">
        <v>2207</v>
      </c>
      <c r="I598" s="154"/>
      <c r="J598" s="156">
        <v>2</v>
      </c>
      <c r="K598" s="150"/>
      <c r="L598" s="146">
        <f>IF(("Reference probe"&lt;&gt;"Reference probe"),"N","Y")</f>
      </c>
      <c r="M598" s="174" t="s">
        <v>35</v>
      </c>
      <c r="N598" s="174" t="s">
        <v>35</v>
      </c>
      <c r="O598" s="174" t="s">
        <v>35</v>
      </c>
      <c r="P598" s="174" t="s">
        <v>35</v>
      </c>
      <c r="Q598" s="174" t="s">
        <v>35</v>
      </c>
      <c r="R598" s="174" t="s">
        <v>35</v>
      </c>
      <c r="S598" s="174" t="s">
        <v>35</v>
      </c>
      <c r="T598" s="174" t="s">
        <v>35</v>
      </c>
      <c r="U598" s="174" t="s">
        <v>35</v>
      </c>
      <c r="V598" s="174" t="s">
        <v>35</v>
      </c>
      <c r="W598" s="174" t="s">
        <v>35</v>
      </c>
      <c r="X598" s="174" t="s">
        <v>35</v>
      </c>
      <c r="Y598" s="174" t="s">
        <v>35</v>
      </c>
    </row>
    <row r="599" ht="11.25" customHeight="1">
      <c r="D599" s="152" t="s">
        <v>2208</v>
      </c>
      <c r="E599" s="153" t="s">
        <v>103</v>
      </c>
      <c r="F599" s="154" t="s">
        <v>2209</v>
      </c>
      <c r="G599" s="153" t="s">
        <v>2203</v>
      </c>
      <c r="H599" s="153" t="s">
        <v>2210</v>
      </c>
      <c r="I599" s="154"/>
      <c r="J599" s="156">
        <v>2</v>
      </c>
      <c r="K599" s="150"/>
      <c r="L599" s="146">
        <f>IF(("Reference probe"&lt;&gt;"Reference probe"),"N","Y")</f>
      </c>
      <c r="M599" s="174" t="s">
        <v>35</v>
      </c>
      <c r="N599" s="174" t="s">
        <v>35</v>
      </c>
      <c r="O599" s="174" t="s">
        <v>35</v>
      </c>
      <c r="P599" s="174" t="s">
        <v>35</v>
      </c>
      <c r="Q599" s="174" t="s">
        <v>35</v>
      </c>
      <c r="R599" s="174" t="s">
        <v>35</v>
      </c>
      <c r="S599" s="174" t="s">
        <v>35</v>
      </c>
      <c r="T599" s="174" t="s">
        <v>35</v>
      </c>
      <c r="U599" s="174" t="s">
        <v>35</v>
      </c>
      <c r="V599" s="174" t="s">
        <v>35</v>
      </c>
      <c r="W599" s="174" t="s">
        <v>35</v>
      </c>
      <c r="X599" s="174" t="s">
        <v>35</v>
      </c>
      <c r="Y599" s="174" t="s">
        <v>35</v>
      </c>
    </row>
    <row r="600" ht="11.25" customHeight="1">
      <c r="D600" s="152" t="s">
        <v>2211</v>
      </c>
      <c r="E600" s="153" t="s">
        <v>103</v>
      </c>
      <c r="F600" s="154" t="s">
        <v>2212</v>
      </c>
      <c r="G600" s="153" t="s">
        <v>2213</v>
      </c>
      <c r="H600" s="153" t="s">
        <v>2214</v>
      </c>
      <c r="I600" s="154"/>
      <c r="J600" s="156">
        <v>2</v>
      </c>
      <c r="K600" s="150"/>
      <c r="L600" s="146">
        <f>IF(("Reference probe"&lt;&gt;"Reference probe"),"N","Y")</f>
      </c>
      <c r="M600" s="174" t="s">
        <v>35</v>
      </c>
      <c r="N600" s="174" t="s">
        <v>35</v>
      </c>
      <c r="O600" s="174" t="s">
        <v>35</v>
      </c>
      <c r="P600" s="174" t="s">
        <v>35</v>
      </c>
      <c r="Q600" s="174" t="s">
        <v>35</v>
      </c>
      <c r="R600" s="174" t="s">
        <v>35</v>
      </c>
      <c r="S600" s="174" t="s">
        <v>35</v>
      </c>
      <c r="T600" s="174" t="s">
        <v>35</v>
      </c>
      <c r="U600" s="174" t="s">
        <v>35</v>
      </c>
      <c r="V600" s="174" t="s">
        <v>35</v>
      </c>
      <c r="W600" s="174" t="s">
        <v>35</v>
      </c>
      <c r="X600" s="174" t="s">
        <v>35</v>
      </c>
      <c r="Y600" s="174" t="s">
        <v>35</v>
      </c>
    </row>
    <row r="601" ht="11.25" customHeight="1">
      <c r="D601" s="152" t="s">
        <v>2215</v>
      </c>
      <c r="E601" s="153" t="s">
        <v>103</v>
      </c>
      <c r="F601" s="154" t="s">
        <v>2216</v>
      </c>
      <c r="G601" s="153" t="s">
        <v>2217</v>
      </c>
      <c r="H601" s="153" t="s">
        <v>2218</v>
      </c>
      <c r="I601" s="154"/>
      <c r="J601" s="156">
        <v>2</v>
      </c>
      <c r="K601" s="150"/>
      <c r="L601" s="146">
        <f>IF(("Reference probe"&lt;&gt;"Reference probe"),"N","Y")</f>
      </c>
      <c r="M601" s="174" t="s">
        <v>35</v>
      </c>
      <c r="N601" s="174" t="s">
        <v>35</v>
      </c>
      <c r="O601" s="174" t="s">
        <v>35</v>
      </c>
      <c r="P601" s="174" t="s">
        <v>35</v>
      </c>
      <c r="Q601" s="174" t="s">
        <v>35</v>
      </c>
      <c r="R601" s="174" t="s">
        <v>35</v>
      </c>
      <c r="S601" s="174" t="s">
        <v>35</v>
      </c>
      <c r="T601" s="174" t="s">
        <v>35</v>
      </c>
      <c r="U601" s="174" t="s">
        <v>35</v>
      </c>
      <c r="V601" s="174" t="s">
        <v>35</v>
      </c>
      <c r="W601" s="174" t="s">
        <v>35</v>
      </c>
      <c r="X601" s="174" t="s">
        <v>35</v>
      </c>
      <c r="Y601" s="174" t="s">
        <v>35</v>
      </c>
    </row>
    <row r="602" ht="11.25" customHeight="1">
      <c r="D602" s="152" t="s">
        <v>2219</v>
      </c>
      <c r="E602" s="153" t="s">
        <v>103</v>
      </c>
      <c r="F602" s="154" t="s">
        <v>2220</v>
      </c>
      <c r="G602" s="153" t="s">
        <v>2217</v>
      </c>
      <c r="H602" s="153" t="s">
        <v>2221</v>
      </c>
      <c r="I602" s="154"/>
      <c r="J602" s="156">
        <v>2</v>
      </c>
      <c r="K602" s="150"/>
      <c r="L602" s="146">
        <f>IF(("Reference probe"&lt;&gt;"Reference probe"),"N","Y")</f>
      </c>
      <c r="M602" s="174" t="s">
        <v>35</v>
      </c>
      <c r="N602" s="174" t="s">
        <v>35</v>
      </c>
      <c r="O602" s="174" t="s">
        <v>35</v>
      </c>
      <c r="P602" s="174" t="s">
        <v>35</v>
      </c>
      <c r="Q602" s="174" t="s">
        <v>35</v>
      </c>
      <c r="R602" s="174" t="s">
        <v>35</v>
      </c>
      <c r="S602" s="174" t="s">
        <v>35</v>
      </c>
      <c r="T602" s="174" t="s">
        <v>35</v>
      </c>
      <c r="U602" s="174" t="s">
        <v>35</v>
      </c>
      <c r="V602" s="174" t="s">
        <v>35</v>
      </c>
      <c r="W602" s="174" t="s">
        <v>35</v>
      </c>
      <c r="X602" s="174" t="s">
        <v>35</v>
      </c>
      <c r="Y602" s="174" t="s">
        <v>35</v>
      </c>
    </row>
    <row r="603" ht="11.25" customHeight="1">
      <c r="D603" s="152" t="s">
        <v>2222</v>
      </c>
      <c r="E603" s="153" t="s">
        <v>103</v>
      </c>
      <c r="F603" s="154" t="s">
        <v>2223</v>
      </c>
      <c r="G603" s="153" t="s">
        <v>2217</v>
      </c>
      <c r="H603" s="153" t="s">
        <v>2224</v>
      </c>
      <c r="I603" s="154"/>
      <c r="J603" s="156">
        <v>2</v>
      </c>
      <c r="K603" s="150"/>
      <c r="L603" s="146">
        <f>IF(("Reference probe"&lt;&gt;"Reference probe"),"N","Y")</f>
      </c>
      <c r="M603" s="174" t="s">
        <v>35</v>
      </c>
      <c r="N603" s="174" t="s">
        <v>35</v>
      </c>
      <c r="O603" s="174" t="s">
        <v>35</v>
      </c>
      <c r="P603" s="174" t="s">
        <v>35</v>
      </c>
      <c r="Q603" s="174" t="s">
        <v>35</v>
      </c>
      <c r="R603" s="174" t="s">
        <v>35</v>
      </c>
      <c r="S603" s="174" t="s">
        <v>35</v>
      </c>
      <c r="T603" s="174" t="s">
        <v>35</v>
      </c>
      <c r="U603" s="174" t="s">
        <v>35</v>
      </c>
      <c r="V603" s="174" t="s">
        <v>35</v>
      </c>
      <c r="W603" s="174" t="s">
        <v>35</v>
      </c>
      <c r="X603" s="174" t="s">
        <v>35</v>
      </c>
      <c r="Y603" s="174" t="s">
        <v>35</v>
      </c>
    </row>
    <row r="604" ht="11.25" customHeight="1">
      <c r="D604" s="152" t="s">
        <v>2225</v>
      </c>
      <c r="E604" s="153" t="s">
        <v>103</v>
      </c>
      <c r="F604" s="154" t="s">
        <v>2226</v>
      </c>
      <c r="G604" s="153" t="s">
        <v>2227</v>
      </c>
      <c r="H604" s="153" t="s">
        <v>2228</v>
      </c>
      <c r="I604" s="154"/>
      <c r="J604" s="156">
        <v>2</v>
      </c>
      <c r="K604" s="150"/>
      <c r="L604" s="146">
        <f>IF(("Reference probe"&lt;&gt;"Reference probe"),"N","Y")</f>
      </c>
      <c r="M604" s="174" t="s">
        <v>35</v>
      </c>
      <c r="N604" s="174" t="s">
        <v>35</v>
      </c>
      <c r="O604" s="174" t="s">
        <v>35</v>
      </c>
      <c r="P604" s="174" t="s">
        <v>35</v>
      </c>
      <c r="Q604" s="174" t="s">
        <v>35</v>
      </c>
      <c r="R604" s="174" t="s">
        <v>35</v>
      </c>
      <c r="S604" s="174" t="s">
        <v>35</v>
      </c>
      <c r="T604" s="174" t="s">
        <v>35</v>
      </c>
      <c r="U604" s="174" t="s">
        <v>35</v>
      </c>
      <c r="V604" s="174" t="s">
        <v>35</v>
      </c>
      <c r="W604" s="174" t="s">
        <v>35</v>
      </c>
      <c r="X604" s="174" t="s">
        <v>35</v>
      </c>
      <c r="Y604" s="174" t="s">
        <v>35</v>
      </c>
    </row>
    <row r="605" ht="11.25" customHeight="1">
      <c r="D605" s="152" t="s">
        <v>2229</v>
      </c>
      <c r="E605" s="153" t="s">
        <v>103</v>
      </c>
      <c r="F605" s="154" t="s">
        <v>2230</v>
      </c>
      <c r="G605" s="153" t="s">
        <v>2227</v>
      </c>
      <c r="H605" s="153" t="s">
        <v>2231</v>
      </c>
      <c r="I605" s="154"/>
      <c r="J605" s="156">
        <v>2</v>
      </c>
      <c r="K605" s="150"/>
      <c r="L605" s="146">
        <f>IF(("Reference probe"&lt;&gt;"Reference probe"),"N","Y")</f>
      </c>
      <c r="M605" s="174" t="s">
        <v>35</v>
      </c>
      <c r="N605" s="174" t="s">
        <v>35</v>
      </c>
      <c r="O605" s="174" t="s">
        <v>35</v>
      </c>
      <c r="P605" s="174" t="s">
        <v>35</v>
      </c>
      <c r="Q605" s="174" t="s">
        <v>35</v>
      </c>
      <c r="R605" s="174" t="s">
        <v>35</v>
      </c>
      <c r="S605" s="174" t="s">
        <v>35</v>
      </c>
      <c r="T605" s="174" t="s">
        <v>35</v>
      </c>
      <c r="U605" s="174" t="s">
        <v>35</v>
      </c>
      <c r="V605" s="174" t="s">
        <v>35</v>
      </c>
      <c r="W605" s="174" t="s">
        <v>35</v>
      </c>
      <c r="X605" s="174" t="s">
        <v>35</v>
      </c>
      <c r="Y605" s="174" t="s">
        <v>35</v>
      </c>
    </row>
    <row r="606" ht="11.25" customHeight="1">
      <c r="D606" s="152" t="s">
        <v>2232</v>
      </c>
      <c r="E606" s="153" t="s">
        <v>103</v>
      </c>
      <c r="F606" s="154" t="s">
        <v>2233</v>
      </c>
      <c r="G606" s="153" t="s">
        <v>2234</v>
      </c>
      <c r="H606" s="153" t="s">
        <v>2235</v>
      </c>
      <c r="I606" s="154"/>
      <c r="J606" s="156">
        <v>2</v>
      </c>
      <c r="K606" s="150"/>
      <c r="L606" s="146">
        <f>IF(("Reference probe"&lt;&gt;"Reference probe"),"N","Y")</f>
      </c>
      <c r="M606" s="174" t="s">
        <v>35</v>
      </c>
      <c r="N606" s="174" t="s">
        <v>35</v>
      </c>
      <c r="O606" s="174" t="s">
        <v>35</v>
      </c>
      <c r="P606" s="174" t="s">
        <v>35</v>
      </c>
      <c r="Q606" s="174" t="s">
        <v>35</v>
      </c>
      <c r="R606" s="174" t="s">
        <v>35</v>
      </c>
      <c r="S606" s="174" t="s">
        <v>35</v>
      </c>
      <c r="T606" s="174" t="s">
        <v>35</v>
      </c>
      <c r="U606" s="174" t="s">
        <v>35</v>
      </c>
      <c r="V606" s="174" t="s">
        <v>35</v>
      </c>
      <c r="W606" s="174" t="s">
        <v>35</v>
      </c>
      <c r="X606" s="174" t="s">
        <v>35</v>
      </c>
      <c r="Y606" s="174" t="s">
        <v>35</v>
      </c>
    </row>
    <row r="607" ht="11.25" customHeight="1">
      <c r="D607" s="152" t="s">
        <v>2236</v>
      </c>
      <c r="E607" s="153" t="s">
        <v>103</v>
      </c>
      <c r="F607" s="154" t="s">
        <v>2237</v>
      </c>
      <c r="G607" s="153" t="s">
        <v>2234</v>
      </c>
      <c r="H607" s="153" t="s">
        <v>2238</v>
      </c>
      <c r="I607" s="154"/>
      <c r="J607" s="156">
        <v>2</v>
      </c>
      <c r="K607" s="150"/>
      <c r="L607" s="146">
        <f>IF(("Reference probe"&lt;&gt;"Reference probe"),"N","Y")</f>
      </c>
      <c r="M607" s="174" t="s">
        <v>35</v>
      </c>
      <c r="N607" s="174" t="s">
        <v>35</v>
      </c>
      <c r="O607" s="174" t="s">
        <v>35</v>
      </c>
      <c r="P607" s="174" t="s">
        <v>35</v>
      </c>
      <c r="Q607" s="174" t="s">
        <v>35</v>
      </c>
      <c r="R607" s="174" t="s">
        <v>35</v>
      </c>
      <c r="S607" s="174" t="s">
        <v>35</v>
      </c>
      <c r="T607" s="174" t="s">
        <v>35</v>
      </c>
      <c r="U607" s="174" t="s">
        <v>35</v>
      </c>
      <c r="V607" s="174" t="s">
        <v>35</v>
      </c>
      <c r="W607" s="174" t="s">
        <v>35</v>
      </c>
      <c r="X607" s="174" t="s">
        <v>35</v>
      </c>
      <c r="Y607" s="174" t="s">
        <v>35</v>
      </c>
    </row>
    <row r="608" ht="11.25" customHeight="1">
      <c r="D608" s="152" t="s">
        <v>2239</v>
      </c>
      <c r="E608" s="153" t="s">
        <v>103</v>
      </c>
      <c r="F608" s="154" t="s">
        <v>2240</v>
      </c>
      <c r="G608" s="153" t="s">
        <v>2241</v>
      </c>
      <c r="H608" s="153" t="s">
        <v>2242</v>
      </c>
      <c r="I608" s="154"/>
      <c r="J608" s="156">
        <v>2</v>
      </c>
      <c r="K608" s="150"/>
      <c r="L608" s="146">
        <f>IF(("Reference probe"&lt;&gt;"Reference probe"),"N","Y")</f>
      </c>
      <c r="M608" s="174" t="s">
        <v>35</v>
      </c>
      <c r="N608" s="174" t="s">
        <v>35</v>
      </c>
      <c r="O608" s="174" t="s">
        <v>35</v>
      </c>
      <c r="P608" s="174" t="s">
        <v>35</v>
      </c>
      <c r="Q608" s="174" t="s">
        <v>35</v>
      </c>
      <c r="R608" s="174" t="s">
        <v>35</v>
      </c>
      <c r="S608" s="174" t="s">
        <v>35</v>
      </c>
      <c r="T608" s="174" t="s">
        <v>35</v>
      </c>
      <c r="U608" s="174" t="s">
        <v>35</v>
      </c>
      <c r="V608" s="174" t="s">
        <v>35</v>
      </c>
      <c r="W608" s="174" t="s">
        <v>35</v>
      </c>
      <c r="X608" s="174" t="s">
        <v>35</v>
      </c>
      <c r="Y608" s="174" t="s">
        <v>35</v>
      </c>
    </row>
    <row r="609" ht="11.25" customHeight="1">
      <c r="D609" s="152" t="s">
        <v>2243</v>
      </c>
      <c r="E609" s="153" t="s">
        <v>103</v>
      </c>
      <c r="F609" s="154" t="s">
        <v>2244</v>
      </c>
      <c r="G609" s="153" t="s">
        <v>2245</v>
      </c>
      <c r="H609" s="153" t="s">
        <v>2246</v>
      </c>
      <c r="I609" s="154"/>
      <c r="J609" s="156">
        <v>2</v>
      </c>
      <c r="K609" s="150"/>
      <c r="L609" s="146">
        <f>IF(("Reference probe"&lt;&gt;"Reference probe"),"N","Y")</f>
      </c>
      <c r="M609" s="174" t="s">
        <v>35</v>
      </c>
      <c r="N609" s="174" t="s">
        <v>35</v>
      </c>
      <c r="O609" s="174" t="s">
        <v>35</v>
      </c>
      <c r="P609" s="174" t="s">
        <v>35</v>
      </c>
      <c r="Q609" s="174" t="s">
        <v>35</v>
      </c>
      <c r="R609" s="174" t="s">
        <v>35</v>
      </c>
      <c r="S609" s="174" t="s">
        <v>35</v>
      </c>
      <c r="T609" s="174" t="s">
        <v>35</v>
      </c>
      <c r="U609" s="174" t="s">
        <v>35</v>
      </c>
      <c r="V609" s="174" t="s">
        <v>35</v>
      </c>
      <c r="W609" s="174" t="s">
        <v>35</v>
      </c>
      <c r="X609" s="174" t="s">
        <v>35</v>
      </c>
      <c r="Y609" s="174" t="s">
        <v>35</v>
      </c>
    </row>
    <row r="610" ht="11.25" customHeight="1">
      <c r="D610" s="152" t="s">
        <v>2247</v>
      </c>
      <c r="E610" s="153" t="s">
        <v>103</v>
      </c>
      <c r="F610" s="154" t="s">
        <v>2248</v>
      </c>
      <c r="G610" s="153" t="s">
        <v>2245</v>
      </c>
      <c r="H610" s="153" t="s">
        <v>2249</v>
      </c>
      <c r="I610" s="154"/>
      <c r="J610" s="156">
        <v>2</v>
      </c>
      <c r="K610" s="150"/>
      <c r="L610" s="146">
        <f>IF(("Reference probe"&lt;&gt;"Reference probe"),"N","Y")</f>
      </c>
      <c r="M610" s="174" t="s">
        <v>35</v>
      </c>
      <c r="N610" s="174" t="s">
        <v>35</v>
      </c>
      <c r="O610" s="174" t="s">
        <v>35</v>
      </c>
      <c r="P610" s="174" t="s">
        <v>35</v>
      </c>
      <c r="Q610" s="174" t="s">
        <v>35</v>
      </c>
      <c r="R610" s="174" t="s">
        <v>35</v>
      </c>
      <c r="S610" s="174" t="s">
        <v>35</v>
      </c>
      <c r="T610" s="174" t="s">
        <v>35</v>
      </c>
      <c r="U610" s="174" t="s">
        <v>35</v>
      </c>
      <c r="V610" s="174" t="s">
        <v>35</v>
      </c>
      <c r="W610" s="174" t="s">
        <v>35</v>
      </c>
      <c r="X610" s="174" t="s">
        <v>35</v>
      </c>
      <c r="Y610" s="174" t="s">
        <v>35</v>
      </c>
    </row>
    <row r="611" ht="11.25" customHeight="1">
      <c r="D611" s="152" t="s">
        <v>2250</v>
      </c>
      <c r="E611" s="153" t="s">
        <v>103</v>
      </c>
      <c r="F611" s="154" t="s">
        <v>2251</v>
      </c>
      <c r="G611" s="153" t="s">
        <v>2252</v>
      </c>
      <c r="H611" s="153" t="s">
        <v>2253</v>
      </c>
      <c r="I611" s="154"/>
      <c r="J611" s="156">
        <v>2</v>
      </c>
      <c r="K611" s="150"/>
      <c r="L611" s="146">
        <f>IF(("Reference probe"&lt;&gt;"Reference probe"),"N","Y")</f>
      </c>
      <c r="M611" s="174" t="s">
        <v>35</v>
      </c>
      <c r="N611" s="174" t="s">
        <v>35</v>
      </c>
      <c r="O611" s="174" t="s">
        <v>35</v>
      </c>
      <c r="P611" s="174" t="s">
        <v>35</v>
      </c>
      <c r="Q611" s="174" t="s">
        <v>35</v>
      </c>
      <c r="R611" s="174" t="s">
        <v>35</v>
      </c>
      <c r="S611" s="174" t="s">
        <v>35</v>
      </c>
      <c r="T611" s="174" t="s">
        <v>35</v>
      </c>
      <c r="U611" s="174" t="s">
        <v>35</v>
      </c>
      <c r="V611" s="174" t="s">
        <v>35</v>
      </c>
      <c r="W611" s="174" t="s">
        <v>35</v>
      </c>
      <c r="X611" s="174" t="s">
        <v>35</v>
      </c>
      <c r="Y611" s="174" t="s">
        <v>35</v>
      </c>
    </row>
    <row r="612" ht="11.25" customHeight="1">
      <c r="D612" s="152" t="s">
        <v>2254</v>
      </c>
      <c r="E612" s="153" t="s">
        <v>103</v>
      </c>
      <c r="F612" s="154" t="s">
        <v>2255</v>
      </c>
      <c r="G612" s="153" t="s">
        <v>2252</v>
      </c>
      <c r="H612" s="153" t="s">
        <v>2256</v>
      </c>
      <c r="I612" s="154"/>
      <c r="J612" s="156">
        <v>2</v>
      </c>
      <c r="K612" s="150"/>
      <c r="L612" s="146">
        <f>IF(("Reference probe"&lt;&gt;"Reference probe"),"N","Y")</f>
      </c>
      <c r="M612" s="174" t="s">
        <v>35</v>
      </c>
      <c r="N612" s="174" t="s">
        <v>35</v>
      </c>
      <c r="O612" s="174" t="s">
        <v>35</v>
      </c>
      <c r="P612" s="174" t="s">
        <v>35</v>
      </c>
      <c r="Q612" s="174" t="s">
        <v>35</v>
      </c>
      <c r="R612" s="174" t="s">
        <v>35</v>
      </c>
      <c r="S612" s="174" t="s">
        <v>35</v>
      </c>
      <c r="T612" s="174" t="s">
        <v>35</v>
      </c>
      <c r="U612" s="174" t="s">
        <v>35</v>
      </c>
      <c r="V612" s="174" t="s">
        <v>35</v>
      </c>
      <c r="W612" s="174" t="s">
        <v>35</v>
      </c>
      <c r="X612" s="174" t="s">
        <v>35</v>
      </c>
      <c r="Y612" s="174" t="s">
        <v>35</v>
      </c>
    </row>
    <row r="613" ht="11.25" customHeight="1">
      <c r="D613" s="152" t="s">
        <v>2257</v>
      </c>
      <c r="E613" s="153" t="s">
        <v>103</v>
      </c>
      <c r="F613" s="154" t="s">
        <v>2258</v>
      </c>
      <c r="G613" s="153" t="s">
        <v>2252</v>
      </c>
      <c r="H613" s="153" t="s">
        <v>2259</v>
      </c>
      <c r="I613" s="154"/>
      <c r="J613" s="156">
        <v>2</v>
      </c>
      <c r="K613" s="150"/>
      <c r="L613" s="146">
        <f>IF(("Reference probe"&lt;&gt;"Reference probe"),"N","Y")</f>
      </c>
      <c r="M613" s="174" t="s">
        <v>35</v>
      </c>
      <c r="N613" s="174" t="s">
        <v>35</v>
      </c>
      <c r="O613" s="174" t="s">
        <v>35</v>
      </c>
      <c r="P613" s="174" t="s">
        <v>35</v>
      </c>
      <c r="Q613" s="174" t="s">
        <v>35</v>
      </c>
      <c r="R613" s="174" t="s">
        <v>35</v>
      </c>
      <c r="S613" s="174" t="s">
        <v>35</v>
      </c>
      <c r="T613" s="174" t="s">
        <v>35</v>
      </c>
      <c r="U613" s="174" t="s">
        <v>35</v>
      </c>
      <c r="V613" s="174" t="s">
        <v>35</v>
      </c>
      <c r="W613" s="174" t="s">
        <v>35</v>
      </c>
      <c r="X613" s="174" t="s">
        <v>35</v>
      </c>
      <c r="Y613" s="174" t="s">
        <v>35</v>
      </c>
    </row>
    <row r="614" ht="11.25" customHeight="1">
      <c r="D614" s="152" t="s">
        <v>2260</v>
      </c>
      <c r="E614" s="153" t="s">
        <v>103</v>
      </c>
      <c r="F614" s="154" t="s">
        <v>2261</v>
      </c>
      <c r="G614" s="153" t="s">
        <v>2262</v>
      </c>
      <c r="H614" s="153" t="s">
        <v>2263</v>
      </c>
      <c r="I614" s="154"/>
      <c r="J614" s="156">
        <v>2</v>
      </c>
      <c r="K614" s="150"/>
      <c r="L614" s="146">
        <f>IF(("Reference probe"&lt;&gt;"Reference probe"),"N","Y")</f>
      </c>
      <c r="M614" s="174" t="s">
        <v>35</v>
      </c>
      <c r="N614" s="174" t="s">
        <v>35</v>
      </c>
      <c r="O614" s="174" t="s">
        <v>35</v>
      </c>
      <c r="P614" s="174" t="s">
        <v>35</v>
      </c>
      <c r="Q614" s="174" t="s">
        <v>35</v>
      </c>
      <c r="R614" s="174" t="s">
        <v>35</v>
      </c>
      <c r="S614" s="174" t="s">
        <v>35</v>
      </c>
      <c r="T614" s="174" t="s">
        <v>35</v>
      </c>
      <c r="U614" s="174" t="s">
        <v>35</v>
      </c>
      <c r="V614" s="174" t="s">
        <v>35</v>
      </c>
      <c r="W614" s="174" t="s">
        <v>35</v>
      </c>
      <c r="X614" s="174" t="s">
        <v>35</v>
      </c>
      <c r="Y614" s="174" t="s">
        <v>35</v>
      </c>
    </row>
    <row r="615" ht="11.25" customHeight="1">
      <c r="D615" s="152" t="s">
        <v>2264</v>
      </c>
      <c r="E615" s="153" t="s">
        <v>103</v>
      </c>
      <c r="F615" s="154" t="s">
        <v>2265</v>
      </c>
      <c r="G615" s="153" t="s">
        <v>2262</v>
      </c>
      <c r="H615" s="153" t="s">
        <v>2266</v>
      </c>
      <c r="I615" s="154"/>
      <c r="J615" s="156">
        <v>2</v>
      </c>
      <c r="K615" s="150"/>
      <c r="L615" s="146">
        <f>IF(("Reference probe"&lt;&gt;"Reference probe"),"N","Y")</f>
      </c>
      <c r="M615" s="174" t="s">
        <v>35</v>
      </c>
      <c r="N615" s="174" t="s">
        <v>35</v>
      </c>
      <c r="O615" s="174" t="s">
        <v>35</v>
      </c>
      <c r="P615" s="174" t="s">
        <v>35</v>
      </c>
      <c r="Q615" s="174" t="s">
        <v>35</v>
      </c>
      <c r="R615" s="174" t="s">
        <v>35</v>
      </c>
      <c r="S615" s="174" t="s">
        <v>35</v>
      </c>
      <c r="T615" s="174" t="s">
        <v>35</v>
      </c>
      <c r="U615" s="174" t="s">
        <v>35</v>
      </c>
      <c r="V615" s="174" t="s">
        <v>35</v>
      </c>
      <c r="W615" s="174" t="s">
        <v>35</v>
      </c>
      <c r="X615" s="174" t="s">
        <v>35</v>
      </c>
      <c r="Y615" s="174" t="s">
        <v>35</v>
      </c>
    </row>
    <row r="616" ht="11.25" customHeight="1">
      <c r="D616" s="152" t="s">
        <v>2267</v>
      </c>
      <c r="E616" s="153" t="s">
        <v>103</v>
      </c>
      <c r="F616" s="154" t="s">
        <v>2268</v>
      </c>
      <c r="G616" s="153" t="s">
        <v>2269</v>
      </c>
      <c r="H616" s="153" t="s">
        <v>2270</v>
      </c>
      <c r="I616" s="154"/>
      <c r="J616" s="156">
        <v>2</v>
      </c>
      <c r="K616" s="150"/>
      <c r="L616" s="146">
        <f>IF(("Default"&lt;&gt;"Reference probe"),"N","Y")</f>
      </c>
      <c r="M616" s="174" t="s">
        <v>35</v>
      </c>
      <c r="N616" s="174" t="s">
        <v>35</v>
      </c>
      <c r="O616" s="174" t="s">
        <v>35</v>
      </c>
      <c r="P616" s="174" t="s">
        <v>35</v>
      </c>
      <c r="Q616" s="174" t="s">
        <v>35</v>
      </c>
      <c r="R616" s="174" t="s">
        <v>35</v>
      </c>
      <c r="S616" s="174" t="s">
        <v>35</v>
      </c>
      <c r="T616" s="174" t="s">
        <v>35</v>
      </c>
      <c r="U616" s="174" t="s">
        <v>35</v>
      </c>
      <c r="V616" s="174" t="s">
        <v>35</v>
      </c>
      <c r="W616" s="174" t="s">
        <v>35</v>
      </c>
      <c r="X616" s="174" t="s">
        <v>35</v>
      </c>
      <c r="Y616" s="174" t="s">
        <v>35</v>
      </c>
    </row>
    <row r="617" ht="11.25" customHeight="1">
      <c r="D617" s="152" t="s">
        <v>2271</v>
      </c>
      <c r="E617" s="153" t="s">
        <v>103</v>
      </c>
      <c r="F617" s="154" t="s">
        <v>2272</v>
      </c>
      <c r="G617" s="153" t="s">
        <v>2269</v>
      </c>
      <c r="H617" s="153" t="s">
        <v>2273</v>
      </c>
      <c r="I617" s="154"/>
      <c r="J617" s="156">
        <v>2</v>
      </c>
      <c r="K617" s="150"/>
      <c r="L617" s="146">
        <f>IF(("Reference probe"&lt;&gt;"Reference probe"),"N","Y")</f>
      </c>
      <c r="M617" s="174" t="s">
        <v>35</v>
      </c>
      <c r="N617" s="174" t="s">
        <v>35</v>
      </c>
      <c r="O617" s="174" t="s">
        <v>35</v>
      </c>
      <c r="P617" s="174" t="s">
        <v>35</v>
      </c>
      <c r="Q617" s="174" t="s">
        <v>35</v>
      </c>
      <c r="R617" s="174" t="s">
        <v>35</v>
      </c>
      <c r="S617" s="174" t="s">
        <v>35</v>
      </c>
      <c r="T617" s="174" t="s">
        <v>35</v>
      </c>
      <c r="U617" s="174" t="s">
        <v>35</v>
      </c>
      <c r="V617" s="174" t="s">
        <v>35</v>
      </c>
      <c r="W617" s="174" t="s">
        <v>35</v>
      </c>
      <c r="X617" s="174" t="s">
        <v>35</v>
      </c>
      <c r="Y617" s="174" t="s">
        <v>35</v>
      </c>
    </row>
    <row r="618" ht="11.25" customHeight="1">
      <c r="D618" s="152" t="s">
        <v>2274</v>
      </c>
      <c r="E618" s="153" t="s">
        <v>103</v>
      </c>
      <c r="F618" s="154" t="s">
        <v>2275</v>
      </c>
      <c r="G618" s="153" t="s">
        <v>2269</v>
      </c>
      <c r="H618" s="153" t="s">
        <v>2276</v>
      </c>
      <c r="I618" s="154"/>
      <c r="J618" s="156">
        <v>2</v>
      </c>
      <c r="K618" s="150"/>
      <c r="L618" s="146">
        <f>IF(("Reference probe"&lt;&gt;"Reference probe"),"N","Y")</f>
      </c>
      <c r="M618" s="174" t="s">
        <v>35</v>
      </c>
      <c r="N618" s="174" t="s">
        <v>35</v>
      </c>
      <c r="O618" s="174" t="s">
        <v>35</v>
      </c>
      <c r="P618" s="174" t="s">
        <v>35</v>
      </c>
      <c r="Q618" s="174" t="s">
        <v>35</v>
      </c>
      <c r="R618" s="174" t="s">
        <v>35</v>
      </c>
      <c r="S618" s="174" t="s">
        <v>35</v>
      </c>
      <c r="T618" s="174" t="s">
        <v>35</v>
      </c>
      <c r="U618" s="174" t="s">
        <v>35</v>
      </c>
      <c r="V618" s="174" t="s">
        <v>35</v>
      </c>
      <c r="W618" s="174" t="s">
        <v>35</v>
      </c>
      <c r="X618" s="174" t="s">
        <v>35</v>
      </c>
      <c r="Y618" s="174" t="s">
        <v>35</v>
      </c>
    </row>
    <row r="619" ht="11.25" customHeight="1">
      <c r="D619" s="152" t="s">
        <v>2277</v>
      </c>
      <c r="E619" s="153" t="s">
        <v>103</v>
      </c>
      <c r="F619" s="154" t="s">
        <v>2278</v>
      </c>
      <c r="G619" s="153" t="s">
        <v>2279</v>
      </c>
      <c r="H619" s="153" t="s">
        <v>2280</v>
      </c>
      <c r="I619" s="154"/>
      <c r="J619" s="156">
        <v>2</v>
      </c>
      <c r="K619" s="150"/>
      <c r="L619" s="146">
        <f>IF(("Reference probe"&lt;&gt;"Reference probe"),"N","Y")</f>
      </c>
      <c r="M619" s="174" t="s">
        <v>35</v>
      </c>
      <c r="N619" s="174" t="s">
        <v>35</v>
      </c>
      <c r="O619" s="174" t="s">
        <v>35</v>
      </c>
      <c r="P619" s="174" t="s">
        <v>35</v>
      </c>
      <c r="Q619" s="174" t="s">
        <v>35</v>
      </c>
      <c r="R619" s="174" t="s">
        <v>35</v>
      </c>
      <c r="S619" s="174" t="s">
        <v>35</v>
      </c>
      <c r="T619" s="174" t="s">
        <v>35</v>
      </c>
      <c r="U619" s="174" t="s">
        <v>35</v>
      </c>
      <c r="V619" s="174" t="s">
        <v>35</v>
      </c>
      <c r="W619" s="174" t="s">
        <v>35</v>
      </c>
      <c r="X619" s="174" t="s">
        <v>35</v>
      </c>
      <c r="Y619" s="174" t="s">
        <v>35</v>
      </c>
    </row>
    <row r="620" ht="11.25" customHeight="1">
      <c r="D620" s="152" t="s">
        <v>2281</v>
      </c>
      <c r="E620" s="153" t="s">
        <v>103</v>
      </c>
      <c r="F620" s="154" t="s">
        <v>2282</v>
      </c>
      <c r="G620" s="153" t="s">
        <v>2283</v>
      </c>
      <c r="H620" s="153" t="s">
        <v>2284</v>
      </c>
      <c r="I620" s="154"/>
      <c r="J620" s="156">
        <v>2</v>
      </c>
      <c r="K620" s="150"/>
      <c r="L620" s="146">
        <f>IF(("Reference probe"&lt;&gt;"Reference probe"),"N","Y")</f>
      </c>
      <c r="M620" s="174" t="s">
        <v>35</v>
      </c>
      <c r="N620" s="174" t="s">
        <v>35</v>
      </c>
      <c r="O620" s="174" t="s">
        <v>35</v>
      </c>
      <c r="P620" s="174" t="s">
        <v>35</v>
      </c>
      <c r="Q620" s="174" t="s">
        <v>35</v>
      </c>
      <c r="R620" s="174" t="s">
        <v>35</v>
      </c>
      <c r="S620" s="174" t="s">
        <v>35</v>
      </c>
      <c r="T620" s="174" t="s">
        <v>35</v>
      </c>
      <c r="U620" s="174" t="s">
        <v>35</v>
      </c>
      <c r="V620" s="174" t="s">
        <v>35</v>
      </c>
      <c r="W620" s="174" t="s">
        <v>35</v>
      </c>
      <c r="X620" s="174" t="s">
        <v>35</v>
      </c>
      <c r="Y620" s="174" t="s">
        <v>35</v>
      </c>
    </row>
    <row r="621" ht="11.25" customHeight="1">
      <c r="D621" s="152" t="s">
        <v>2285</v>
      </c>
      <c r="E621" s="153" t="s">
        <v>103</v>
      </c>
      <c r="F621" s="154" t="s">
        <v>2286</v>
      </c>
      <c r="G621" s="153" t="s">
        <v>2283</v>
      </c>
      <c r="H621" s="153" t="s">
        <v>2287</v>
      </c>
      <c r="I621" s="154"/>
      <c r="J621" s="156">
        <v>2</v>
      </c>
      <c r="K621" s="150"/>
      <c r="L621" s="146">
        <f>IF(("Reference probe"&lt;&gt;"Reference probe"),"N","Y")</f>
      </c>
      <c r="M621" s="174" t="s">
        <v>35</v>
      </c>
      <c r="N621" s="174" t="s">
        <v>35</v>
      </c>
      <c r="O621" s="174" t="s">
        <v>35</v>
      </c>
      <c r="P621" s="174" t="s">
        <v>35</v>
      </c>
      <c r="Q621" s="174" t="s">
        <v>35</v>
      </c>
      <c r="R621" s="174" t="s">
        <v>35</v>
      </c>
      <c r="S621" s="174" t="s">
        <v>35</v>
      </c>
      <c r="T621" s="174" t="s">
        <v>35</v>
      </c>
      <c r="U621" s="174" t="s">
        <v>35</v>
      </c>
      <c r="V621" s="174" t="s">
        <v>35</v>
      </c>
      <c r="W621" s="174" t="s">
        <v>35</v>
      </c>
      <c r="X621" s="174" t="s">
        <v>35</v>
      </c>
      <c r="Y621" s="174" t="s">
        <v>35</v>
      </c>
    </row>
    <row r="622" ht="11.25" customHeight="1">
      <c r="D622" s="152" t="s">
        <v>2288</v>
      </c>
      <c r="E622" s="153" t="s">
        <v>103</v>
      </c>
      <c r="F622" s="154" t="s">
        <v>2289</v>
      </c>
      <c r="G622" s="153" t="s">
        <v>2283</v>
      </c>
      <c r="H622" s="153" t="s">
        <v>2290</v>
      </c>
      <c r="I622" s="154"/>
      <c r="J622" s="156">
        <v>2</v>
      </c>
      <c r="K622" s="150" t="s">
        <v>152</v>
      </c>
      <c r="L622" s="146">
        <f>IF(("Default"&lt;&gt;"Reference probe"),"N","Y")</f>
      </c>
      <c r="M622" s="174" t="s">
        <v>35</v>
      </c>
      <c r="N622" s="174" t="s">
        <v>35</v>
      </c>
      <c r="O622" s="174" t="s">
        <v>35</v>
      </c>
      <c r="P622" s="174" t="s">
        <v>35</v>
      </c>
      <c r="Q622" s="174" t="s">
        <v>35</v>
      </c>
      <c r="R622" s="174" t="s">
        <v>35</v>
      </c>
      <c r="S622" s="174" t="s">
        <v>35</v>
      </c>
      <c r="T622" s="174" t="s">
        <v>35</v>
      </c>
      <c r="U622" s="174" t="s">
        <v>35</v>
      </c>
      <c r="V622" s="174" t="s">
        <v>35</v>
      </c>
      <c r="W622" s="174" t="s">
        <v>35</v>
      </c>
      <c r="X622" s="174" t="s">
        <v>35</v>
      </c>
      <c r="Y622" s="174" t="s">
        <v>35</v>
      </c>
    </row>
    <row r="623" ht="11.25" customHeight="1">
      <c r="D623" s="152" t="s">
        <v>2291</v>
      </c>
      <c r="E623" s="153" t="s">
        <v>103</v>
      </c>
      <c r="F623" s="154" t="s">
        <v>2292</v>
      </c>
      <c r="G623" s="153" t="s">
        <v>2293</v>
      </c>
      <c r="H623" s="153" t="s">
        <v>2294</v>
      </c>
      <c r="I623" s="154"/>
      <c r="J623" s="156">
        <v>2</v>
      </c>
      <c r="K623" s="150"/>
      <c r="L623" s="146">
        <f>IF(("Default"&lt;&gt;"Reference probe"),"N","Y")</f>
      </c>
      <c r="M623" s="174" t="s">
        <v>31</v>
      </c>
      <c r="N623" s="174" t="s">
        <v>35</v>
      </c>
      <c r="O623" s="174" t="s">
        <v>39</v>
      </c>
      <c r="P623" s="174" t="s">
        <v>35</v>
      </c>
      <c r="Q623" s="174" t="s">
        <v>35</v>
      </c>
      <c r="R623" s="174" t="s">
        <v>35</v>
      </c>
      <c r="S623" s="174" t="s">
        <v>35</v>
      </c>
      <c r="T623" s="174" t="s">
        <v>35</v>
      </c>
      <c r="U623" s="174" t="s">
        <v>35</v>
      </c>
      <c r="V623" s="174" t="s">
        <v>35</v>
      </c>
      <c r="W623" s="174" t="s">
        <v>35</v>
      </c>
      <c r="X623" s="174" t="s">
        <v>35</v>
      </c>
      <c r="Y623" s="174" t="s">
        <v>35</v>
      </c>
    </row>
    <row r="624" ht="11.25" customHeight="1">
      <c r="D624" s="152" t="s">
        <v>2295</v>
      </c>
      <c r="E624" s="153" t="s">
        <v>103</v>
      </c>
      <c r="F624" s="154" t="s">
        <v>2296</v>
      </c>
      <c r="G624" s="153" t="s">
        <v>2297</v>
      </c>
      <c r="H624" s="153" t="s">
        <v>2298</v>
      </c>
      <c r="I624" s="154"/>
      <c r="J624" s="156">
        <v>2</v>
      </c>
      <c r="K624" s="150"/>
      <c r="L624" s="146">
        <f>IF(("Reference probe"&lt;&gt;"Reference probe"),"N","Y")</f>
      </c>
      <c r="M624" s="174" t="s">
        <v>31</v>
      </c>
      <c r="N624" s="174" t="s">
        <v>35</v>
      </c>
      <c r="O624" s="174" t="s">
        <v>35</v>
      </c>
      <c r="P624" s="174" t="s">
        <v>35</v>
      </c>
      <c r="Q624" s="174" t="s">
        <v>35</v>
      </c>
      <c r="R624" s="174" t="s">
        <v>35</v>
      </c>
      <c r="S624" s="174" t="s">
        <v>35</v>
      </c>
      <c r="T624" s="174" t="s">
        <v>35</v>
      </c>
      <c r="U624" s="174" t="s">
        <v>35</v>
      </c>
      <c r="V624" s="174" t="s">
        <v>35</v>
      </c>
      <c r="W624" s="174" t="s">
        <v>35</v>
      </c>
      <c r="X624" s="174" t="s">
        <v>35</v>
      </c>
      <c r="Y624" s="174" t="s">
        <v>35</v>
      </c>
    </row>
    <row r="625" ht="11.25" customHeight="1">
      <c r="D625" s="152" t="s">
        <v>2299</v>
      </c>
      <c r="E625" s="153" t="s">
        <v>103</v>
      </c>
      <c r="F625" s="154" t="s">
        <v>2300</v>
      </c>
      <c r="G625" s="153" t="s">
        <v>2301</v>
      </c>
      <c r="H625" s="153" t="s">
        <v>2302</v>
      </c>
      <c r="I625" s="154"/>
      <c r="J625" s="156">
        <v>2</v>
      </c>
      <c r="K625" s="150"/>
      <c r="L625" s="146">
        <f>IF(("Reference probe"&lt;&gt;"Reference probe"),"N","Y")</f>
      </c>
      <c r="M625" s="174" t="s">
        <v>31</v>
      </c>
      <c r="N625" s="174" t="s">
        <v>35</v>
      </c>
      <c r="O625" s="174" t="s">
        <v>35</v>
      </c>
      <c r="P625" s="174" t="s">
        <v>35</v>
      </c>
      <c r="Q625" s="174" t="s">
        <v>35</v>
      </c>
      <c r="R625" s="174" t="s">
        <v>35</v>
      </c>
      <c r="S625" s="174" t="s">
        <v>35</v>
      </c>
      <c r="T625" s="174" t="s">
        <v>35</v>
      </c>
      <c r="U625" s="174" t="s">
        <v>35</v>
      </c>
      <c r="V625" s="174" t="s">
        <v>35</v>
      </c>
      <c r="W625" s="174" t="s">
        <v>35</v>
      </c>
      <c r="X625" s="174" t="s">
        <v>35</v>
      </c>
      <c r="Y625" s="174" t="s">
        <v>35</v>
      </c>
    </row>
    <row r="626" ht="11.25" customHeight="1">
      <c r="D626" s="152" t="s">
        <v>2303</v>
      </c>
      <c r="E626" s="153" t="s">
        <v>103</v>
      </c>
      <c r="F626" s="154" t="s">
        <v>2304</v>
      </c>
      <c r="G626" s="153" t="s">
        <v>2301</v>
      </c>
      <c r="H626" s="153" t="s">
        <v>2305</v>
      </c>
      <c r="I626" s="154"/>
      <c r="J626" s="156">
        <v>2</v>
      </c>
      <c r="K626" s="150"/>
      <c r="L626" s="146">
        <f>IF(("Default"&lt;&gt;"Reference probe"),"N","Y")</f>
      </c>
      <c r="M626" s="174" t="s">
        <v>31</v>
      </c>
      <c r="N626" s="174" t="s">
        <v>35</v>
      </c>
      <c r="O626" s="174" t="s">
        <v>35</v>
      </c>
      <c r="P626" s="174" t="s">
        <v>35</v>
      </c>
      <c r="Q626" s="174" t="s">
        <v>35</v>
      </c>
      <c r="R626" s="174" t="s">
        <v>35</v>
      </c>
      <c r="S626" s="174" t="s">
        <v>35</v>
      </c>
      <c r="T626" s="174" t="s">
        <v>35</v>
      </c>
      <c r="U626" s="174" t="s">
        <v>35</v>
      </c>
      <c r="V626" s="174" t="s">
        <v>35</v>
      </c>
      <c r="W626" s="174" t="s">
        <v>35</v>
      </c>
      <c r="X626" s="174" t="s">
        <v>35</v>
      </c>
      <c r="Y626" s="174" t="s">
        <v>35</v>
      </c>
    </row>
    <row r="627" ht="11.25" customHeight="1">
      <c r="D627" s="152" t="s">
        <v>2306</v>
      </c>
      <c r="E627" s="153" t="s">
        <v>103</v>
      </c>
      <c r="F627" s="154" t="s">
        <v>2307</v>
      </c>
      <c r="G627" s="153" t="s">
        <v>2301</v>
      </c>
      <c r="H627" s="153" t="s">
        <v>2308</v>
      </c>
      <c r="I627" s="154"/>
      <c r="J627" s="156">
        <v>2</v>
      </c>
      <c r="K627" s="150"/>
      <c r="L627" s="146">
        <f>IF(("Reference probe"&lt;&gt;"Reference probe"),"N","Y")</f>
      </c>
      <c r="M627" s="174" t="s">
        <v>31</v>
      </c>
      <c r="N627" s="174" t="s">
        <v>35</v>
      </c>
      <c r="O627" s="174" t="s">
        <v>35</v>
      </c>
      <c r="P627" s="174" t="s">
        <v>35</v>
      </c>
      <c r="Q627" s="174" t="s">
        <v>35</v>
      </c>
      <c r="R627" s="174" t="s">
        <v>35</v>
      </c>
      <c r="S627" s="174" t="s">
        <v>35</v>
      </c>
      <c r="T627" s="174" t="s">
        <v>35</v>
      </c>
      <c r="U627" s="174" t="s">
        <v>35</v>
      </c>
      <c r="V627" s="174" t="s">
        <v>35</v>
      </c>
      <c r="W627" s="174" t="s">
        <v>35</v>
      </c>
      <c r="X627" s="174" t="s">
        <v>35</v>
      </c>
      <c r="Y627" s="174" t="s">
        <v>35</v>
      </c>
    </row>
    <row r="628" ht="11.25" customHeight="1">
      <c r="D628" s="152" t="s">
        <v>2309</v>
      </c>
      <c r="E628" s="153" t="s">
        <v>103</v>
      </c>
      <c r="F628" s="154" t="s">
        <v>2310</v>
      </c>
      <c r="G628" s="153" t="s">
        <v>2311</v>
      </c>
      <c r="H628" s="153" t="s">
        <v>2312</v>
      </c>
      <c r="I628" s="154"/>
      <c r="J628" s="156">
        <v>2</v>
      </c>
      <c r="K628" s="150"/>
      <c r="L628" s="146">
        <f>IF(("Reference probe"&lt;&gt;"Reference probe"),"N","Y")</f>
      </c>
      <c r="M628" s="174" t="s">
        <v>31</v>
      </c>
      <c r="N628" s="174" t="s">
        <v>35</v>
      </c>
      <c r="O628" s="174" t="s">
        <v>35</v>
      </c>
      <c r="P628" s="174" t="s">
        <v>35</v>
      </c>
      <c r="Q628" s="174" t="s">
        <v>35</v>
      </c>
      <c r="R628" s="174" t="s">
        <v>35</v>
      </c>
      <c r="S628" s="174" t="s">
        <v>35</v>
      </c>
      <c r="T628" s="174" t="s">
        <v>35</v>
      </c>
      <c r="U628" s="174" t="s">
        <v>35</v>
      </c>
      <c r="V628" s="174" t="s">
        <v>35</v>
      </c>
      <c r="W628" s="174" t="s">
        <v>35</v>
      </c>
      <c r="X628" s="174" t="s">
        <v>35</v>
      </c>
      <c r="Y628" s="174" t="s">
        <v>35</v>
      </c>
    </row>
    <row r="629" ht="11.25" customHeight="1">
      <c r="D629" s="152" t="s">
        <v>2313</v>
      </c>
      <c r="E629" s="153" t="s">
        <v>103</v>
      </c>
      <c r="F629" s="154" t="s">
        <v>2314</v>
      </c>
      <c r="G629" s="153" t="s">
        <v>2315</v>
      </c>
      <c r="H629" s="153" t="s">
        <v>2316</v>
      </c>
      <c r="I629" s="154"/>
      <c r="J629" s="156">
        <v>2</v>
      </c>
      <c r="K629" s="150"/>
      <c r="L629" s="146">
        <f>IF(("Default"&lt;&gt;"Reference probe"),"N","Y")</f>
      </c>
      <c r="M629" s="174" t="s">
        <v>31</v>
      </c>
      <c r="N629" s="174" t="s">
        <v>35</v>
      </c>
      <c r="O629" s="174" t="s">
        <v>35</v>
      </c>
      <c r="P629" s="174" t="s">
        <v>35</v>
      </c>
      <c r="Q629" s="174" t="s">
        <v>35</v>
      </c>
      <c r="R629" s="174" t="s">
        <v>35</v>
      </c>
      <c r="S629" s="174" t="s">
        <v>35</v>
      </c>
      <c r="T629" s="174" t="s">
        <v>35</v>
      </c>
      <c r="U629" s="174" t="s">
        <v>35</v>
      </c>
      <c r="V629" s="174" t="s">
        <v>35</v>
      </c>
      <c r="W629" s="174" t="s">
        <v>35</v>
      </c>
      <c r="X629" s="174" t="s">
        <v>35</v>
      </c>
      <c r="Y629" s="174" t="s">
        <v>35</v>
      </c>
    </row>
    <row r="630" ht="11.25" customHeight="1">
      <c r="D630" s="152" t="s">
        <v>2317</v>
      </c>
      <c r="E630" s="153" t="s">
        <v>103</v>
      </c>
      <c r="F630" s="154" t="s">
        <v>2318</v>
      </c>
      <c r="G630" s="153" t="s">
        <v>2315</v>
      </c>
      <c r="H630" s="153" t="s">
        <v>2319</v>
      </c>
      <c r="I630" s="154"/>
      <c r="J630" s="156">
        <v>2</v>
      </c>
      <c r="K630" s="150"/>
      <c r="L630" s="146">
        <f>IF(("Reference probe"&lt;&gt;"Reference probe"),"N","Y")</f>
      </c>
      <c r="M630" s="174" t="s">
        <v>31</v>
      </c>
      <c r="N630" s="174" t="s">
        <v>35</v>
      </c>
      <c r="O630" s="174" t="s">
        <v>35</v>
      </c>
      <c r="P630" s="174" t="s">
        <v>35</v>
      </c>
      <c r="Q630" s="174" t="s">
        <v>35</v>
      </c>
      <c r="R630" s="174" t="s">
        <v>35</v>
      </c>
      <c r="S630" s="174" t="s">
        <v>35</v>
      </c>
      <c r="T630" s="174" t="s">
        <v>35</v>
      </c>
      <c r="U630" s="174" t="s">
        <v>35</v>
      </c>
      <c r="V630" s="174" t="s">
        <v>35</v>
      </c>
      <c r="W630" s="174" t="s">
        <v>35</v>
      </c>
      <c r="X630" s="174" t="s">
        <v>35</v>
      </c>
      <c r="Y630" s="174" t="s">
        <v>35</v>
      </c>
    </row>
    <row r="631" ht="11.25" customHeight="1">
      <c r="D631" s="152" t="s">
        <v>2320</v>
      </c>
      <c r="E631" s="153" t="s">
        <v>103</v>
      </c>
      <c r="F631" s="154" t="s">
        <v>2321</v>
      </c>
      <c r="G631" s="153" t="s">
        <v>2322</v>
      </c>
      <c r="H631" s="153" t="s">
        <v>2323</v>
      </c>
      <c r="I631" s="154"/>
      <c r="J631" s="156">
        <v>2</v>
      </c>
      <c r="K631" s="150"/>
      <c r="L631" s="146">
        <f>IF(("Reference probe"&lt;&gt;"Reference probe"),"N","Y")</f>
      </c>
      <c r="M631" s="174" t="s">
        <v>31</v>
      </c>
      <c r="N631" s="174" t="s">
        <v>35</v>
      </c>
      <c r="O631" s="174" t="s">
        <v>35</v>
      </c>
      <c r="P631" s="174" t="s">
        <v>35</v>
      </c>
      <c r="Q631" s="174" t="s">
        <v>35</v>
      </c>
      <c r="R631" s="174" t="s">
        <v>35</v>
      </c>
      <c r="S631" s="174" t="s">
        <v>35</v>
      </c>
      <c r="T631" s="174" t="s">
        <v>35</v>
      </c>
      <c r="U631" s="174" t="s">
        <v>35</v>
      </c>
      <c r="V631" s="174" t="s">
        <v>35</v>
      </c>
      <c r="W631" s="174" t="s">
        <v>35</v>
      </c>
      <c r="X631" s="174" t="s">
        <v>35</v>
      </c>
      <c r="Y631" s="174" t="s">
        <v>35</v>
      </c>
    </row>
    <row r="632" ht="11.25" customHeight="1">
      <c r="D632" s="152" t="s">
        <v>2324</v>
      </c>
      <c r="E632" s="153" t="s">
        <v>103</v>
      </c>
      <c r="F632" s="154" t="s">
        <v>2325</v>
      </c>
      <c r="G632" s="153" t="s">
        <v>2326</v>
      </c>
      <c r="H632" s="153" t="s">
        <v>2327</v>
      </c>
      <c r="I632" s="154"/>
      <c r="J632" s="156">
        <v>2</v>
      </c>
      <c r="K632" s="150"/>
      <c r="L632" s="146">
        <f>IF(("Reference probe"&lt;&gt;"Reference probe"),"N","Y")</f>
      </c>
      <c r="M632" s="174" t="s">
        <v>31</v>
      </c>
      <c r="N632" s="174" t="s">
        <v>35</v>
      </c>
      <c r="O632" s="174" t="s">
        <v>35</v>
      </c>
      <c r="P632" s="174" t="s">
        <v>35</v>
      </c>
      <c r="Q632" s="174" t="s">
        <v>35</v>
      </c>
      <c r="R632" s="174" t="s">
        <v>35</v>
      </c>
      <c r="S632" s="174" t="s">
        <v>35</v>
      </c>
      <c r="T632" s="174" t="s">
        <v>35</v>
      </c>
      <c r="U632" s="174" t="s">
        <v>35</v>
      </c>
      <c r="V632" s="174" t="s">
        <v>35</v>
      </c>
      <c r="W632" s="174" t="s">
        <v>35</v>
      </c>
      <c r="X632" s="174" t="s">
        <v>35</v>
      </c>
      <c r="Y632" s="174" t="s">
        <v>35</v>
      </c>
    </row>
    <row r="633" ht="11.25" customHeight="1">
      <c r="D633" s="152" t="s">
        <v>2328</v>
      </c>
      <c r="E633" s="153" t="s">
        <v>103</v>
      </c>
      <c r="F633" s="154" t="s">
        <v>2329</v>
      </c>
      <c r="G633" s="153" t="s">
        <v>2326</v>
      </c>
      <c r="H633" s="153" t="s">
        <v>2330</v>
      </c>
      <c r="I633" s="154"/>
      <c r="J633" s="156">
        <v>2</v>
      </c>
      <c r="K633" s="150"/>
      <c r="L633" s="146">
        <f>IF(("Reference probe"&lt;&gt;"Reference probe"),"N","Y")</f>
      </c>
      <c r="M633" s="174" t="s">
        <v>31</v>
      </c>
      <c r="N633" s="174" t="s">
        <v>35</v>
      </c>
      <c r="O633" s="174" t="s">
        <v>35</v>
      </c>
      <c r="P633" s="174" t="s">
        <v>35</v>
      </c>
      <c r="Q633" s="174" t="s">
        <v>35</v>
      </c>
      <c r="R633" s="174" t="s">
        <v>35</v>
      </c>
      <c r="S633" s="174" t="s">
        <v>35</v>
      </c>
      <c r="T633" s="174" t="s">
        <v>35</v>
      </c>
      <c r="U633" s="174" t="s">
        <v>35</v>
      </c>
      <c r="V633" s="174" t="s">
        <v>35</v>
      </c>
      <c r="W633" s="174" t="s">
        <v>35</v>
      </c>
      <c r="X633" s="174" t="s">
        <v>35</v>
      </c>
      <c r="Y633" s="174" t="s">
        <v>35</v>
      </c>
    </row>
    <row r="634" ht="11.25" customHeight="1">
      <c r="D634" s="152" t="s">
        <v>2331</v>
      </c>
      <c r="E634" s="153" t="s">
        <v>103</v>
      </c>
      <c r="F634" s="154" t="s">
        <v>2332</v>
      </c>
      <c r="G634" s="153" t="s">
        <v>2333</v>
      </c>
      <c r="H634" s="153" t="s">
        <v>2334</v>
      </c>
      <c r="I634" s="154"/>
      <c r="J634" s="156">
        <v>2</v>
      </c>
      <c r="K634" s="150"/>
      <c r="L634" s="146">
        <f>IF(("Reference probe"&lt;&gt;"Reference probe"),"N","Y")</f>
      </c>
      <c r="M634" s="174" t="s">
        <v>31</v>
      </c>
      <c r="N634" s="174" t="s">
        <v>35</v>
      </c>
      <c r="O634" s="174" t="s">
        <v>35</v>
      </c>
      <c r="P634" s="174" t="s">
        <v>35</v>
      </c>
      <c r="Q634" s="174" t="s">
        <v>35</v>
      </c>
      <c r="R634" s="174" t="s">
        <v>35</v>
      </c>
      <c r="S634" s="174" t="s">
        <v>35</v>
      </c>
      <c r="T634" s="174" t="s">
        <v>35</v>
      </c>
      <c r="U634" s="174" t="s">
        <v>35</v>
      </c>
      <c r="V634" s="174" t="s">
        <v>35</v>
      </c>
      <c r="W634" s="174" t="s">
        <v>35</v>
      </c>
      <c r="X634" s="174" t="s">
        <v>35</v>
      </c>
      <c r="Y634" s="174" t="s">
        <v>35</v>
      </c>
    </row>
    <row r="635" ht="11.25" customHeight="1">
      <c r="D635" s="152" t="s">
        <v>2335</v>
      </c>
      <c r="E635" s="153" t="s">
        <v>103</v>
      </c>
      <c r="F635" s="154" t="s">
        <v>2336</v>
      </c>
      <c r="G635" s="153" t="s">
        <v>2337</v>
      </c>
      <c r="H635" s="153" t="s">
        <v>2338</v>
      </c>
      <c r="I635" s="154"/>
      <c r="J635" s="156">
        <v>2</v>
      </c>
      <c r="K635" s="150"/>
      <c r="L635" s="146">
        <f>IF(("Default"&lt;&gt;"Reference probe"),"N","Y")</f>
      </c>
      <c r="M635" s="174" t="s">
        <v>31</v>
      </c>
      <c r="N635" s="174" t="s">
        <v>35</v>
      </c>
      <c r="O635" s="174" t="s">
        <v>35</v>
      </c>
      <c r="P635" s="174" t="s">
        <v>35</v>
      </c>
      <c r="Q635" s="174" t="s">
        <v>35</v>
      </c>
      <c r="R635" s="174" t="s">
        <v>35</v>
      </c>
      <c r="S635" s="174" t="s">
        <v>35</v>
      </c>
      <c r="T635" s="174" t="s">
        <v>35</v>
      </c>
      <c r="U635" s="174" t="s">
        <v>35</v>
      </c>
      <c r="V635" s="174" t="s">
        <v>35</v>
      </c>
      <c r="W635" s="174" t="s">
        <v>35</v>
      </c>
      <c r="X635" s="174" t="s">
        <v>35</v>
      </c>
      <c r="Y635" s="174" t="s">
        <v>35</v>
      </c>
    </row>
    <row r="636" ht="11.25" customHeight="1">
      <c r="D636" s="152" t="s">
        <v>2339</v>
      </c>
      <c r="E636" s="153" t="s">
        <v>103</v>
      </c>
      <c r="F636" s="154" t="s">
        <v>2340</v>
      </c>
      <c r="G636" s="153" t="s">
        <v>2337</v>
      </c>
      <c r="H636" s="153" t="s">
        <v>2341</v>
      </c>
      <c r="I636" s="154"/>
      <c r="J636" s="156">
        <v>2</v>
      </c>
      <c r="K636" s="150"/>
      <c r="L636" s="146">
        <f>IF(("Reference probe"&lt;&gt;"Reference probe"),"N","Y")</f>
      </c>
      <c r="M636" s="174" t="s">
        <v>31</v>
      </c>
      <c r="N636" s="174" t="s">
        <v>35</v>
      </c>
      <c r="O636" s="174" t="s">
        <v>35</v>
      </c>
      <c r="P636" s="174" t="s">
        <v>35</v>
      </c>
      <c r="Q636" s="174" t="s">
        <v>35</v>
      </c>
      <c r="R636" s="174" t="s">
        <v>35</v>
      </c>
      <c r="S636" s="174" t="s">
        <v>35</v>
      </c>
      <c r="T636" s="174" t="s">
        <v>35</v>
      </c>
      <c r="U636" s="174" t="s">
        <v>35</v>
      </c>
      <c r="V636" s="174" t="s">
        <v>35</v>
      </c>
      <c r="W636" s="174" t="s">
        <v>35</v>
      </c>
      <c r="X636" s="174" t="s">
        <v>35</v>
      </c>
      <c r="Y636" s="174" t="s">
        <v>35</v>
      </c>
    </row>
    <row r="637" ht="11.25" customHeight="1">
      <c r="D637" s="152" t="s">
        <v>2342</v>
      </c>
      <c r="E637" s="153" t="s">
        <v>103</v>
      </c>
      <c r="F637" s="154" t="s">
        <v>2343</v>
      </c>
      <c r="G637" s="153" t="s">
        <v>2344</v>
      </c>
      <c r="H637" s="153" t="s">
        <v>2345</v>
      </c>
      <c r="I637" s="154"/>
      <c r="J637" s="156">
        <v>2</v>
      </c>
      <c r="K637" s="150"/>
      <c r="L637" s="146">
        <f>IF(("Reference probe"&lt;&gt;"Reference probe"),"N","Y")</f>
      </c>
      <c r="M637" s="174" t="s">
        <v>31</v>
      </c>
      <c r="N637" s="174" t="s">
        <v>35</v>
      </c>
      <c r="O637" s="174" t="s">
        <v>35</v>
      </c>
      <c r="P637" s="174" t="s">
        <v>35</v>
      </c>
      <c r="Q637" s="174" t="s">
        <v>35</v>
      </c>
      <c r="R637" s="174" t="s">
        <v>35</v>
      </c>
      <c r="S637" s="174" t="s">
        <v>35</v>
      </c>
      <c r="T637" s="174" t="s">
        <v>35</v>
      </c>
      <c r="U637" s="174" t="s">
        <v>35</v>
      </c>
      <c r="V637" s="174" t="s">
        <v>35</v>
      </c>
      <c r="W637" s="174" t="s">
        <v>35</v>
      </c>
      <c r="X637" s="174" t="s">
        <v>35</v>
      </c>
      <c r="Y637" s="174" t="s">
        <v>35</v>
      </c>
    </row>
    <row r="638" ht="11.25" customHeight="1">
      <c r="D638" s="152" t="s">
        <v>2346</v>
      </c>
      <c r="E638" s="153" t="s">
        <v>103</v>
      </c>
      <c r="F638" s="154" t="s">
        <v>2347</v>
      </c>
      <c r="G638" s="153" t="s">
        <v>2348</v>
      </c>
      <c r="H638" s="153" t="s">
        <v>2349</v>
      </c>
      <c r="I638" s="154"/>
      <c r="J638" s="156">
        <v>2</v>
      </c>
      <c r="K638" s="150"/>
      <c r="L638" s="146">
        <f>IF(("Default"&lt;&gt;"Reference probe"),"N","Y")</f>
      </c>
      <c r="M638" s="174" t="s">
        <v>31</v>
      </c>
      <c r="N638" s="174" t="s">
        <v>35</v>
      </c>
      <c r="O638" s="174" t="s">
        <v>35</v>
      </c>
      <c r="P638" s="174" t="s">
        <v>35</v>
      </c>
      <c r="Q638" s="174" t="s">
        <v>35</v>
      </c>
      <c r="R638" s="174" t="s">
        <v>35</v>
      </c>
      <c r="S638" s="174" t="s">
        <v>35</v>
      </c>
      <c r="T638" s="174" t="s">
        <v>35</v>
      </c>
      <c r="U638" s="174" t="s">
        <v>35</v>
      </c>
      <c r="V638" s="174" t="s">
        <v>35</v>
      </c>
      <c r="W638" s="174" t="s">
        <v>35</v>
      </c>
      <c r="X638" s="174" t="s">
        <v>35</v>
      </c>
      <c r="Y638" s="174" t="s">
        <v>35</v>
      </c>
    </row>
    <row r="639" ht="11.25" customHeight="1">
      <c r="D639" s="152" t="s">
        <v>2350</v>
      </c>
      <c r="E639" s="153" t="s">
        <v>103</v>
      </c>
      <c r="F639" s="154" t="s">
        <v>2351</v>
      </c>
      <c r="G639" s="153" t="s">
        <v>2352</v>
      </c>
      <c r="H639" s="153" t="s">
        <v>2353</v>
      </c>
      <c r="I639" s="154"/>
      <c r="J639" s="156">
        <v>2</v>
      </c>
      <c r="K639" s="150"/>
      <c r="L639" s="146">
        <f>IF(("Reference probe"&lt;&gt;"Reference probe"),"N","Y")</f>
      </c>
      <c r="M639" s="174" t="s">
        <v>31</v>
      </c>
      <c r="N639" s="174" t="s">
        <v>35</v>
      </c>
      <c r="O639" s="174" t="s">
        <v>35</v>
      </c>
      <c r="P639" s="174" t="s">
        <v>35</v>
      </c>
      <c r="Q639" s="174" t="s">
        <v>35</v>
      </c>
      <c r="R639" s="174" t="s">
        <v>35</v>
      </c>
      <c r="S639" s="174" t="s">
        <v>35</v>
      </c>
      <c r="T639" s="174" t="s">
        <v>35</v>
      </c>
      <c r="U639" s="174" t="s">
        <v>35</v>
      </c>
      <c r="V639" s="174" t="s">
        <v>35</v>
      </c>
      <c r="W639" s="174" t="s">
        <v>35</v>
      </c>
      <c r="X639" s="174" t="s">
        <v>35</v>
      </c>
      <c r="Y639" s="174" t="s">
        <v>35</v>
      </c>
    </row>
    <row r="640" ht="11.25" customHeight="1">
      <c r="D640" s="152" t="s">
        <v>2354</v>
      </c>
      <c r="E640" s="153" t="s">
        <v>103</v>
      </c>
      <c r="F640" s="154" t="s">
        <v>2355</v>
      </c>
      <c r="G640" s="153" t="s">
        <v>2356</v>
      </c>
      <c r="H640" s="153" t="s">
        <v>2357</v>
      </c>
      <c r="I640" s="154"/>
      <c r="J640" s="156">
        <v>2</v>
      </c>
      <c r="K640" s="150"/>
      <c r="L640" s="146">
        <f>IF(("Reference probe"&lt;&gt;"Reference probe"),"N","Y")</f>
      </c>
      <c r="M640" s="174" t="s">
        <v>31</v>
      </c>
      <c r="N640" s="174" t="s">
        <v>35</v>
      </c>
      <c r="O640" s="174" t="s">
        <v>35</v>
      </c>
      <c r="P640" s="174" t="s">
        <v>35</v>
      </c>
      <c r="Q640" s="174" t="s">
        <v>35</v>
      </c>
      <c r="R640" s="174" t="s">
        <v>35</v>
      </c>
      <c r="S640" s="174" t="s">
        <v>35</v>
      </c>
      <c r="T640" s="174" t="s">
        <v>35</v>
      </c>
      <c r="U640" s="174" t="s">
        <v>35</v>
      </c>
      <c r="V640" s="174" t="s">
        <v>35</v>
      </c>
      <c r="W640" s="174" t="s">
        <v>35</v>
      </c>
      <c r="X640" s="174" t="s">
        <v>35</v>
      </c>
      <c r="Y640" s="174" t="s">
        <v>35</v>
      </c>
    </row>
    <row r="641" ht="11.25" customHeight="1">
      <c r="D641" s="152" t="s">
        <v>2358</v>
      </c>
      <c r="E641" s="153" t="s">
        <v>103</v>
      </c>
      <c r="F641" s="154" t="s">
        <v>2359</v>
      </c>
      <c r="G641" s="153" t="s">
        <v>2356</v>
      </c>
      <c r="H641" s="153" t="s">
        <v>2360</v>
      </c>
      <c r="I641" s="154"/>
      <c r="J641" s="156">
        <v>2</v>
      </c>
      <c r="K641" s="150"/>
      <c r="L641" s="146">
        <f>IF(("Reference probe"&lt;&gt;"Reference probe"),"N","Y")</f>
      </c>
      <c r="M641" s="174" t="s">
        <v>31</v>
      </c>
      <c r="N641" s="174" t="s">
        <v>35</v>
      </c>
      <c r="O641" s="174" t="s">
        <v>35</v>
      </c>
      <c r="P641" s="174" t="s">
        <v>35</v>
      </c>
      <c r="Q641" s="174" t="s">
        <v>35</v>
      </c>
      <c r="R641" s="174" t="s">
        <v>35</v>
      </c>
      <c r="S641" s="174" t="s">
        <v>35</v>
      </c>
      <c r="T641" s="174" t="s">
        <v>35</v>
      </c>
      <c r="U641" s="174" t="s">
        <v>35</v>
      </c>
      <c r="V641" s="174" t="s">
        <v>35</v>
      </c>
      <c r="W641" s="174" t="s">
        <v>35</v>
      </c>
      <c r="X641" s="174" t="s">
        <v>35</v>
      </c>
      <c r="Y641" s="174" t="s">
        <v>35</v>
      </c>
    </row>
    <row r="642" ht="11.25" customHeight="1">
      <c r="D642" s="152" t="s">
        <v>2361</v>
      </c>
      <c r="E642" s="153" t="s">
        <v>103</v>
      </c>
      <c r="F642" s="154" t="s">
        <v>2362</v>
      </c>
      <c r="G642" s="153" t="s">
        <v>2363</v>
      </c>
      <c r="H642" s="153" t="s">
        <v>2364</v>
      </c>
      <c r="I642" s="154"/>
      <c r="J642" s="156">
        <v>2</v>
      </c>
      <c r="K642" s="150"/>
      <c r="L642" s="146">
        <f>IF(("Reference probe"&lt;&gt;"Reference probe"),"N","Y")</f>
      </c>
      <c r="M642" s="174" t="s">
        <v>31</v>
      </c>
      <c r="N642" s="174" t="s">
        <v>35</v>
      </c>
      <c r="O642" s="174" t="s">
        <v>35</v>
      </c>
      <c r="P642" s="174" t="s">
        <v>35</v>
      </c>
      <c r="Q642" s="174" t="s">
        <v>35</v>
      </c>
      <c r="R642" s="174" t="s">
        <v>35</v>
      </c>
      <c r="S642" s="174" t="s">
        <v>35</v>
      </c>
      <c r="T642" s="174" t="s">
        <v>35</v>
      </c>
      <c r="U642" s="174" t="s">
        <v>35</v>
      </c>
      <c r="V642" s="174" t="s">
        <v>35</v>
      </c>
      <c r="W642" s="174" t="s">
        <v>35</v>
      </c>
      <c r="X642" s="174" t="s">
        <v>35</v>
      </c>
      <c r="Y642" s="174" t="s">
        <v>35</v>
      </c>
    </row>
    <row r="643" ht="11.25" customHeight="1">
      <c r="D643" s="152" t="s">
        <v>2365</v>
      </c>
      <c r="E643" s="153" t="s">
        <v>103</v>
      </c>
      <c r="F643" s="154" t="s">
        <v>2366</v>
      </c>
      <c r="G643" s="153" t="s">
        <v>2367</v>
      </c>
      <c r="H643" s="153" t="s">
        <v>2368</v>
      </c>
      <c r="I643" s="154"/>
      <c r="J643" s="156">
        <v>2</v>
      </c>
      <c r="K643" s="150"/>
      <c r="L643" s="146">
        <f>IF(("Reference probe"&lt;&gt;"Reference probe"),"N","Y")</f>
      </c>
      <c r="M643" s="174" t="s">
        <v>31</v>
      </c>
      <c r="N643" s="174" t="s">
        <v>35</v>
      </c>
      <c r="O643" s="174" t="s">
        <v>35</v>
      </c>
      <c r="P643" s="174" t="s">
        <v>35</v>
      </c>
      <c r="Q643" s="174" t="s">
        <v>35</v>
      </c>
      <c r="R643" s="174" t="s">
        <v>35</v>
      </c>
      <c r="S643" s="174" t="s">
        <v>35</v>
      </c>
      <c r="T643" s="174" t="s">
        <v>35</v>
      </c>
      <c r="U643" s="174" t="s">
        <v>35</v>
      </c>
      <c r="V643" s="174" t="s">
        <v>35</v>
      </c>
      <c r="W643" s="174" t="s">
        <v>35</v>
      </c>
      <c r="X643" s="174" t="s">
        <v>35</v>
      </c>
      <c r="Y643" s="174" t="s">
        <v>35</v>
      </c>
    </row>
    <row r="644" ht="11.25" customHeight="1">
      <c r="D644" s="152" t="s">
        <v>2369</v>
      </c>
      <c r="E644" s="153" t="s">
        <v>103</v>
      </c>
      <c r="F644" s="154" t="s">
        <v>2370</v>
      </c>
      <c r="G644" s="153" t="s">
        <v>2371</v>
      </c>
      <c r="H644" s="153" t="s">
        <v>2372</v>
      </c>
      <c r="I644" s="154"/>
      <c r="J644" s="156">
        <v>2</v>
      </c>
      <c r="K644" s="150"/>
      <c r="L644" s="146">
        <f>IF(("Reference probe"&lt;&gt;"Reference probe"),"N","Y")</f>
      </c>
      <c r="M644" s="174" t="s">
        <v>31</v>
      </c>
      <c r="N644" s="174" t="s">
        <v>35</v>
      </c>
      <c r="O644" s="174" t="s">
        <v>35</v>
      </c>
      <c r="P644" s="174" t="s">
        <v>35</v>
      </c>
      <c r="Q644" s="174" t="s">
        <v>35</v>
      </c>
      <c r="R644" s="174" t="s">
        <v>35</v>
      </c>
      <c r="S644" s="174" t="s">
        <v>35</v>
      </c>
      <c r="T644" s="174" t="s">
        <v>35</v>
      </c>
      <c r="U644" s="174" t="s">
        <v>35</v>
      </c>
      <c r="V644" s="174" t="s">
        <v>35</v>
      </c>
      <c r="W644" s="174" t="s">
        <v>35</v>
      </c>
      <c r="X644" s="174" t="s">
        <v>35</v>
      </c>
      <c r="Y644" s="174" t="s">
        <v>35</v>
      </c>
    </row>
    <row r="645" ht="11.25" customHeight="1">
      <c r="D645" s="152" t="s">
        <v>2373</v>
      </c>
      <c r="E645" s="153" t="s">
        <v>103</v>
      </c>
      <c r="F645" s="154" t="s">
        <v>2374</v>
      </c>
      <c r="G645" s="153" t="s">
        <v>2375</v>
      </c>
      <c r="H645" s="153" t="s">
        <v>2376</v>
      </c>
      <c r="I645" s="154"/>
      <c r="J645" s="156">
        <v>2</v>
      </c>
      <c r="K645" s="150"/>
      <c r="L645" s="146">
        <f>IF(("Reference probe"&lt;&gt;"Reference probe"),"N","Y")</f>
      </c>
      <c r="M645" s="174" t="s">
        <v>31</v>
      </c>
      <c r="N645" s="174" t="s">
        <v>35</v>
      </c>
      <c r="O645" s="174" t="s">
        <v>35</v>
      </c>
      <c r="P645" s="174" t="s">
        <v>35</v>
      </c>
      <c r="Q645" s="174" t="s">
        <v>35</v>
      </c>
      <c r="R645" s="174" t="s">
        <v>35</v>
      </c>
      <c r="S645" s="174" t="s">
        <v>35</v>
      </c>
      <c r="T645" s="174" t="s">
        <v>35</v>
      </c>
      <c r="U645" s="174" t="s">
        <v>35</v>
      </c>
      <c r="V645" s="174" t="s">
        <v>35</v>
      </c>
      <c r="W645" s="174" t="s">
        <v>35</v>
      </c>
      <c r="X645" s="174" t="s">
        <v>35</v>
      </c>
      <c r="Y645" s="174" t="s">
        <v>35</v>
      </c>
    </row>
    <row r="646" ht="11.25" customHeight="1">
      <c r="D646" s="152" t="s">
        <v>2377</v>
      </c>
      <c r="E646" s="153" t="s">
        <v>103</v>
      </c>
      <c r="F646" s="154" t="s">
        <v>2378</v>
      </c>
      <c r="G646" s="153" t="s">
        <v>2379</v>
      </c>
      <c r="H646" s="153" t="s">
        <v>2380</v>
      </c>
      <c r="I646" s="154"/>
      <c r="J646" s="156">
        <v>2</v>
      </c>
      <c r="K646" s="150"/>
      <c r="L646" s="146">
        <f>IF(("Default"&lt;&gt;"Reference probe"),"N","Y")</f>
      </c>
      <c r="M646" s="174" t="s">
        <v>31</v>
      </c>
      <c r="N646" s="174" t="s">
        <v>35</v>
      </c>
      <c r="O646" s="174" t="s">
        <v>35</v>
      </c>
      <c r="P646" s="174" t="s">
        <v>35</v>
      </c>
      <c r="Q646" s="174" t="s">
        <v>35</v>
      </c>
      <c r="R646" s="174" t="s">
        <v>35</v>
      </c>
      <c r="S646" s="174" t="s">
        <v>35</v>
      </c>
      <c r="T646" s="174" t="s">
        <v>35</v>
      </c>
      <c r="U646" s="174" t="s">
        <v>35</v>
      </c>
      <c r="V646" s="174" t="s">
        <v>35</v>
      </c>
      <c r="W646" s="174" t="s">
        <v>35</v>
      </c>
      <c r="X646" s="174" t="s">
        <v>35</v>
      </c>
      <c r="Y646" s="174" t="s">
        <v>35</v>
      </c>
    </row>
    <row r="647" ht="11.25" customHeight="1">
      <c r="D647" s="152" t="s">
        <v>2381</v>
      </c>
      <c r="E647" s="153" t="s">
        <v>103</v>
      </c>
      <c r="F647" s="154" t="s">
        <v>2382</v>
      </c>
      <c r="G647" s="153" t="s">
        <v>2383</v>
      </c>
      <c r="H647" s="153" t="s">
        <v>2384</v>
      </c>
      <c r="I647" s="154"/>
      <c r="J647" s="156">
        <v>2</v>
      </c>
      <c r="K647" s="150"/>
      <c r="L647" s="146">
        <f>IF(("Reference probe"&lt;&gt;"Reference probe"),"N","Y")</f>
      </c>
      <c r="M647" s="174" t="s">
        <v>31</v>
      </c>
      <c r="N647" s="174" t="s">
        <v>35</v>
      </c>
      <c r="O647" s="174" t="s">
        <v>35</v>
      </c>
      <c r="P647" s="174" t="s">
        <v>35</v>
      </c>
      <c r="Q647" s="174" t="s">
        <v>35</v>
      </c>
      <c r="R647" s="174" t="s">
        <v>35</v>
      </c>
      <c r="S647" s="174" t="s">
        <v>35</v>
      </c>
      <c r="T647" s="174" t="s">
        <v>35</v>
      </c>
      <c r="U647" s="174" t="s">
        <v>35</v>
      </c>
      <c r="V647" s="174" t="s">
        <v>35</v>
      </c>
      <c r="W647" s="174" t="s">
        <v>35</v>
      </c>
      <c r="X647" s="174" t="s">
        <v>35</v>
      </c>
      <c r="Y647" s="174" t="s">
        <v>35</v>
      </c>
    </row>
    <row r="648" ht="11.25" customHeight="1">
      <c r="D648" s="152" t="s">
        <v>2385</v>
      </c>
      <c r="E648" s="153" t="s">
        <v>103</v>
      </c>
      <c r="F648" s="154" t="s">
        <v>2386</v>
      </c>
      <c r="G648" s="153" t="s">
        <v>2387</v>
      </c>
      <c r="H648" s="153" t="s">
        <v>2388</v>
      </c>
      <c r="I648" s="154"/>
      <c r="J648" s="156">
        <v>2</v>
      </c>
      <c r="K648" s="150"/>
      <c r="L648" s="146">
        <f>IF(("Reference probe"&lt;&gt;"Reference probe"),"N","Y")</f>
      </c>
      <c r="M648" s="174" t="s">
        <v>31</v>
      </c>
      <c r="N648" s="174" t="s">
        <v>35</v>
      </c>
      <c r="O648" s="174" t="s">
        <v>35</v>
      </c>
      <c r="P648" s="174" t="s">
        <v>35</v>
      </c>
      <c r="Q648" s="174" t="s">
        <v>35</v>
      </c>
      <c r="R648" s="174" t="s">
        <v>35</v>
      </c>
      <c r="S648" s="174" t="s">
        <v>35</v>
      </c>
      <c r="T648" s="174" t="s">
        <v>35</v>
      </c>
      <c r="U648" s="174" t="s">
        <v>35</v>
      </c>
      <c r="V648" s="174" t="s">
        <v>35</v>
      </c>
      <c r="W648" s="174" t="s">
        <v>35</v>
      </c>
      <c r="X648" s="174" t="s">
        <v>35</v>
      </c>
      <c r="Y648" s="174" t="s">
        <v>35</v>
      </c>
    </row>
    <row r="649" ht="11.25" customHeight="1">
      <c r="D649" s="152" t="s">
        <v>2389</v>
      </c>
      <c r="E649" s="153" t="s">
        <v>103</v>
      </c>
      <c r="F649" s="154" t="s">
        <v>2390</v>
      </c>
      <c r="G649" s="153" t="s">
        <v>2391</v>
      </c>
      <c r="H649" s="153" t="s">
        <v>2392</v>
      </c>
      <c r="I649" s="154"/>
      <c r="J649" s="156">
        <v>2</v>
      </c>
      <c r="K649" s="150"/>
      <c r="L649" s="146">
        <f>IF(("Reference probe"&lt;&gt;"Reference probe"),"N","Y")</f>
      </c>
      <c r="M649" s="174" t="s">
        <v>31</v>
      </c>
      <c r="N649" s="174" t="s">
        <v>35</v>
      </c>
      <c r="O649" s="174" t="s">
        <v>35</v>
      </c>
      <c r="P649" s="174" t="s">
        <v>35</v>
      </c>
      <c r="Q649" s="174" t="s">
        <v>35</v>
      </c>
      <c r="R649" s="174" t="s">
        <v>35</v>
      </c>
      <c r="S649" s="174" t="s">
        <v>35</v>
      </c>
      <c r="T649" s="174" t="s">
        <v>35</v>
      </c>
      <c r="U649" s="174" t="s">
        <v>35</v>
      </c>
      <c r="V649" s="174" t="s">
        <v>35</v>
      </c>
      <c r="W649" s="174" t="s">
        <v>35</v>
      </c>
      <c r="X649" s="174" t="s">
        <v>35</v>
      </c>
      <c r="Y649" s="174" t="s">
        <v>35</v>
      </c>
    </row>
    <row r="650" ht="11.25" customHeight="1">
      <c r="D650" s="152" t="s">
        <v>2393</v>
      </c>
      <c r="E650" s="153" t="s">
        <v>103</v>
      </c>
      <c r="F650" s="154" t="s">
        <v>2394</v>
      </c>
      <c r="G650" s="153" t="s">
        <v>2391</v>
      </c>
      <c r="H650" s="153" t="s">
        <v>2395</v>
      </c>
      <c r="I650" s="154"/>
      <c r="J650" s="156">
        <v>2</v>
      </c>
      <c r="K650" s="150"/>
      <c r="L650" s="146">
        <f>IF(("Reference probe"&lt;&gt;"Reference probe"),"N","Y")</f>
      </c>
      <c r="M650" s="174" t="s">
        <v>31</v>
      </c>
      <c r="N650" s="174" t="s">
        <v>35</v>
      </c>
      <c r="O650" s="174" t="s">
        <v>35</v>
      </c>
      <c r="P650" s="174" t="s">
        <v>35</v>
      </c>
      <c r="Q650" s="174" t="s">
        <v>35</v>
      </c>
      <c r="R650" s="174" t="s">
        <v>35</v>
      </c>
      <c r="S650" s="174" t="s">
        <v>35</v>
      </c>
      <c r="T650" s="174" t="s">
        <v>35</v>
      </c>
      <c r="U650" s="174" t="s">
        <v>35</v>
      </c>
      <c r="V650" s="174" t="s">
        <v>35</v>
      </c>
      <c r="W650" s="174" t="s">
        <v>35</v>
      </c>
      <c r="X650" s="174" t="s">
        <v>35</v>
      </c>
      <c r="Y650" s="174" t="s">
        <v>35</v>
      </c>
    </row>
    <row r="651" ht="11.25" customHeight="1">
      <c r="D651" s="152" t="s">
        <v>2396</v>
      </c>
      <c r="E651" s="153" t="s">
        <v>103</v>
      </c>
      <c r="F651" s="154" t="s">
        <v>2397</v>
      </c>
      <c r="G651" s="153" t="s">
        <v>2398</v>
      </c>
      <c r="H651" s="153" t="s">
        <v>2399</v>
      </c>
      <c r="I651" s="154"/>
      <c r="J651" s="156">
        <v>2</v>
      </c>
      <c r="K651" s="150"/>
      <c r="L651" s="146">
        <f>IF(("Reference probe"&lt;&gt;"Reference probe"),"N","Y")</f>
      </c>
      <c r="M651" s="174" t="s">
        <v>31</v>
      </c>
      <c r="N651" s="174" t="s">
        <v>35</v>
      </c>
      <c r="O651" s="174" t="s">
        <v>35</v>
      </c>
      <c r="P651" s="174" t="s">
        <v>35</v>
      </c>
      <c r="Q651" s="174" t="s">
        <v>35</v>
      </c>
      <c r="R651" s="174" t="s">
        <v>35</v>
      </c>
      <c r="S651" s="174" t="s">
        <v>35</v>
      </c>
      <c r="T651" s="174" t="s">
        <v>35</v>
      </c>
      <c r="U651" s="174" t="s">
        <v>35</v>
      </c>
      <c r="V651" s="174" t="s">
        <v>35</v>
      </c>
      <c r="W651" s="174" t="s">
        <v>35</v>
      </c>
      <c r="X651" s="174" t="s">
        <v>35</v>
      </c>
      <c r="Y651" s="174" t="s">
        <v>35</v>
      </c>
    </row>
    <row r="652" ht="11.25" customHeight="1">
      <c r="D652" s="152" t="s">
        <v>2400</v>
      </c>
      <c r="E652" s="153" t="s">
        <v>103</v>
      </c>
      <c r="F652" s="154" t="s">
        <v>2401</v>
      </c>
      <c r="G652" s="153" t="s">
        <v>2398</v>
      </c>
      <c r="H652" s="153" t="s">
        <v>2402</v>
      </c>
      <c r="I652" s="154"/>
      <c r="J652" s="156">
        <v>2</v>
      </c>
      <c r="K652" s="150"/>
      <c r="L652" s="146">
        <f>IF(("Reference probe"&lt;&gt;"Reference probe"),"N","Y")</f>
      </c>
      <c r="M652" s="174" t="s">
        <v>31</v>
      </c>
      <c r="N652" s="174" t="s">
        <v>35</v>
      </c>
      <c r="O652" s="174" t="s">
        <v>35</v>
      </c>
      <c r="P652" s="174" t="s">
        <v>35</v>
      </c>
      <c r="Q652" s="174" t="s">
        <v>35</v>
      </c>
      <c r="R652" s="174" t="s">
        <v>35</v>
      </c>
      <c r="S652" s="174" t="s">
        <v>35</v>
      </c>
      <c r="T652" s="174" t="s">
        <v>35</v>
      </c>
      <c r="U652" s="174" t="s">
        <v>35</v>
      </c>
      <c r="V652" s="174" t="s">
        <v>35</v>
      </c>
      <c r="W652" s="174" t="s">
        <v>35</v>
      </c>
      <c r="X652" s="174" t="s">
        <v>35</v>
      </c>
      <c r="Y652" s="174" t="s">
        <v>35</v>
      </c>
    </row>
    <row r="653" ht="11.25" customHeight="1">
      <c r="D653" s="152" t="s">
        <v>2403</v>
      </c>
      <c r="E653" s="153" t="s">
        <v>103</v>
      </c>
      <c r="F653" s="154" t="s">
        <v>2404</v>
      </c>
      <c r="G653" s="153" t="s">
        <v>2405</v>
      </c>
      <c r="H653" s="153" t="s">
        <v>2406</v>
      </c>
      <c r="I653" s="154"/>
      <c r="J653" s="156">
        <v>2</v>
      </c>
      <c r="K653" s="150"/>
      <c r="L653" s="146">
        <f>IF(("Reference probe"&lt;&gt;"Reference probe"),"N","Y")</f>
      </c>
      <c r="M653" s="174" t="s">
        <v>31</v>
      </c>
      <c r="N653" s="174" t="s">
        <v>35</v>
      </c>
      <c r="O653" s="174" t="s">
        <v>35</v>
      </c>
      <c r="P653" s="174" t="s">
        <v>35</v>
      </c>
      <c r="Q653" s="174" t="s">
        <v>35</v>
      </c>
      <c r="R653" s="174" t="s">
        <v>35</v>
      </c>
      <c r="S653" s="174" t="s">
        <v>35</v>
      </c>
      <c r="T653" s="174" t="s">
        <v>35</v>
      </c>
      <c r="U653" s="174" t="s">
        <v>35</v>
      </c>
      <c r="V653" s="174" t="s">
        <v>35</v>
      </c>
      <c r="W653" s="174" t="s">
        <v>35</v>
      </c>
      <c r="X653" s="174" t="s">
        <v>35</v>
      </c>
      <c r="Y653" s="174" t="s">
        <v>35</v>
      </c>
    </row>
    <row r="654" ht="11.25" customHeight="1">
      <c r="D654" s="152" t="s">
        <v>2407</v>
      </c>
      <c r="E654" s="153" t="s">
        <v>103</v>
      </c>
      <c r="F654" s="154" t="s">
        <v>2408</v>
      </c>
      <c r="G654" s="153" t="s">
        <v>2409</v>
      </c>
      <c r="H654" s="153" t="s">
        <v>2410</v>
      </c>
      <c r="I654" s="154"/>
      <c r="J654" s="156">
        <v>2</v>
      </c>
      <c r="K654" s="150"/>
      <c r="L654" s="146">
        <f>IF(("Reference probe"&lt;&gt;"Reference probe"),"N","Y")</f>
      </c>
      <c r="M654" s="174" t="s">
        <v>31</v>
      </c>
      <c r="N654" s="174" t="s">
        <v>35</v>
      </c>
      <c r="O654" s="174" t="s">
        <v>35</v>
      </c>
      <c r="P654" s="174" t="s">
        <v>35</v>
      </c>
      <c r="Q654" s="174" t="s">
        <v>35</v>
      </c>
      <c r="R654" s="174" t="s">
        <v>35</v>
      </c>
      <c r="S654" s="174" t="s">
        <v>35</v>
      </c>
      <c r="T654" s="174" t="s">
        <v>35</v>
      </c>
      <c r="U654" s="174" t="s">
        <v>35</v>
      </c>
      <c r="V654" s="174" t="s">
        <v>35</v>
      </c>
      <c r="W654" s="174" t="s">
        <v>35</v>
      </c>
      <c r="X654" s="174" t="s">
        <v>35</v>
      </c>
      <c r="Y654" s="174" t="s">
        <v>35</v>
      </c>
    </row>
    <row r="655" ht="11.25" customHeight="1">
      <c r="D655" s="152" t="s">
        <v>2411</v>
      </c>
      <c r="E655" s="153" t="s">
        <v>103</v>
      </c>
      <c r="F655" s="154" t="s">
        <v>2412</v>
      </c>
      <c r="G655" s="153" t="s">
        <v>2409</v>
      </c>
      <c r="H655" s="153" t="s">
        <v>2413</v>
      </c>
      <c r="I655" s="154"/>
      <c r="J655" s="156">
        <v>2</v>
      </c>
      <c r="K655" s="150"/>
      <c r="L655" s="146">
        <f>IF(("Reference probe"&lt;&gt;"Reference probe"),"N","Y")</f>
      </c>
      <c r="M655" s="174" t="s">
        <v>31</v>
      </c>
      <c r="N655" s="174" t="s">
        <v>35</v>
      </c>
      <c r="O655" s="174" t="s">
        <v>35</v>
      </c>
      <c r="P655" s="174" t="s">
        <v>35</v>
      </c>
      <c r="Q655" s="174" t="s">
        <v>35</v>
      </c>
      <c r="R655" s="174" t="s">
        <v>35</v>
      </c>
      <c r="S655" s="174" t="s">
        <v>35</v>
      </c>
      <c r="T655" s="174" t="s">
        <v>35</v>
      </c>
      <c r="U655" s="174" t="s">
        <v>35</v>
      </c>
      <c r="V655" s="174" t="s">
        <v>35</v>
      </c>
      <c r="W655" s="174" t="s">
        <v>35</v>
      </c>
      <c r="X655" s="174" t="s">
        <v>35</v>
      </c>
      <c r="Y655" s="174" t="s">
        <v>35</v>
      </c>
    </row>
    <row r="656" ht="11.25" customHeight="1">
      <c r="D656" s="152" t="s">
        <v>2414</v>
      </c>
      <c r="E656" s="153" t="s">
        <v>103</v>
      </c>
      <c r="F656" s="154" t="s">
        <v>2415</v>
      </c>
      <c r="G656" s="153" t="s">
        <v>2416</v>
      </c>
      <c r="H656" s="153" t="s">
        <v>2417</v>
      </c>
      <c r="I656" s="154"/>
      <c r="J656" s="156">
        <v>2</v>
      </c>
      <c r="K656" s="150"/>
      <c r="L656" s="146">
        <f>IF(("Reference probe"&lt;&gt;"Reference probe"),"N","Y")</f>
      </c>
      <c r="M656" s="174" t="s">
        <v>31</v>
      </c>
      <c r="N656" s="174" t="s">
        <v>35</v>
      </c>
      <c r="O656" s="174" t="s">
        <v>35</v>
      </c>
      <c r="P656" s="174" t="s">
        <v>35</v>
      </c>
      <c r="Q656" s="174" t="s">
        <v>35</v>
      </c>
      <c r="R656" s="174" t="s">
        <v>35</v>
      </c>
      <c r="S656" s="174" t="s">
        <v>35</v>
      </c>
      <c r="T656" s="174" t="s">
        <v>35</v>
      </c>
      <c r="U656" s="174" t="s">
        <v>35</v>
      </c>
      <c r="V656" s="174" t="s">
        <v>35</v>
      </c>
      <c r="W656" s="174" t="s">
        <v>35</v>
      </c>
      <c r="X656" s="174" t="s">
        <v>35</v>
      </c>
      <c r="Y656" s="174" t="s">
        <v>35</v>
      </c>
    </row>
    <row r="657" ht="11.25" customHeight="1">
      <c r="D657" s="152" t="s">
        <v>2418</v>
      </c>
      <c r="E657" s="153" t="s">
        <v>103</v>
      </c>
      <c r="F657" s="154" t="s">
        <v>2419</v>
      </c>
      <c r="G657" s="153" t="s">
        <v>2420</v>
      </c>
      <c r="H657" s="153" t="s">
        <v>2421</v>
      </c>
      <c r="I657" s="154"/>
      <c r="J657" s="156">
        <v>2</v>
      </c>
      <c r="K657" s="150"/>
      <c r="L657" s="146">
        <f>IF(("Reference probe"&lt;&gt;"Reference probe"),"N","Y")</f>
      </c>
      <c r="M657" s="174" t="s">
        <v>31</v>
      </c>
      <c r="N657" s="174" t="s">
        <v>35</v>
      </c>
      <c r="O657" s="174" t="s">
        <v>35</v>
      </c>
      <c r="P657" s="174" t="s">
        <v>35</v>
      </c>
      <c r="Q657" s="174" t="s">
        <v>35</v>
      </c>
      <c r="R657" s="174" t="s">
        <v>35</v>
      </c>
      <c r="S657" s="174" t="s">
        <v>35</v>
      </c>
      <c r="T657" s="174" t="s">
        <v>35</v>
      </c>
      <c r="U657" s="174" t="s">
        <v>35</v>
      </c>
      <c r="V657" s="174" t="s">
        <v>35</v>
      </c>
      <c r="W657" s="174" t="s">
        <v>35</v>
      </c>
      <c r="X657" s="174" t="s">
        <v>35</v>
      </c>
      <c r="Y657" s="174" t="s">
        <v>35</v>
      </c>
    </row>
    <row r="658" ht="11.25" customHeight="1">
      <c r="D658" s="152" t="s">
        <v>2422</v>
      </c>
      <c r="E658" s="153" t="s">
        <v>103</v>
      </c>
      <c r="F658" s="154" t="s">
        <v>2423</v>
      </c>
      <c r="G658" s="153" t="s">
        <v>2420</v>
      </c>
      <c r="H658" s="153" t="s">
        <v>2424</v>
      </c>
      <c r="I658" s="154"/>
      <c r="J658" s="156">
        <v>2</v>
      </c>
      <c r="K658" s="150"/>
      <c r="L658" s="146">
        <f>IF(("Default"&lt;&gt;"Reference probe"),"N","Y")</f>
      </c>
      <c r="M658" s="174" t="s">
        <v>31</v>
      </c>
      <c r="N658" s="174" t="s">
        <v>35</v>
      </c>
      <c r="O658" s="174" t="s">
        <v>35</v>
      </c>
      <c r="P658" s="174" t="s">
        <v>35</v>
      </c>
      <c r="Q658" s="174" t="s">
        <v>35</v>
      </c>
      <c r="R658" s="174" t="s">
        <v>35</v>
      </c>
      <c r="S658" s="174" t="s">
        <v>35</v>
      </c>
      <c r="T658" s="174" t="s">
        <v>35</v>
      </c>
      <c r="U658" s="174" t="s">
        <v>35</v>
      </c>
      <c r="V658" s="174" t="s">
        <v>35</v>
      </c>
      <c r="W658" s="174" t="s">
        <v>35</v>
      </c>
      <c r="X658" s="174" t="s">
        <v>35</v>
      </c>
      <c r="Y658" s="174" t="s">
        <v>35</v>
      </c>
    </row>
    <row r="659" ht="11.25" customHeight="1">
      <c r="D659" s="152" t="s">
        <v>2425</v>
      </c>
      <c r="E659" s="153" t="s">
        <v>103</v>
      </c>
      <c r="F659" s="154" t="s">
        <v>2426</v>
      </c>
      <c r="G659" s="153" t="s">
        <v>2420</v>
      </c>
      <c r="H659" s="153" t="s">
        <v>2427</v>
      </c>
      <c r="I659" s="154"/>
      <c r="J659" s="156">
        <v>2</v>
      </c>
      <c r="K659" s="150"/>
      <c r="L659" s="146">
        <f>IF(("Reference probe"&lt;&gt;"Reference probe"),"N","Y")</f>
      </c>
      <c r="M659" s="174" t="s">
        <v>31</v>
      </c>
      <c r="N659" s="174" t="s">
        <v>35</v>
      </c>
      <c r="O659" s="174" t="s">
        <v>35</v>
      </c>
      <c r="P659" s="174" t="s">
        <v>35</v>
      </c>
      <c r="Q659" s="174" t="s">
        <v>35</v>
      </c>
      <c r="R659" s="174" t="s">
        <v>35</v>
      </c>
      <c r="S659" s="174" t="s">
        <v>35</v>
      </c>
      <c r="T659" s="174" t="s">
        <v>35</v>
      </c>
      <c r="U659" s="174" t="s">
        <v>35</v>
      </c>
      <c r="V659" s="174" t="s">
        <v>35</v>
      </c>
      <c r="W659" s="174" t="s">
        <v>35</v>
      </c>
      <c r="X659" s="174" t="s">
        <v>35</v>
      </c>
      <c r="Y659" s="174" t="s">
        <v>35</v>
      </c>
    </row>
    <row r="660" ht="11.25" customHeight="1">
      <c r="D660" s="152" t="s">
        <v>2428</v>
      </c>
      <c r="E660" s="153" t="s">
        <v>103</v>
      </c>
      <c r="F660" s="154" t="s">
        <v>2429</v>
      </c>
      <c r="G660" s="153" t="s">
        <v>2430</v>
      </c>
      <c r="H660" s="153" t="s">
        <v>2431</v>
      </c>
      <c r="I660" s="154"/>
      <c r="J660" s="156">
        <v>2</v>
      </c>
      <c r="K660" s="150"/>
      <c r="L660" s="146">
        <f>IF(("Reference probe"&lt;&gt;"Reference probe"),"N","Y")</f>
      </c>
      <c r="M660" s="174" t="s">
        <v>31</v>
      </c>
      <c r="N660" s="174" t="s">
        <v>35</v>
      </c>
      <c r="O660" s="174" t="s">
        <v>35</v>
      </c>
      <c r="P660" s="174" t="s">
        <v>35</v>
      </c>
      <c r="Q660" s="174" t="s">
        <v>35</v>
      </c>
      <c r="R660" s="174" t="s">
        <v>35</v>
      </c>
      <c r="S660" s="174" t="s">
        <v>35</v>
      </c>
      <c r="T660" s="174" t="s">
        <v>35</v>
      </c>
      <c r="U660" s="174" t="s">
        <v>35</v>
      </c>
      <c r="V660" s="174" t="s">
        <v>35</v>
      </c>
      <c r="W660" s="174" t="s">
        <v>35</v>
      </c>
      <c r="X660" s="174" t="s">
        <v>35</v>
      </c>
      <c r="Y660" s="174" t="s">
        <v>35</v>
      </c>
    </row>
    <row r="661" ht="11.25" customHeight="1">
      <c r="D661" s="152" t="s">
        <v>2432</v>
      </c>
      <c r="E661" s="153" t="s">
        <v>103</v>
      </c>
      <c r="F661" s="154" t="s">
        <v>2433</v>
      </c>
      <c r="G661" s="153" t="s">
        <v>2434</v>
      </c>
      <c r="H661" s="153" t="s">
        <v>2435</v>
      </c>
      <c r="I661" s="154"/>
      <c r="J661" s="156">
        <v>2</v>
      </c>
      <c r="K661" s="150"/>
      <c r="L661" s="146">
        <f>IF(("Reference probe"&lt;&gt;"Reference probe"),"N","Y")</f>
      </c>
      <c r="M661" s="174" t="s">
        <v>31</v>
      </c>
      <c r="N661" s="174" t="s">
        <v>35</v>
      </c>
      <c r="O661" s="174" t="s">
        <v>35</v>
      </c>
      <c r="P661" s="174" t="s">
        <v>35</v>
      </c>
      <c r="Q661" s="174" t="s">
        <v>35</v>
      </c>
      <c r="R661" s="174" t="s">
        <v>35</v>
      </c>
      <c r="S661" s="174" t="s">
        <v>35</v>
      </c>
      <c r="T661" s="174" t="s">
        <v>35</v>
      </c>
      <c r="U661" s="174" t="s">
        <v>35</v>
      </c>
      <c r="V661" s="174" t="s">
        <v>35</v>
      </c>
      <c r="W661" s="174" t="s">
        <v>35</v>
      </c>
      <c r="X661" s="174" t="s">
        <v>35</v>
      </c>
      <c r="Y661" s="174" t="s">
        <v>35</v>
      </c>
    </row>
    <row r="662" ht="11.25" customHeight="1">
      <c r="D662" s="152" t="s">
        <v>2436</v>
      </c>
      <c r="E662" s="153" t="s">
        <v>103</v>
      </c>
      <c r="F662" s="154" t="s">
        <v>2437</v>
      </c>
      <c r="G662" s="153" t="s">
        <v>2434</v>
      </c>
      <c r="H662" s="153" t="s">
        <v>2438</v>
      </c>
      <c r="I662" s="154"/>
      <c r="J662" s="156">
        <v>2</v>
      </c>
      <c r="K662" s="150"/>
      <c r="L662" s="146">
        <f>IF(("Reference probe"&lt;&gt;"Reference probe"),"N","Y")</f>
      </c>
      <c r="M662" s="174" t="s">
        <v>31</v>
      </c>
      <c r="N662" s="174" t="s">
        <v>35</v>
      </c>
      <c r="O662" s="174" t="s">
        <v>35</v>
      </c>
      <c r="P662" s="174" t="s">
        <v>35</v>
      </c>
      <c r="Q662" s="174" t="s">
        <v>35</v>
      </c>
      <c r="R662" s="174" t="s">
        <v>35</v>
      </c>
      <c r="S662" s="174" t="s">
        <v>35</v>
      </c>
      <c r="T662" s="174" t="s">
        <v>35</v>
      </c>
      <c r="U662" s="174" t="s">
        <v>35</v>
      </c>
      <c r="V662" s="174" t="s">
        <v>35</v>
      </c>
      <c r="W662" s="174" t="s">
        <v>35</v>
      </c>
      <c r="X662" s="174" t="s">
        <v>35</v>
      </c>
      <c r="Y662" s="174" t="s">
        <v>35</v>
      </c>
    </row>
    <row r="663" ht="11.25" customHeight="1">
      <c r="D663" s="152" t="s">
        <v>2439</v>
      </c>
      <c r="E663" s="153" t="s">
        <v>103</v>
      </c>
      <c r="F663" s="154" t="s">
        <v>2440</v>
      </c>
      <c r="G663" s="153" t="s">
        <v>2441</v>
      </c>
      <c r="H663" s="153" t="s">
        <v>2442</v>
      </c>
      <c r="I663" s="154"/>
      <c r="J663" s="156">
        <v>2</v>
      </c>
      <c r="K663" s="150"/>
      <c r="L663" s="146">
        <f>IF(("Reference probe"&lt;&gt;"Reference probe"),"N","Y")</f>
      </c>
      <c r="M663" s="174" t="s">
        <v>31</v>
      </c>
      <c r="N663" s="174" t="s">
        <v>35</v>
      </c>
      <c r="O663" s="174" t="s">
        <v>35</v>
      </c>
      <c r="P663" s="174" t="s">
        <v>35</v>
      </c>
      <c r="Q663" s="174" t="s">
        <v>35</v>
      </c>
      <c r="R663" s="174" t="s">
        <v>35</v>
      </c>
      <c r="S663" s="174" t="s">
        <v>35</v>
      </c>
      <c r="T663" s="174" t="s">
        <v>35</v>
      </c>
      <c r="U663" s="174" t="s">
        <v>35</v>
      </c>
      <c r="V663" s="174" t="s">
        <v>35</v>
      </c>
      <c r="W663" s="174" t="s">
        <v>35</v>
      </c>
      <c r="X663" s="174" t="s">
        <v>35</v>
      </c>
      <c r="Y663" s="174" t="s">
        <v>35</v>
      </c>
    </row>
    <row r="664" ht="11.25" customHeight="1">
      <c r="D664" s="152" t="s">
        <v>2443</v>
      </c>
      <c r="E664" s="153" t="s">
        <v>103</v>
      </c>
      <c r="F664" s="154" t="s">
        <v>2444</v>
      </c>
      <c r="G664" s="153" t="s">
        <v>2445</v>
      </c>
      <c r="H664" s="153" t="s">
        <v>2446</v>
      </c>
      <c r="I664" s="154"/>
      <c r="J664" s="156">
        <v>2</v>
      </c>
      <c r="K664" s="150"/>
      <c r="L664" s="146">
        <f>IF(("Reference probe"&lt;&gt;"Reference probe"),"N","Y")</f>
      </c>
      <c r="M664" s="174" t="s">
        <v>31</v>
      </c>
      <c r="N664" s="174" t="s">
        <v>35</v>
      </c>
      <c r="O664" s="174" t="s">
        <v>35</v>
      </c>
      <c r="P664" s="174" t="s">
        <v>35</v>
      </c>
      <c r="Q664" s="174" t="s">
        <v>35</v>
      </c>
      <c r="R664" s="174" t="s">
        <v>35</v>
      </c>
      <c r="S664" s="174" t="s">
        <v>35</v>
      </c>
      <c r="T664" s="174" t="s">
        <v>35</v>
      </c>
      <c r="U664" s="174" t="s">
        <v>35</v>
      </c>
      <c r="V664" s="174" t="s">
        <v>35</v>
      </c>
      <c r="W664" s="174" t="s">
        <v>35</v>
      </c>
      <c r="X664" s="174" t="s">
        <v>35</v>
      </c>
      <c r="Y664" s="174" t="s">
        <v>35</v>
      </c>
    </row>
    <row r="665" ht="11.25" customHeight="1">
      <c r="D665" s="152" t="s">
        <v>2447</v>
      </c>
      <c r="E665" s="153" t="s">
        <v>103</v>
      </c>
      <c r="F665" s="154" t="s">
        <v>2448</v>
      </c>
      <c r="G665" s="153" t="s">
        <v>2449</v>
      </c>
      <c r="H665" s="153" t="s">
        <v>2450</v>
      </c>
      <c r="I665" s="154"/>
      <c r="J665" s="156">
        <v>2</v>
      </c>
      <c r="K665" s="150"/>
      <c r="L665" s="146">
        <f>IF(("Default"&lt;&gt;"Reference probe"),"N","Y")</f>
      </c>
      <c r="M665" s="174" t="s">
        <v>31</v>
      </c>
      <c r="N665" s="174" t="s">
        <v>35</v>
      </c>
      <c r="O665" s="174" t="s">
        <v>35</v>
      </c>
      <c r="P665" s="174" t="s">
        <v>35</v>
      </c>
      <c r="Q665" s="174" t="s">
        <v>35</v>
      </c>
      <c r="R665" s="174" t="s">
        <v>35</v>
      </c>
      <c r="S665" s="174" t="s">
        <v>35</v>
      </c>
      <c r="T665" s="174" t="s">
        <v>35</v>
      </c>
      <c r="U665" s="174" t="s">
        <v>35</v>
      </c>
      <c r="V665" s="174" t="s">
        <v>35</v>
      </c>
      <c r="W665" s="174" t="s">
        <v>35</v>
      </c>
      <c r="X665" s="174" t="s">
        <v>35</v>
      </c>
      <c r="Y665" s="174" t="s">
        <v>35</v>
      </c>
    </row>
    <row r="666" ht="11.25" customHeight="1">
      <c r="D666" s="152" t="s">
        <v>2451</v>
      </c>
      <c r="E666" s="153" t="s">
        <v>103</v>
      </c>
      <c r="F666" s="154" t="s">
        <v>2452</v>
      </c>
      <c r="G666" s="153" t="s">
        <v>2449</v>
      </c>
      <c r="H666" s="153" t="s">
        <v>2453</v>
      </c>
      <c r="I666" s="154"/>
      <c r="J666" s="156">
        <v>2</v>
      </c>
      <c r="K666" s="150"/>
      <c r="L666" s="146">
        <f>IF(("Default"&lt;&gt;"Reference probe"),"N","Y")</f>
      </c>
      <c r="M666" s="174" t="s">
        <v>31</v>
      </c>
      <c r="N666" s="174" t="s">
        <v>35</v>
      </c>
      <c r="O666" s="174" t="s">
        <v>35</v>
      </c>
      <c r="P666" s="174" t="s">
        <v>35</v>
      </c>
      <c r="Q666" s="174" t="s">
        <v>35</v>
      </c>
      <c r="R666" s="174" t="s">
        <v>35</v>
      </c>
      <c r="S666" s="174" t="s">
        <v>35</v>
      </c>
      <c r="T666" s="174" t="s">
        <v>35</v>
      </c>
      <c r="U666" s="174" t="s">
        <v>35</v>
      </c>
      <c r="V666" s="174" t="s">
        <v>35</v>
      </c>
      <c r="W666" s="174" t="s">
        <v>35</v>
      </c>
      <c r="X666" s="174" t="s">
        <v>35</v>
      </c>
      <c r="Y666" s="174" t="s">
        <v>35</v>
      </c>
    </row>
    <row r="667" ht="11.25" customHeight="1">
      <c r="D667" s="152" t="s">
        <v>2454</v>
      </c>
      <c r="E667" s="153" t="s">
        <v>103</v>
      </c>
      <c r="F667" s="154" t="s">
        <v>2455</v>
      </c>
      <c r="G667" s="153" t="s">
        <v>2456</v>
      </c>
      <c r="H667" s="153" t="s">
        <v>2457</v>
      </c>
      <c r="I667" s="154"/>
      <c r="J667" s="156">
        <v>2</v>
      </c>
      <c r="K667" s="150"/>
      <c r="L667" s="146">
        <f>IF(("Default"&lt;&gt;"Reference probe"),"N","Y")</f>
      </c>
      <c r="M667" s="174" t="s">
        <v>35</v>
      </c>
      <c r="N667" s="174" t="s">
        <v>35</v>
      </c>
      <c r="O667" s="174" t="s">
        <v>35</v>
      </c>
      <c r="P667" s="174" t="s">
        <v>35</v>
      </c>
      <c r="Q667" s="174" t="s">
        <v>35</v>
      </c>
      <c r="R667" s="174" t="s">
        <v>35</v>
      </c>
      <c r="S667" s="174" t="s">
        <v>35</v>
      </c>
      <c r="T667" s="174" t="s">
        <v>35</v>
      </c>
      <c r="U667" s="174" t="s">
        <v>35</v>
      </c>
      <c r="V667" s="174" t="s">
        <v>35</v>
      </c>
      <c r="W667" s="174" t="s">
        <v>35</v>
      </c>
      <c r="X667" s="174" t="s">
        <v>35</v>
      </c>
      <c r="Y667" s="174" t="s">
        <v>35</v>
      </c>
    </row>
    <row r="668" ht="11.25" customHeight="1">
      <c r="D668" s="152" t="s">
        <v>2458</v>
      </c>
      <c r="E668" s="153" t="s">
        <v>103</v>
      </c>
      <c r="F668" s="154" t="s">
        <v>2459</v>
      </c>
      <c r="G668" s="153" t="s">
        <v>2460</v>
      </c>
      <c r="H668" s="153" t="s">
        <v>2461</v>
      </c>
      <c r="I668" s="154"/>
      <c r="J668" s="156">
        <v>2</v>
      </c>
      <c r="K668" s="150"/>
      <c r="L668" s="146">
        <f>IF(("Reference probe"&lt;&gt;"Reference probe"),"N","Y")</f>
      </c>
      <c r="M668" s="174" t="s">
        <v>35</v>
      </c>
      <c r="N668" s="174" t="s">
        <v>35</v>
      </c>
      <c r="O668" s="174" t="s">
        <v>35</v>
      </c>
      <c r="P668" s="174" t="s">
        <v>35</v>
      </c>
      <c r="Q668" s="174" t="s">
        <v>35</v>
      </c>
      <c r="R668" s="174" t="s">
        <v>35</v>
      </c>
      <c r="S668" s="174" t="s">
        <v>35</v>
      </c>
      <c r="T668" s="174" t="s">
        <v>35</v>
      </c>
      <c r="U668" s="174" t="s">
        <v>35</v>
      </c>
      <c r="V668" s="174" t="s">
        <v>35</v>
      </c>
      <c r="W668" s="174" t="s">
        <v>35</v>
      </c>
      <c r="X668" s="174" t="s">
        <v>35</v>
      </c>
      <c r="Y668" s="174" t="s">
        <v>35</v>
      </c>
    </row>
    <row r="669" ht="11.25" customHeight="1">
      <c r="D669" s="152" t="s">
        <v>2462</v>
      </c>
      <c r="E669" s="153" t="s">
        <v>103</v>
      </c>
      <c r="F669" s="154" t="s">
        <v>2463</v>
      </c>
      <c r="G669" s="153" t="s">
        <v>2460</v>
      </c>
      <c r="H669" s="153" t="s">
        <v>2464</v>
      </c>
      <c r="I669" s="154"/>
      <c r="J669" s="156">
        <v>2</v>
      </c>
      <c r="K669" s="150"/>
      <c r="L669" s="146">
        <f>IF(("Reference probe"&lt;&gt;"Reference probe"),"N","Y")</f>
      </c>
      <c r="M669" s="174" t="s">
        <v>35</v>
      </c>
      <c r="N669" s="174" t="s">
        <v>35</v>
      </c>
      <c r="O669" s="174" t="s">
        <v>35</v>
      </c>
      <c r="P669" s="174" t="s">
        <v>35</v>
      </c>
      <c r="Q669" s="174" t="s">
        <v>35</v>
      </c>
      <c r="R669" s="174" t="s">
        <v>35</v>
      </c>
      <c r="S669" s="174" t="s">
        <v>35</v>
      </c>
      <c r="T669" s="174" t="s">
        <v>35</v>
      </c>
      <c r="U669" s="174" t="s">
        <v>35</v>
      </c>
      <c r="V669" s="174" t="s">
        <v>35</v>
      </c>
      <c r="W669" s="174" t="s">
        <v>35</v>
      </c>
      <c r="X669" s="174" t="s">
        <v>35</v>
      </c>
      <c r="Y669" s="174" t="s">
        <v>35</v>
      </c>
    </row>
    <row r="670" ht="11.25" customHeight="1">
      <c r="D670" s="152" t="s">
        <v>2465</v>
      </c>
      <c r="E670" s="153" t="s">
        <v>103</v>
      </c>
      <c r="F670" s="154" t="s">
        <v>2466</v>
      </c>
      <c r="G670" s="153" t="s">
        <v>2467</v>
      </c>
      <c r="H670" s="153" t="s">
        <v>2468</v>
      </c>
      <c r="I670" s="154"/>
      <c r="J670" s="156">
        <v>2</v>
      </c>
      <c r="K670" s="150"/>
      <c r="L670" s="146">
        <f>IF(("Reference probe"&lt;&gt;"Reference probe"),"N","Y")</f>
      </c>
      <c r="M670" s="174" t="s">
        <v>35</v>
      </c>
      <c r="N670" s="174" t="s">
        <v>35</v>
      </c>
      <c r="O670" s="174" t="s">
        <v>35</v>
      </c>
      <c r="P670" s="174" t="s">
        <v>35</v>
      </c>
      <c r="Q670" s="174" t="s">
        <v>35</v>
      </c>
      <c r="R670" s="174" t="s">
        <v>35</v>
      </c>
      <c r="S670" s="174" t="s">
        <v>35</v>
      </c>
      <c r="T670" s="174" t="s">
        <v>35</v>
      </c>
      <c r="U670" s="174" t="s">
        <v>35</v>
      </c>
      <c r="V670" s="174" t="s">
        <v>35</v>
      </c>
      <c r="W670" s="174" t="s">
        <v>35</v>
      </c>
      <c r="X670" s="174" t="s">
        <v>35</v>
      </c>
      <c r="Y670" s="174" t="s">
        <v>35</v>
      </c>
    </row>
    <row r="671" ht="11.25" customHeight="1">
      <c r="D671" s="152" t="s">
        <v>2469</v>
      </c>
      <c r="E671" s="153" t="s">
        <v>103</v>
      </c>
      <c r="F671" s="154" t="s">
        <v>2470</v>
      </c>
      <c r="G671" s="153" t="s">
        <v>2467</v>
      </c>
      <c r="H671" s="153" t="s">
        <v>2471</v>
      </c>
      <c r="I671" s="154"/>
      <c r="J671" s="156">
        <v>2</v>
      </c>
      <c r="K671" s="150"/>
      <c r="L671" s="146">
        <f>IF(("Reference probe"&lt;&gt;"Reference probe"),"N","Y")</f>
      </c>
      <c r="M671" s="174" t="s">
        <v>35</v>
      </c>
      <c r="N671" s="174" t="s">
        <v>35</v>
      </c>
      <c r="O671" s="174" t="s">
        <v>35</v>
      </c>
      <c r="P671" s="174" t="s">
        <v>35</v>
      </c>
      <c r="Q671" s="174" t="s">
        <v>35</v>
      </c>
      <c r="R671" s="174" t="s">
        <v>35</v>
      </c>
      <c r="S671" s="174" t="s">
        <v>35</v>
      </c>
      <c r="T671" s="174" t="s">
        <v>35</v>
      </c>
      <c r="U671" s="174" t="s">
        <v>35</v>
      </c>
      <c r="V671" s="174" t="s">
        <v>35</v>
      </c>
      <c r="W671" s="174" t="s">
        <v>35</v>
      </c>
      <c r="X671" s="174" t="s">
        <v>35</v>
      </c>
      <c r="Y671" s="174" t="s">
        <v>35</v>
      </c>
    </row>
    <row r="672" ht="11.25" customHeight="1">
      <c r="D672" s="152" t="s">
        <v>2472</v>
      </c>
      <c r="E672" s="153" t="s">
        <v>103</v>
      </c>
      <c r="F672" s="154" t="s">
        <v>2473</v>
      </c>
      <c r="G672" s="153" t="s">
        <v>2467</v>
      </c>
      <c r="H672" s="153" t="s">
        <v>2474</v>
      </c>
      <c r="I672" s="154"/>
      <c r="J672" s="156">
        <v>2</v>
      </c>
      <c r="K672" s="150"/>
      <c r="L672" s="146">
        <f>IF(("Reference probe"&lt;&gt;"Reference probe"),"N","Y")</f>
      </c>
      <c r="M672" s="174" t="s">
        <v>35</v>
      </c>
      <c r="N672" s="174" t="s">
        <v>35</v>
      </c>
      <c r="O672" s="174" t="s">
        <v>35</v>
      </c>
      <c r="P672" s="174" t="s">
        <v>35</v>
      </c>
      <c r="Q672" s="174" t="s">
        <v>35</v>
      </c>
      <c r="R672" s="174" t="s">
        <v>35</v>
      </c>
      <c r="S672" s="174" t="s">
        <v>35</v>
      </c>
      <c r="T672" s="174" t="s">
        <v>35</v>
      </c>
      <c r="U672" s="174" t="s">
        <v>35</v>
      </c>
      <c r="V672" s="174" t="s">
        <v>35</v>
      </c>
      <c r="W672" s="174" t="s">
        <v>35</v>
      </c>
      <c r="X672" s="174" t="s">
        <v>35</v>
      </c>
      <c r="Y672" s="174" t="s">
        <v>35</v>
      </c>
    </row>
    <row r="673" ht="11.25" customHeight="1">
      <c r="D673" s="152" t="s">
        <v>2475</v>
      </c>
      <c r="E673" s="153" t="s">
        <v>103</v>
      </c>
      <c r="F673" s="154" t="s">
        <v>2476</v>
      </c>
      <c r="G673" s="153" t="s">
        <v>2477</v>
      </c>
      <c r="H673" s="153" t="s">
        <v>2478</v>
      </c>
      <c r="I673" s="154"/>
      <c r="J673" s="156">
        <v>2</v>
      </c>
      <c r="K673" s="150"/>
      <c r="L673" s="146">
        <f>IF(("Default"&lt;&gt;"Reference probe"),"N","Y")</f>
      </c>
      <c r="M673" s="174" t="s">
        <v>35</v>
      </c>
      <c r="N673" s="174" t="s">
        <v>35</v>
      </c>
      <c r="O673" s="174" t="s">
        <v>35</v>
      </c>
      <c r="P673" s="174" t="s">
        <v>35</v>
      </c>
      <c r="Q673" s="174" t="s">
        <v>35</v>
      </c>
      <c r="R673" s="174" t="s">
        <v>35</v>
      </c>
      <c r="S673" s="174" t="s">
        <v>35</v>
      </c>
      <c r="T673" s="174" t="s">
        <v>35</v>
      </c>
      <c r="U673" s="174" t="s">
        <v>35</v>
      </c>
      <c r="V673" s="174" t="s">
        <v>35</v>
      </c>
      <c r="W673" s="174" t="s">
        <v>35</v>
      </c>
      <c r="X673" s="174" t="s">
        <v>35</v>
      </c>
      <c r="Y673" s="174" t="s">
        <v>35</v>
      </c>
    </row>
    <row r="674" ht="11.25" customHeight="1">
      <c r="D674" s="152" t="s">
        <v>2479</v>
      </c>
      <c r="E674" s="153" t="s">
        <v>103</v>
      </c>
      <c r="F674" s="154" t="s">
        <v>2480</v>
      </c>
      <c r="G674" s="153" t="s">
        <v>2477</v>
      </c>
      <c r="H674" s="153" t="s">
        <v>2481</v>
      </c>
      <c r="I674" s="154"/>
      <c r="J674" s="156">
        <v>2</v>
      </c>
      <c r="K674" s="150"/>
      <c r="L674" s="146">
        <f>IF(("Reference probe"&lt;&gt;"Reference probe"),"N","Y")</f>
      </c>
      <c r="M674" s="174" t="s">
        <v>35</v>
      </c>
      <c r="N674" s="174" t="s">
        <v>35</v>
      </c>
      <c r="O674" s="174" t="s">
        <v>35</v>
      </c>
      <c r="P674" s="174" t="s">
        <v>35</v>
      </c>
      <c r="Q674" s="174" t="s">
        <v>35</v>
      </c>
      <c r="R674" s="174" t="s">
        <v>35</v>
      </c>
      <c r="S674" s="174" t="s">
        <v>35</v>
      </c>
      <c r="T674" s="174" t="s">
        <v>35</v>
      </c>
      <c r="U674" s="174" t="s">
        <v>35</v>
      </c>
      <c r="V674" s="174" t="s">
        <v>35</v>
      </c>
      <c r="W674" s="174" t="s">
        <v>35</v>
      </c>
      <c r="X674" s="174" t="s">
        <v>35</v>
      </c>
      <c r="Y674" s="174" t="s">
        <v>35</v>
      </c>
    </row>
    <row r="675" ht="11.25" customHeight="1">
      <c r="D675" s="152" t="s">
        <v>2482</v>
      </c>
      <c r="E675" s="153" t="s">
        <v>103</v>
      </c>
      <c r="F675" s="154" t="s">
        <v>2483</v>
      </c>
      <c r="G675" s="153" t="s">
        <v>2484</v>
      </c>
      <c r="H675" s="153" t="s">
        <v>2485</v>
      </c>
      <c r="I675" s="154"/>
      <c r="J675" s="156">
        <v>2</v>
      </c>
      <c r="K675" s="150"/>
      <c r="L675" s="146">
        <f>IF(("Reference probe"&lt;&gt;"Reference probe"),"N","Y")</f>
      </c>
      <c r="M675" s="174" t="s">
        <v>35</v>
      </c>
      <c r="N675" s="174" t="s">
        <v>35</v>
      </c>
      <c r="O675" s="174" t="s">
        <v>35</v>
      </c>
      <c r="P675" s="174" t="s">
        <v>35</v>
      </c>
      <c r="Q675" s="174" t="s">
        <v>35</v>
      </c>
      <c r="R675" s="174" t="s">
        <v>35</v>
      </c>
      <c r="S675" s="174" t="s">
        <v>35</v>
      </c>
      <c r="T675" s="174" t="s">
        <v>35</v>
      </c>
      <c r="U675" s="174" t="s">
        <v>35</v>
      </c>
      <c r="V675" s="174" t="s">
        <v>35</v>
      </c>
      <c r="W675" s="174" t="s">
        <v>35</v>
      </c>
      <c r="X675" s="174" t="s">
        <v>35</v>
      </c>
      <c r="Y675" s="174" t="s">
        <v>35</v>
      </c>
    </row>
    <row r="676" ht="11.25" customHeight="1">
      <c r="D676" s="152" t="s">
        <v>2486</v>
      </c>
      <c r="E676" s="153" t="s">
        <v>103</v>
      </c>
      <c r="F676" s="154" t="s">
        <v>2487</v>
      </c>
      <c r="G676" s="153" t="s">
        <v>2488</v>
      </c>
      <c r="H676" s="153" t="s">
        <v>2489</v>
      </c>
      <c r="I676" s="154"/>
      <c r="J676" s="156">
        <v>2</v>
      </c>
      <c r="K676" s="150"/>
      <c r="L676" s="146">
        <f>IF(("Reference probe"&lt;&gt;"Reference probe"),"N","Y")</f>
      </c>
      <c r="M676" s="174" t="s">
        <v>35</v>
      </c>
      <c r="N676" s="174" t="s">
        <v>35</v>
      </c>
      <c r="O676" s="174" t="s">
        <v>35</v>
      </c>
      <c r="P676" s="174" t="s">
        <v>35</v>
      </c>
      <c r="Q676" s="174" t="s">
        <v>35</v>
      </c>
      <c r="R676" s="174" t="s">
        <v>35</v>
      </c>
      <c r="S676" s="174" t="s">
        <v>35</v>
      </c>
      <c r="T676" s="174" t="s">
        <v>35</v>
      </c>
      <c r="U676" s="174" t="s">
        <v>35</v>
      </c>
      <c r="V676" s="174" t="s">
        <v>35</v>
      </c>
      <c r="W676" s="174" t="s">
        <v>35</v>
      </c>
      <c r="X676" s="174" t="s">
        <v>35</v>
      </c>
      <c r="Y676" s="174" t="s">
        <v>35</v>
      </c>
    </row>
    <row r="677" ht="11.25" customHeight="1">
      <c r="D677" s="152" t="s">
        <v>2490</v>
      </c>
      <c r="E677" s="153" t="s">
        <v>103</v>
      </c>
      <c r="F677" s="154" t="s">
        <v>2491</v>
      </c>
      <c r="G677" s="153" t="s">
        <v>2488</v>
      </c>
      <c r="H677" s="153" t="s">
        <v>2492</v>
      </c>
      <c r="I677" s="154"/>
      <c r="J677" s="156">
        <v>2</v>
      </c>
      <c r="K677" s="150"/>
      <c r="L677" s="146">
        <f>IF(("Reference probe"&lt;&gt;"Reference probe"),"N","Y")</f>
      </c>
      <c r="M677" s="174" t="s">
        <v>35</v>
      </c>
      <c r="N677" s="174" t="s">
        <v>35</v>
      </c>
      <c r="O677" s="174" t="s">
        <v>35</v>
      </c>
      <c r="P677" s="174" t="s">
        <v>35</v>
      </c>
      <c r="Q677" s="174" t="s">
        <v>35</v>
      </c>
      <c r="R677" s="174" t="s">
        <v>35</v>
      </c>
      <c r="S677" s="174" t="s">
        <v>35</v>
      </c>
      <c r="T677" s="174" t="s">
        <v>35</v>
      </c>
      <c r="U677" s="174" t="s">
        <v>35</v>
      </c>
      <c r="V677" s="174" t="s">
        <v>35</v>
      </c>
      <c r="W677" s="174" t="s">
        <v>35</v>
      </c>
      <c r="X677" s="174" t="s">
        <v>35</v>
      </c>
      <c r="Y677" s="174" t="s">
        <v>35</v>
      </c>
    </row>
    <row r="678" ht="11.25" customHeight="1">
      <c r="D678" s="152" t="s">
        <v>2493</v>
      </c>
      <c r="E678" s="153" t="s">
        <v>103</v>
      </c>
      <c r="F678" s="154" t="s">
        <v>2494</v>
      </c>
      <c r="G678" s="153" t="s">
        <v>2495</v>
      </c>
      <c r="H678" s="153" t="s">
        <v>2496</v>
      </c>
      <c r="I678" s="154"/>
      <c r="J678" s="156">
        <v>2</v>
      </c>
      <c r="K678" s="150" t="s">
        <v>152</v>
      </c>
      <c r="L678" s="146">
        <f>IF(("Default"&lt;&gt;"Reference probe"),"N","Y")</f>
      </c>
      <c r="M678" s="174" t="s">
        <v>35</v>
      </c>
      <c r="N678" s="174" t="s">
        <v>35</v>
      </c>
      <c r="O678" s="174" t="s">
        <v>35</v>
      </c>
      <c r="P678" s="174" t="s">
        <v>35</v>
      </c>
      <c r="Q678" s="174" t="s">
        <v>35</v>
      </c>
      <c r="R678" s="174" t="s">
        <v>35</v>
      </c>
      <c r="S678" s="174" t="s">
        <v>35</v>
      </c>
      <c r="T678" s="174" t="s">
        <v>35</v>
      </c>
      <c r="U678" s="174" t="s">
        <v>35</v>
      </c>
      <c r="V678" s="174" t="s">
        <v>35</v>
      </c>
      <c r="W678" s="174" t="s">
        <v>35</v>
      </c>
      <c r="X678" s="174" t="s">
        <v>35</v>
      </c>
      <c r="Y678" s="174" t="s">
        <v>35</v>
      </c>
    </row>
    <row r="679" ht="11.25" customHeight="1">
      <c r="D679" s="152" t="s">
        <v>2497</v>
      </c>
      <c r="E679" s="153" t="s">
        <v>103</v>
      </c>
      <c r="F679" s="154" t="s">
        <v>2498</v>
      </c>
      <c r="G679" s="153" t="s">
        <v>2495</v>
      </c>
      <c r="H679" s="153" t="s">
        <v>2499</v>
      </c>
      <c r="I679" s="154"/>
      <c r="J679" s="156">
        <v>2</v>
      </c>
      <c r="K679" s="150"/>
      <c r="L679" s="146">
        <f>IF(("Reference probe"&lt;&gt;"Reference probe"),"N","Y")</f>
      </c>
      <c r="M679" s="174" t="s">
        <v>35</v>
      </c>
      <c r="N679" s="174" t="s">
        <v>35</v>
      </c>
      <c r="O679" s="174" t="s">
        <v>35</v>
      </c>
      <c r="P679" s="174" t="s">
        <v>35</v>
      </c>
      <c r="Q679" s="174" t="s">
        <v>35</v>
      </c>
      <c r="R679" s="174" t="s">
        <v>35</v>
      </c>
      <c r="S679" s="174" t="s">
        <v>35</v>
      </c>
      <c r="T679" s="174" t="s">
        <v>35</v>
      </c>
      <c r="U679" s="174" t="s">
        <v>35</v>
      </c>
      <c r="V679" s="174" t="s">
        <v>35</v>
      </c>
      <c r="W679" s="174" t="s">
        <v>35</v>
      </c>
      <c r="X679" s="174" t="s">
        <v>35</v>
      </c>
      <c r="Y679" s="174" t="s">
        <v>35</v>
      </c>
    </row>
    <row r="680" ht="11.25" customHeight="1">
      <c r="D680" s="152" t="s">
        <v>2500</v>
      </c>
      <c r="E680" s="153" t="s">
        <v>103</v>
      </c>
      <c r="F680" s="154" t="s">
        <v>2501</v>
      </c>
      <c r="G680" s="153" t="s">
        <v>2502</v>
      </c>
      <c r="H680" s="153" t="s">
        <v>2503</v>
      </c>
      <c r="I680" s="154"/>
      <c r="J680" s="156">
        <v>2</v>
      </c>
      <c r="K680" s="150"/>
      <c r="L680" s="146">
        <f>IF(("Reference probe"&lt;&gt;"Reference probe"),"N","Y")</f>
      </c>
      <c r="M680" s="174" t="s">
        <v>35</v>
      </c>
      <c r="N680" s="174" t="s">
        <v>35</v>
      </c>
      <c r="O680" s="174" t="s">
        <v>35</v>
      </c>
      <c r="P680" s="174" t="s">
        <v>35</v>
      </c>
      <c r="Q680" s="174" t="s">
        <v>35</v>
      </c>
      <c r="R680" s="174" t="s">
        <v>35</v>
      </c>
      <c r="S680" s="174" t="s">
        <v>35</v>
      </c>
      <c r="T680" s="174" t="s">
        <v>35</v>
      </c>
      <c r="U680" s="174" t="s">
        <v>35</v>
      </c>
      <c r="V680" s="174" t="s">
        <v>35</v>
      </c>
      <c r="W680" s="174" t="s">
        <v>35</v>
      </c>
      <c r="X680" s="174" t="s">
        <v>35</v>
      </c>
      <c r="Y680" s="174" t="s">
        <v>35</v>
      </c>
    </row>
    <row r="681" ht="11.25" customHeight="1">
      <c r="D681" s="152" t="s">
        <v>2504</v>
      </c>
      <c r="E681" s="153" t="s">
        <v>103</v>
      </c>
      <c r="F681" s="154" t="s">
        <v>2505</v>
      </c>
      <c r="G681" s="153" t="s">
        <v>2506</v>
      </c>
      <c r="H681" s="153" t="s">
        <v>2507</v>
      </c>
      <c r="I681" s="154"/>
      <c r="J681" s="156">
        <v>2</v>
      </c>
      <c r="K681" s="150"/>
      <c r="L681" s="146">
        <f>IF(("Reference probe"&lt;&gt;"Reference probe"),"N","Y")</f>
      </c>
      <c r="M681" s="174" t="s">
        <v>35</v>
      </c>
      <c r="N681" s="174" t="s">
        <v>35</v>
      </c>
      <c r="O681" s="174" t="s">
        <v>35</v>
      </c>
      <c r="P681" s="174" t="s">
        <v>35</v>
      </c>
      <c r="Q681" s="174" t="s">
        <v>35</v>
      </c>
      <c r="R681" s="174" t="s">
        <v>35</v>
      </c>
      <c r="S681" s="174" t="s">
        <v>35</v>
      </c>
      <c r="T681" s="174" t="s">
        <v>35</v>
      </c>
      <c r="U681" s="174" t="s">
        <v>35</v>
      </c>
      <c r="V681" s="174" t="s">
        <v>35</v>
      </c>
      <c r="W681" s="174" t="s">
        <v>35</v>
      </c>
      <c r="X681" s="174" t="s">
        <v>35</v>
      </c>
      <c r="Y681" s="174" t="s">
        <v>35</v>
      </c>
    </row>
    <row r="682" ht="11.25" customHeight="1">
      <c r="D682" s="152" t="s">
        <v>2508</v>
      </c>
      <c r="E682" s="153" t="s">
        <v>103</v>
      </c>
      <c r="F682" s="154" t="s">
        <v>2509</v>
      </c>
      <c r="G682" s="153" t="s">
        <v>2506</v>
      </c>
      <c r="H682" s="153" t="s">
        <v>2510</v>
      </c>
      <c r="I682" s="154"/>
      <c r="J682" s="156">
        <v>2</v>
      </c>
      <c r="K682" s="150"/>
      <c r="L682" s="146">
        <f>IF(("Reference probe"&lt;&gt;"Reference probe"),"N","Y")</f>
      </c>
      <c r="M682" s="174" t="s">
        <v>35</v>
      </c>
      <c r="N682" s="174" t="s">
        <v>35</v>
      </c>
      <c r="O682" s="174" t="s">
        <v>35</v>
      </c>
      <c r="P682" s="174" t="s">
        <v>35</v>
      </c>
      <c r="Q682" s="174" t="s">
        <v>35</v>
      </c>
      <c r="R682" s="174" t="s">
        <v>35</v>
      </c>
      <c r="S682" s="174" t="s">
        <v>35</v>
      </c>
      <c r="T682" s="174" t="s">
        <v>35</v>
      </c>
      <c r="U682" s="174" t="s">
        <v>35</v>
      </c>
      <c r="V682" s="174" t="s">
        <v>35</v>
      </c>
      <c r="W682" s="174" t="s">
        <v>35</v>
      </c>
      <c r="X682" s="174" t="s">
        <v>35</v>
      </c>
      <c r="Y682" s="174" t="s">
        <v>35</v>
      </c>
    </row>
    <row r="683" ht="11.25" customHeight="1">
      <c r="D683" s="152" t="s">
        <v>2511</v>
      </c>
      <c r="E683" s="153" t="s">
        <v>103</v>
      </c>
      <c r="F683" s="154" t="s">
        <v>2512</v>
      </c>
      <c r="G683" s="153" t="s">
        <v>2513</v>
      </c>
      <c r="H683" s="153" t="s">
        <v>2514</v>
      </c>
      <c r="I683" s="154"/>
      <c r="J683" s="156">
        <v>2</v>
      </c>
      <c r="K683" s="150"/>
      <c r="L683" s="146">
        <f>IF(("Default"&lt;&gt;"Reference probe"),"N","Y")</f>
      </c>
      <c r="M683" s="174" t="s">
        <v>35</v>
      </c>
      <c r="N683" s="174" t="s">
        <v>35</v>
      </c>
      <c r="O683" s="174" t="s">
        <v>35</v>
      </c>
      <c r="P683" s="174" t="s">
        <v>35</v>
      </c>
      <c r="Q683" s="174" t="s">
        <v>35</v>
      </c>
      <c r="R683" s="174" t="s">
        <v>35</v>
      </c>
      <c r="S683" s="174" t="s">
        <v>35</v>
      </c>
      <c r="T683" s="174" t="s">
        <v>35</v>
      </c>
      <c r="U683" s="174" t="s">
        <v>35</v>
      </c>
      <c r="V683" s="174" t="s">
        <v>35</v>
      </c>
      <c r="W683" s="174" t="s">
        <v>35</v>
      </c>
      <c r="X683" s="174" t="s">
        <v>35</v>
      </c>
      <c r="Y683" s="174" t="s">
        <v>35</v>
      </c>
    </row>
    <row r="684" ht="11.25" customHeight="1">
      <c r="D684" s="152" t="s">
        <v>2515</v>
      </c>
      <c r="E684" s="153" t="s">
        <v>103</v>
      </c>
      <c r="F684" s="154" t="s">
        <v>2516</v>
      </c>
      <c r="G684" s="153" t="s">
        <v>2517</v>
      </c>
      <c r="H684" s="153" t="s">
        <v>2518</v>
      </c>
      <c r="I684" s="154"/>
      <c r="J684" s="156">
        <v>2</v>
      </c>
      <c r="K684" s="150"/>
      <c r="L684" s="146">
        <f>IF(("Reference probe"&lt;&gt;"Reference probe"),"N","Y")</f>
      </c>
      <c r="M684" s="174" t="s">
        <v>35</v>
      </c>
      <c r="N684" s="174" t="s">
        <v>35</v>
      </c>
      <c r="O684" s="174" t="s">
        <v>35</v>
      </c>
      <c r="P684" s="174" t="s">
        <v>35</v>
      </c>
      <c r="Q684" s="174" t="s">
        <v>35</v>
      </c>
      <c r="R684" s="174" t="s">
        <v>35</v>
      </c>
      <c r="S684" s="174" t="s">
        <v>35</v>
      </c>
      <c r="T684" s="174" t="s">
        <v>35</v>
      </c>
      <c r="U684" s="174" t="s">
        <v>35</v>
      </c>
      <c r="V684" s="174" t="s">
        <v>35</v>
      </c>
      <c r="W684" s="174" t="s">
        <v>35</v>
      </c>
      <c r="X684" s="174" t="s">
        <v>35</v>
      </c>
      <c r="Y684" s="174" t="s">
        <v>35</v>
      </c>
    </row>
    <row r="685" ht="11.25" customHeight="1">
      <c r="D685" s="152" t="s">
        <v>2519</v>
      </c>
      <c r="E685" s="153" t="s">
        <v>103</v>
      </c>
      <c r="F685" s="154" t="s">
        <v>2520</v>
      </c>
      <c r="G685" s="153" t="s">
        <v>2521</v>
      </c>
      <c r="H685" s="153" t="s">
        <v>2522</v>
      </c>
      <c r="I685" s="154"/>
      <c r="J685" s="156">
        <v>2</v>
      </c>
      <c r="K685" s="150"/>
      <c r="L685" s="146">
        <f>IF(("Default"&lt;&gt;"Reference probe"),"N","Y")</f>
      </c>
      <c r="M685" s="174" t="s">
        <v>35</v>
      </c>
      <c r="N685" s="174" t="s">
        <v>35</v>
      </c>
      <c r="O685" s="174" t="s">
        <v>35</v>
      </c>
      <c r="P685" s="174" t="s">
        <v>35</v>
      </c>
      <c r="Q685" s="174" t="s">
        <v>35</v>
      </c>
      <c r="R685" s="174" t="s">
        <v>35</v>
      </c>
      <c r="S685" s="174" t="s">
        <v>35</v>
      </c>
      <c r="T685" s="174" t="s">
        <v>35</v>
      </c>
      <c r="U685" s="174" t="s">
        <v>35</v>
      </c>
      <c r="V685" s="174" t="s">
        <v>35</v>
      </c>
      <c r="W685" s="174" t="s">
        <v>35</v>
      </c>
      <c r="X685" s="174" t="s">
        <v>35</v>
      </c>
      <c r="Y685" s="174" t="s">
        <v>35</v>
      </c>
    </row>
    <row r="686" ht="11.25" customHeight="1">
      <c r="D686" s="152" t="s">
        <v>2523</v>
      </c>
      <c r="E686" s="153" t="s">
        <v>103</v>
      </c>
      <c r="F686" s="154" t="s">
        <v>2524</v>
      </c>
      <c r="G686" s="153" t="s">
        <v>2521</v>
      </c>
      <c r="H686" s="153" t="s">
        <v>2525</v>
      </c>
      <c r="I686" s="154"/>
      <c r="J686" s="156">
        <v>2</v>
      </c>
      <c r="K686" s="150"/>
      <c r="L686" s="146">
        <f>IF(("Reference probe"&lt;&gt;"Reference probe"),"N","Y")</f>
      </c>
      <c r="M686" s="174" t="s">
        <v>35</v>
      </c>
      <c r="N686" s="174" t="s">
        <v>35</v>
      </c>
      <c r="O686" s="174" t="s">
        <v>35</v>
      </c>
      <c r="P686" s="174" t="s">
        <v>35</v>
      </c>
      <c r="Q686" s="174" t="s">
        <v>35</v>
      </c>
      <c r="R686" s="174" t="s">
        <v>35</v>
      </c>
      <c r="S686" s="174" t="s">
        <v>35</v>
      </c>
      <c r="T686" s="174" t="s">
        <v>35</v>
      </c>
      <c r="U686" s="174" t="s">
        <v>35</v>
      </c>
      <c r="V686" s="174" t="s">
        <v>35</v>
      </c>
      <c r="W686" s="174" t="s">
        <v>35</v>
      </c>
      <c r="X686" s="174" t="s">
        <v>35</v>
      </c>
      <c r="Y686" s="174" t="s">
        <v>35</v>
      </c>
    </row>
    <row r="687" ht="11.25" customHeight="1">
      <c r="D687" s="152" t="s">
        <v>2526</v>
      </c>
      <c r="E687" s="153" t="s">
        <v>103</v>
      </c>
      <c r="F687" s="154" t="s">
        <v>2527</v>
      </c>
      <c r="G687" s="153" t="s">
        <v>2528</v>
      </c>
      <c r="H687" s="153" t="s">
        <v>2529</v>
      </c>
      <c r="I687" s="154"/>
      <c r="J687" s="156">
        <v>2</v>
      </c>
      <c r="K687" s="150"/>
      <c r="L687" s="146">
        <f>IF(("Reference probe"&lt;&gt;"Reference probe"),"N","Y")</f>
      </c>
      <c r="M687" s="174" t="s">
        <v>35</v>
      </c>
      <c r="N687" s="174" t="s">
        <v>35</v>
      </c>
      <c r="O687" s="174" t="s">
        <v>35</v>
      </c>
      <c r="P687" s="174" t="s">
        <v>35</v>
      </c>
      <c r="Q687" s="174" t="s">
        <v>35</v>
      </c>
      <c r="R687" s="174" t="s">
        <v>35</v>
      </c>
      <c r="S687" s="174" t="s">
        <v>35</v>
      </c>
      <c r="T687" s="174" t="s">
        <v>35</v>
      </c>
      <c r="U687" s="174" t="s">
        <v>35</v>
      </c>
      <c r="V687" s="174" t="s">
        <v>35</v>
      </c>
      <c r="W687" s="174" t="s">
        <v>35</v>
      </c>
      <c r="X687" s="174" t="s">
        <v>35</v>
      </c>
      <c r="Y687" s="174" t="s">
        <v>35</v>
      </c>
    </row>
    <row r="688" ht="11.25" customHeight="1">
      <c r="D688" s="152" t="s">
        <v>2530</v>
      </c>
      <c r="E688" s="153" t="s">
        <v>103</v>
      </c>
      <c r="F688" s="154" t="s">
        <v>2531</v>
      </c>
      <c r="G688" s="153" t="s">
        <v>2532</v>
      </c>
      <c r="H688" s="153" t="s">
        <v>2533</v>
      </c>
      <c r="I688" s="154"/>
      <c r="J688" s="156">
        <v>2</v>
      </c>
      <c r="K688" s="150"/>
      <c r="L688" s="146">
        <f>IF(("Reference probe"&lt;&gt;"Reference probe"),"N","Y")</f>
      </c>
      <c r="M688" s="174" t="s">
        <v>35</v>
      </c>
      <c r="N688" s="174" t="s">
        <v>35</v>
      </c>
      <c r="O688" s="174" t="s">
        <v>35</v>
      </c>
      <c r="P688" s="174" t="s">
        <v>35</v>
      </c>
      <c r="Q688" s="174" t="s">
        <v>35</v>
      </c>
      <c r="R688" s="174" t="s">
        <v>35</v>
      </c>
      <c r="S688" s="174" t="s">
        <v>35</v>
      </c>
      <c r="T688" s="174" t="s">
        <v>35</v>
      </c>
      <c r="U688" s="174" t="s">
        <v>35</v>
      </c>
      <c r="V688" s="174" t="s">
        <v>35</v>
      </c>
      <c r="W688" s="174" t="s">
        <v>35</v>
      </c>
      <c r="X688" s="174" t="s">
        <v>35</v>
      </c>
      <c r="Y688" s="174" t="s">
        <v>35</v>
      </c>
    </row>
    <row r="689" ht="11.25" customHeight="1">
      <c r="D689" s="152" t="s">
        <v>2534</v>
      </c>
      <c r="E689" s="153" t="s">
        <v>103</v>
      </c>
      <c r="F689" s="154" t="s">
        <v>2535</v>
      </c>
      <c r="G689" s="153" t="s">
        <v>2536</v>
      </c>
      <c r="H689" s="153" t="s">
        <v>2537</v>
      </c>
      <c r="I689" s="154"/>
      <c r="J689" s="156">
        <v>2</v>
      </c>
      <c r="K689" s="150"/>
      <c r="L689" s="146">
        <f>IF(("Reference probe"&lt;&gt;"Reference probe"),"N","Y")</f>
      </c>
      <c r="M689" s="174" t="s">
        <v>35</v>
      </c>
      <c r="N689" s="174" t="s">
        <v>35</v>
      </c>
      <c r="O689" s="174" t="s">
        <v>35</v>
      </c>
      <c r="P689" s="174" t="s">
        <v>35</v>
      </c>
      <c r="Q689" s="174" t="s">
        <v>35</v>
      </c>
      <c r="R689" s="174" t="s">
        <v>35</v>
      </c>
      <c r="S689" s="174" t="s">
        <v>35</v>
      </c>
      <c r="T689" s="174" t="s">
        <v>35</v>
      </c>
      <c r="U689" s="174" t="s">
        <v>35</v>
      </c>
      <c r="V689" s="174" t="s">
        <v>35</v>
      </c>
      <c r="W689" s="174" t="s">
        <v>35</v>
      </c>
      <c r="X689" s="174" t="s">
        <v>35</v>
      </c>
      <c r="Y689" s="174" t="s">
        <v>35</v>
      </c>
    </row>
    <row r="690" ht="11.25" customHeight="1">
      <c r="D690" s="152" t="s">
        <v>2538</v>
      </c>
      <c r="E690" s="153" t="s">
        <v>103</v>
      </c>
      <c r="F690" s="154" t="s">
        <v>2539</v>
      </c>
      <c r="G690" s="153" t="s">
        <v>2540</v>
      </c>
      <c r="H690" s="153" t="s">
        <v>2541</v>
      </c>
      <c r="I690" s="154"/>
      <c r="J690" s="156">
        <v>2</v>
      </c>
      <c r="K690" s="150"/>
      <c r="L690" s="146">
        <f>IF(("Reference probe"&lt;&gt;"Reference probe"),"N","Y")</f>
      </c>
      <c r="M690" s="174" t="s">
        <v>35</v>
      </c>
      <c r="N690" s="174" t="s">
        <v>35</v>
      </c>
      <c r="O690" s="174" t="s">
        <v>35</v>
      </c>
      <c r="P690" s="174" t="s">
        <v>35</v>
      </c>
      <c r="Q690" s="174" t="s">
        <v>35</v>
      </c>
      <c r="R690" s="174" t="s">
        <v>35</v>
      </c>
      <c r="S690" s="174" t="s">
        <v>35</v>
      </c>
      <c r="T690" s="174" t="s">
        <v>35</v>
      </c>
      <c r="U690" s="174" t="s">
        <v>35</v>
      </c>
      <c r="V690" s="174" t="s">
        <v>35</v>
      </c>
      <c r="W690" s="174" t="s">
        <v>35</v>
      </c>
      <c r="X690" s="174" t="s">
        <v>35</v>
      </c>
      <c r="Y690" s="174" t="s">
        <v>35</v>
      </c>
    </row>
    <row r="691" ht="11.25" customHeight="1">
      <c r="D691" s="152" t="s">
        <v>2542</v>
      </c>
      <c r="E691" s="153" t="s">
        <v>103</v>
      </c>
      <c r="F691" s="154" t="s">
        <v>2543</v>
      </c>
      <c r="G691" s="153" t="s">
        <v>2540</v>
      </c>
      <c r="H691" s="153" t="s">
        <v>2544</v>
      </c>
      <c r="I691" s="154"/>
      <c r="J691" s="156">
        <v>2</v>
      </c>
      <c r="K691" s="150"/>
      <c r="L691" s="146">
        <f>IF(("Reference probe"&lt;&gt;"Reference probe"),"N","Y")</f>
      </c>
      <c r="M691" s="174" t="s">
        <v>35</v>
      </c>
      <c r="N691" s="174" t="s">
        <v>35</v>
      </c>
      <c r="O691" s="174" t="s">
        <v>35</v>
      </c>
      <c r="P691" s="174" t="s">
        <v>35</v>
      </c>
      <c r="Q691" s="174" t="s">
        <v>35</v>
      </c>
      <c r="R691" s="174" t="s">
        <v>35</v>
      </c>
      <c r="S691" s="174" t="s">
        <v>35</v>
      </c>
      <c r="T691" s="174" t="s">
        <v>35</v>
      </c>
      <c r="U691" s="174" t="s">
        <v>35</v>
      </c>
      <c r="V691" s="174" t="s">
        <v>35</v>
      </c>
      <c r="W691" s="174" t="s">
        <v>35</v>
      </c>
      <c r="X691" s="174" t="s">
        <v>35</v>
      </c>
      <c r="Y691" s="174" t="s">
        <v>35</v>
      </c>
    </row>
    <row r="692" ht="11.25" customHeight="1">
      <c r="D692" s="152" t="s">
        <v>2545</v>
      </c>
      <c r="E692" s="153" t="s">
        <v>103</v>
      </c>
      <c r="F692" s="154" t="s">
        <v>2546</v>
      </c>
      <c r="G692" s="153" t="s">
        <v>2547</v>
      </c>
      <c r="H692" s="153" t="s">
        <v>2548</v>
      </c>
      <c r="I692" s="154"/>
      <c r="J692" s="156">
        <v>2</v>
      </c>
      <c r="K692" s="150"/>
      <c r="L692" s="146">
        <f>IF(("Reference probe"&lt;&gt;"Reference probe"),"N","Y")</f>
      </c>
      <c r="M692" s="174" t="s">
        <v>35</v>
      </c>
      <c r="N692" s="174" t="s">
        <v>35</v>
      </c>
      <c r="O692" s="174" t="s">
        <v>35</v>
      </c>
      <c r="P692" s="174" t="s">
        <v>35</v>
      </c>
      <c r="Q692" s="174" t="s">
        <v>35</v>
      </c>
      <c r="R692" s="174" t="s">
        <v>35</v>
      </c>
      <c r="S692" s="174" t="s">
        <v>35</v>
      </c>
      <c r="T692" s="174" t="s">
        <v>35</v>
      </c>
      <c r="U692" s="174" t="s">
        <v>35</v>
      </c>
      <c r="V692" s="174" t="s">
        <v>35</v>
      </c>
      <c r="W692" s="174" t="s">
        <v>35</v>
      </c>
      <c r="X692" s="174" t="s">
        <v>35</v>
      </c>
      <c r="Y692" s="174" t="s">
        <v>35</v>
      </c>
    </row>
    <row r="693" ht="11.25" customHeight="1">
      <c r="D693" s="152" t="s">
        <v>2549</v>
      </c>
      <c r="E693" s="153" t="s">
        <v>103</v>
      </c>
      <c r="F693" s="154" t="s">
        <v>2550</v>
      </c>
      <c r="G693" s="153" t="s">
        <v>2547</v>
      </c>
      <c r="H693" s="153" t="s">
        <v>2551</v>
      </c>
      <c r="I693" s="154"/>
      <c r="J693" s="156">
        <v>2</v>
      </c>
      <c r="K693" s="150"/>
      <c r="L693" s="146">
        <f>IF(("Reference probe"&lt;&gt;"Reference probe"),"N","Y")</f>
      </c>
      <c r="M693" s="174" t="s">
        <v>35</v>
      </c>
      <c r="N693" s="174" t="s">
        <v>35</v>
      </c>
      <c r="O693" s="174" t="s">
        <v>35</v>
      </c>
      <c r="P693" s="174" t="s">
        <v>35</v>
      </c>
      <c r="Q693" s="174" t="s">
        <v>35</v>
      </c>
      <c r="R693" s="174" t="s">
        <v>35</v>
      </c>
      <c r="S693" s="174" t="s">
        <v>35</v>
      </c>
      <c r="T693" s="174" t="s">
        <v>35</v>
      </c>
      <c r="U693" s="174" t="s">
        <v>35</v>
      </c>
      <c r="V693" s="174" t="s">
        <v>35</v>
      </c>
      <c r="W693" s="174" t="s">
        <v>35</v>
      </c>
      <c r="X693" s="174" t="s">
        <v>35</v>
      </c>
      <c r="Y693" s="174" t="s">
        <v>35</v>
      </c>
    </row>
    <row r="694" ht="11.25" customHeight="1">
      <c r="D694" s="152" t="s">
        <v>2552</v>
      </c>
      <c r="E694" s="153" t="s">
        <v>103</v>
      </c>
      <c r="F694" s="154" t="s">
        <v>2553</v>
      </c>
      <c r="G694" s="153" t="s">
        <v>2554</v>
      </c>
      <c r="H694" s="153" t="s">
        <v>2555</v>
      </c>
      <c r="I694" s="154"/>
      <c r="J694" s="156">
        <v>2</v>
      </c>
      <c r="K694" s="150" t="s">
        <v>199</v>
      </c>
      <c r="L694" s="146">
        <f>IF(("Reference probe"&lt;&gt;"Reference probe"),"N","Y")</f>
      </c>
      <c r="M694" s="174" t="s">
        <v>35</v>
      </c>
      <c r="N694" s="174" t="s">
        <v>35</v>
      </c>
      <c r="O694" s="174" t="s">
        <v>35</v>
      </c>
      <c r="P694" s="174" t="s">
        <v>35</v>
      </c>
      <c r="Q694" s="174" t="s">
        <v>35</v>
      </c>
      <c r="R694" s="174" t="s">
        <v>35</v>
      </c>
      <c r="S694" s="174" t="s">
        <v>35</v>
      </c>
      <c r="T694" s="174" t="s">
        <v>35</v>
      </c>
      <c r="U694" s="174" t="s">
        <v>35</v>
      </c>
      <c r="V694" s="174" t="s">
        <v>35</v>
      </c>
      <c r="W694" s="174" t="s">
        <v>35</v>
      </c>
      <c r="X694" s="174" t="s">
        <v>35</v>
      </c>
      <c r="Y694" s="174" t="s">
        <v>35</v>
      </c>
    </row>
    <row r="695" ht="11.25" customHeight="1">
      <c r="D695" s="152" t="s">
        <v>2556</v>
      </c>
      <c r="E695" s="153" t="s">
        <v>103</v>
      </c>
      <c r="F695" s="154" t="s">
        <v>2557</v>
      </c>
      <c r="G695" s="153" t="s">
        <v>2554</v>
      </c>
      <c r="H695" s="153" t="s">
        <v>2558</v>
      </c>
      <c r="I695" s="154"/>
      <c r="J695" s="156">
        <v>2</v>
      </c>
      <c r="K695" s="150"/>
      <c r="L695" s="146">
        <f>IF(("Reference probe"&lt;&gt;"Reference probe"),"N","Y")</f>
      </c>
      <c r="M695" s="174" t="s">
        <v>35</v>
      </c>
      <c r="N695" s="174" t="s">
        <v>35</v>
      </c>
      <c r="O695" s="174" t="s">
        <v>35</v>
      </c>
      <c r="P695" s="174" t="s">
        <v>35</v>
      </c>
      <c r="Q695" s="174" t="s">
        <v>35</v>
      </c>
      <c r="R695" s="174" t="s">
        <v>35</v>
      </c>
      <c r="S695" s="174" t="s">
        <v>35</v>
      </c>
      <c r="T695" s="174" t="s">
        <v>35</v>
      </c>
      <c r="U695" s="174" t="s">
        <v>35</v>
      </c>
      <c r="V695" s="174" t="s">
        <v>35</v>
      </c>
      <c r="W695" s="174" t="s">
        <v>35</v>
      </c>
      <c r="X695" s="174" t="s">
        <v>35</v>
      </c>
      <c r="Y695" s="174" t="s">
        <v>35</v>
      </c>
    </row>
    <row r="696" ht="11.25" customHeight="1">
      <c r="D696" s="152" t="s">
        <v>2559</v>
      </c>
      <c r="E696" s="153" t="s">
        <v>103</v>
      </c>
      <c r="F696" s="154" t="s">
        <v>2560</v>
      </c>
      <c r="G696" s="153" t="s">
        <v>2554</v>
      </c>
      <c r="H696" s="153" t="s">
        <v>2561</v>
      </c>
      <c r="I696" s="154"/>
      <c r="J696" s="156">
        <v>2</v>
      </c>
      <c r="K696" s="150"/>
      <c r="L696" s="146">
        <f>IF(("Reference probe"&lt;&gt;"Reference probe"),"N","Y")</f>
      </c>
      <c r="M696" s="174" t="s">
        <v>35</v>
      </c>
      <c r="N696" s="174" t="s">
        <v>35</v>
      </c>
      <c r="O696" s="174" t="s">
        <v>35</v>
      </c>
      <c r="P696" s="174" t="s">
        <v>35</v>
      </c>
      <c r="Q696" s="174" t="s">
        <v>35</v>
      </c>
      <c r="R696" s="174" t="s">
        <v>35</v>
      </c>
      <c r="S696" s="174" t="s">
        <v>35</v>
      </c>
      <c r="T696" s="174" t="s">
        <v>35</v>
      </c>
      <c r="U696" s="174" t="s">
        <v>35</v>
      </c>
      <c r="V696" s="174" t="s">
        <v>35</v>
      </c>
      <c r="W696" s="174" t="s">
        <v>35</v>
      </c>
      <c r="X696" s="174" t="s">
        <v>35</v>
      </c>
      <c r="Y696" s="174" t="s">
        <v>35</v>
      </c>
    </row>
    <row r="697" ht="11.25" customHeight="1">
      <c r="D697" s="152" t="s">
        <v>2562</v>
      </c>
      <c r="E697" s="153" t="s">
        <v>103</v>
      </c>
      <c r="F697" s="154" t="s">
        <v>2563</v>
      </c>
      <c r="G697" s="153" t="s">
        <v>2564</v>
      </c>
      <c r="H697" s="153" t="s">
        <v>2565</v>
      </c>
      <c r="I697" s="154"/>
      <c r="J697" s="156">
        <v>2</v>
      </c>
      <c r="K697" s="150"/>
      <c r="L697" s="146">
        <f>IF(("Reference probe"&lt;&gt;"Reference probe"),"N","Y")</f>
      </c>
      <c r="M697" s="174" t="s">
        <v>35</v>
      </c>
      <c r="N697" s="174" t="s">
        <v>35</v>
      </c>
      <c r="O697" s="174" t="s">
        <v>35</v>
      </c>
      <c r="P697" s="174" t="s">
        <v>35</v>
      </c>
      <c r="Q697" s="174" t="s">
        <v>35</v>
      </c>
      <c r="R697" s="174" t="s">
        <v>35</v>
      </c>
      <c r="S697" s="174" t="s">
        <v>35</v>
      </c>
      <c r="T697" s="174" t="s">
        <v>35</v>
      </c>
      <c r="U697" s="174" t="s">
        <v>35</v>
      </c>
      <c r="V697" s="174" t="s">
        <v>35</v>
      </c>
      <c r="W697" s="174" t="s">
        <v>35</v>
      </c>
      <c r="X697" s="174" t="s">
        <v>35</v>
      </c>
      <c r="Y697" s="174" t="s">
        <v>35</v>
      </c>
    </row>
    <row r="698" ht="11.25" customHeight="1">
      <c r="D698" s="152" t="s">
        <v>2566</v>
      </c>
      <c r="E698" s="153" t="s">
        <v>103</v>
      </c>
      <c r="F698" s="154" t="s">
        <v>2567</v>
      </c>
      <c r="G698" s="153" t="s">
        <v>2568</v>
      </c>
      <c r="H698" s="153" t="s">
        <v>2569</v>
      </c>
      <c r="I698" s="154"/>
      <c r="J698" s="156">
        <v>2</v>
      </c>
      <c r="K698" s="150"/>
      <c r="L698" s="146">
        <f>IF(("Reference probe"&lt;&gt;"Reference probe"),"N","Y")</f>
      </c>
      <c r="M698" s="174" t="s">
        <v>35</v>
      </c>
      <c r="N698" s="174" t="s">
        <v>35</v>
      </c>
      <c r="O698" s="174" t="s">
        <v>35</v>
      </c>
      <c r="P698" s="174" t="s">
        <v>35</v>
      </c>
      <c r="Q698" s="174" t="s">
        <v>35</v>
      </c>
      <c r="R698" s="174" t="s">
        <v>35</v>
      </c>
      <c r="S698" s="174" t="s">
        <v>35</v>
      </c>
      <c r="T698" s="174" t="s">
        <v>35</v>
      </c>
      <c r="U698" s="174" t="s">
        <v>35</v>
      </c>
      <c r="V698" s="174" t="s">
        <v>35</v>
      </c>
      <c r="W698" s="174" t="s">
        <v>35</v>
      </c>
      <c r="X698" s="174" t="s">
        <v>35</v>
      </c>
      <c r="Y698" s="174" t="s">
        <v>35</v>
      </c>
    </row>
    <row r="699" ht="11.25" customHeight="1">
      <c r="D699" s="152" t="s">
        <v>2570</v>
      </c>
      <c r="E699" s="153" t="s">
        <v>103</v>
      </c>
      <c r="F699" s="154" t="s">
        <v>2571</v>
      </c>
      <c r="G699" s="153" t="s">
        <v>2572</v>
      </c>
      <c r="H699" s="153" t="s">
        <v>2573</v>
      </c>
      <c r="I699" s="154"/>
      <c r="J699" s="156">
        <v>2</v>
      </c>
      <c r="K699" s="150"/>
      <c r="L699" s="146">
        <f>IF(("Reference probe"&lt;&gt;"Reference probe"),"N","Y")</f>
      </c>
      <c r="M699" s="174" t="s">
        <v>35</v>
      </c>
      <c r="N699" s="174" t="s">
        <v>35</v>
      </c>
      <c r="O699" s="174" t="s">
        <v>35</v>
      </c>
      <c r="P699" s="174" t="s">
        <v>35</v>
      </c>
      <c r="Q699" s="174" t="s">
        <v>35</v>
      </c>
      <c r="R699" s="174" t="s">
        <v>35</v>
      </c>
      <c r="S699" s="174" t="s">
        <v>35</v>
      </c>
      <c r="T699" s="174" t="s">
        <v>35</v>
      </c>
      <c r="U699" s="174" t="s">
        <v>35</v>
      </c>
      <c r="V699" s="174" t="s">
        <v>35</v>
      </c>
      <c r="W699" s="174" t="s">
        <v>35</v>
      </c>
      <c r="X699" s="174" t="s">
        <v>35</v>
      </c>
      <c r="Y699" s="174" t="s">
        <v>35</v>
      </c>
    </row>
    <row r="700" ht="11.25" customHeight="1">
      <c r="D700" s="152" t="s">
        <v>2574</v>
      </c>
      <c r="E700" s="153" t="s">
        <v>103</v>
      </c>
      <c r="F700" s="154" t="s">
        <v>2575</v>
      </c>
      <c r="G700" s="153" t="s">
        <v>2576</v>
      </c>
      <c r="H700" s="153" t="s">
        <v>2577</v>
      </c>
      <c r="I700" s="154"/>
      <c r="J700" s="156">
        <v>2</v>
      </c>
      <c r="K700" s="150"/>
      <c r="L700" s="146">
        <f>IF(("Reference probe"&lt;&gt;"Reference probe"),"N","Y")</f>
      </c>
      <c r="M700" s="174" t="s">
        <v>35</v>
      </c>
      <c r="N700" s="174" t="s">
        <v>35</v>
      </c>
      <c r="O700" s="174" t="s">
        <v>35</v>
      </c>
      <c r="P700" s="174" t="s">
        <v>35</v>
      </c>
      <c r="Q700" s="174" t="s">
        <v>35</v>
      </c>
      <c r="R700" s="174" t="s">
        <v>35</v>
      </c>
      <c r="S700" s="174" t="s">
        <v>35</v>
      </c>
      <c r="T700" s="174" t="s">
        <v>35</v>
      </c>
      <c r="U700" s="174" t="s">
        <v>35</v>
      </c>
      <c r="V700" s="174" t="s">
        <v>35</v>
      </c>
      <c r="W700" s="174" t="s">
        <v>35</v>
      </c>
      <c r="X700" s="174" t="s">
        <v>35</v>
      </c>
      <c r="Y700" s="174" t="s">
        <v>35</v>
      </c>
    </row>
    <row r="701" ht="11.25" customHeight="1">
      <c r="D701" s="152" t="s">
        <v>2578</v>
      </c>
      <c r="E701" s="153" t="s">
        <v>103</v>
      </c>
      <c r="F701" s="154" t="s">
        <v>2579</v>
      </c>
      <c r="G701" s="153" t="s">
        <v>2580</v>
      </c>
      <c r="H701" s="153" t="s">
        <v>2581</v>
      </c>
      <c r="I701" s="154"/>
      <c r="J701" s="156">
        <v>2</v>
      </c>
      <c r="K701" s="150"/>
      <c r="L701" s="146">
        <f>IF(("Reference probe"&lt;&gt;"Reference probe"),"N","Y")</f>
      </c>
      <c r="M701" s="174" t="s">
        <v>35</v>
      </c>
      <c r="N701" s="174" t="s">
        <v>35</v>
      </c>
      <c r="O701" s="174" t="s">
        <v>35</v>
      </c>
      <c r="P701" s="174" t="s">
        <v>35</v>
      </c>
      <c r="Q701" s="174" t="s">
        <v>35</v>
      </c>
      <c r="R701" s="174" t="s">
        <v>35</v>
      </c>
      <c r="S701" s="174" t="s">
        <v>35</v>
      </c>
      <c r="T701" s="174" t="s">
        <v>35</v>
      </c>
      <c r="U701" s="174" t="s">
        <v>35</v>
      </c>
      <c r="V701" s="174" t="s">
        <v>35</v>
      </c>
      <c r="W701" s="174" t="s">
        <v>35</v>
      </c>
      <c r="X701" s="174" t="s">
        <v>35</v>
      </c>
      <c r="Y701" s="174" t="s">
        <v>35</v>
      </c>
    </row>
    <row r="702" ht="11.25" customHeight="1">
      <c r="D702" s="152" t="s">
        <v>2582</v>
      </c>
      <c r="E702" s="153" t="s">
        <v>103</v>
      </c>
      <c r="F702" s="154" t="s">
        <v>2583</v>
      </c>
      <c r="G702" s="153" t="s">
        <v>2584</v>
      </c>
      <c r="H702" s="153" t="s">
        <v>2585</v>
      </c>
      <c r="I702" s="154"/>
      <c r="J702" s="156">
        <v>2</v>
      </c>
      <c r="K702" s="150"/>
      <c r="L702" s="146">
        <f>IF(("Reference probe"&lt;&gt;"Reference probe"),"N","Y")</f>
      </c>
      <c r="M702" s="174" t="s">
        <v>35</v>
      </c>
      <c r="N702" s="174" t="s">
        <v>35</v>
      </c>
      <c r="O702" s="174" t="s">
        <v>35</v>
      </c>
      <c r="P702" s="174" t="s">
        <v>35</v>
      </c>
      <c r="Q702" s="174" t="s">
        <v>35</v>
      </c>
      <c r="R702" s="174" t="s">
        <v>35</v>
      </c>
      <c r="S702" s="174" t="s">
        <v>35</v>
      </c>
      <c r="T702" s="174" t="s">
        <v>35</v>
      </c>
      <c r="U702" s="174" t="s">
        <v>35</v>
      </c>
      <c r="V702" s="174" t="s">
        <v>35</v>
      </c>
      <c r="W702" s="174" t="s">
        <v>35</v>
      </c>
      <c r="X702" s="174" t="s">
        <v>35</v>
      </c>
      <c r="Y702" s="174" t="s">
        <v>35</v>
      </c>
    </row>
    <row r="703" ht="11.25" customHeight="1">
      <c r="D703" s="152" t="s">
        <v>2586</v>
      </c>
      <c r="E703" s="153" t="s">
        <v>103</v>
      </c>
      <c r="F703" s="154" t="s">
        <v>2587</v>
      </c>
      <c r="G703" s="153" t="s">
        <v>2584</v>
      </c>
      <c r="H703" s="153" t="s">
        <v>2588</v>
      </c>
      <c r="I703" s="154"/>
      <c r="J703" s="156">
        <v>2</v>
      </c>
      <c r="K703" s="150"/>
      <c r="L703" s="146">
        <f>IF(("Reference probe"&lt;&gt;"Reference probe"),"N","Y")</f>
      </c>
      <c r="M703" s="174" t="s">
        <v>35</v>
      </c>
      <c r="N703" s="174" t="s">
        <v>35</v>
      </c>
      <c r="O703" s="174" t="s">
        <v>35</v>
      </c>
      <c r="P703" s="174" t="s">
        <v>35</v>
      </c>
      <c r="Q703" s="174" t="s">
        <v>35</v>
      </c>
      <c r="R703" s="174" t="s">
        <v>35</v>
      </c>
      <c r="S703" s="174" t="s">
        <v>35</v>
      </c>
      <c r="T703" s="174" t="s">
        <v>35</v>
      </c>
      <c r="U703" s="174" t="s">
        <v>35</v>
      </c>
      <c r="V703" s="174" t="s">
        <v>35</v>
      </c>
      <c r="W703" s="174" t="s">
        <v>35</v>
      </c>
      <c r="X703" s="174" t="s">
        <v>35</v>
      </c>
      <c r="Y703" s="174" t="s">
        <v>35</v>
      </c>
    </row>
    <row r="704" ht="11.25" customHeight="1">
      <c r="D704" s="152" t="s">
        <v>2589</v>
      </c>
      <c r="E704" s="153" t="s">
        <v>103</v>
      </c>
      <c r="F704" s="154" t="s">
        <v>2590</v>
      </c>
      <c r="G704" s="153" t="s">
        <v>2591</v>
      </c>
      <c r="H704" s="153" t="s">
        <v>2592</v>
      </c>
      <c r="I704" s="154"/>
      <c r="J704" s="156">
        <v>2</v>
      </c>
      <c r="K704" s="150"/>
      <c r="L704" s="146">
        <f>IF(("Reference probe"&lt;&gt;"Reference probe"),"N","Y")</f>
      </c>
      <c r="M704" s="174" t="s">
        <v>35</v>
      </c>
      <c r="N704" s="174" t="s">
        <v>35</v>
      </c>
      <c r="O704" s="174" t="s">
        <v>35</v>
      </c>
      <c r="P704" s="174" t="s">
        <v>35</v>
      </c>
      <c r="Q704" s="174" t="s">
        <v>35</v>
      </c>
      <c r="R704" s="174" t="s">
        <v>35</v>
      </c>
      <c r="S704" s="174" t="s">
        <v>35</v>
      </c>
      <c r="T704" s="174" t="s">
        <v>35</v>
      </c>
      <c r="U704" s="174" t="s">
        <v>35</v>
      </c>
      <c r="V704" s="174" t="s">
        <v>35</v>
      </c>
      <c r="W704" s="174" t="s">
        <v>35</v>
      </c>
      <c r="X704" s="174" t="s">
        <v>35</v>
      </c>
      <c r="Y704" s="174" t="s">
        <v>35</v>
      </c>
    </row>
    <row r="705" ht="11.25" customHeight="1">
      <c r="D705" s="152" t="s">
        <v>2593</v>
      </c>
      <c r="E705" s="153" t="s">
        <v>103</v>
      </c>
      <c r="F705" s="154" t="s">
        <v>2594</v>
      </c>
      <c r="G705" s="153" t="s">
        <v>2595</v>
      </c>
      <c r="H705" s="153" t="s">
        <v>2596</v>
      </c>
      <c r="I705" s="154"/>
      <c r="J705" s="156">
        <v>2</v>
      </c>
      <c r="K705" s="150"/>
      <c r="L705" s="146">
        <f>IF(("Reference probe"&lt;&gt;"Reference probe"),"N","Y")</f>
      </c>
      <c r="M705" s="174" t="s">
        <v>35</v>
      </c>
      <c r="N705" s="174" t="s">
        <v>35</v>
      </c>
      <c r="O705" s="174" t="s">
        <v>35</v>
      </c>
      <c r="P705" s="174" t="s">
        <v>35</v>
      </c>
      <c r="Q705" s="174" t="s">
        <v>35</v>
      </c>
      <c r="R705" s="174" t="s">
        <v>35</v>
      </c>
      <c r="S705" s="174" t="s">
        <v>35</v>
      </c>
      <c r="T705" s="174" t="s">
        <v>35</v>
      </c>
      <c r="U705" s="174" t="s">
        <v>35</v>
      </c>
      <c r="V705" s="174" t="s">
        <v>35</v>
      </c>
      <c r="W705" s="174" t="s">
        <v>35</v>
      </c>
      <c r="X705" s="174" t="s">
        <v>35</v>
      </c>
      <c r="Y705" s="174" t="s">
        <v>35</v>
      </c>
    </row>
    <row r="706" ht="11.25" customHeight="1">
      <c r="D706" s="152" t="s">
        <v>2597</v>
      </c>
      <c r="E706" s="153" t="s">
        <v>103</v>
      </c>
      <c r="F706" s="154" t="s">
        <v>2598</v>
      </c>
      <c r="G706" s="153" t="s">
        <v>2595</v>
      </c>
      <c r="H706" s="153" t="s">
        <v>2599</v>
      </c>
      <c r="I706" s="154"/>
      <c r="J706" s="156">
        <v>2</v>
      </c>
      <c r="K706" s="150"/>
      <c r="L706" s="146">
        <f>IF(("Default"&lt;&gt;"Reference probe"),"N","Y")</f>
      </c>
      <c r="M706" s="174" t="s">
        <v>35</v>
      </c>
      <c r="N706" s="174" t="s">
        <v>35</v>
      </c>
      <c r="O706" s="174" t="s">
        <v>35</v>
      </c>
      <c r="P706" s="174" t="s">
        <v>35</v>
      </c>
      <c r="Q706" s="174" t="s">
        <v>35</v>
      </c>
      <c r="R706" s="174" t="s">
        <v>35</v>
      </c>
      <c r="S706" s="174" t="s">
        <v>35</v>
      </c>
      <c r="T706" s="174" t="s">
        <v>35</v>
      </c>
      <c r="U706" s="174" t="s">
        <v>35</v>
      </c>
      <c r="V706" s="174" t="s">
        <v>35</v>
      </c>
      <c r="W706" s="174" t="s">
        <v>35</v>
      </c>
      <c r="X706" s="174" t="s">
        <v>35</v>
      </c>
      <c r="Y706" s="174" t="s">
        <v>35</v>
      </c>
    </row>
    <row r="707" ht="11.25" customHeight="1">
      <c r="D707" s="152" t="s">
        <v>2600</v>
      </c>
      <c r="E707" s="153" t="s">
        <v>103</v>
      </c>
      <c r="F707" s="154" t="s">
        <v>2601</v>
      </c>
      <c r="G707" s="153" t="s">
        <v>2595</v>
      </c>
      <c r="H707" s="153" t="s">
        <v>2602</v>
      </c>
      <c r="I707" s="154"/>
      <c r="J707" s="156">
        <v>2</v>
      </c>
      <c r="K707" s="150"/>
      <c r="L707" s="146">
        <f>IF(("Reference probe"&lt;&gt;"Reference probe"),"N","Y")</f>
      </c>
      <c r="M707" s="174" t="s">
        <v>35</v>
      </c>
      <c r="N707" s="174" t="s">
        <v>35</v>
      </c>
      <c r="O707" s="174" t="s">
        <v>35</v>
      </c>
      <c r="P707" s="174" t="s">
        <v>35</v>
      </c>
      <c r="Q707" s="174" t="s">
        <v>35</v>
      </c>
      <c r="R707" s="174" t="s">
        <v>35</v>
      </c>
      <c r="S707" s="174" t="s">
        <v>35</v>
      </c>
      <c r="T707" s="174" t="s">
        <v>35</v>
      </c>
      <c r="U707" s="174" t="s">
        <v>35</v>
      </c>
      <c r="V707" s="174" t="s">
        <v>35</v>
      </c>
      <c r="W707" s="174" t="s">
        <v>35</v>
      </c>
      <c r="X707" s="174" t="s">
        <v>35</v>
      </c>
      <c r="Y707" s="174" t="s">
        <v>35</v>
      </c>
    </row>
    <row r="708" ht="11.25" customHeight="1">
      <c r="D708" s="152" t="s">
        <v>2603</v>
      </c>
      <c r="E708" s="153" t="s">
        <v>103</v>
      </c>
      <c r="F708" s="154" t="s">
        <v>2604</v>
      </c>
      <c r="G708" s="153" t="s">
        <v>2605</v>
      </c>
      <c r="H708" s="153" t="s">
        <v>2606</v>
      </c>
      <c r="I708" s="154"/>
      <c r="J708" s="156">
        <v>2</v>
      </c>
      <c r="K708" s="150"/>
      <c r="L708" s="146">
        <f>IF(("Reference probe"&lt;&gt;"Reference probe"),"N","Y")</f>
      </c>
      <c r="M708" s="174" t="s">
        <v>35</v>
      </c>
      <c r="N708" s="174" t="s">
        <v>35</v>
      </c>
      <c r="O708" s="174" t="s">
        <v>35</v>
      </c>
      <c r="P708" s="174" t="s">
        <v>35</v>
      </c>
      <c r="Q708" s="174" t="s">
        <v>35</v>
      </c>
      <c r="R708" s="174" t="s">
        <v>35</v>
      </c>
      <c r="S708" s="174" t="s">
        <v>35</v>
      </c>
      <c r="T708" s="174" t="s">
        <v>35</v>
      </c>
      <c r="U708" s="174" t="s">
        <v>35</v>
      </c>
      <c r="V708" s="174" t="s">
        <v>35</v>
      </c>
      <c r="W708" s="174" t="s">
        <v>35</v>
      </c>
      <c r="X708" s="174" t="s">
        <v>35</v>
      </c>
      <c r="Y708" s="174" t="s">
        <v>35</v>
      </c>
    </row>
    <row r="709" ht="11.25" customHeight="1">
      <c r="D709" s="152" t="s">
        <v>2607</v>
      </c>
      <c r="E709" s="153" t="s">
        <v>103</v>
      </c>
      <c r="F709" s="154" t="s">
        <v>2608</v>
      </c>
      <c r="G709" s="153" t="s">
        <v>2609</v>
      </c>
      <c r="H709" s="153" t="s">
        <v>2610</v>
      </c>
      <c r="I709" s="154"/>
      <c r="J709" s="156">
        <v>2</v>
      </c>
      <c r="K709" s="150"/>
      <c r="L709" s="146">
        <f>IF(("Reference probe"&lt;&gt;"Reference probe"),"N","Y")</f>
      </c>
      <c r="M709" s="174" t="s">
        <v>35</v>
      </c>
      <c r="N709" s="174" t="s">
        <v>35</v>
      </c>
      <c r="O709" s="174" t="s">
        <v>35</v>
      </c>
      <c r="P709" s="174" t="s">
        <v>35</v>
      </c>
      <c r="Q709" s="174" t="s">
        <v>35</v>
      </c>
      <c r="R709" s="174" t="s">
        <v>35</v>
      </c>
      <c r="S709" s="174" t="s">
        <v>35</v>
      </c>
      <c r="T709" s="174" t="s">
        <v>35</v>
      </c>
      <c r="U709" s="174" t="s">
        <v>35</v>
      </c>
      <c r="V709" s="174" t="s">
        <v>35</v>
      </c>
      <c r="W709" s="174" t="s">
        <v>35</v>
      </c>
      <c r="X709" s="174" t="s">
        <v>35</v>
      </c>
      <c r="Y709" s="174" t="s">
        <v>35</v>
      </c>
    </row>
    <row r="710" ht="11.25" customHeight="1">
      <c r="D710" s="152" t="s">
        <v>2611</v>
      </c>
      <c r="E710" s="153" t="s">
        <v>103</v>
      </c>
      <c r="F710" s="154" t="s">
        <v>2612</v>
      </c>
      <c r="G710" s="153" t="s">
        <v>2609</v>
      </c>
      <c r="H710" s="153" t="s">
        <v>2613</v>
      </c>
      <c r="I710" s="154"/>
      <c r="J710" s="156">
        <v>2</v>
      </c>
      <c r="K710" s="150"/>
      <c r="L710" s="146">
        <f>IF(("Reference probe"&lt;&gt;"Reference probe"),"N","Y")</f>
      </c>
      <c r="M710" s="174" t="s">
        <v>35</v>
      </c>
      <c r="N710" s="174" t="s">
        <v>35</v>
      </c>
      <c r="O710" s="174" t="s">
        <v>35</v>
      </c>
      <c r="P710" s="174" t="s">
        <v>35</v>
      </c>
      <c r="Q710" s="174" t="s">
        <v>35</v>
      </c>
      <c r="R710" s="174" t="s">
        <v>35</v>
      </c>
      <c r="S710" s="174" t="s">
        <v>35</v>
      </c>
      <c r="T710" s="174" t="s">
        <v>35</v>
      </c>
      <c r="U710" s="174" t="s">
        <v>35</v>
      </c>
      <c r="V710" s="174" t="s">
        <v>35</v>
      </c>
      <c r="W710" s="174" t="s">
        <v>35</v>
      </c>
      <c r="X710" s="174" t="s">
        <v>35</v>
      </c>
      <c r="Y710" s="174" t="s">
        <v>35</v>
      </c>
    </row>
    <row r="711" ht="11.25" customHeight="1">
      <c r="D711" s="152" t="s">
        <v>2614</v>
      </c>
      <c r="E711" s="153" t="s">
        <v>103</v>
      </c>
      <c r="F711" s="154" t="s">
        <v>2615</v>
      </c>
      <c r="G711" s="153" t="s">
        <v>2609</v>
      </c>
      <c r="H711" s="153" t="s">
        <v>2616</v>
      </c>
      <c r="I711" s="154"/>
      <c r="J711" s="156">
        <v>2</v>
      </c>
      <c r="K711" s="150"/>
      <c r="L711" s="146">
        <f>IF(("Reference probe"&lt;&gt;"Reference probe"),"N","Y")</f>
      </c>
      <c r="M711" s="174" t="s">
        <v>35</v>
      </c>
      <c r="N711" s="174" t="s">
        <v>35</v>
      </c>
      <c r="O711" s="174" t="s">
        <v>35</v>
      </c>
      <c r="P711" s="174" t="s">
        <v>35</v>
      </c>
      <c r="Q711" s="174" t="s">
        <v>35</v>
      </c>
      <c r="R711" s="174" t="s">
        <v>35</v>
      </c>
      <c r="S711" s="174" t="s">
        <v>35</v>
      </c>
      <c r="T711" s="174" t="s">
        <v>35</v>
      </c>
      <c r="U711" s="174" t="s">
        <v>35</v>
      </c>
      <c r="V711" s="174" t="s">
        <v>35</v>
      </c>
      <c r="W711" s="174" t="s">
        <v>35</v>
      </c>
      <c r="X711" s="174" t="s">
        <v>35</v>
      </c>
      <c r="Y711" s="174" t="s">
        <v>35</v>
      </c>
    </row>
    <row r="712" ht="11.25" customHeight="1">
      <c r="D712" s="152" t="s">
        <v>2617</v>
      </c>
      <c r="E712" s="153" t="s">
        <v>103</v>
      </c>
      <c r="F712" s="154" t="s">
        <v>2618</v>
      </c>
      <c r="G712" s="153" t="s">
        <v>2619</v>
      </c>
      <c r="H712" s="153" t="s">
        <v>2620</v>
      </c>
      <c r="I712" s="154"/>
      <c r="J712" s="156">
        <v>2</v>
      </c>
      <c r="K712" s="150"/>
      <c r="L712" s="146">
        <f>IF(("Default"&lt;&gt;"Reference probe"),"N","Y")</f>
      </c>
      <c r="M712" s="174" t="s">
        <v>35</v>
      </c>
      <c r="N712" s="174" t="s">
        <v>35</v>
      </c>
      <c r="O712" s="174" t="s">
        <v>35</v>
      </c>
      <c r="P712" s="174" t="s">
        <v>35</v>
      </c>
      <c r="Q712" s="174" t="s">
        <v>35</v>
      </c>
      <c r="R712" s="174" t="s">
        <v>35</v>
      </c>
      <c r="S712" s="174" t="s">
        <v>35</v>
      </c>
      <c r="T712" s="174" t="s">
        <v>35</v>
      </c>
      <c r="U712" s="174" t="s">
        <v>35</v>
      </c>
      <c r="V712" s="174" t="s">
        <v>35</v>
      </c>
      <c r="W712" s="174" t="s">
        <v>35</v>
      </c>
      <c r="X712" s="174" t="s">
        <v>35</v>
      </c>
      <c r="Y712" s="174" t="s">
        <v>35</v>
      </c>
    </row>
    <row r="713" ht="11.25" customHeight="1">
      <c r="D713" s="152" t="s">
        <v>2621</v>
      </c>
      <c r="E713" s="153" t="s">
        <v>103</v>
      </c>
      <c r="F713" s="154" t="s">
        <v>2622</v>
      </c>
      <c r="G713" s="153" t="s">
        <v>2623</v>
      </c>
      <c r="H713" s="153" t="s">
        <v>2624</v>
      </c>
      <c r="I713" s="154"/>
      <c r="J713" s="156">
        <v>2</v>
      </c>
      <c r="K713" s="150"/>
      <c r="L713" s="146">
        <f>IF(("Reference probe"&lt;&gt;"Reference probe"),"N","Y")</f>
      </c>
      <c r="M713" s="174" t="s">
        <v>35</v>
      </c>
      <c r="N713" s="174" t="s">
        <v>35</v>
      </c>
      <c r="O713" s="174" t="s">
        <v>35</v>
      </c>
      <c r="P713" s="174" t="s">
        <v>35</v>
      </c>
      <c r="Q713" s="174" t="s">
        <v>35</v>
      </c>
      <c r="R713" s="174" t="s">
        <v>35</v>
      </c>
      <c r="S713" s="174" t="s">
        <v>35</v>
      </c>
      <c r="T713" s="174" t="s">
        <v>35</v>
      </c>
      <c r="U713" s="174" t="s">
        <v>35</v>
      </c>
      <c r="V713" s="174" t="s">
        <v>35</v>
      </c>
      <c r="W713" s="174" t="s">
        <v>35</v>
      </c>
      <c r="X713" s="174" t="s">
        <v>35</v>
      </c>
      <c r="Y713" s="174" t="s">
        <v>35</v>
      </c>
    </row>
    <row r="714" ht="11.25" customHeight="1">
      <c r="D714" s="152" t="s">
        <v>2625</v>
      </c>
      <c r="E714" s="153" t="s">
        <v>103</v>
      </c>
      <c r="F714" s="154" t="s">
        <v>2626</v>
      </c>
      <c r="G714" s="153" t="s">
        <v>2623</v>
      </c>
      <c r="H714" s="153" t="s">
        <v>2627</v>
      </c>
      <c r="I714" s="154"/>
      <c r="J714" s="156">
        <v>2</v>
      </c>
      <c r="K714" s="150"/>
      <c r="L714" s="146">
        <f>IF(("Default"&lt;&gt;"Reference probe"),"N","Y")</f>
      </c>
      <c r="M714" s="174" t="s">
        <v>33</v>
      </c>
      <c r="N714" s="174" t="s">
        <v>35</v>
      </c>
      <c r="O714" s="174" t="s">
        <v>35</v>
      </c>
      <c r="P714" s="174" t="s">
        <v>35</v>
      </c>
      <c r="Q714" s="174" t="s">
        <v>35</v>
      </c>
      <c r="R714" s="174" t="s">
        <v>35</v>
      </c>
      <c r="S714" s="174" t="s">
        <v>35</v>
      </c>
      <c r="T714" s="174" t="s">
        <v>35</v>
      </c>
      <c r="U714" s="174" t="s">
        <v>35</v>
      </c>
      <c r="V714" s="174" t="s">
        <v>35</v>
      </c>
      <c r="W714" s="174" t="s">
        <v>35</v>
      </c>
      <c r="X714" s="174" t="s">
        <v>35</v>
      </c>
      <c r="Y714" s="174" t="s">
        <v>35</v>
      </c>
    </row>
    <row r="715" ht="11.25" customHeight="1">
      <c r="D715" s="152" t="s">
        <v>2628</v>
      </c>
      <c r="E715" s="153" t="s">
        <v>103</v>
      </c>
      <c r="F715" s="154" t="s">
        <v>2629</v>
      </c>
      <c r="G715" s="153" t="s">
        <v>2630</v>
      </c>
      <c r="H715" s="153" t="s">
        <v>2631</v>
      </c>
      <c r="I715" s="154"/>
      <c r="J715" s="156">
        <v>2</v>
      </c>
      <c r="K715" s="150"/>
      <c r="L715" s="146">
        <f>IF(("Reference probe"&lt;&gt;"Reference probe"),"N","Y")</f>
      </c>
      <c r="M715" s="174" t="s">
        <v>35</v>
      </c>
      <c r="N715" s="174" t="s">
        <v>35</v>
      </c>
      <c r="O715" s="174" t="s">
        <v>35</v>
      </c>
      <c r="P715" s="174" t="s">
        <v>35</v>
      </c>
      <c r="Q715" s="174" t="s">
        <v>35</v>
      </c>
      <c r="R715" s="174" t="s">
        <v>35</v>
      </c>
      <c r="S715" s="174" t="s">
        <v>35</v>
      </c>
      <c r="T715" s="174" t="s">
        <v>35</v>
      </c>
      <c r="U715" s="174" t="s">
        <v>35</v>
      </c>
      <c r="V715" s="174" t="s">
        <v>35</v>
      </c>
      <c r="W715" s="174" t="s">
        <v>35</v>
      </c>
      <c r="X715" s="174" t="s">
        <v>31</v>
      </c>
      <c r="Y715" s="174" t="s">
        <v>35</v>
      </c>
    </row>
    <row r="716" ht="11.25" customHeight="1">
      <c r="D716" s="152" t="s">
        <v>2632</v>
      </c>
      <c r="E716" s="153" t="s">
        <v>103</v>
      </c>
      <c r="F716" s="154" t="s">
        <v>2633</v>
      </c>
      <c r="G716" s="153" t="s">
        <v>2634</v>
      </c>
      <c r="H716" s="153" t="s">
        <v>2635</v>
      </c>
      <c r="I716" s="154"/>
      <c r="J716" s="156">
        <v>2</v>
      </c>
      <c r="K716" s="150"/>
      <c r="L716" s="146">
        <f>IF(("Reference probe"&lt;&gt;"Reference probe"),"N","Y")</f>
      </c>
      <c r="M716" s="174" t="s">
        <v>35</v>
      </c>
      <c r="N716" s="174" t="s">
        <v>35</v>
      </c>
      <c r="O716" s="174" t="s">
        <v>35</v>
      </c>
      <c r="P716" s="174" t="s">
        <v>35</v>
      </c>
      <c r="Q716" s="174" t="s">
        <v>35</v>
      </c>
      <c r="R716" s="174" t="s">
        <v>35</v>
      </c>
      <c r="S716" s="174" t="s">
        <v>35</v>
      </c>
      <c r="T716" s="174" t="s">
        <v>35</v>
      </c>
      <c r="U716" s="174" t="s">
        <v>35</v>
      </c>
      <c r="V716" s="174" t="s">
        <v>35</v>
      </c>
      <c r="W716" s="174" t="s">
        <v>35</v>
      </c>
      <c r="X716" s="174" t="s">
        <v>31</v>
      </c>
      <c r="Y716" s="174" t="s">
        <v>35</v>
      </c>
    </row>
    <row r="717" ht="11.25" customHeight="1">
      <c r="D717" s="152" t="s">
        <v>2636</v>
      </c>
      <c r="E717" s="153" t="s">
        <v>103</v>
      </c>
      <c r="F717" s="154" t="s">
        <v>2637</v>
      </c>
      <c r="G717" s="153" t="s">
        <v>2634</v>
      </c>
      <c r="H717" s="153" t="s">
        <v>2638</v>
      </c>
      <c r="I717" s="154"/>
      <c r="J717" s="156">
        <v>2</v>
      </c>
      <c r="K717" s="150"/>
      <c r="L717" s="146">
        <f>IF(("Reference probe"&lt;&gt;"Reference probe"),"N","Y")</f>
      </c>
      <c r="M717" s="174" t="s">
        <v>35</v>
      </c>
      <c r="N717" s="174" t="s">
        <v>35</v>
      </c>
      <c r="O717" s="174" t="s">
        <v>35</v>
      </c>
      <c r="P717" s="174" t="s">
        <v>35</v>
      </c>
      <c r="Q717" s="174" t="s">
        <v>35</v>
      </c>
      <c r="R717" s="174" t="s">
        <v>35</v>
      </c>
      <c r="S717" s="174" t="s">
        <v>35</v>
      </c>
      <c r="T717" s="174" t="s">
        <v>35</v>
      </c>
      <c r="U717" s="174" t="s">
        <v>35</v>
      </c>
      <c r="V717" s="174" t="s">
        <v>35</v>
      </c>
      <c r="W717" s="174" t="s">
        <v>35</v>
      </c>
      <c r="X717" s="174" t="s">
        <v>35</v>
      </c>
      <c r="Y717" s="174" t="s">
        <v>35</v>
      </c>
    </row>
    <row r="718" ht="11.25" customHeight="1">
      <c r="D718" s="152" t="s">
        <v>2639</v>
      </c>
      <c r="E718" s="153" t="s">
        <v>103</v>
      </c>
      <c r="F718" s="154" t="s">
        <v>2640</v>
      </c>
      <c r="G718" s="153" t="s">
        <v>2634</v>
      </c>
      <c r="H718" s="153" t="s">
        <v>2641</v>
      </c>
      <c r="I718" s="154"/>
      <c r="J718" s="156">
        <v>2</v>
      </c>
      <c r="K718" s="150"/>
      <c r="L718" s="146">
        <f>IF(("Reference probe"&lt;&gt;"Reference probe"),"N","Y")</f>
      </c>
      <c r="M718" s="174" t="s">
        <v>35</v>
      </c>
      <c r="N718" s="174" t="s">
        <v>35</v>
      </c>
      <c r="O718" s="174" t="s">
        <v>35</v>
      </c>
      <c r="P718" s="174" t="s">
        <v>35</v>
      </c>
      <c r="Q718" s="174" t="s">
        <v>35</v>
      </c>
      <c r="R718" s="174" t="s">
        <v>35</v>
      </c>
      <c r="S718" s="174" t="s">
        <v>35</v>
      </c>
      <c r="T718" s="174" t="s">
        <v>35</v>
      </c>
      <c r="U718" s="174" t="s">
        <v>35</v>
      </c>
      <c r="V718" s="174" t="s">
        <v>35</v>
      </c>
      <c r="W718" s="174" t="s">
        <v>35</v>
      </c>
      <c r="X718" s="174" t="s">
        <v>35</v>
      </c>
      <c r="Y718" s="174" t="s">
        <v>35</v>
      </c>
    </row>
    <row r="719" ht="11.25" customHeight="1">
      <c r="D719" s="152" t="s">
        <v>2642</v>
      </c>
      <c r="E719" s="153" t="s">
        <v>103</v>
      </c>
      <c r="F719" s="154" t="s">
        <v>2643</v>
      </c>
      <c r="G719" s="153" t="s">
        <v>2644</v>
      </c>
      <c r="H719" s="153" t="s">
        <v>2645</v>
      </c>
      <c r="I719" s="154"/>
      <c r="J719" s="156">
        <v>2</v>
      </c>
      <c r="K719" s="150"/>
      <c r="L719" s="146">
        <f>IF(("Reference probe"&lt;&gt;"Reference probe"),"N","Y")</f>
      </c>
      <c r="M719" s="174" t="s">
        <v>35</v>
      </c>
      <c r="N719" s="174" t="s">
        <v>35</v>
      </c>
      <c r="O719" s="174" t="s">
        <v>35</v>
      </c>
      <c r="P719" s="174" t="s">
        <v>35</v>
      </c>
      <c r="Q719" s="174" t="s">
        <v>35</v>
      </c>
      <c r="R719" s="174" t="s">
        <v>35</v>
      </c>
      <c r="S719" s="174" t="s">
        <v>35</v>
      </c>
      <c r="T719" s="174" t="s">
        <v>35</v>
      </c>
      <c r="U719" s="174" t="s">
        <v>35</v>
      </c>
      <c r="V719" s="174" t="s">
        <v>35</v>
      </c>
      <c r="W719" s="174" t="s">
        <v>35</v>
      </c>
      <c r="X719" s="174" t="s">
        <v>35</v>
      </c>
      <c r="Y719" s="174" t="s">
        <v>35</v>
      </c>
    </row>
    <row r="720" ht="11.25" customHeight="1">
      <c r="D720" s="152" t="s">
        <v>2646</v>
      </c>
      <c r="E720" s="153" t="s">
        <v>103</v>
      </c>
      <c r="F720" s="154" t="s">
        <v>2647</v>
      </c>
      <c r="G720" s="153" t="s">
        <v>2648</v>
      </c>
      <c r="H720" s="153" t="s">
        <v>2649</v>
      </c>
      <c r="I720" s="154"/>
      <c r="J720" s="156">
        <v>2</v>
      </c>
      <c r="K720" s="150"/>
      <c r="L720" s="146">
        <f>IF(("Reference probe"&lt;&gt;"Reference probe"),"N","Y")</f>
      </c>
      <c r="M720" s="174" t="s">
        <v>35</v>
      </c>
      <c r="N720" s="174" t="s">
        <v>35</v>
      </c>
      <c r="O720" s="174" t="s">
        <v>35</v>
      </c>
      <c r="P720" s="174" t="s">
        <v>35</v>
      </c>
      <c r="Q720" s="174" t="s">
        <v>35</v>
      </c>
      <c r="R720" s="174" t="s">
        <v>35</v>
      </c>
      <c r="S720" s="174" t="s">
        <v>35</v>
      </c>
      <c r="T720" s="174" t="s">
        <v>35</v>
      </c>
      <c r="U720" s="174" t="s">
        <v>35</v>
      </c>
      <c r="V720" s="174" t="s">
        <v>35</v>
      </c>
      <c r="W720" s="174" t="s">
        <v>35</v>
      </c>
      <c r="X720" s="174" t="s">
        <v>35</v>
      </c>
      <c r="Y720" s="174" t="s">
        <v>35</v>
      </c>
    </row>
    <row r="721" ht="11.25" customHeight="1">
      <c r="D721" s="152" t="s">
        <v>2650</v>
      </c>
      <c r="E721" s="153" t="s">
        <v>103</v>
      </c>
      <c r="F721" s="154" t="s">
        <v>2651</v>
      </c>
      <c r="G721" s="153" t="s">
        <v>2652</v>
      </c>
      <c r="H721" s="153" t="s">
        <v>2653</v>
      </c>
      <c r="I721" s="154"/>
      <c r="J721" s="156">
        <v>2</v>
      </c>
      <c r="K721" s="150"/>
      <c r="L721" s="146">
        <f>IF(("Reference probe"&lt;&gt;"Reference probe"),"N","Y")</f>
      </c>
      <c r="M721" s="174" t="s">
        <v>35</v>
      </c>
      <c r="N721" s="174" t="s">
        <v>35</v>
      </c>
      <c r="O721" s="174" t="s">
        <v>35</v>
      </c>
      <c r="P721" s="174" t="s">
        <v>35</v>
      </c>
      <c r="Q721" s="174" t="s">
        <v>35</v>
      </c>
      <c r="R721" s="174" t="s">
        <v>35</v>
      </c>
      <c r="S721" s="174" t="s">
        <v>35</v>
      </c>
      <c r="T721" s="174" t="s">
        <v>35</v>
      </c>
      <c r="U721" s="174" t="s">
        <v>35</v>
      </c>
      <c r="V721" s="174" t="s">
        <v>35</v>
      </c>
      <c r="W721" s="174" t="s">
        <v>35</v>
      </c>
      <c r="X721" s="174" t="s">
        <v>35</v>
      </c>
      <c r="Y721" s="174" t="s">
        <v>35</v>
      </c>
    </row>
    <row r="722" ht="11.25" customHeight="1">
      <c r="D722" s="152" t="s">
        <v>2654</v>
      </c>
      <c r="E722" s="153" t="s">
        <v>103</v>
      </c>
      <c r="F722" s="154" t="s">
        <v>2655</v>
      </c>
      <c r="G722" s="153" t="s">
        <v>2652</v>
      </c>
      <c r="H722" s="153" t="s">
        <v>2656</v>
      </c>
      <c r="I722" s="154"/>
      <c r="J722" s="156">
        <v>2</v>
      </c>
      <c r="K722" s="150"/>
      <c r="L722" s="146">
        <f>IF(("Reference probe"&lt;&gt;"Reference probe"),"N","Y")</f>
      </c>
      <c r="M722" s="174" t="s">
        <v>35</v>
      </c>
      <c r="N722" s="174" t="s">
        <v>35</v>
      </c>
      <c r="O722" s="174" t="s">
        <v>35</v>
      </c>
      <c r="P722" s="174" t="s">
        <v>35</v>
      </c>
      <c r="Q722" s="174" t="s">
        <v>35</v>
      </c>
      <c r="R722" s="174" t="s">
        <v>35</v>
      </c>
      <c r="S722" s="174" t="s">
        <v>35</v>
      </c>
      <c r="T722" s="174" t="s">
        <v>35</v>
      </c>
      <c r="U722" s="174" t="s">
        <v>35</v>
      </c>
      <c r="V722" s="174" t="s">
        <v>35</v>
      </c>
      <c r="W722" s="174" t="s">
        <v>35</v>
      </c>
      <c r="X722" s="174" t="s">
        <v>35</v>
      </c>
      <c r="Y722" s="174" t="s">
        <v>35</v>
      </c>
    </row>
    <row r="723" ht="11.25" customHeight="1">
      <c r="D723" s="152" t="s">
        <v>2657</v>
      </c>
      <c r="E723" s="153" t="s">
        <v>103</v>
      </c>
      <c r="F723" s="154" t="s">
        <v>2658</v>
      </c>
      <c r="G723" s="153" t="s">
        <v>2652</v>
      </c>
      <c r="H723" s="153" t="s">
        <v>2659</v>
      </c>
      <c r="I723" s="154"/>
      <c r="J723" s="156">
        <v>2</v>
      </c>
      <c r="K723" s="150"/>
      <c r="L723" s="146">
        <f>IF(("Reference probe"&lt;&gt;"Reference probe"),"N","Y")</f>
      </c>
      <c r="M723" s="174" t="s">
        <v>35</v>
      </c>
      <c r="N723" s="174" t="s">
        <v>35</v>
      </c>
      <c r="O723" s="174" t="s">
        <v>35</v>
      </c>
      <c r="P723" s="174" t="s">
        <v>35</v>
      </c>
      <c r="Q723" s="174" t="s">
        <v>35</v>
      </c>
      <c r="R723" s="174" t="s">
        <v>35</v>
      </c>
      <c r="S723" s="174" t="s">
        <v>35</v>
      </c>
      <c r="T723" s="174" t="s">
        <v>35</v>
      </c>
      <c r="U723" s="174" t="s">
        <v>35</v>
      </c>
      <c r="V723" s="174" t="s">
        <v>35</v>
      </c>
      <c r="W723" s="174" t="s">
        <v>35</v>
      </c>
      <c r="X723" s="174" t="s">
        <v>35</v>
      </c>
      <c r="Y723" s="174" t="s">
        <v>35</v>
      </c>
    </row>
    <row r="724" ht="11.25" customHeight="1">
      <c r="D724" s="152" t="s">
        <v>2660</v>
      </c>
      <c r="E724" s="153" t="s">
        <v>103</v>
      </c>
      <c r="F724" s="154" t="s">
        <v>2661</v>
      </c>
      <c r="G724" s="153" t="s">
        <v>2662</v>
      </c>
      <c r="H724" s="153" t="s">
        <v>2663</v>
      </c>
      <c r="I724" s="154"/>
      <c r="J724" s="156">
        <v>2</v>
      </c>
      <c r="K724" s="150"/>
      <c r="L724" s="146">
        <f>IF(("Reference probe"&lt;&gt;"Reference probe"),"N","Y")</f>
      </c>
      <c r="M724" s="174" t="s">
        <v>35</v>
      </c>
      <c r="N724" s="174" t="s">
        <v>35</v>
      </c>
      <c r="O724" s="174" t="s">
        <v>35</v>
      </c>
      <c r="P724" s="174" t="s">
        <v>35</v>
      </c>
      <c r="Q724" s="174" t="s">
        <v>35</v>
      </c>
      <c r="R724" s="174" t="s">
        <v>35</v>
      </c>
      <c r="S724" s="174" t="s">
        <v>35</v>
      </c>
      <c r="T724" s="174" t="s">
        <v>35</v>
      </c>
      <c r="U724" s="174" t="s">
        <v>35</v>
      </c>
      <c r="V724" s="174" t="s">
        <v>35</v>
      </c>
      <c r="W724" s="174" t="s">
        <v>35</v>
      </c>
      <c r="X724" s="174" t="s">
        <v>35</v>
      </c>
      <c r="Y724" s="174" t="s">
        <v>35</v>
      </c>
    </row>
    <row r="725" ht="11.25" customHeight="1">
      <c r="D725" s="152" t="s">
        <v>2664</v>
      </c>
      <c r="E725" s="153" t="s">
        <v>103</v>
      </c>
      <c r="F725" s="154" t="s">
        <v>2665</v>
      </c>
      <c r="G725" s="153" t="s">
        <v>2662</v>
      </c>
      <c r="H725" s="153" t="s">
        <v>2666</v>
      </c>
      <c r="I725" s="154"/>
      <c r="J725" s="156">
        <v>2</v>
      </c>
      <c r="K725" s="150"/>
      <c r="L725" s="146">
        <f>IF(("Reference probe"&lt;&gt;"Reference probe"),"N","Y")</f>
      </c>
      <c r="M725" s="174" t="s">
        <v>35</v>
      </c>
      <c r="N725" s="174" t="s">
        <v>35</v>
      </c>
      <c r="O725" s="174" t="s">
        <v>35</v>
      </c>
      <c r="P725" s="174" t="s">
        <v>35</v>
      </c>
      <c r="Q725" s="174" t="s">
        <v>35</v>
      </c>
      <c r="R725" s="174" t="s">
        <v>35</v>
      </c>
      <c r="S725" s="174" t="s">
        <v>35</v>
      </c>
      <c r="T725" s="174" t="s">
        <v>35</v>
      </c>
      <c r="U725" s="174" t="s">
        <v>35</v>
      </c>
      <c r="V725" s="174" t="s">
        <v>35</v>
      </c>
      <c r="W725" s="174" t="s">
        <v>35</v>
      </c>
      <c r="X725" s="174" t="s">
        <v>35</v>
      </c>
      <c r="Y725" s="174" t="s">
        <v>35</v>
      </c>
    </row>
    <row r="726" ht="11.25" customHeight="1">
      <c r="D726" s="152" t="s">
        <v>2667</v>
      </c>
      <c r="E726" s="153" t="s">
        <v>103</v>
      </c>
      <c r="F726" s="154" t="s">
        <v>2668</v>
      </c>
      <c r="G726" s="153" t="s">
        <v>2669</v>
      </c>
      <c r="H726" s="153" t="s">
        <v>2670</v>
      </c>
      <c r="I726" s="154"/>
      <c r="J726" s="156">
        <v>2</v>
      </c>
      <c r="K726" s="150"/>
      <c r="L726" s="146">
        <f>IF(("Reference probe"&lt;&gt;"Reference probe"),"N","Y")</f>
      </c>
      <c r="M726" s="174" t="s">
        <v>35</v>
      </c>
      <c r="N726" s="174" t="s">
        <v>35</v>
      </c>
      <c r="O726" s="174" t="s">
        <v>35</v>
      </c>
      <c r="P726" s="174" t="s">
        <v>35</v>
      </c>
      <c r="Q726" s="174" t="s">
        <v>35</v>
      </c>
      <c r="R726" s="174" t="s">
        <v>35</v>
      </c>
      <c r="S726" s="174" t="s">
        <v>35</v>
      </c>
      <c r="T726" s="174" t="s">
        <v>35</v>
      </c>
      <c r="U726" s="174" t="s">
        <v>35</v>
      </c>
      <c r="V726" s="174" t="s">
        <v>35</v>
      </c>
      <c r="W726" s="174" t="s">
        <v>35</v>
      </c>
      <c r="X726" s="174" t="s">
        <v>35</v>
      </c>
      <c r="Y726" s="174" t="s">
        <v>35</v>
      </c>
    </row>
    <row r="727" ht="11.25" customHeight="1">
      <c r="D727" s="152" t="s">
        <v>2671</v>
      </c>
      <c r="E727" s="153" t="s">
        <v>103</v>
      </c>
      <c r="F727" s="154" t="s">
        <v>2672</v>
      </c>
      <c r="G727" s="153" t="s">
        <v>2673</v>
      </c>
      <c r="H727" s="153" t="s">
        <v>2674</v>
      </c>
      <c r="I727" s="154"/>
      <c r="J727" s="156">
        <v>2</v>
      </c>
      <c r="K727" s="150"/>
      <c r="L727" s="146">
        <f>IF(("Reference probe"&lt;&gt;"Reference probe"),"N","Y")</f>
      </c>
      <c r="M727" s="174" t="s">
        <v>35</v>
      </c>
      <c r="N727" s="174" t="s">
        <v>35</v>
      </c>
      <c r="O727" s="174" t="s">
        <v>35</v>
      </c>
      <c r="P727" s="174" t="s">
        <v>35</v>
      </c>
      <c r="Q727" s="174" t="s">
        <v>35</v>
      </c>
      <c r="R727" s="174" t="s">
        <v>35</v>
      </c>
      <c r="S727" s="174" t="s">
        <v>35</v>
      </c>
      <c r="T727" s="174" t="s">
        <v>35</v>
      </c>
      <c r="U727" s="174" t="s">
        <v>35</v>
      </c>
      <c r="V727" s="174" t="s">
        <v>35</v>
      </c>
      <c r="W727" s="174" t="s">
        <v>35</v>
      </c>
      <c r="X727" s="174" t="s">
        <v>35</v>
      </c>
      <c r="Y727" s="174" t="s">
        <v>35</v>
      </c>
    </row>
    <row r="728" ht="11.25" customHeight="1">
      <c r="D728" s="152" t="s">
        <v>2675</v>
      </c>
      <c r="E728" s="153" t="s">
        <v>103</v>
      </c>
      <c r="F728" s="154" t="s">
        <v>2676</v>
      </c>
      <c r="G728" s="153" t="s">
        <v>2673</v>
      </c>
      <c r="H728" s="153" t="s">
        <v>2677</v>
      </c>
      <c r="I728" s="154"/>
      <c r="J728" s="156">
        <v>2</v>
      </c>
      <c r="K728" s="150"/>
      <c r="L728" s="146">
        <f>IF(("Reference probe"&lt;&gt;"Reference probe"),"N","Y")</f>
      </c>
      <c r="M728" s="174" t="s">
        <v>35</v>
      </c>
      <c r="N728" s="174" t="s">
        <v>35</v>
      </c>
      <c r="O728" s="174" t="s">
        <v>35</v>
      </c>
      <c r="P728" s="174" t="s">
        <v>35</v>
      </c>
      <c r="Q728" s="174" t="s">
        <v>35</v>
      </c>
      <c r="R728" s="174" t="s">
        <v>35</v>
      </c>
      <c r="S728" s="174" t="s">
        <v>35</v>
      </c>
      <c r="T728" s="174" t="s">
        <v>35</v>
      </c>
      <c r="U728" s="174" t="s">
        <v>35</v>
      </c>
      <c r="V728" s="174" t="s">
        <v>35</v>
      </c>
      <c r="W728" s="174" t="s">
        <v>35</v>
      </c>
      <c r="X728" s="174" t="s">
        <v>35</v>
      </c>
      <c r="Y728" s="174" t="s">
        <v>35</v>
      </c>
    </row>
    <row r="729" ht="11.25" customHeight="1">
      <c r="D729" s="152" t="s">
        <v>2678</v>
      </c>
      <c r="E729" s="153" t="s">
        <v>103</v>
      </c>
      <c r="F729" s="154" t="s">
        <v>2679</v>
      </c>
      <c r="G729" s="153" t="s">
        <v>2680</v>
      </c>
      <c r="H729" s="153" t="s">
        <v>2681</v>
      </c>
      <c r="I729" s="154"/>
      <c r="J729" s="156">
        <v>2</v>
      </c>
      <c r="K729" s="150"/>
      <c r="L729" s="146">
        <f>IF(("Reference probe"&lt;&gt;"Reference probe"),"N","Y")</f>
      </c>
      <c r="M729" s="174" t="s">
        <v>35</v>
      </c>
      <c r="N729" s="174" t="s">
        <v>35</v>
      </c>
      <c r="O729" s="174" t="s">
        <v>35</v>
      </c>
      <c r="P729" s="174" t="s">
        <v>35</v>
      </c>
      <c r="Q729" s="174" t="s">
        <v>35</v>
      </c>
      <c r="R729" s="174" t="s">
        <v>35</v>
      </c>
      <c r="S729" s="174" t="s">
        <v>35</v>
      </c>
      <c r="T729" s="174" t="s">
        <v>35</v>
      </c>
      <c r="U729" s="174" t="s">
        <v>35</v>
      </c>
      <c r="V729" s="174" t="s">
        <v>35</v>
      </c>
      <c r="W729" s="174" t="s">
        <v>35</v>
      </c>
      <c r="X729" s="174" t="s">
        <v>35</v>
      </c>
      <c r="Y729" s="174" t="s">
        <v>35</v>
      </c>
    </row>
    <row r="730" ht="11.25" customHeight="1">
      <c r="D730" s="152" t="s">
        <v>2682</v>
      </c>
      <c r="E730" s="153" t="s">
        <v>103</v>
      </c>
      <c r="F730" s="154" t="s">
        <v>2683</v>
      </c>
      <c r="G730" s="153" t="s">
        <v>2680</v>
      </c>
      <c r="H730" s="153" t="s">
        <v>2684</v>
      </c>
      <c r="I730" s="154"/>
      <c r="J730" s="156">
        <v>2</v>
      </c>
      <c r="K730" s="150"/>
      <c r="L730" s="146">
        <f>IF(("Reference probe"&lt;&gt;"Reference probe"),"N","Y")</f>
      </c>
      <c r="M730" s="174" t="s">
        <v>35</v>
      </c>
      <c r="N730" s="174" t="s">
        <v>35</v>
      </c>
      <c r="O730" s="174" t="s">
        <v>35</v>
      </c>
      <c r="P730" s="174" t="s">
        <v>35</v>
      </c>
      <c r="Q730" s="174" t="s">
        <v>35</v>
      </c>
      <c r="R730" s="174" t="s">
        <v>35</v>
      </c>
      <c r="S730" s="174" t="s">
        <v>35</v>
      </c>
      <c r="T730" s="174" t="s">
        <v>35</v>
      </c>
      <c r="U730" s="174" t="s">
        <v>35</v>
      </c>
      <c r="V730" s="174" t="s">
        <v>35</v>
      </c>
      <c r="W730" s="174" t="s">
        <v>35</v>
      </c>
      <c r="X730" s="174" t="s">
        <v>35</v>
      </c>
      <c r="Y730" s="174" t="s">
        <v>35</v>
      </c>
    </row>
    <row r="731" ht="11.25" customHeight="1">
      <c r="D731" s="152" t="s">
        <v>2685</v>
      </c>
      <c r="E731" s="153" t="s">
        <v>103</v>
      </c>
      <c r="F731" s="154" t="s">
        <v>2686</v>
      </c>
      <c r="G731" s="153" t="s">
        <v>2687</v>
      </c>
      <c r="H731" s="153" t="s">
        <v>2688</v>
      </c>
      <c r="I731" s="154"/>
      <c r="J731" s="156">
        <v>2</v>
      </c>
      <c r="K731" s="150"/>
      <c r="L731" s="146">
        <f>IF(("Reference probe"&lt;&gt;"Reference probe"),"N","Y")</f>
      </c>
      <c r="M731" s="174" t="s">
        <v>35</v>
      </c>
      <c r="N731" s="174" t="s">
        <v>35</v>
      </c>
      <c r="O731" s="174" t="s">
        <v>35</v>
      </c>
      <c r="P731" s="174" t="s">
        <v>35</v>
      </c>
      <c r="Q731" s="174" t="s">
        <v>35</v>
      </c>
      <c r="R731" s="174" t="s">
        <v>35</v>
      </c>
      <c r="S731" s="174" t="s">
        <v>35</v>
      </c>
      <c r="T731" s="174" t="s">
        <v>35</v>
      </c>
      <c r="U731" s="174" t="s">
        <v>35</v>
      </c>
      <c r="V731" s="174" t="s">
        <v>35</v>
      </c>
      <c r="W731" s="174" t="s">
        <v>35</v>
      </c>
      <c r="X731" s="174" t="s">
        <v>35</v>
      </c>
      <c r="Y731" s="174" t="s">
        <v>35</v>
      </c>
    </row>
    <row r="732" ht="11.25" customHeight="1">
      <c r="D732" s="152" t="s">
        <v>2689</v>
      </c>
      <c r="E732" s="153" t="s">
        <v>103</v>
      </c>
      <c r="F732" s="154" t="s">
        <v>2690</v>
      </c>
      <c r="G732" s="153" t="s">
        <v>2687</v>
      </c>
      <c r="H732" s="153" t="s">
        <v>2691</v>
      </c>
      <c r="I732" s="154"/>
      <c r="J732" s="156">
        <v>2</v>
      </c>
      <c r="K732" s="150"/>
      <c r="L732" s="146">
        <f>IF(("Reference probe"&lt;&gt;"Reference probe"),"N","Y")</f>
      </c>
      <c r="M732" s="174" t="s">
        <v>35</v>
      </c>
      <c r="N732" s="174" t="s">
        <v>35</v>
      </c>
      <c r="O732" s="174" t="s">
        <v>35</v>
      </c>
      <c r="P732" s="174" t="s">
        <v>35</v>
      </c>
      <c r="Q732" s="174" t="s">
        <v>35</v>
      </c>
      <c r="R732" s="174" t="s">
        <v>35</v>
      </c>
      <c r="S732" s="174" t="s">
        <v>35</v>
      </c>
      <c r="T732" s="174" t="s">
        <v>35</v>
      </c>
      <c r="U732" s="174" t="s">
        <v>35</v>
      </c>
      <c r="V732" s="174" t="s">
        <v>35</v>
      </c>
      <c r="W732" s="174" t="s">
        <v>35</v>
      </c>
      <c r="X732" s="174" t="s">
        <v>35</v>
      </c>
      <c r="Y732" s="174" t="s">
        <v>35</v>
      </c>
    </row>
    <row r="733" ht="11.25" customHeight="1">
      <c r="D733" s="152" t="s">
        <v>2692</v>
      </c>
      <c r="E733" s="153" t="s">
        <v>103</v>
      </c>
      <c r="F733" s="154" t="s">
        <v>2693</v>
      </c>
      <c r="G733" s="153" t="s">
        <v>2694</v>
      </c>
      <c r="H733" s="153" t="s">
        <v>2695</v>
      </c>
      <c r="I733" s="154"/>
      <c r="J733" s="156">
        <v>2</v>
      </c>
      <c r="K733" s="150"/>
      <c r="L733" s="146">
        <f>IF(("Reference probe"&lt;&gt;"Reference probe"),"N","Y")</f>
      </c>
      <c r="M733" s="174" t="s">
        <v>35</v>
      </c>
      <c r="N733" s="174" t="s">
        <v>35</v>
      </c>
      <c r="O733" s="174" t="s">
        <v>35</v>
      </c>
      <c r="P733" s="174" t="s">
        <v>35</v>
      </c>
      <c r="Q733" s="174" t="s">
        <v>35</v>
      </c>
      <c r="R733" s="174" t="s">
        <v>35</v>
      </c>
      <c r="S733" s="174" t="s">
        <v>35</v>
      </c>
      <c r="T733" s="174" t="s">
        <v>35</v>
      </c>
      <c r="U733" s="174" t="s">
        <v>35</v>
      </c>
      <c r="V733" s="174" t="s">
        <v>35</v>
      </c>
      <c r="W733" s="174" t="s">
        <v>35</v>
      </c>
      <c r="X733" s="174" t="s">
        <v>35</v>
      </c>
      <c r="Y733" s="174" t="s">
        <v>35</v>
      </c>
    </row>
    <row r="734" ht="11.25" customHeight="1">
      <c r="D734" s="152" t="s">
        <v>2696</v>
      </c>
      <c r="E734" s="153" t="s">
        <v>103</v>
      </c>
      <c r="F734" s="154" t="s">
        <v>2697</v>
      </c>
      <c r="G734" s="153" t="s">
        <v>2694</v>
      </c>
      <c r="H734" s="153" t="s">
        <v>2698</v>
      </c>
      <c r="I734" s="154"/>
      <c r="J734" s="156">
        <v>2</v>
      </c>
      <c r="K734" s="150"/>
      <c r="L734" s="146">
        <f>IF(("Reference probe"&lt;&gt;"Reference probe"),"N","Y")</f>
      </c>
      <c r="M734" s="174" t="s">
        <v>35</v>
      </c>
      <c r="N734" s="174" t="s">
        <v>35</v>
      </c>
      <c r="O734" s="174" t="s">
        <v>35</v>
      </c>
      <c r="P734" s="174" t="s">
        <v>35</v>
      </c>
      <c r="Q734" s="174" t="s">
        <v>35</v>
      </c>
      <c r="R734" s="174" t="s">
        <v>35</v>
      </c>
      <c r="S734" s="174" t="s">
        <v>35</v>
      </c>
      <c r="T734" s="174" t="s">
        <v>35</v>
      </c>
      <c r="U734" s="174" t="s">
        <v>35</v>
      </c>
      <c r="V734" s="174" t="s">
        <v>35</v>
      </c>
      <c r="W734" s="174" t="s">
        <v>35</v>
      </c>
      <c r="X734" s="174" t="s">
        <v>35</v>
      </c>
      <c r="Y734" s="174" t="s">
        <v>35</v>
      </c>
    </row>
    <row r="735" ht="11.25" customHeight="1">
      <c r="D735" s="152" t="s">
        <v>2699</v>
      </c>
      <c r="E735" s="153" t="s">
        <v>103</v>
      </c>
      <c r="F735" s="154" t="s">
        <v>2700</v>
      </c>
      <c r="G735" s="153" t="s">
        <v>2701</v>
      </c>
      <c r="H735" s="153" t="s">
        <v>2702</v>
      </c>
      <c r="I735" s="154"/>
      <c r="J735" s="156">
        <v>2</v>
      </c>
      <c r="K735" s="150"/>
      <c r="L735" s="146">
        <f>IF(("Default"&lt;&gt;"Reference probe"),"N","Y")</f>
      </c>
      <c r="M735" s="174" t="s">
        <v>35</v>
      </c>
      <c r="N735" s="174" t="s">
        <v>35</v>
      </c>
      <c r="O735" s="174" t="s">
        <v>35</v>
      </c>
      <c r="P735" s="174" t="s">
        <v>35</v>
      </c>
      <c r="Q735" s="174" t="s">
        <v>35</v>
      </c>
      <c r="R735" s="174" t="s">
        <v>35</v>
      </c>
      <c r="S735" s="174" t="s">
        <v>35</v>
      </c>
      <c r="T735" s="174" t="s">
        <v>35</v>
      </c>
      <c r="U735" s="174" t="s">
        <v>35</v>
      </c>
      <c r="V735" s="174" t="s">
        <v>35</v>
      </c>
      <c r="W735" s="174" t="s">
        <v>35</v>
      </c>
      <c r="X735" s="174" t="s">
        <v>35</v>
      </c>
      <c r="Y735" s="174" t="s">
        <v>35</v>
      </c>
    </row>
    <row r="736" ht="11.25" customHeight="1">
      <c r="D736" s="152" t="s">
        <v>2703</v>
      </c>
      <c r="E736" s="153" t="s">
        <v>103</v>
      </c>
      <c r="F736" s="154" t="s">
        <v>2704</v>
      </c>
      <c r="G736" s="153" t="s">
        <v>2705</v>
      </c>
      <c r="H736" s="153" t="s">
        <v>2706</v>
      </c>
      <c r="I736" s="154"/>
      <c r="J736" s="156">
        <v>2</v>
      </c>
      <c r="K736" s="150" t="s">
        <v>152</v>
      </c>
      <c r="L736" s="146">
        <f>IF(("Default"&lt;&gt;"Reference probe"),"N","Y")</f>
      </c>
      <c r="M736" s="174" t="s">
        <v>35</v>
      </c>
      <c r="N736" s="174" t="s">
        <v>35</v>
      </c>
      <c r="O736" s="174" t="s">
        <v>35</v>
      </c>
      <c r="P736" s="174" t="s">
        <v>35</v>
      </c>
      <c r="Q736" s="174" t="s">
        <v>35</v>
      </c>
      <c r="R736" s="174" t="s">
        <v>35</v>
      </c>
      <c r="S736" s="174" t="s">
        <v>35</v>
      </c>
      <c r="T736" s="174" t="s">
        <v>35</v>
      </c>
      <c r="U736" s="174" t="s">
        <v>35</v>
      </c>
      <c r="V736" s="174" t="s">
        <v>35</v>
      </c>
      <c r="W736" s="174" t="s">
        <v>35</v>
      </c>
      <c r="X736" s="174" t="s">
        <v>35</v>
      </c>
      <c r="Y736" s="174" t="s">
        <v>35</v>
      </c>
    </row>
    <row r="737" ht="11.25" customHeight="1">
      <c r="D737" s="152" t="s">
        <v>2707</v>
      </c>
      <c r="E737" s="153" t="s">
        <v>103</v>
      </c>
      <c r="F737" s="154" t="s">
        <v>2708</v>
      </c>
      <c r="G737" s="153" t="s">
        <v>2709</v>
      </c>
      <c r="H737" s="153" t="s">
        <v>2710</v>
      </c>
      <c r="I737" s="154"/>
      <c r="J737" s="156">
        <v>2</v>
      </c>
      <c r="K737" s="150" t="s">
        <v>152</v>
      </c>
      <c r="L737" s="146">
        <f>IF(("Default"&lt;&gt;"Reference probe"),"N","Y")</f>
      </c>
      <c r="M737" s="174" t="s">
        <v>35</v>
      </c>
      <c r="N737" s="174" t="s">
        <v>35</v>
      </c>
      <c r="O737" s="174" t="s">
        <v>35</v>
      </c>
      <c r="P737" s="174" t="s">
        <v>35</v>
      </c>
      <c r="Q737" s="174" t="s">
        <v>35</v>
      </c>
      <c r="R737" s="174" t="s">
        <v>35</v>
      </c>
      <c r="S737" s="174" t="s">
        <v>35</v>
      </c>
      <c r="T737" s="174" t="s">
        <v>35</v>
      </c>
      <c r="U737" s="174" t="s">
        <v>35</v>
      </c>
      <c r="V737" s="174" t="s">
        <v>35</v>
      </c>
      <c r="W737" s="174" t="s">
        <v>35</v>
      </c>
      <c r="X737" s="174" t="s">
        <v>35</v>
      </c>
      <c r="Y737" s="174" t="s">
        <v>35</v>
      </c>
    </row>
    <row r="738" ht="11.25" customHeight="1">
      <c r="D738" s="152" t="s">
        <v>2711</v>
      </c>
      <c r="E738" s="153" t="s">
        <v>103</v>
      </c>
      <c r="F738" s="154" t="s">
        <v>2712</v>
      </c>
      <c r="G738" s="153" t="s">
        <v>2713</v>
      </c>
      <c r="H738" s="153" t="s">
        <v>2714</v>
      </c>
      <c r="I738" s="154"/>
      <c r="J738" s="156">
        <v>2</v>
      </c>
      <c r="K738" s="150"/>
      <c r="L738" s="146">
        <f>IF(("Reference probe"&lt;&gt;"Reference probe"),"N","Y")</f>
      </c>
      <c r="M738" s="174" t="s">
        <v>35</v>
      </c>
      <c r="N738" s="174" t="s">
        <v>35</v>
      </c>
      <c r="O738" s="174" t="s">
        <v>35</v>
      </c>
      <c r="P738" s="174" t="s">
        <v>35</v>
      </c>
      <c r="Q738" s="174" t="s">
        <v>35</v>
      </c>
      <c r="R738" s="174" t="s">
        <v>35</v>
      </c>
      <c r="S738" s="174" t="s">
        <v>35</v>
      </c>
      <c r="T738" s="174" t="s">
        <v>35</v>
      </c>
      <c r="U738" s="174" t="s">
        <v>35</v>
      </c>
      <c r="V738" s="174" t="s">
        <v>35</v>
      </c>
      <c r="W738" s="174" t="s">
        <v>35</v>
      </c>
      <c r="X738" s="174" t="s">
        <v>35</v>
      </c>
      <c r="Y738" s="174" t="s">
        <v>35</v>
      </c>
    </row>
    <row r="739" ht="11.25" customHeight="1">
      <c r="D739" s="152" t="s">
        <v>2715</v>
      </c>
      <c r="E739" s="153" t="s">
        <v>103</v>
      </c>
      <c r="F739" s="154" t="s">
        <v>2716</v>
      </c>
      <c r="G739" s="153" t="s">
        <v>2717</v>
      </c>
      <c r="H739" s="153" t="s">
        <v>2718</v>
      </c>
      <c r="I739" s="154"/>
      <c r="J739" s="156">
        <v>2</v>
      </c>
      <c r="K739" s="150"/>
      <c r="L739" s="146">
        <f>IF(("Default"&lt;&gt;"Reference probe"),"N","Y")</f>
      </c>
      <c r="M739" s="174" t="s">
        <v>35</v>
      </c>
      <c r="N739" s="174" t="s">
        <v>35</v>
      </c>
      <c r="O739" s="174" t="s">
        <v>35</v>
      </c>
      <c r="P739" s="174" t="s">
        <v>35</v>
      </c>
      <c r="Q739" s="174" t="s">
        <v>35</v>
      </c>
      <c r="R739" s="174" t="s">
        <v>35</v>
      </c>
      <c r="S739" s="174" t="s">
        <v>35</v>
      </c>
      <c r="T739" s="174" t="s">
        <v>35</v>
      </c>
      <c r="U739" s="174" t="s">
        <v>35</v>
      </c>
      <c r="V739" s="174" t="s">
        <v>35</v>
      </c>
      <c r="W739" s="174" t="s">
        <v>35</v>
      </c>
      <c r="X739" s="174" t="s">
        <v>35</v>
      </c>
      <c r="Y739" s="174" t="s">
        <v>35</v>
      </c>
    </row>
    <row r="740" ht="11.25" customHeight="1">
      <c r="D740" s="152" t="s">
        <v>2719</v>
      </c>
      <c r="E740" s="153" t="s">
        <v>103</v>
      </c>
      <c r="F740" s="154" t="s">
        <v>2720</v>
      </c>
      <c r="G740" s="153" t="s">
        <v>2717</v>
      </c>
      <c r="H740" s="153" t="s">
        <v>2721</v>
      </c>
      <c r="I740" s="154"/>
      <c r="J740" s="156">
        <v>2</v>
      </c>
      <c r="K740" s="150"/>
      <c r="L740" s="146">
        <f>IF(("Reference probe"&lt;&gt;"Reference probe"),"N","Y")</f>
      </c>
      <c r="M740" s="174" t="s">
        <v>35</v>
      </c>
      <c r="N740" s="174" t="s">
        <v>35</v>
      </c>
      <c r="O740" s="174" t="s">
        <v>35</v>
      </c>
      <c r="P740" s="174" t="s">
        <v>35</v>
      </c>
      <c r="Q740" s="174" t="s">
        <v>35</v>
      </c>
      <c r="R740" s="174" t="s">
        <v>35</v>
      </c>
      <c r="S740" s="174" t="s">
        <v>35</v>
      </c>
      <c r="T740" s="174" t="s">
        <v>35</v>
      </c>
      <c r="U740" s="174" t="s">
        <v>35</v>
      </c>
      <c r="V740" s="174" t="s">
        <v>35</v>
      </c>
      <c r="W740" s="174" t="s">
        <v>35</v>
      </c>
      <c r="X740" s="174" t="s">
        <v>35</v>
      </c>
      <c r="Y740" s="174" t="s">
        <v>35</v>
      </c>
    </row>
    <row r="741" ht="11.25" customHeight="1">
      <c r="D741" s="152" t="s">
        <v>2722</v>
      </c>
      <c r="E741" s="153" t="s">
        <v>103</v>
      </c>
      <c r="F741" s="154" t="s">
        <v>2723</v>
      </c>
      <c r="G741" s="153" t="s">
        <v>2717</v>
      </c>
      <c r="H741" s="153" t="s">
        <v>2724</v>
      </c>
      <c r="I741" s="154"/>
      <c r="J741" s="156">
        <v>2</v>
      </c>
      <c r="K741" s="150"/>
      <c r="L741" s="146">
        <f>IF(("Default"&lt;&gt;"Reference probe"),"N","Y")</f>
      </c>
      <c r="M741" s="174" t="s">
        <v>35</v>
      </c>
      <c r="N741" s="174" t="s">
        <v>35</v>
      </c>
      <c r="O741" s="174" t="s">
        <v>35</v>
      </c>
      <c r="P741" s="174" t="s">
        <v>35</v>
      </c>
      <c r="Q741" s="174" t="s">
        <v>35</v>
      </c>
      <c r="R741" s="174" t="s">
        <v>35</v>
      </c>
      <c r="S741" s="174" t="s">
        <v>35</v>
      </c>
      <c r="T741" s="174" t="s">
        <v>35</v>
      </c>
      <c r="U741" s="174" t="s">
        <v>35</v>
      </c>
      <c r="V741" s="174" t="s">
        <v>35</v>
      </c>
      <c r="W741" s="174" t="s">
        <v>35</v>
      </c>
      <c r="X741" s="174" t="s">
        <v>35</v>
      </c>
      <c r="Y741" s="174" t="s">
        <v>35</v>
      </c>
    </row>
    <row r="742" ht="11.25" customHeight="1">
      <c r="D742" s="152" t="s">
        <v>2725</v>
      </c>
      <c r="E742" s="153" t="s">
        <v>103</v>
      </c>
      <c r="F742" s="154" t="s">
        <v>2726</v>
      </c>
      <c r="G742" s="153" t="s">
        <v>2727</v>
      </c>
      <c r="H742" s="153" t="s">
        <v>2728</v>
      </c>
      <c r="I742" s="154"/>
      <c r="J742" s="156">
        <v>2</v>
      </c>
      <c r="K742" s="150"/>
      <c r="L742" s="146">
        <f>IF(("Reference probe"&lt;&gt;"Reference probe"),"N","Y")</f>
      </c>
      <c r="M742" s="174" t="s">
        <v>35</v>
      </c>
      <c r="N742" s="174" t="s">
        <v>35</v>
      </c>
      <c r="O742" s="174" t="s">
        <v>35</v>
      </c>
      <c r="P742" s="174" t="s">
        <v>35</v>
      </c>
      <c r="Q742" s="174" t="s">
        <v>35</v>
      </c>
      <c r="R742" s="174" t="s">
        <v>35</v>
      </c>
      <c r="S742" s="174" t="s">
        <v>35</v>
      </c>
      <c r="T742" s="174" t="s">
        <v>35</v>
      </c>
      <c r="U742" s="174" t="s">
        <v>35</v>
      </c>
      <c r="V742" s="174" t="s">
        <v>35</v>
      </c>
      <c r="W742" s="174" t="s">
        <v>35</v>
      </c>
      <c r="X742" s="174" t="s">
        <v>35</v>
      </c>
      <c r="Y742" s="174" t="s">
        <v>35</v>
      </c>
    </row>
    <row r="743" ht="11.25" customHeight="1">
      <c r="D743" s="152" t="s">
        <v>2729</v>
      </c>
      <c r="E743" s="153" t="s">
        <v>103</v>
      </c>
      <c r="F743" s="154" t="s">
        <v>2730</v>
      </c>
      <c r="G743" s="153" t="s">
        <v>2731</v>
      </c>
      <c r="H743" s="153" t="s">
        <v>2732</v>
      </c>
      <c r="I743" s="154"/>
      <c r="J743" s="156">
        <v>2</v>
      </c>
      <c r="K743" s="150"/>
      <c r="L743" s="146">
        <f>IF(("Reference probe"&lt;&gt;"Reference probe"),"N","Y")</f>
      </c>
      <c r="M743" s="174" t="s">
        <v>35</v>
      </c>
      <c r="N743" s="174" t="s">
        <v>35</v>
      </c>
      <c r="O743" s="174" t="s">
        <v>35</v>
      </c>
      <c r="P743" s="174" t="s">
        <v>35</v>
      </c>
      <c r="Q743" s="174" t="s">
        <v>35</v>
      </c>
      <c r="R743" s="174" t="s">
        <v>35</v>
      </c>
      <c r="S743" s="174" t="s">
        <v>35</v>
      </c>
      <c r="T743" s="174" t="s">
        <v>35</v>
      </c>
      <c r="U743" s="174" t="s">
        <v>35</v>
      </c>
      <c r="V743" s="174" t="s">
        <v>35</v>
      </c>
      <c r="W743" s="174" t="s">
        <v>35</v>
      </c>
      <c r="X743" s="174" t="s">
        <v>35</v>
      </c>
      <c r="Y743" s="174" t="s">
        <v>35</v>
      </c>
    </row>
    <row r="744" ht="11.25" customHeight="1">
      <c r="D744" s="152" t="s">
        <v>2733</v>
      </c>
      <c r="E744" s="153" t="s">
        <v>103</v>
      </c>
      <c r="F744" s="154" t="s">
        <v>2734</v>
      </c>
      <c r="G744" s="153" t="s">
        <v>2731</v>
      </c>
      <c r="H744" s="153" t="s">
        <v>2735</v>
      </c>
      <c r="I744" s="154"/>
      <c r="J744" s="156">
        <v>2</v>
      </c>
      <c r="K744" s="150"/>
      <c r="L744" s="146">
        <f>IF(("Reference probe"&lt;&gt;"Reference probe"),"N","Y")</f>
      </c>
      <c r="M744" s="174" t="s">
        <v>35</v>
      </c>
      <c r="N744" s="174" t="s">
        <v>35</v>
      </c>
      <c r="O744" s="174" t="s">
        <v>35</v>
      </c>
      <c r="P744" s="174" t="s">
        <v>35</v>
      </c>
      <c r="Q744" s="174" t="s">
        <v>35</v>
      </c>
      <c r="R744" s="174" t="s">
        <v>35</v>
      </c>
      <c r="S744" s="174" t="s">
        <v>35</v>
      </c>
      <c r="T744" s="174" t="s">
        <v>35</v>
      </c>
      <c r="U744" s="174" t="s">
        <v>35</v>
      </c>
      <c r="V744" s="174" t="s">
        <v>35</v>
      </c>
      <c r="W744" s="174" t="s">
        <v>35</v>
      </c>
      <c r="X744" s="174" t="s">
        <v>35</v>
      </c>
      <c r="Y744" s="174" t="s">
        <v>35</v>
      </c>
    </row>
    <row r="745" ht="11.25" customHeight="1">
      <c r="D745" s="152" t="s">
        <v>2736</v>
      </c>
      <c r="E745" s="153" t="s">
        <v>103</v>
      </c>
      <c r="F745" s="154" t="s">
        <v>2737</v>
      </c>
      <c r="G745" s="153" t="s">
        <v>2738</v>
      </c>
      <c r="H745" s="153" t="s">
        <v>2739</v>
      </c>
      <c r="I745" s="154"/>
      <c r="J745" s="156">
        <v>2</v>
      </c>
      <c r="K745" s="150"/>
      <c r="L745" s="146">
        <f>IF(("Reference probe"&lt;&gt;"Reference probe"),"N","Y")</f>
      </c>
      <c r="M745" s="174" t="s">
        <v>35</v>
      </c>
      <c r="N745" s="174" t="s">
        <v>35</v>
      </c>
      <c r="O745" s="174" t="s">
        <v>35</v>
      </c>
      <c r="P745" s="174" t="s">
        <v>35</v>
      </c>
      <c r="Q745" s="174" t="s">
        <v>35</v>
      </c>
      <c r="R745" s="174" t="s">
        <v>35</v>
      </c>
      <c r="S745" s="174" t="s">
        <v>35</v>
      </c>
      <c r="T745" s="174" t="s">
        <v>35</v>
      </c>
      <c r="U745" s="174" t="s">
        <v>35</v>
      </c>
      <c r="V745" s="174" t="s">
        <v>35</v>
      </c>
      <c r="W745" s="174" t="s">
        <v>35</v>
      </c>
      <c r="X745" s="174" t="s">
        <v>35</v>
      </c>
      <c r="Y745" s="174" t="s">
        <v>35</v>
      </c>
    </row>
    <row r="746" ht="11.25" customHeight="1">
      <c r="D746" s="152" t="s">
        <v>2740</v>
      </c>
      <c r="E746" s="153" t="s">
        <v>103</v>
      </c>
      <c r="F746" s="154" t="s">
        <v>2741</v>
      </c>
      <c r="G746" s="153" t="s">
        <v>2742</v>
      </c>
      <c r="H746" s="153" t="s">
        <v>2743</v>
      </c>
      <c r="I746" s="154"/>
      <c r="J746" s="156">
        <v>2</v>
      </c>
      <c r="K746" s="150"/>
      <c r="L746" s="146">
        <f>IF(("Reference probe"&lt;&gt;"Reference probe"),"N","Y")</f>
      </c>
      <c r="M746" s="174" t="s">
        <v>35</v>
      </c>
      <c r="N746" s="174" t="s">
        <v>35</v>
      </c>
      <c r="O746" s="174" t="s">
        <v>35</v>
      </c>
      <c r="P746" s="174" t="s">
        <v>35</v>
      </c>
      <c r="Q746" s="174" t="s">
        <v>35</v>
      </c>
      <c r="R746" s="174" t="s">
        <v>35</v>
      </c>
      <c r="S746" s="174" t="s">
        <v>35</v>
      </c>
      <c r="T746" s="174" t="s">
        <v>35</v>
      </c>
      <c r="U746" s="174" t="s">
        <v>35</v>
      </c>
      <c r="V746" s="174" t="s">
        <v>35</v>
      </c>
      <c r="W746" s="174" t="s">
        <v>35</v>
      </c>
      <c r="X746" s="174" t="s">
        <v>35</v>
      </c>
      <c r="Y746" s="174" t="s">
        <v>35</v>
      </c>
    </row>
    <row r="747" ht="11.25" customHeight="1">
      <c r="D747" s="152" t="s">
        <v>2744</v>
      </c>
      <c r="E747" s="153" t="s">
        <v>103</v>
      </c>
      <c r="F747" s="154" t="s">
        <v>2745</v>
      </c>
      <c r="G747" s="153" t="s">
        <v>2742</v>
      </c>
      <c r="H747" s="153" t="s">
        <v>2746</v>
      </c>
      <c r="I747" s="154"/>
      <c r="J747" s="156">
        <v>2</v>
      </c>
      <c r="K747" s="150"/>
      <c r="L747" s="146">
        <f>IF(("Reference probe"&lt;&gt;"Reference probe"),"N","Y")</f>
      </c>
      <c r="M747" s="174" t="s">
        <v>35</v>
      </c>
      <c r="N747" s="174" t="s">
        <v>35</v>
      </c>
      <c r="O747" s="174" t="s">
        <v>35</v>
      </c>
      <c r="P747" s="174" t="s">
        <v>35</v>
      </c>
      <c r="Q747" s="174" t="s">
        <v>35</v>
      </c>
      <c r="R747" s="174" t="s">
        <v>35</v>
      </c>
      <c r="S747" s="174" t="s">
        <v>35</v>
      </c>
      <c r="T747" s="174" t="s">
        <v>35</v>
      </c>
      <c r="U747" s="174" t="s">
        <v>35</v>
      </c>
      <c r="V747" s="174" t="s">
        <v>35</v>
      </c>
      <c r="W747" s="174" t="s">
        <v>35</v>
      </c>
      <c r="X747" s="174" t="s">
        <v>35</v>
      </c>
      <c r="Y747" s="174" t="s">
        <v>35</v>
      </c>
    </row>
    <row r="748" ht="11.25" customHeight="1">
      <c r="D748" s="152" t="s">
        <v>2747</v>
      </c>
      <c r="E748" s="153" t="s">
        <v>103</v>
      </c>
      <c r="F748" s="154" t="s">
        <v>2748</v>
      </c>
      <c r="G748" s="153" t="s">
        <v>2749</v>
      </c>
      <c r="H748" s="153" t="s">
        <v>2750</v>
      </c>
      <c r="I748" s="154"/>
      <c r="J748" s="156">
        <v>2</v>
      </c>
      <c r="K748" s="150"/>
      <c r="L748" s="146">
        <f>IF(("Reference probe"&lt;&gt;"Reference probe"),"N","Y")</f>
      </c>
      <c r="M748" s="174" t="s">
        <v>35</v>
      </c>
      <c r="N748" s="174" t="s">
        <v>35</v>
      </c>
      <c r="O748" s="174" t="s">
        <v>35</v>
      </c>
      <c r="P748" s="174" t="s">
        <v>35</v>
      </c>
      <c r="Q748" s="174" t="s">
        <v>35</v>
      </c>
      <c r="R748" s="174" t="s">
        <v>35</v>
      </c>
      <c r="S748" s="174" t="s">
        <v>35</v>
      </c>
      <c r="T748" s="174" t="s">
        <v>35</v>
      </c>
      <c r="U748" s="174" t="s">
        <v>35</v>
      </c>
      <c r="V748" s="174" t="s">
        <v>35</v>
      </c>
      <c r="W748" s="174" t="s">
        <v>35</v>
      </c>
      <c r="X748" s="174" t="s">
        <v>35</v>
      </c>
      <c r="Y748" s="174" t="s">
        <v>35</v>
      </c>
    </row>
    <row r="749" ht="11.25" customHeight="1">
      <c r="D749" s="152" t="s">
        <v>2751</v>
      </c>
      <c r="E749" s="153" t="s">
        <v>103</v>
      </c>
      <c r="F749" s="154" t="s">
        <v>2752</v>
      </c>
      <c r="G749" s="153" t="s">
        <v>2753</v>
      </c>
      <c r="H749" s="153" t="s">
        <v>2754</v>
      </c>
      <c r="I749" s="154"/>
      <c r="J749" s="156">
        <v>2</v>
      </c>
      <c r="K749" s="150"/>
      <c r="L749" s="146">
        <f>IF(("Reference probe"&lt;&gt;"Reference probe"),"N","Y")</f>
      </c>
      <c r="M749" s="174" t="s">
        <v>35</v>
      </c>
      <c r="N749" s="174" t="s">
        <v>35</v>
      </c>
      <c r="O749" s="174" t="s">
        <v>35</v>
      </c>
      <c r="P749" s="174" t="s">
        <v>35</v>
      </c>
      <c r="Q749" s="174" t="s">
        <v>35</v>
      </c>
      <c r="R749" s="174" t="s">
        <v>35</v>
      </c>
      <c r="S749" s="174" t="s">
        <v>35</v>
      </c>
      <c r="T749" s="174" t="s">
        <v>35</v>
      </c>
      <c r="U749" s="174" t="s">
        <v>35</v>
      </c>
      <c r="V749" s="174" t="s">
        <v>35</v>
      </c>
      <c r="W749" s="174" t="s">
        <v>35</v>
      </c>
      <c r="X749" s="174" t="s">
        <v>35</v>
      </c>
      <c r="Y749" s="174" t="s">
        <v>35</v>
      </c>
    </row>
    <row r="750" ht="11.25" customHeight="1">
      <c r="D750" s="152" t="s">
        <v>2755</v>
      </c>
      <c r="E750" s="153" t="s">
        <v>103</v>
      </c>
      <c r="F750" s="154" t="s">
        <v>2756</v>
      </c>
      <c r="G750" s="153" t="s">
        <v>2753</v>
      </c>
      <c r="H750" s="153" t="s">
        <v>2757</v>
      </c>
      <c r="I750" s="154"/>
      <c r="J750" s="156">
        <v>2</v>
      </c>
      <c r="K750" s="150"/>
      <c r="L750" s="146">
        <f>IF(("Reference probe"&lt;&gt;"Reference probe"),"N","Y")</f>
      </c>
      <c r="M750" s="174" t="s">
        <v>35</v>
      </c>
      <c r="N750" s="174" t="s">
        <v>35</v>
      </c>
      <c r="O750" s="174" t="s">
        <v>35</v>
      </c>
      <c r="P750" s="174" t="s">
        <v>35</v>
      </c>
      <c r="Q750" s="174" t="s">
        <v>35</v>
      </c>
      <c r="R750" s="174" t="s">
        <v>35</v>
      </c>
      <c r="S750" s="174" t="s">
        <v>35</v>
      </c>
      <c r="T750" s="174" t="s">
        <v>35</v>
      </c>
      <c r="U750" s="174" t="s">
        <v>35</v>
      </c>
      <c r="V750" s="174" t="s">
        <v>35</v>
      </c>
      <c r="W750" s="174" t="s">
        <v>35</v>
      </c>
      <c r="X750" s="174" t="s">
        <v>35</v>
      </c>
      <c r="Y750" s="174" t="s">
        <v>35</v>
      </c>
    </row>
    <row r="751" ht="11.25" customHeight="1">
      <c r="D751" s="152" t="s">
        <v>2758</v>
      </c>
      <c r="E751" s="153" t="s">
        <v>103</v>
      </c>
      <c r="F751" s="154" t="s">
        <v>2759</v>
      </c>
      <c r="G751" s="153" t="s">
        <v>2760</v>
      </c>
      <c r="H751" s="153" t="s">
        <v>2761</v>
      </c>
      <c r="I751" s="154"/>
      <c r="J751" s="156">
        <v>2</v>
      </c>
      <c r="K751" s="150"/>
      <c r="L751" s="146">
        <f>IF(("Default"&lt;&gt;"Reference probe"),"N","Y")</f>
      </c>
      <c r="M751" s="174" t="s">
        <v>35</v>
      </c>
      <c r="N751" s="174" t="s">
        <v>35</v>
      </c>
      <c r="O751" s="174" t="s">
        <v>35</v>
      </c>
      <c r="P751" s="174" t="s">
        <v>35</v>
      </c>
      <c r="Q751" s="174" t="s">
        <v>35</v>
      </c>
      <c r="R751" s="174" t="s">
        <v>35</v>
      </c>
      <c r="S751" s="174" t="s">
        <v>35</v>
      </c>
      <c r="T751" s="174" t="s">
        <v>35</v>
      </c>
      <c r="U751" s="174" t="s">
        <v>35</v>
      </c>
      <c r="V751" s="174" t="s">
        <v>35</v>
      </c>
      <c r="W751" s="174" t="s">
        <v>35</v>
      </c>
      <c r="X751" s="174" t="s">
        <v>35</v>
      </c>
      <c r="Y751" s="174" t="s">
        <v>35</v>
      </c>
    </row>
    <row r="752" ht="11.25" customHeight="1">
      <c r="D752" s="152" t="s">
        <v>2762</v>
      </c>
      <c r="E752" s="153" t="s">
        <v>103</v>
      </c>
      <c r="F752" s="154" t="s">
        <v>2763</v>
      </c>
      <c r="G752" s="153" t="s">
        <v>2760</v>
      </c>
      <c r="H752" s="153" t="s">
        <v>2764</v>
      </c>
      <c r="I752" s="154"/>
      <c r="J752" s="156">
        <v>2</v>
      </c>
      <c r="K752" s="150"/>
      <c r="L752" s="146">
        <f>IF(("Default"&lt;&gt;"Reference probe"),"N","Y")</f>
      </c>
      <c r="M752" s="174" t="s">
        <v>35</v>
      </c>
      <c r="N752" s="174" t="s">
        <v>35</v>
      </c>
      <c r="O752" s="174" t="s">
        <v>35</v>
      </c>
      <c r="P752" s="174" t="s">
        <v>35</v>
      </c>
      <c r="Q752" s="174" t="s">
        <v>35</v>
      </c>
      <c r="R752" s="174" t="s">
        <v>35</v>
      </c>
      <c r="S752" s="174" t="s">
        <v>35</v>
      </c>
      <c r="T752" s="174" t="s">
        <v>35</v>
      </c>
      <c r="U752" s="174" t="s">
        <v>35</v>
      </c>
      <c r="V752" s="174" t="s">
        <v>35</v>
      </c>
      <c r="W752" s="174" t="s">
        <v>35</v>
      </c>
      <c r="X752" s="174" t="s">
        <v>35</v>
      </c>
      <c r="Y752" s="174" t="s">
        <v>35</v>
      </c>
    </row>
    <row r="753" ht="11.25" customHeight="1">
      <c r="D753" s="152" t="s">
        <v>2765</v>
      </c>
      <c r="E753" s="153" t="s">
        <v>103</v>
      </c>
      <c r="F753" s="154" t="s">
        <v>2766</v>
      </c>
      <c r="G753" s="153" t="s">
        <v>2760</v>
      </c>
      <c r="H753" s="153" t="s">
        <v>2767</v>
      </c>
      <c r="I753" s="154"/>
      <c r="J753" s="156">
        <v>2</v>
      </c>
      <c r="K753" s="150"/>
      <c r="L753" s="146">
        <f>IF(("Reference probe"&lt;&gt;"Reference probe"),"N","Y")</f>
      </c>
      <c r="M753" s="174" t="s">
        <v>35</v>
      </c>
      <c r="N753" s="174" t="s">
        <v>35</v>
      </c>
      <c r="O753" s="174" t="s">
        <v>35</v>
      </c>
      <c r="P753" s="174" t="s">
        <v>35</v>
      </c>
      <c r="Q753" s="174" t="s">
        <v>35</v>
      </c>
      <c r="R753" s="174" t="s">
        <v>35</v>
      </c>
      <c r="S753" s="174" t="s">
        <v>35</v>
      </c>
      <c r="T753" s="174" t="s">
        <v>35</v>
      </c>
      <c r="U753" s="174" t="s">
        <v>35</v>
      </c>
      <c r="V753" s="174" t="s">
        <v>35</v>
      </c>
      <c r="W753" s="174" t="s">
        <v>35</v>
      </c>
      <c r="X753" s="174" t="s">
        <v>35</v>
      </c>
      <c r="Y753" s="174" t="s">
        <v>35</v>
      </c>
    </row>
    <row r="754" ht="11.25" customHeight="1">
      <c r="D754" s="152" t="s">
        <v>2768</v>
      </c>
      <c r="E754" s="153" t="s">
        <v>103</v>
      </c>
      <c r="F754" s="154" t="s">
        <v>2769</v>
      </c>
      <c r="G754" s="153" t="s">
        <v>2760</v>
      </c>
      <c r="H754" s="153" t="s">
        <v>2770</v>
      </c>
      <c r="I754" s="154"/>
      <c r="J754" s="156">
        <v>2</v>
      </c>
      <c r="K754" s="150"/>
      <c r="L754" s="146">
        <f>IF(("Reference probe"&lt;&gt;"Reference probe"),"N","Y")</f>
      </c>
      <c r="M754" s="174" t="s">
        <v>35</v>
      </c>
      <c r="N754" s="174" t="s">
        <v>35</v>
      </c>
      <c r="O754" s="174" t="s">
        <v>35</v>
      </c>
      <c r="P754" s="174" t="s">
        <v>35</v>
      </c>
      <c r="Q754" s="174" t="s">
        <v>35</v>
      </c>
      <c r="R754" s="174" t="s">
        <v>35</v>
      </c>
      <c r="S754" s="174" t="s">
        <v>35</v>
      </c>
      <c r="T754" s="174" t="s">
        <v>35</v>
      </c>
      <c r="U754" s="174" t="s">
        <v>35</v>
      </c>
      <c r="V754" s="174" t="s">
        <v>35</v>
      </c>
      <c r="W754" s="174" t="s">
        <v>35</v>
      </c>
      <c r="X754" s="174" t="s">
        <v>35</v>
      </c>
      <c r="Y754" s="174" t="s">
        <v>35</v>
      </c>
    </row>
    <row r="755" ht="11.25" customHeight="1">
      <c r="D755" s="152" t="s">
        <v>2771</v>
      </c>
      <c r="E755" s="153" t="s">
        <v>103</v>
      </c>
      <c r="F755" s="154" t="s">
        <v>2772</v>
      </c>
      <c r="G755" s="153" t="s">
        <v>2773</v>
      </c>
      <c r="H755" s="153" t="s">
        <v>2774</v>
      </c>
      <c r="I755" s="154"/>
      <c r="J755" s="156">
        <v>2</v>
      </c>
      <c r="K755" s="150"/>
      <c r="L755" s="146">
        <f>IF(("Reference probe"&lt;&gt;"Reference probe"),"N","Y")</f>
      </c>
      <c r="M755" s="174" t="s">
        <v>35</v>
      </c>
      <c r="N755" s="174" t="s">
        <v>35</v>
      </c>
      <c r="O755" s="174" t="s">
        <v>35</v>
      </c>
      <c r="P755" s="174" t="s">
        <v>35</v>
      </c>
      <c r="Q755" s="174" t="s">
        <v>35</v>
      </c>
      <c r="R755" s="174" t="s">
        <v>35</v>
      </c>
      <c r="S755" s="174" t="s">
        <v>35</v>
      </c>
      <c r="T755" s="174" t="s">
        <v>35</v>
      </c>
      <c r="U755" s="174" t="s">
        <v>35</v>
      </c>
      <c r="V755" s="174" t="s">
        <v>35</v>
      </c>
      <c r="W755" s="174" t="s">
        <v>35</v>
      </c>
      <c r="X755" s="174" t="s">
        <v>35</v>
      </c>
      <c r="Y755" s="174" t="s">
        <v>35</v>
      </c>
    </row>
    <row r="756" ht="11.25" customHeight="1">
      <c r="D756" s="152" t="s">
        <v>2775</v>
      </c>
      <c r="E756" s="153" t="s">
        <v>103</v>
      </c>
      <c r="F756" s="154" t="s">
        <v>2776</v>
      </c>
      <c r="G756" s="153" t="s">
        <v>2777</v>
      </c>
      <c r="H756" s="153" t="s">
        <v>2778</v>
      </c>
      <c r="I756" s="154"/>
      <c r="J756" s="156">
        <v>2</v>
      </c>
      <c r="K756" s="150"/>
      <c r="L756" s="146">
        <f>IF(("Reference probe"&lt;&gt;"Reference probe"),"N","Y")</f>
      </c>
      <c r="M756" s="174" t="s">
        <v>35</v>
      </c>
      <c r="N756" s="174" t="s">
        <v>35</v>
      </c>
      <c r="O756" s="174" t="s">
        <v>35</v>
      </c>
      <c r="P756" s="174" t="s">
        <v>35</v>
      </c>
      <c r="Q756" s="174" t="s">
        <v>35</v>
      </c>
      <c r="R756" s="174" t="s">
        <v>35</v>
      </c>
      <c r="S756" s="174" t="s">
        <v>35</v>
      </c>
      <c r="T756" s="174" t="s">
        <v>35</v>
      </c>
      <c r="U756" s="174" t="s">
        <v>35</v>
      </c>
      <c r="V756" s="174" t="s">
        <v>35</v>
      </c>
      <c r="W756" s="174" t="s">
        <v>35</v>
      </c>
      <c r="X756" s="174" t="s">
        <v>35</v>
      </c>
      <c r="Y756" s="174" t="s">
        <v>35</v>
      </c>
    </row>
    <row r="757" ht="11.25" customHeight="1">
      <c r="D757" s="152" t="s">
        <v>2779</v>
      </c>
      <c r="E757" s="153" t="s">
        <v>103</v>
      </c>
      <c r="F757" s="154" t="s">
        <v>2780</v>
      </c>
      <c r="G757" s="153" t="s">
        <v>2781</v>
      </c>
      <c r="H757" s="153" t="s">
        <v>2782</v>
      </c>
      <c r="I757" s="154"/>
      <c r="J757" s="156">
        <v>2</v>
      </c>
      <c r="K757" s="150"/>
      <c r="L757" s="146">
        <f>IF(("Reference probe"&lt;&gt;"Reference probe"),"N","Y")</f>
      </c>
      <c r="M757" s="174" t="s">
        <v>35</v>
      </c>
      <c r="N757" s="174" t="s">
        <v>35</v>
      </c>
      <c r="O757" s="174" t="s">
        <v>35</v>
      </c>
      <c r="P757" s="174" t="s">
        <v>35</v>
      </c>
      <c r="Q757" s="174" t="s">
        <v>35</v>
      </c>
      <c r="R757" s="174" t="s">
        <v>35</v>
      </c>
      <c r="S757" s="174" t="s">
        <v>35</v>
      </c>
      <c r="T757" s="174" t="s">
        <v>35</v>
      </c>
      <c r="U757" s="174" t="s">
        <v>35</v>
      </c>
      <c r="V757" s="174" t="s">
        <v>35</v>
      </c>
      <c r="W757" s="174" t="s">
        <v>35</v>
      </c>
      <c r="X757" s="174" t="s">
        <v>35</v>
      </c>
      <c r="Y757" s="174" t="s">
        <v>35</v>
      </c>
    </row>
    <row r="758" ht="11.25" customHeight="1">
      <c r="D758" s="152" t="s">
        <v>2783</v>
      </c>
      <c r="E758" s="153" t="s">
        <v>103</v>
      </c>
      <c r="F758" s="154" t="s">
        <v>2784</v>
      </c>
      <c r="G758" s="153" t="s">
        <v>2781</v>
      </c>
      <c r="H758" s="153" t="s">
        <v>2785</v>
      </c>
      <c r="I758" s="154"/>
      <c r="J758" s="156">
        <v>2</v>
      </c>
      <c r="K758" s="150"/>
      <c r="L758" s="146">
        <f>IF(("Reference probe"&lt;&gt;"Reference probe"),"N","Y")</f>
      </c>
      <c r="M758" s="174" t="s">
        <v>35</v>
      </c>
      <c r="N758" s="174" t="s">
        <v>35</v>
      </c>
      <c r="O758" s="174" t="s">
        <v>35</v>
      </c>
      <c r="P758" s="174" t="s">
        <v>35</v>
      </c>
      <c r="Q758" s="174" t="s">
        <v>35</v>
      </c>
      <c r="R758" s="174" t="s">
        <v>35</v>
      </c>
      <c r="S758" s="174" t="s">
        <v>35</v>
      </c>
      <c r="T758" s="174" t="s">
        <v>35</v>
      </c>
      <c r="U758" s="174" t="s">
        <v>35</v>
      </c>
      <c r="V758" s="174" t="s">
        <v>35</v>
      </c>
      <c r="W758" s="174" t="s">
        <v>35</v>
      </c>
      <c r="X758" s="174" t="s">
        <v>35</v>
      </c>
      <c r="Y758" s="174" t="s">
        <v>35</v>
      </c>
    </row>
    <row r="759" ht="11.25" customHeight="1">
      <c r="D759" s="152" t="s">
        <v>2786</v>
      </c>
      <c r="E759" s="153" t="s">
        <v>103</v>
      </c>
      <c r="F759" s="154" t="s">
        <v>2787</v>
      </c>
      <c r="G759" s="153" t="s">
        <v>2781</v>
      </c>
      <c r="H759" s="153" t="s">
        <v>2788</v>
      </c>
      <c r="I759" s="154"/>
      <c r="J759" s="156">
        <v>2</v>
      </c>
      <c r="K759" s="150"/>
      <c r="L759" s="146">
        <f>IF(("Reference probe"&lt;&gt;"Reference probe"),"N","Y")</f>
      </c>
      <c r="M759" s="174" t="s">
        <v>35</v>
      </c>
      <c r="N759" s="174" t="s">
        <v>35</v>
      </c>
      <c r="O759" s="174" t="s">
        <v>35</v>
      </c>
      <c r="P759" s="174" t="s">
        <v>35</v>
      </c>
      <c r="Q759" s="174" t="s">
        <v>35</v>
      </c>
      <c r="R759" s="174" t="s">
        <v>35</v>
      </c>
      <c r="S759" s="174" t="s">
        <v>35</v>
      </c>
      <c r="T759" s="174" t="s">
        <v>35</v>
      </c>
      <c r="U759" s="174" t="s">
        <v>35</v>
      </c>
      <c r="V759" s="174" t="s">
        <v>35</v>
      </c>
      <c r="W759" s="174" t="s">
        <v>35</v>
      </c>
      <c r="X759" s="174" t="s">
        <v>35</v>
      </c>
      <c r="Y759" s="174" t="s">
        <v>35</v>
      </c>
    </row>
    <row r="760" ht="11.25" customHeight="1">
      <c r="D760" s="152" t="s">
        <v>2789</v>
      </c>
      <c r="E760" s="153" t="s">
        <v>103</v>
      </c>
      <c r="F760" s="154" t="s">
        <v>2790</v>
      </c>
      <c r="G760" s="153" t="s">
        <v>2791</v>
      </c>
      <c r="H760" s="153" t="s">
        <v>2792</v>
      </c>
      <c r="I760" s="154"/>
      <c r="J760" s="156">
        <v>2</v>
      </c>
      <c r="K760" s="150"/>
      <c r="L760" s="146">
        <f>IF(("Reference probe"&lt;&gt;"Reference probe"),"N","Y")</f>
      </c>
      <c r="M760" s="174" t="s">
        <v>35</v>
      </c>
      <c r="N760" s="174" t="s">
        <v>35</v>
      </c>
      <c r="O760" s="174" t="s">
        <v>35</v>
      </c>
      <c r="P760" s="174" t="s">
        <v>35</v>
      </c>
      <c r="Q760" s="174" t="s">
        <v>35</v>
      </c>
      <c r="R760" s="174" t="s">
        <v>35</v>
      </c>
      <c r="S760" s="174" t="s">
        <v>35</v>
      </c>
      <c r="T760" s="174" t="s">
        <v>35</v>
      </c>
      <c r="U760" s="174" t="s">
        <v>35</v>
      </c>
      <c r="V760" s="174" t="s">
        <v>35</v>
      </c>
      <c r="W760" s="174" t="s">
        <v>35</v>
      </c>
      <c r="X760" s="174" t="s">
        <v>35</v>
      </c>
      <c r="Y760" s="174" t="s">
        <v>35</v>
      </c>
    </row>
    <row r="761" ht="11.25" customHeight="1">
      <c r="D761" s="152" t="s">
        <v>2793</v>
      </c>
      <c r="E761" s="153" t="s">
        <v>103</v>
      </c>
      <c r="F761" s="154" t="s">
        <v>2794</v>
      </c>
      <c r="G761" s="153" t="s">
        <v>2791</v>
      </c>
      <c r="H761" s="153" t="s">
        <v>2795</v>
      </c>
      <c r="I761" s="154"/>
      <c r="J761" s="156">
        <v>2</v>
      </c>
      <c r="K761" s="150"/>
      <c r="L761" s="146">
        <f>IF(("Reference probe"&lt;&gt;"Reference probe"),"N","Y")</f>
      </c>
      <c r="M761" s="174" t="s">
        <v>35</v>
      </c>
      <c r="N761" s="174" t="s">
        <v>35</v>
      </c>
      <c r="O761" s="174" t="s">
        <v>35</v>
      </c>
      <c r="P761" s="174" t="s">
        <v>35</v>
      </c>
      <c r="Q761" s="174" t="s">
        <v>35</v>
      </c>
      <c r="R761" s="174" t="s">
        <v>35</v>
      </c>
      <c r="S761" s="174" t="s">
        <v>35</v>
      </c>
      <c r="T761" s="174" t="s">
        <v>35</v>
      </c>
      <c r="U761" s="174" t="s">
        <v>35</v>
      </c>
      <c r="V761" s="174" t="s">
        <v>35</v>
      </c>
      <c r="W761" s="174" t="s">
        <v>35</v>
      </c>
      <c r="X761" s="174" t="s">
        <v>35</v>
      </c>
      <c r="Y761" s="174" t="s">
        <v>35</v>
      </c>
    </row>
    <row r="762" ht="11.25" customHeight="1">
      <c r="D762" s="152" t="s">
        <v>2796</v>
      </c>
      <c r="E762" s="153" t="s">
        <v>103</v>
      </c>
      <c r="F762" s="154" t="s">
        <v>2797</v>
      </c>
      <c r="G762" s="153" t="s">
        <v>2798</v>
      </c>
      <c r="H762" s="153" t="s">
        <v>2799</v>
      </c>
      <c r="I762" s="154"/>
      <c r="J762" s="156">
        <v>2</v>
      </c>
      <c r="K762" s="150"/>
      <c r="L762" s="146">
        <f>IF(("Default"&lt;&gt;"Reference probe"),"N","Y")</f>
      </c>
      <c r="M762" s="174" t="s">
        <v>35</v>
      </c>
      <c r="N762" s="174" t="s">
        <v>35</v>
      </c>
      <c r="O762" s="174" t="s">
        <v>35</v>
      </c>
      <c r="P762" s="174" t="s">
        <v>35</v>
      </c>
      <c r="Q762" s="174" t="s">
        <v>35</v>
      </c>
      <c r="R762" s="174" t="s">
        <v>35</v>
      </c>
      <c r="S762" s="174" t="s">
        <v>35</v>
      </c>
      <c r="T762" s="174" t="s">
        <v>35</v>
      </c>
      <c r="U762" s="174" t="s">
        <v>35</v>
      </c>
      <c r="V762" s="174" t="s">
        <v>35</v>
      </c>
      <c r="W762" s="174" t="s">
        <v>35</v>
      </c>
      <c r="X762" s="174" t="s">
        <v>35</v>
      </c>
      <c r="Y762" s="174" t="s">
        <v>35</v>
      </c>
    </row>
    <row r="763" ht="11.25" customHeight="1">
      <c r="D763" s="152" t="s">
        <v>2800</v>
      </c>
      <c r="E763" s="153" t="s">
        <v>103</v>
      </c>
      <c r="F763" s="154" t="s">
        <v>2801</v>
      </c>
      <c r="G763" s="153" t="s">
        <v>2802</v>
      </c>
      <c r="H763" s="153" t="s">
        <v>2803</v>
      </c>
      <c r="I763" s="154"/>
      <c r="J763" s="156">
        <v>2</v>
      </c>
      <c r="K763" s="150"/>
      <c r="L763" s="146">
        <f>IF(("Default"&lt;&gt;"Reference probe"),"N","Y")</f>
      </c>
      <c r="M763" s="174" t="s">
        <v>35</v>
      </c>
      <c r="N763" s="174" t="s">
        <v>35</v>
      </c>
      <c r="O763" s="174" t="s">
        <v>35</v>
      </c>
      <c r="P763" s="174" t="s">
        <v>35</v>
      </c>
      <c r="Q763" s="174" t="s">
        <v>35</v>
      </c>
      <c r="R763" s="174" t="s">
        <v>35</v>
      </c>
      <c r="S763" s="174" t="s">
        <v>35</v>
      </c>
      <c r="T763" s="174" t="s">
        <v>35</v>
      </c>
      <c r="U763" s="174" t="s">
        <v>35</v>
      </c>
      <c r="V763" s="174" t="s">
        <v>35</v>
      </c>
      <c r="W763" s="174" t="s">
        <v>35</v>
      </c>
      <c r="X763" s="174" t="s">
        <v>35</v>
      </c>
      <c r="Y763" s="174" t="s">
        <v>35</v>
      </c>
    </row>
    <row r="764" ht="11.25" customHeight="1">
      <c r="D764" s="152" t="s">
        <v>2804</v>
      </c>
      <c r="E764" s="153" t="s">
        <v>103</v>
      </c>
      <c r="F764" s="154" t="s">
        <v>2805</v>
      </c>
      <c r="G764" s="153" t="s">
        <v>2802</v>
      </c>
      <c r="H764" s="153" t="s">
        <v>2806</v>
      </c>
      <c r="I764" s="154"/>
      <c r="J764" s="156">
        <v>2</v>
      </c>
      <c r="K764" s="150"/>
      <c r="L764" s="146">
        <f>IF(("Reference probe"&lt;&gt;"Reference probe"),"N","Y")</f>
      </c>
      <c r="M764" s="174" t="s">
        <v>35</v>
      </c>
      <c r="N764" s="174" t="s">
        <v>35</v>
      </c>
      <c r="O764" s="174" t="s">
        <v>35</v>
      </c>
      <c r="P764" s="174" t="s">
        <v>35</v>
      </c>
      <c r="Q764" s="174" t="s">
        <v>35</v>
      </c>
      <c r="R764" s="174" t="s">
        <v>35</v>
      </c>
      <c r="S764" s="174" t="s">
        <v>35</v>
      </c>
      <c r="T764" s="174" t="s">
        <v>35</v>
      </c>
      <c r="U764" s="174" t="s">
        <v>35</v>
      </c>
      <c r="V764" s="174" t="s">
        <v>35</v>
      </c>
      <c r="W764" s="174" t="s">
        <v>35</v>
      </c>
      <c r="X764" s="174" t="s">
        <v>35</v>
      </c>
      <c r="Y764" s="174" t="s">
        <v>35</v>
      </c>
    </row>
    <row r="765" ht="11.25" customHeight="1">
      <c r="D765" s="152" t="s">
        <v>2807</v>
      </c>
      <c r="E765" s="153" t="s">
        <v>103</v>
      </c>
      <c r="F765" s="154" t="s">
        <v>2808</v>
      </c>
      <c r="G765" s="153" t="s">
        <v>2809</v>
      </c>
      <c r="H765" s="153" t="s">
        <v>2810</v>
      </c>
      <c r="I765" s="154"/>
      <c r="J765" s="156">
        <v>2</v>
      </c>
      <c r="K765" s="150"/>
      <c r="L765" s="146">
        <f>IF(("Reference probe"&lt;&gt;"Reference probe"),"N","Y")</f>
      </c>
      <c r="M765" s="174" t="s">
        <v>35</v>
      </c>
      <c r="N765" s="174" t="s">
        <v>35</v>
      </c>
      <c r="O765" s="174" t="s">
        <v>35</v>
      </c>
      <c r="P765" s="174" t="s">
        <v>35</v>
      </c>
      <c r="Q765" s="174" t="s">
        <v>35</v>
      </c>
      <c r="R765" s="174" t="s">
        <v>35</v>
      </c>
      <c r="S765" s="174" t="s">
        <v>35</v>
      </c>
      <c r="T765" s="174" t="s">
        <v>35</v>
      </c>
      <c r="U765" s="174" t="s">
        <v>35</v>
      </c>
      <c r="V765" s="174" t="s">
        <v>35</v>
      </c>
      <c r="W765" s="174" t="s">
        <v>35</v>
      </c>
      <c r="X765" s="174" t="s">
        <v>35</v>
      </c>
      <c r="Y765" s="174" t="s">
        <v>35</v>
      </c>
    </row>
    <row r="766" ht="11.25" customHeight="1">
      <c r="D766" s="152" t="s">
        <v>2811</v>
      </c>
      <c r="E766" s="153" t="s">
        <v>103</v>
      </c>
      <c r="F766" s="154" t="s">
        <v>2812</v>
      </c>
      <c r="G766" s="153" t="s">
        <v>2809</v>
      </c>
      <c r="H766" s="153" t="s">
        <v>2813</v>
      </c>
      <c r="I766" s="154"/>
      <c r="J766" s="156">
        <v>2</v>
      </c>
      <c r="K766" s="150"/>
      <c r="L766" s="146">
        <f>IF(("Reference probe"&lt;&gt;"Reference probe"),"N","Y")</f>
      </c>
      <c r="M766" s="174" t="s">
        <v>35</v>
      </c>
      <c r="N766" s="174" t="s">
        <v>35</v>
      </c>
      <c r="O766" s="174" t="s">
        <v>35</v>
      </c>
      <c r="P766" s="174" t="s">
        <v>35</v>
      </c>
      <c r="Q766" s="174" t="s">
        <v>35</v>
      </c>
      <c r="R766" s="174" t="s">
        <v>35</v>
      </c>
      <c r="S766" s="174" t="s">
        <v>35</v>
      </c>
      <c r="T766" s="174" t="s">
        <v>35</v>
      </c>
      <c r="U766" s="174" t="s">
        <v>35</v>
      </c>
      <c r="V766" s="174" t="s">
        <v>35</v>
      </c>
      <c r="W766" s="174" t="s">
        <v>35</v>
      </c>
      <c r="X766" s="174" t="s">
        <v>35</v>
      </c>
      <c r="Y766" s="174" t="s">
        <v>35</v>
      </c>
    </row>
    <row r="767" ht="11.25" customHeight="1">
      <c r="D767" s="152" t="s">
        <v>2814</v>
      </c>
      <c r="E767" s="153" t="s">
        <v>103</v>
      </c>
      <c r="F767" s="154" t="s">
        <v>2815</v>
      </c>
      <c r="G767" s="153" t="s">
        <v>2816</v>
      </c>
      <c r="H767" s="153" t="s">
        <v>2817</v>
      </c>
      <c r="I767" s="154"/>
      <c r="J767" s="156">
        <v>2</v>
      </c>
      <c r="K767" s="150"/>
      <c r="L767" s="146">
        <f>IF(("Reference probe"&lt;&gt;"Reference probe"),"N","Y")</f>
      </c>
      <c r="M767" s="174" t="s">
        <v>35</v>
      </c>
      <c r="N767" s="174" t="s">
        <v>35</v>
      </c>
      <c r="O767" s="174" t="s">
        <v>35</v>
      </c>
      <c r="P767" s="174" t="s">
        <v>35</v>
      </c>
      <c r="Q767" s="174" t="s">
        <v>35</v>
      </c>
      <c r="R767" s="174" t="s">
        <v>35</v>
      </c>
      <c r="S767" s="174" t="s">
        <v>35</v>
      </c>
      <c r="T767" s="174" t="s">
        <v>35</v>
      </c>
      <c r="U767" s="174" t="s">
        <v>35</v>
      </c>
      <c r="V767" s="174" t="s">
        <v>35</v>
      </c>
      <c r="W767" s="174" t="s">
        <v>35</v>
      </c>
      <c r="X767" s="174" t="s">
        <v>35</v>
      </c>
      <c r="Y767" s="174" t="s">
        <v>35</v>
      </c>
    </row>
    <row r="768" ht="11.25" customHeight="1">
      <c r="D768" s="152" t="s">
        <v>2818</v>
      </c>
      <c r="E768" s="153" t="s">
        <v>103</v>
      </c>
      <c r="F768" s="154" t="s">
        <v>2819</v>
      </c>
      <c r="G768" s="153" t="s">
        <v>2816</v>
      </c>
      <c r="H768" s="153" t="s">
        <v>2820</v>
      </c>
      <c r="I768" s="154"/>
      <c r="J768" s="156">
        <v>2</v>
      </c>
      <c r="K768" s="150"/>
      <c r="L768" s="146">
        <f>IF(("Default"&lt;&gt;"Reference probe"),"N","Y")</f>
      </c>
      <c r="M768" s="174" t="s">
        <v>35</v>
      </c>
      <c r="N768" s="174" t="s">
        <v>35</v>
      </c>
      <c r="O768" s="174" t="s">
        <v>35</v>
      </c>
      <c r="P768" s="174" t="s">
        <v>35</v>
      </c>
      <c r="Q768" s="174" t="s">
        <v>35</v>
      </c>
      <c r="R768" s="174" t="s">
        <v>35</v>
      </c>
      <c r="S768" s="174" t="s">
        <v>35</v>
      </c>
      <c r="T768" s="174" t="s">
        <v>35</v>
      </c>
      <c r="U768" s="174" t="s">
        <v>35</v>
      </c>
      <c r="V768" s="174" t="s">
        <v>35</v>
      </c>
      <c r="W768" s="174" t="s">
        <v>35</v>
      </c>
      <c r="X768" s="174" t="s">
        <v>35</v>
      </c>
      <c r="Y768" s="174" t="s">
        <v>35</v>
      </c>
    </row>
    <row r="769" ht="11.25" customHeight="1">
      <c r="D769" s="152" t="s">
        <v>2821</v>
      </c>
      <c r="E769" s="153" t="s">
        <v>103</v>
      </c>
      <c r="F769" s="154" t="s">
        <v>2822</v>
      </c>
      <c r="G769" s="153" t="s">
        <v>2816</v>
      </c>
      <c r="H769" s="153" t="s">
        <v>2823</v>
      </c>
      <c r="I769" s="154"/>
      <c r="J769" s="156">
        <v>2</v>
      </c>
      <c r="K769" s="150"/>
      <c r="L769" s="146">
        <f>IF(("Reference probe"&lt;&gt;"Reference probe"),"N","Y")</f>
      </c>
      <c r="M769" s="174" t="s">
        <v>35</v>
      </c>
      <c r="N769" s="174" t="s">
        <v>35</v>
      </c>
      <c r="O769" s="174" t="s">
        <v>35</v>
      </c>
      <c r="P769" s="174" t="s">
        <v>35</v>
      </c>
      <c r="Q769" s="174" t="s">
        <v>35</v>
      </c>
      <c r="R769" s="174" t="s">
        <v>35</v>
      </c>
      <c r="S769" s="174" t="s">
        <v>35</v>
      </c>
      <c r="T769" s="174" t="s">
        <v>35</v>
      </c>
      <c r="U769" s="174" t="s">
        <v>35</v>
      </c>
      <c r="V769" s="174" t="s">
        <v>35</v>
      </c>
      <c r="W769" s="174" t="s">
        <v>35</v>
      </c>
      <c r="X769" s="174" t="s">
        <v>35</v>
      </c>
      <c r="Y769" s="174" t="s">
        <v>35</v>
      </c>
    </row>
    <row r="770" ht="11.25" customHeight="1">
      <c r="D770" s="152" t="s">
        <v>2824</v>
      </c>
      <c r="E770" s="153" t="s">
        <v>103</v>
      </c>
      <c r="F770" s="154" t="s">
        <v>2825</v>
      </c>
      <c r="G770" s="153" t="s">
        <v>2826</v>
      </c>
      <c r="H770" s="153" t="s">
        <v>2827</v>
      </c>
      <c r="I770" s="154"/>
      <c r="J770" s="156">
        <v>2</v>
      </c>
      <c r="K770" s="150"/>
      <c r="L770" s="146">
        <f>IF(("Reference probe"&lt;&gt;"Reference probe"),"N","Y")</f>
      </c>
      <c r="M770" s="174" t="s">
        <v>35</v>
      </c>
      <c r="N770" s="174" t="s">
        <v>35</v>
      </c>
      <c r="O770" s="174" t="s">
        <v>35</v>
      </c>
      <c r="P770" s="174" t="s">
        <v>35</v>
      </c>
      <c r="Q770" s="174" t="s">
        <v>35</v>
      </c>
      <c r="R770" s="174" t="s">
        <v>35</v>
      </c>
      <c r="S770" s="174" t="s">
        <v>35</v>
      </c>
      <c r="T770" s="174" t="s">
        <v>35</v>
      </c>
      <c r="U770" s="174" t="s">
        <v>35</v>
      </c>
      <c r="V770" s="174" t="s">
        <v>35</v>
      </c>
      <c r="W770" s="174" t="s">
        <v>35</v>
      </c>
      <c r="X770" s="174" t="s">
        <v>35</v>
      </c>
      <c r="Y770" s="174" t="s">
        <v>35</v>
      </c>
    </row>
    <row r="771" ht="11.25" customHeight="1">
      <c r="D771" s="152" t="s">
        <v>2828</v>
      </c>
      <c r="E771" s="153" t="s">
        <v>103</v>
      </c>
      <c r="F771" s="154" t="s">
        <v>2829</v>
      </c>
      <c r="G771" s="153" t="s">
        <v>2830</v>
      </c>
      <c r="H771" s="153" t="s">
        <v>2831</v>
      </c>
      <c r="I771" s="154"/>
      <c r="J771" s="156">
        <v>2</v>
      </c>
      <c r="K771" s="150"/>
      <c r="L771" s="146">
        <f>IF(("Reference probe"&lt;&gt;"Reference probe"),"N","Y")</f>
      </c>
      <c r="M771" s="174" t="s">
        <v>35</v>
      </c>
      <c r="N771" s="174" t="s">
        <v>35</v>
      </c>
      <c r="O771" s="174" t="s">
        <v>35</v>
      </c>
      <c r="P771" s="174" t="s">
        <v>35</v>
      </c>
      <c r="Q771" s="174" t="s">
        <v>35</v>
      </c>
      <c r="R771" s="174" t="s">
        <v>35</v>
      </c>
      <c r="S771" s="174" t="s">
        <v>35</v>
      </c>
      <c r="T771" s="174" t="s">
        <v>35</v>
      </c>
      <c r="U771" s="174" t="s">
        <v>35</v>
      </c>
      <c r="V771" s="174" t="s">
        <v>35</v>
      </c>
      <c r="W771" s="174" t="s">
        <v>35</v>
      </c>
      <c r="X771" s="174" t="s">
        <v>35</v>
      </c>
      <c r="Y771" s="174" t="s">
        <v>35</v>
      </c>
    </row>
    <row r="772" ht="11.25" customHeight="1">
      <c r="D772" s="152" t="s">
        <v>2832</v>
      </c>
      <c r="E772" s="153" t="s">
        <v>103</v>
      </c>
      <c r="F772" s="154" t="s">
        <v>2833</v>
      </c>
      <c r="G772" s="153" t="s">
        <v>2830</v>
      </c>
      <c r="H772" s="153" t="s">
        <v>2834</v>
      </c>
      <c r="I772" s="154"/>
      <c r="J772" s="156">
        <v>2</v>
      </c>
      <c r="K772" s="150"/>
      <c r="L772" s="146">
        <f>IF(("Reference probe"&lt;&gt;"Reference probe"),"N","Y")</f>
      </c>
      <c r="M772" s="174" t="s">
        <v>35</v>
      </c>
      <c r="N772" s="174" t="s">
        <v>35</v>
      </c>
      <c r="O772" s="174" t="s">
        <v>35</v>
      </c>
      <c r="P772" s="174" t="s">
        <v>35</v>
      </c>
      <c r="Q772" s="174" t="s">
        <v>35</v>
      </c>
      <c r="R772" s="174" t="s">
        <v>35</v>
      </c>
      <c r="S772" s="174" t="s">
        <v>35</v>
      </c>
      <c r="T772" s="174" t="s">
        <v>35</v>
      </c>
      <c r="U772" s="174" t="s">
        <v>35</v>
      </c>
      <c r="V772" s="174" t="s">
        <v>35</v>
      </c>
      <c r="W772" s="174" t="s">
        <v>35</v>
      </c>
      <c r="X772" s="174" t="s">
        <v>35</v>
      </c>
      <c r="Y772" s="174" t="s">
        <v>35</v>
      </c>
    </row>
    <row r="773" ht="11.25" customHeight="1">
      <c r="D773" s="152" t="s">
        <v>2835</v>
      </c>
      <c r="E773" s="153" t="s">
        <v>103</v>
      </c>
      <c r="F773" s="154" t="s">
        <v>2836</v>
      </c>
      <c r="G773" s="153" t="s">
        <v>2830</v>
      </c>
      <c r="H773" s="153" t="s">
        <v>2837</v>
      </c>
      <c r="I773" s="154"/>
      <c r="J773" s="156">
        <v>2</v>
      </c>
      <c r="K773" s="150"/>
      <c r="L773" s="146">
        <f>IF(("Reference probe"&lt;&gt;"Reference probe"),"N","Y")</f>
      </c>
      <c r="M773" s="174" t="s">
        <v>35</v>
      </c>
      <c r="N773" s="174" t="s">
        <v>35</v>
      </c>
      <c r="O773" s="174" t="s">
        <v>35</v>
      </c>
      <c r="P773" s="174" t="s">
        <v>35</v>
      </c>
      <c r="Q773" s="174" t="s">
        <v>35</v>
      </c>
      <c r="R773" s="174" t="s">
        <v>35</v>
      </c>
      <c r="S773" s="174" t="s">
        <v>35</v>
      </c>
      <c r="T773" s="174" t="s">
        <v>35</v>
      </c>
      <c r="U773" s="174" t="s">
        <v>35</v>
      </c>
      <c r="V773" s="174" t="s">
        <v>35</v>
      </c>
      <c r="W773" s="174" t="s">
        <v>35</v>
      </c>
      <c r="X773" s="174" t="s">
        <v>35</v>
      </c>
      <c r="Y773" s="174" t="s">
        <v>35</v>
      </c>
    </row>
    <row r="774" ht="11.25" customHeight="1">
      <c r="D774" s="152" t="s">
        <v>2838</v>
      </c>
      <c r="E774" s="153" t="s">
        <v>103</v>
      </c>
      <c r="F774" s="154" t="s">
        <v>2839</v>
      </c>
      <c r="G774" s="153" t="s">
        <v>2840</v>
      </c>
      <c r="H774" s="153" t="s">
        <v>2841</v>
      </c>
      <c r="I774" s="154"/>
      <c r="J774" s="156">
        <v>2</v>
      </c>
      <c r="K774" s="150"/>
      <c r="L774" s="146">
        <f>IF(("Reference probe"&lt;&gt;"Reference probe"),"N","Y")</f>
      </c>
      <c r="M774" s="174" t="s">
        <v>35</v>
      </c>
      <c r="N774" s="174" t="s">
        <v>35</v>
      </c>
      <c r="O774" s="174" t="s">
        <v>35</v>
      </c>
      <c r="P774" s="174" t="s">
        <v>35</v>
      </c>
      <c r="Q774" s="174" t="s">
        <v>35</v>
      </c>
      <c r="R774" s="174" t="s">
        <v>35</v>
      </c>
      <c r="S774" s="174" t="s">
        <v>35</v>
      </c>
      <c r="T774" s="174" t="s">
        <v>35</v>
      </c>
      <c r="U774" s="174" t="s">
        <v>35</v>
      </c>
      <c r="V774" s="174" t="s">
        <v>35</v>
      </c>
      <c r="W774" s="174" t="s">
        <v>35</v>
      </c>
      <c r="X774" s="174" t="s">
        <v>35</v>
      </c>
      <c r="Y774" s="174" t="s">
        <v>35</v>
      </c>
    </row>
    <row r="775" ht="11.25" customHeight="1">
      <c r="D775" s="152" t="s">
        <v>2842</v>
      </c>
      <c r="E775" s="153" t="s">
        <v>103</v>
      </c>
      <c r="F775" s="154" t="s">
        <v>2843</v>
      </c>
      <c r="G775" s="153" t="s">
        <v>2844</v>
      </c>
      <c r="H775" s="153" t="s">
        <v>2845</v>
      </c>
      <c r="I775" s="154"/>
      <c r="J775" s="156">
        <v>2</v>
      </c>
      <c r="K775" s="150"/>
      <c r="L775" s="146">
        <f>IF(("Reference probe"&lt;&gt;"Reference probe"),"N","Y")</f>
      </c>
      <c r="M775" s="174" t="s">
        <v>35</v>
      </c>
      <c r="N775" s="174" t="s">
        <v>35</v>
      </c>
      <c r="O775" s="174" t="s">
        <v>35</v>
      </c>
      <c r="P775" s="174" t="s">
        <v>35</v>
      </c>
      <c r="Q775" s="174" t="s">
        <v>35</v>
      </c>
      <c r="R775" s="174" t="s">
        <v>35</v>
      </c>
      <c r="S775" s="174" t="s">
        <v>35</v>
      </c>
      <c r="T775" s="174" t="s">
        <v>35</v>
      </c>
      <c r="U775" s="174" t="s">
        <v>35</v>
      </c>
      <c r="V775" s="174" t="s">
        <v>35</v>
      </c>
      <c r="W775" s="174" t="s">
        <v>35</v>
      </c>
      <c r="X775" s="174" t="s">
        <v>35</v>
      </c>
      <c r="Y775" s="174" t="s">
        <v>35</v>
      </c>
    </row>
    <row r="776" ht="11.25" customHeight="1">
      <c r="D776" s="152" t="s">
        <v>2846</v>
      </c>
      <c r="E776" s="153" t="s">
        <v>103</v>
      </c>
      <c r="F776" s="154" t="s">
        <v>2847</v>
      </c>
      <c r="G776" s="153" t="s">
        <v>2844</v>
      </c>
      <c r="H776" s="153" t="s">
        <v>2848</v>
      </c>
      <c r="I776" s="154"/>
      <c r="J776" s="156">
        <v>2</v>
      </c>
      <c r="K776" s="150"/>
      <c r="L776" s="146">
        <f>IF(("Reference probe"&lt;&gt;"Reference probe"),"N","Y")</f>
      </c>
      <c r="M776" s="174" t="s">
        <v>35</v>
      </c>
      <c r="N776" s="174" t="s">
        <v>35</v>
      </c>
      <c r="O776" s="174" t="s">
        <v>35</v>
      </c>
      <c r="P776" s="174" t="s">
        <v>35</v>
      </c>
      <c r="Q776" s="174" t="s">
        <v>35</v>
      </c>
      <c r="R776" s="174" t="s">
        <v>35</v>
      </c>
      <c r="S776" s="174" t="s">
        <v>35</v>
      </c>
      <c r="T776" s="174" t="s">
        <v>35</v>
      </c>
      <c r="U776" s="174" t="s">
        <v>35</v>
      </c>
      <c r="V776" s="174" t="s">
        <v>35</v>
      </c>
      <c r="W776" s="174" t="s">
        <v>35</v>
      </c>
      <c r="X776" s="174" t="s">
        <v>35</v>
      </c>
      <c r="Y776" s="174" t="s">
        <v>35</v>
      </c>
    </row>
    <row r="777" ht="11.25" customHeight="1">
      <c r="D777" s="152" t="s">
        <v>2849</v>
      </c>
      <c r="E777" s="153" t="s">
        <v>103</v>
      </c>
      <c r="F777" s="154" t="s">
        <v>2850</v>
      </c>
      <c r="G777" s="153" t="s">
        <v>2851</v>
      </c>
      <c r="H777" s="153" t="s">
        <v>2852</v>
      </c>
      <c r="I777" s="154"/>
      <c r="J777" s="156">
        <v>2</v>
      </c>
      <c r="K777" s="150"/>
      <c r="L777" s="146">
        <f>IF(("Reference probe"&lt;&gt;"Reference probe"),"N","Y")</f>
      </c>
      <c r="M777" s="174" t="s">
        <v>35</v>
      </c>
      <c r="N777" s="174" t="s">
        <v>35</v>
      </c>
      <c r="O777" s="174" t="s">
        <v>35</v>
      </c>
      <c r="P777" s="174" t="s">
        <v>35</v>
      </c>
      <c r="Q777" s="174" t="s">
        <v>35</v>
      </c>
      <c r="R777" s="174" t="s">
        <v>35</v>
      </c>
      <c r="S777" s="174" t="s">
        <v>35</v>
      </c>
      <c r="T777" s="174" t="s">
        <v>35</v>
      </c>
      <c r="U777" s="174" t="s">
        <v>35</v>
      </c>
      <c r="V777" s="174" t="s">
        <v>35</v>
      </c>
      <c r="W777" s="174" t="s">
        <v>35</v>
      </c>
      <c r="X777" s="174" t="s">
        <v>35</v>
      </c>
      <c r="Y777" s="174" t="s">
        <v>35</v>
      </c>
    </row>
    <row r="778" ht="11.25" customHeight="1">
      <c r="D778" s="152" t="s">
        <v>2853</v>
      </c>
      <c r="E778" s="153" t="s">
        <v>103</v>
      </c>
      <c r="F778" s="154" t="s">
        <v>2854</v>
      </c>
      <c r="G778" s="153" t="s">
        <v>2855</v>
      </c>
      <c r="H778" s="153" t="s">
        <v>2856</v>
      </c>
      <c r="I778" s="154"/>
      <c r="J778" s="156">
        <v>2</v>
      </c>
      <c r="K778" s="150"/>
      <c r="L778" s="146">
        <f>IF(("Reference probe"&lt;&gt;"Reference probe"),"N","Y")</f>
      </c>
      <c r="M778" s="174" t="s">
        <v>35</v>
      </c>
      <c r="N778" s="174" t="s">
        <v>35</v>
      </c>
      <c r="O778" s="174" t="s">
        <v>35</v>
      </c>
      <c r="P778" s="174" t="s">
        <v>35</v>
      </c>
      <c r="Q778" s="174" t="s">
        <v>35</v>
      </c>
      <c r="R778" s="174" t="s">
        <v>35</v>
      </c>
      <c r="S778" s="174" t="s">
        <v>35</v>
      </c>
      <c r="T778" s="174" t="s">
        <v>35</v>
      </c>
      <c r="U778" s="174" t="s">
        <v>35</v>
      </c>
      <c r="V778" s="174" t="s">
        <v>35</v>
      </c>
      <c r="W778" s="174" t="s">
        <v>35</v>
      </c>
      <c r="X778" s="174" t="s">
        <v>35</v>
      </c>
      <c r="Y778" s="174" t="s">
        <v>35</v>
      </c>
    </row>
    <row r="779" ht="11.25" customHeight="1">
      <c r="D779" s="152" t="s">
        <v>2857</v>
      </c>
      <c r="E779" s="153" t="s">
        <v>103</v>
      </c>
      <c r="F779" s="154" t="s">
        <v>2858</v>
      </c>
      <c r="G779" s="153" t="s">
        <v>2859</v>
      </c>
      <c r="H779" s="153" t="s">
        <v>2860</v>
      </c>
      <c r="I779" s="154"/>
      <c r="J779" s="156">
        <v>2</v>
      </c>
      <c r="K779" s="150"/>
      <c r="L779" s="146">
        <f>IF(("Reference probe"&lt;&gt;"Reference probe"),"N","Y")</f>
      </c>
      <c r="M779" s="174" t="s">
        <v>35</v>
      </c>
      <c r="N779" s="174" t="s">
        <v>35</v>
      </c>
      <c r="O779" s="174" t="s">
        <v>35</v>
      </c>
      <c r="P779" s="174" t="s">
        <v>35</v>
      </c>
      <c r="Q779" s="174" t="s">
        <v>35</v>
      </c>
      <c r="R779" s="174" t="s">
        <v>35</v>
      </c>
      <c r="S779" s="174" t="s">
        <v>35</v>
      </c>
      <c r="T779" s="174" t="s">
        <v>35</v>
      </c>
      <c r="U779" s="174" t="s">
        <v>35</v>
      </c>
      <c r="V779" s="174" t="s">
        <v>35</v>
      </c>
      <c r="W779" s="174" t="s">
        <v>35</v>
      </c>
      <c r="X779" s="174" t="s">
        <v>35</v>
      </c>
      <c r="Y779" s="174" t="s">
        <v>35</v>
      </c>
    </row>
    <row r="780" ht="11.25" customHeight="1">
      <c r="D780" s="152" t="s">
        <v>2861</v>
      </c>
      <c r="E780" s="153" t="s">
        <v>103</v>
      </c>
      <c r="F780" s="154" t="s">
        <v>2862</v>
      </c>
      <c r="G780" s="153" t="s">
        <v>2859</v>
      </c>
      <c r="H780" s="153" t="s">
        <v>2863</v>
      </c>
      <c r="I780" s="154"/>
      <c r="J780" s="156">
        <v>2</v>
      </c>
      <c r="K780" s="150"/>
      <c r="L780" s="146">
        <f>IF(("Reference probe"&lt;&gt;"Reference probe"),"N","Y")</f>
      </c>
      <c r="M780" s="174" t="s">
        <v>35</v>
      </c>
      <c r="N780" s="174" t="s">
        <v>35</v>
      </c>
      <c r="O780" s="174" t="s">
        <v>35</v>
      </c>
      <c r="P780" s="174" t="s">
        <v>35</v>
      </c>
      <c r="Q780" s="174" t="s">
        <v>35</v>
      </c>
      <c r="R780" s="174" t="s">
        <v>35</v>
      </c>
      <c r="S780" s="174" t="s">
        <v>35</v>
      </c>
      <c r="T780" s="174" t="s">
        <v>35</v>
      </c>
      <c r="U780" s="174" t="s">
        <v>35</v>
      </c>
      <c r="V780" s="174" t="s">
        <v>35</v>
      </c>
      <c r="W780" s="174" t="s">
        <v>35</v>
      </c>
      <c r="X780" s="174" t="s">
        <v>35</v>
      </c>
      <c r="Y780" s="174" t="s">
        <v>35</v>
      </c>
    </row>
    <row r="781" ht="11.25" customHeight="1">
      <c r="D781" s="152" t="s">
        <v>2864</v>
      </c>
      <c r="E781" s="153" t="s">
        <v>103</v>
      </c>
      <c r="F781" s="154" t="s">
        <v>2865</v>
      </c>
      <c r="G781" s="153" t="s">
        <v>2866</v>
      </c>
      <c r="H781" s="153" t="s">
        <v>2867</v>
      </c>
      <c r="I781" s="154"/>
      <c r="J781" s="156">
        <v>2</v>
      </c>
      <c r="K781" s="150"/>
      <c r="L781" s="146">
        <f>IF(("Reference probe"&lt;&gt;"Reference probe"),"N","Y")</f>
      </c>
      <c r="M781" s="174" t="s">
        <v>35</v>
      </c>
      <c r="N781" s="174" t="s">
        <v>35</v>
      </c>
      <c r="O781" s="174" t="s">
        <v>35</v>
      </c>
      <c r="P781" s="174" t="s">
        <v>35</v>
      </c>
      <c r="Q781" s="174" t="s">
        <v>35</v>
      </c>
      <c r="R781" s="174" t="s">
        <v>35</v>
      </c>
      <c r="S781" s="174" t="s">
        <v>35</v>
      </c>
      <c r="T781" s="174" t="s">
        <v>35</v>
      </c>
      <c r="U781" s="174" t="s">
        <v>35</v>
      </c>
      <c r="V781" s="174" t="s">
        <v>35</v>
      </c>
      <c r="W781" s="174" t="s">
        <v>35</v>
      </c>
      <c r="X781" s="174" t="s">
        <v>35</v>
      </c>
      <c r="Y781" s="174" t="s">
        <v>35</v>
      </c>
    </row>
    <row r="782" ht="11.25" customHeight="1">
      <c r="D782" s="152" t="s">
        <v>2868</v>
      </c>
      <c r="E782" s="153" t="s">
        <v>103</v>
      </c>
      <c r="F782" s="154" t="s">
        <v>2869</v>
      </c>
      <c r="G782" s="153" t="s">
        <v>2866</v>
      </c>
      <c r="H782" s="153" t="s">
        <v>2870</v>
      </c>
      <c r="I782" s="154"/>
      <c r="J782" s="156">
        <v>2</v>
      </c>
      <c r="K782" s="150"/>
      <c r="L782" s="146">
        <f>IF(("Reference probe"&lt;&gt;"Reference probe"),"N","Y")</f>
      </c>
      <c r="M782" s="174" t="s">
        <v>35</v>
      </c>
      <c r="N782" s="174" t="s">
        <v>35</v>
      </c>
      <c r="O782" s="174" t="s">
        <v>35</v>
      </c>
      <c r="P782" s="174" t="s">
        <v>35</v>
      </c>
      <c r="Q782" s="174" t="s">
        <v>35</v>
      </c>
      <c r="R782" s="174" t="s">
        <v>35</v>
      </c>
      <c r="S782" s="174" t="s">
        <v>35</v>
      </c>
      <c r="T782" s="174" t="s">
        <v>35</v>
      </c>
      <c r="U782" s="174" t="s">
        <v>35</v>
      </c>
      <c r="V782" s="174" t="s">
        <v>35</v>
      </c>
      <c r="W782" s="174" t="s">
        <v>35</v>
      </c>
      <c r="X782" s="174" t="s">
        <v>35</v>
      </c>
      <c r="Y782" s="174" t="s">
        <v>35</v>
      </c>
    </row>
    <row r="783" ht="11.25" customHeight="1">
      <c r="D783" s="152" t="s">
        <v>2871</v>
      </c>
      <c r="E783" s="153" t="s">
        <v>103</v>
      </c>
      <c r="F783" s="154" t="s">
        <v>2872</v>
      </c>
      <c r="G783" s="153" t="s">
        <v>2866</v>
      </c>
      <c r="H783" s="153" t="s">
        <v>2873</v>
      </c>
      <c r="I783" s="154"/>
      <c r="J783" s="156">
        <v>2</v>
      </c>
      <c r="K783" s="150"/>
      <c r="L783" s="146">
        <f>IF(("Reference probe"&lt;&gt;"Reference probe"),"N","Y")</f>
      </c>
      <c r="M783" s="174" t="s">
        <v>35</v>
      </c>
      <c r="N783" s="174" t="s">
        <v>35</v>
      </c>
      <c r="O783" s="174" t="s">
        <v>35</v>
      </c>
      <c r="P783" s="174" t="s">
        <v>35</v>
      </c>
      <c r="Q783" s="174" t="s">
        <v>35</v>
      </c>
      <c r="R783" s="174" t="s">
        <v>35</v>
      </c>
      <c r="S783" s="174" t="s">
        <v>35</v>
      </c>
      <c r="T783" s="174" t="s">
        <v>35</v>
      </c>
      <c r="U783" s="174" t="s">
        <v>35</v>
      </c>
      <c r="V783" s="174" t="s">
        <v>35</v>
      </c>
      <c r="W783" s="174" t="s">
        <v>35</v>
      </c>
      <c r="X783" s="174" t="s">
        <v>35</v>
      </c>
      <c r="Y783" s="174" t="s">
        <v>35</v>
      </c>
    </row>
    <row r="784" ht="11.25" customHeight="1">
      <c r="D784" s="152" t="s">
        <v>2874</v>
      </c>
      <c r="E784" s="153" t="s">
        <v>103</v>
      </c>
      <c r="F784" s="154" t="s">
        <v>2875</v>
      </c>
      <c r="G784" s="153" t="s">
        <v>2866</v>
      </c>
      <c r="H784" s="153" t="s">
        <v>2876</v>
      </c>
      <c r="I784" s="154"/>
      <c r="J784" s="156">
        <v>2</v>
      </c>
      <c r="K784" s="150"/>
      <c r="L784" s="146">
        <f>IF(("Reference probe"&lt;&gt;"Reference probe"),"N","Y")</f>
      </c>
      <c r="M784" s="174" t="s">
        <v>35</v>
      </c>
      <c r="N784" s="174" t="s">
        <v>35</v>
      </c>
      <c r="O784" s="174" t="s">
        <v>35</v>
      </c>
      <c r="P784" s="174" t="s">
        <v>35</v>
      </c>
      <c r="Q784" s="174" t="s">
        <v>35</v>
      </c>
      <c r="R784" s="174" t="s">
        <v>35</v>
      </c>
      <c r="S784" s="174" t="s">
        <v>35</v>
      </c>
      <c r="T784" s="174" t="s">
        <v>35</v>
      </c>
      <c r="U784" s="174" t="s">
        <v>35</v>
      </c>
      <c r="V784" s="174" t="s">
        <v>35</v>
      </c>
      <c r="W784" s="174" t="s">
        <v>35</v>
      </c>
      <c r="X784" s="174" t="s">
        <v>35</v>
      </c>
      <c r="Y784" s="174" t="s">
        <v>35</v>
      </c>
    </row>
    <row r="785" ht="11.25" customHeight="1">
      <c r="D785" s="152" t="s">
        <v>2877</v>
      </c>
      <c r="E785" s="153" t="s">
        <v>103</v>
      </c>
      <c r="F785" s="154" t="s">
        <v>2878</v>
      </c>
      <c r="G785" s="153" t="s">
        <v>2879</v>
      </c>
      <c r="H785" s="153" t="s">
        <v>2880</v>
      </c>
      <c r="I785" s="154"/>
      <c r="J785" s="156">
        <v>2</v>
      </c>
      <c r="K785" s="150"/>
      <c r="L785" s="146">
        <f>IF(("Reference probe"&lt;&gt;"Reference probe"),"N","Y")</f>
      </c>
      <c r="M785" s="174" t="s">
        <v>35</v>
      </c>
      <c r="N785" s="174" t="s">
        <v>35</v>
      </c>
      <c r="O785" s="174" t="s">
        <v>35</v>
      </c>
      <c r="P785" s="174" t="s">
        <v>35</v>
      </c>
      <c r="Q785" s="174" t="s">
        <v>35</v>
      </c>
      <c r="R785" s="174" t="s">
        <v>35</v>
      </c>
      <c r="S785" s="174" t="s">
        <v>35</v>
      </c>
      <c r="T785" s="174" t="s">
        <v>35</v>
      </c>
      <c r="U785" s="174" t="s">
        <v>35</v>
      </c>
      <c r="V785" s="174" t="s">
        <v>35</v>
      </c>
      <c r="W785" s="174" t="s">
        <v>35</v>
      </c>
      <c r="X785" s="174" t="s">
        <v>35</v>
      </c>
      <c r="Y785" s="174" t="s">
        <v>35</v>
      </c>
    </row>
    <row r="786" ht="11.25" customHeight="1">
      <c r="D786" s="152" t="s">
        <v>2881</v>
      </c>
      <c r="E786" s="153" t="s">
        <v>103</v>
      </c>
      <c r="F786" s="154" t="s">
        <v>2882</v>
      </c>
      <c r="G786" s="153" t="s">
        <v>2883</v>
      </c>
      <c r="H786" s="153" t="s">
        <v>2884</v>
      </c>
      <c r="I786" s="154"/>
      <c r="J786" s="156">
        <v>2</v>
      </c>
      <c r="K786" s="150"/>
      <c r="L786" s="146">
        <f>IF(("Reference probe"&lt;&gt;"Reference probe"),"N","Y")</f>
      </c>
      <c r="M786" s="174" t="s">
        <v>35</v>
      </c>
      <c r="N786" s="174" t="s">
        <v>35</v>
      </c>
      <c r="O786" s="174" t="s">
        <v>35</v>
      </c>
      <c r="P786" s="174" t="s">
        <v>35</v>
      </c>
      <c r="Q786" s="174" t="s">
        <v>35</v>
      </c>
      <c r="R786" s="174" t="s">
        <v>35</v>
      </c>
      <c r="S786" s="174" t="s">
        <v>35</v>
      </c>
      <c r="T786" s="174" t="s">
        <v>35</v>
      </c>
      <c r="U786" s="174" t="s">
        <v>35</v>
      </c>
      <c r="V786" s="174" t="s">
        <v>35</v>
      </c>
      <c r="W786" s="174" t="s">
        <v>35</v>
      </c>
      <c r="X786" s="174" t="s">
        <v>35</v>
      </c>
      <c r="Y786" s="174" t="s">
        <v>35</v>
      </c>
    </row>
    <row r="787" ht="11.25" customHeight="1">
      <c r="D787" s="152" t="s">
        <v>2885</v>
      </c>
      <c r="E787" s="153" t="s">
        <v>103</v>
      </c>
      <c r="F787" s="154" t="s">
        <v>2886</v>
      </c>
      <c r="G787" s="153" t="s">
        <v>2887</v>
      </c>
      <c r="H787" s="153" t="s">
        <v>2888</v>
      </c>
      <c r="I787" s="154"/>
      <c r="J787" s="156">
        <v>2</v>
      </c>
      <c r="K787" s="150"/>
      <c r="L787" s="146">
        <f>IF(("Reference probe"&lt;&gt;"Reference probe"),"N","Y")</f>
      </c>
      <c r="M787" s="174" t="s">
        <v>35</v>
      </c>
      <c r="N787" s="174" t="s">
        <v>35</v>
      </c>
      <c r="O787" s="174" t="s">
        <v>35</v>
      </c>
      <c r="P787" s="174" t="s">
        <v>35</v>
      </c>
      <c r="Q787" s="174" t="s">
        <v>35</v>
      </c>
      <c r="R787" s="174" t="s">
        <v>35</v>
      </c>
      <c r="S787" s="174" t="s">
        <v>35</v>
      </c>
      <c r="T787" s="174" t="s">
        <v>35</v>
      </c>
      <c r="U787" s="174" t="s">
        <v>35</v>
      </c>
      <c r="V787" s="174" t="s">
        <v>35</v>
      </c>
      <c r="W787" s="174" t="s">
        <v>35</v>
      </c>
      <c r="X787" s="174" t="s">
        <v>35</v>
      </c>
      <c r="Y787" s="174" t="s">
        <v>35</v>
      </c>
    </row>
    <row r="788" ht="11.25" customHeight="1">
      <c r="D788" s="152" t="s">
        <v>2889</v>
      </c>
      <c r="E788" s="153" t="s">
        <v>103</v>
      </c>
      <c r="F788" s="154" t="s">
        <v>2890</v>
      </c>
      <c r="G788" s="153" t="s">
        <v>2891</v>
      </c>
      <c r="H788" s="153" t="s">
        <v>2892</v>
      </c>
      <c r="I788" s="154"/>
      <c r="J788" s="156">
        <v>2</v>
      </c>
      <c r="K788" s="150"/>
      <c r="L788" s="146">
        <f>IF(("Default"&lt;&gt;"Reference probe"),"N","Y")</f>
      </c>
      <c r="M788" s="174" t="s">
        <v>35</v>
      </c>
      <c r="N788" s="174" t="s">
        <v>35</v>
      </c>
      <c r="O788" s="174" t="s">
        <v>35</v>
      </c>
      <c r="P788" s="174" t="s">
        <v>35</v>
      </c>
      <c r="Q788" s="174" t="s">
        <v>35</v>
      </c>
      <c r="R788" s="174" t="s">
        <v>35</v>
      </c>
      <c r="S788" s="174" t="s">
        <v>35</v>
      </c>
      <c r="T788" s="174" t="s">
        <v>35</v>
      </c>
      <c r="U788" s="174" t="s">
        <v>35</v>
      </c>
      <c r="V788" s="174" t="s">
        <v>35</v>
      </c>
      <c r="W788" s="174" t="s">
        <v>35</v>
      </c>
      <c r="X788" s="174" t="s">
        <v>35</v>
      </c>
      <c r="Y788" s="174" t="s">
        <v>35</v>
      </c>
    </row>
    <row r="789" ht="11.25" customHeight="1">
      <c r="D789" s="152" t="s">
        <v>2893</v>
      </c>
      <c r="E789" s="153" t="s">
        <v>103</v>
      </c>
      <c r="F789" s="154" t="s">
        <v>2894</v>
      </c>
      <c r="G789" s="153" t="s">
        <v>2895</v>
      </c>
      <c r="H789" s="153" t="s">
        <v>2896</v>
      </c>
      <c r="I789" s="154"/>
      <c r="J789" s="156">
        <v>2</v>
      </c>
      <c r="K789" s="150"/>
      <c r="L789" s="146">
        <f>IF(("Reference probe"&lt;&gt;"Reference probe"),"N","Y")</f>
      </c>
      <c r="M789" s="174" t="s">
        <v>35</v>
      </c>
      <c r="N789" s="174" t="s">
        <v>35</v>
      </c>
      <c r="O789" s="174" t="s">
        <v>35</v>
      </c>
      <c r="P789" s="174" t="s">
        <v>35</v>
      </c>
      <c r="Q789" s="174" t="s">
        <v>35</v>
      </c>
      <c r="R789" s="174" t="s">
        <v>35</v>
      </c>
      <c r="S789" s="174" t="s">
        <v>35</v>
      </c>
      <c r="T789" s="174" t="s">
        <v>35</v>
      </c>
      <c r="U789" s="174" t="s">
        <v>35</v>
      </c>
      <c r="V789" s="174" t="s">
        <v>35</v>
      </c>
      <c r="W789" s="174" t="s">
        <v>35</v>
      </c>
      <c r="X789" s="174" t="s">
        <v>35</v>
      </c>
      <c r="Y789" s="174" t="s">
        <v>35</v>
      </c>
    </row>
    <row r="790" ht="11.25" customHeight="1">
      <c r="D790" s="152" t="s">
        <v>2897</v>
      </c>
      <c r="E790" s="153" t="s">
        <v>103</v>
      </c>
      <c r="F790" s="154" t="s">
        <v>2898</v>
      </c>
      <c r="G790" s="153" t="s">
        <v>2895</v>
      </c>
      <c r="H790" s="153" t="s">
        <v>2899</v>
      </c>
      <c r="I790" s="154"/>
      <c r="J790" s="156">
        <v>2</v>
      </c>
      <c r="K790" s="150"/>
      <c r="L790" s="146">
        <f>IF(("Reference probe"&lt;&gt;"Reference probe"),"N","Y")</f>
      </c>
      <c r="M790" s="174" t="s">
        <v>35</v>
      </c>
      <c r="N790" s="174" t="s">
        <v>35</v>
      </c>
      <c r="O790" s="174" t="s">
        <v>35</v>
      </c>
      <c r="P790" s="174" t="s">
        <v>35</v>
      </c>
      <c r="Q790" s="174" t="s">
        <v>35</v>
      </c>
      <c r="R790" s="174" t="s">
        <v>35</v>
      </c>
      <c r="S790" s="174" t="s">
        <v>35</v>
      </c>
      <c r="T790" s="174" t="s">
        <v>35</v>
      </c>
      <c r="U790" s="174" t="s">
        <v>35</v>
      </c>
      <c r="V790" s="174" t="s">
        <v>35</v>
      </c>
      <c r="W790" s="174" t="s">
        <v>35</v>
      </c>
      <c r="X790" s="174" t="s">
        <v>35</v>
      </c>
      <c r="Y790" s="174" t="s">
        <v>35</v>
      </c>
    </row>
    <row r="791" ht="11.25" customHeight="1">
      <c r="D791" s="152" t="s">
        <v>2900</v>
      </c>
      <c r="E791" s="153" t="s">
        <v>103</v>
      </c>
      <c r="F791" s="154" t="s">
        <v>2901</v>
      </c>
      <c r="G791" s="153" t="s">
        <v>2902</v>
      </c>
      <c r="H791" s="153" t="s">
        <v>2903</v>
      </c>
      <c r="I791" s="154"/>
      <c r="J791" s="156">
        <v>2</v>
      </c>
      <c r="K791" s="150"/>
      <c r="L791" s="146">
        <f>IF(("Reference probe"&lt;&gt;"Reference probe"),"N","Y")</f>
      </c>
      <c r="M791" s="174" t="s">
        <v>35</v>
      </c>
      <c r="N791" s="174" t="s">
        <v>35</v>
      </c>
      <c r="O791" s="174" t="s">
        <v>35</v>
      </c>
      <c r="P791" s="174" t="s">
        <v>35</v>
      </c>
      <c r="Q791" s="174" t="s">
        <v>35</v>
      </c>
      <c r="R791" s="174" t="s">
        <v>35</v>
      </c>
      <c r="S791" s="174" t="s">
        <v>35</v>
      </c>
      <c r="T791" s="174" t="s">
        <v>35</v>
      </c>
      <c r="U791" s="174" t="s">
        <v>35</v>
      </c>
      <c r="V791" s="174" t="s">
        <v>35</v>
      </c>
      <c r="W791" s="174" t="s">
        <v>35</v>
      </c>
      <c r="X791" s="174" t="s">
        <v>35</v>
      </c>
      <c r="Y791" s="174" t="s">
        <v>35</v>
      </c>
    </row>
    <row r="792" ht="11.25" customHeight="1">
      <c r="D792" s="152" t="s">
        <v>2904</v>
      </c>
      <c r="E792" s="153" t="s">
        <v>103</v>
      </c>
      <c r="F792" s="154" t="s">
        <v>2905</v>
      </c>
      <c r="G792" s="153" t="s">
        <v>2902</v>
      </c>
      <c r="H792" s="153" t="s">
        <v>2906</v>
      </c>
      <c r="I792" s="154"/>
      <c r="J792" s="156">
        <v>2</v>
      </c>
      <c r="K792" s="150"/>
      <c r="L792" s="146">
        <f>IF(("Default"&lt;&gt;"Reference probe"),"N","Y")</f>
      </c>
      <c r="M792" s="174" t="s">
        <v>35</v>
      </c>
      <c r="N792" s="174" t="s">
        <v>35</v>
      </c>
      <c r="O792" s="174" t="s">
        <v>35</v>
      </c>
      <c r="P792" s="174" t="s">
        <v>35</v>
      </c>
      <c r="Q792" s="174" t="s">
        <v>35</v>
      </c>
      <c r="R792" s="174" t="s">
        <v>35</v>
      </c>
      <c r="S792" s="174" t="s">
        <v>35</v>
      </c>
      <c r="T792" s="174" t="s">
        <v>35</v>
      </c>
      <c r="U792" s="174" t="s">
        <v>35</v>
      </c>
      <c r="V792" s="174" t="s">
        <v>35</v>
      </c>
      <c r="W792" s="174" t="s">
        <v>35</v>
      </c>
      <c r="X792" s="174" t="s">
        <v>35</v>
      </c>
      <c r="Y792" s="174" t="s">
        <v>35</v>
      </c>
    </row>
    <row r="793" ht="11.25" customHeight="1">
      <c r="D793" s="152" t="s">
        <v>2907</v>
      </c>
      <c r="E793" s="153" t="s">
        <v>103</v>
      </c>
      <c r="F793" s="154" t="s">
        <v>2908</v>
      </c>
      <c r="G793" s="153" t="s">
        <v>2902</v>
      </c>
      <c r="H793" s="153" t="s">
        <v>2909</v>
      </c>
      <c r="I793" s="154"/>
      <c r="J793" s="156">
        <v>2</v>
      </c>
      <c r="K793" s="150"/>
      <c r="L793" s="146">
        <f>IF(("Reference probe"&lt;&gt;"Reference probe"),"N","Y")</f>
      </c>
      <c r="M793" s="174" t="s">
        <v>35</v>
      </c>
      <c r="N793" s="174" t="s">
        <v>35</v>
      </c>
      <c r="O793" s="174" t="s">
        <v>35</v>
      </c>
      <c r="P793" s="174" t="s">
        <v>35</v>
      </c>
      <c r="Q793" s="174" t="s">
        <v>35</v>
      </c>
      <c r="R793" s="174" t="s">
        <v>35</v>
      </c>
      <c r="S793" s="174" t="s">
        <v>35</v>
      </c>
      <c r="T793" s="174" t="s">
        <v>35</v>
      </c>
      <c r="U793" s="174" t="s">
        <v>35</v>
      </c>
      <c r="V793" s="174" t="s">
        <v>35</v>
      </c>
      <c r="W793" s="174" t="s">
        <v>35</v>
      </c>
      <c r="X793" s="174" t="s">
        <v>35</v>
      </c>
      <c r="Y793" s="174" t="s">
        <v>35</v>
      </c>
    </row>
    <row r="794" ht="11.25" customHeight="1">
      <c r="D794" s="152" t="s">
        <v>2910</v>
      </c>
      <c r="E794" s="153" t="s">
        <v>103</v>
      </c>
      <c r="F794" s="154" t="s">
        <v>2911</v>
      </c>
      <c r="G794" s="153" t="s">
        <v>2912</v>
      </c>
      <c r="H794" s="153" t="s">
        <v>2913</v>
      </c>
      <c r="I794" s="154"/>
      <c r="J794" s="156">
        <v>2</v>
      </c>
      <c r="K794" s="150"/>
      <c r="L794" s="146">
        <f>IF(("Reference probe"&lt;&gt;"Reference probe"),"N","Y")</f>
      </c>
      <c r="M794" s="174" t="s">
        <v>35</v>
      </c>
      <c r="N794" s="174" t="s">
        <v>35</v>
      </c>
      <c r="O794" s="174" t="s">
        <v>35</v>
      </c>
      <c r="P794" s="174" t="s">
        <v>35</v>
      </c>
      <c r="Q794" s="174" t="s">
        <v>35</v>
      </c>
      <c r="R794" s="174" t="s">
        <v>35</v>
      </c>
      <c r="S794" s="174" t="s">
        <v>35</v>
      </c>
      <c r="T794" s="174" t="s">
        <v>35</v>
      </c>
      <c r="U794" s="174" t="s">
        <v>35</v>
      </c>
      <c r="V794" s="174" t="s">
        <v>35</v>
      </c>
      <c r="W794" s="174" t="s">
        <v>35</v>
      </c>
      <c r="X794" s="174" t="s">
        <v>35</v>
      </c>
      <c r="Y794" s="174" t="s">
        <v>35</v>
      </c>
    </row>
    <row r="795" ht="11.25" customHeight="1">
      <c r="D795" s="152" t="s">
        <v>2914</v>
      </c>
      <c r="E795" s="153" t="s">
        <v>103</v>
      </c>
      <c r="F795" s="154" t="s">
        <v>2915</v>
      </c>
      <c r="G795" s="153" t="s">
        <v>2912</v>
      </c>
      <c r="H795" s="153" t="s">
        <v>2916</v>
      </c>
      <c r="I795" s="154"/>
      <c r="J795" s="156">
        <v>2</v>
      </c>
      <c r="K795" s="150" t="s">
        <v>199</v>
      </c>
      <c r="L795" s="146">
        <f>IF(("Reference probe"&lt;&gt;"Reference probe"),"N","Y")</f>
      </c>
      <c r="M795" s="174" t="s">
        <v>35</v>
      </c>
      <c r="N795" s="174" t="s">
        <v>35</v>
      </c>
      <c r="O795" s="174" t="s">
        <v>35</v>
      </c>
      <c r="P795" s="174" t="s">
        <v>35</v>
      </c>
      <c r="Q795" s="174" t="s">
        <v>35</v>
      </c>
      <c r="R795" s="174" t="s">
        <v>35</v>
      </c>
      <c r="S795" s="174" t="s">
        <v>35</v>
      </c>
      <c r="T795" s="174" t="s">
        <v>35</v>
      </c>
      <c r="U795" s="174" t="s">
        <v>35</v>
      </c>
      <c r="V795" s="174" t="s">
        <v>35</v>
      </c>
      <c r="W795" s="174" t="s">
        <v>35</v>
      </c>
      <c r="X795" s="174" t="s">
        <v>35</v>
      </c>
      <c r="Y795" s="174" t="s">
        <v>35</v>
      </c>
    </row>
    <row r="796" ht="11.25" customHeight="1">
      <c r="D796" s="152" t="s">
        <v>2917</v>
      </c>
      <c r="E796" s="153" t="s">
        <v>103</v>
      </c>
      <c r="F796" s="154" t="s">
        <v>2918</v>
      </c>
      <c r="G796" s="153" t="s">
        <v>2919</v>
      </c>
      <c r="H796" s="153" t="s">
        <v>2920</v>
      </c>
      <c r="I796" s="154"/>
      <c r="J796" s="156">
        <v>2</v>
      </c>
      <c r="K796" s="150"/>
      <c r="L796" s="146">
        <f>IF(("Reference probe"&lt;&gt;"Reference probe"),"N","Y")</f>
      </c>
      <c r="M796" s="174" t="s">
        <v>35</v>
      </c>
      <c r="N796" s="174" t="s">
        <v>35</v>
      </c>
      <c r="O796" s="174" t="s">
        <v>35</v>
      </c>
      <c r="P796" s="174" t="s">
        <v>35</v>
      </c>
      <c r="Q796" s="174" t="s">
        <v>35</v>
      </c>
      <c r="R796" s="174" t="s">
        <v>35</v>
      </c>
      <c r="S796" s="174" t="s">
        <v>35</v>
      </c>
      <c r="T796" s="174" t="s">
        <v>35</v>
      </c>
      <c r="U796" s="174" t="s">
        <v>35</v>
      </c>
      <c r="V796" s="174" t="s">
        <v>35</v>
      </c>
      <c r="W796" s="174" t="s">
        <v>35</v>
      </c>
      <c r="X796" s="174" t="s">
        <v>35</v>
      </c>
      <c r="Y796" s="174" t="s">
        <v>35</v>
      </c>
    </row>
    <row r="797" ht="11.25" customHeight="1">
      <c r="D797" s="152" t="s">
        <v>2921</v>
      </c>
      <c r="E797" s="153" t="s">
        <v>103</v>
      </c>
      <c r="F797" s="154" t="s">
        <v>2922</v>
      </c>
      <c r="G797" s="153" t="s">
        <v>2919</v>
      </c>
      <c r="H797" s="153" t="s">
        <v>2923</v>
      </c>
      <c r="I797" s="154"/>
      <c r="J797" s="156">
        <v>2</v>
      </c>
      <c r="K797" s="150"/>
      <c r="L797" s="146">
        <f>IF(("Reference probe"&lt;&gt;"Reference probe"),"N","Y")</f>
      </c>
      <c r="M797" s="174" t="s">
        <v>35</v>
      </c>
      <c r="N797" s="174" t="s">
        <v>35</v>
      </c>
      <c r="O797" s="174" t="s">
        <v>35</v>
      </c>
      <c r="P797" s="174" t="s">
        <v>35</v>
      </c>
      <c r="Q797" s="174" t="s">
        <v>35</v>
      </c>
      <c r="R797" s="174" t="s">
        <v>35</v>
      </c>
      <c r="S797" s="174" t="s">
        <v>35</v>
      </c>
      <c r="T797" s="174" t="s">
        <v>35</v>
      </c>
      <c r="U797" s="174" t="s">
        <v>35</v>
      </c>
      <c r="V797" s="174" t="s">
        <v>35</v>
      </c>
      <c r="W797" s="174" t="s">
        <v>35</v>
      </c>
      <c r="X797" s="174" t="s">
        <v>35</v>
      </c>
      <c r="Y797" s="174" t="s">
        <v>35</v>
      </c>
    </row>
    <row r="798" ht="11.25" customHeight="1">
      <c r="D798" s="152" t="s">
        <v>2924</v>
      </c>
      <c r="E798" s="153" t="s">
        <v>103</v>
      </c>
      <c r="F798" s="154" t="s">
        <v>2925</v>
      </c>
      <c r="G798" s="153" t="s">
        <v>2926</v>
      </c>
      <c r="H798" s="153" t="s">
        <v>2927</v>
      </c>
      <c r="I798" s="154"/>
      <c r="J798" s="156">
        <v>2</v>
      </c>
      <c r="K798" s="150"/>
      <c r="L798" s="146">
        <f>IF(("Default"&lt;&gt;"Reference probe"),"N","Y")</f>
      </c>
      <c r="M798" s="174" t="s">
        <v>35</v>
      </c>
      <c r="N798" s="174" t="s">
        <v>35</v>
      </c>
      <c r="O798" s="174" t="s">
        <v>35</v>
      </c>
      <c r="P798" s="174" t="s">
        <v>35</v>
      </c>
      <c r="Q798" s="174" t="s">
        <v>35</v>
      </c>
      <c r="R798" s="174" t="s">
        <v>35</v>
      </c>
      <c r="S798" s="174" t="s">
        <v>35</v>
      </c>
      <c r="T798" s="174" t="s">
        <v>35</v>
      </c>
      <c r="U798" s="174" t="s">
        <v>35</v>
      </c>
      <c r="V798" s="174" t="s">
        <v>35</v>
      </c>
      <c r="W798" s="174" t="s">
        <v>35</v>
      </c>
      <c r="X798" s="174" t="s">
        <v>35</v>
      </c>
      <c r="Y798" s="174" t="s">
        <v>35</v>
      </c>
    </row>
    <row r="799" ht="11.25" customHeight="1">
      <c r="D799" s="152" t="s">
        <v>2928</v>
      </c>
      <c r="E799" s="153" t="s">
        <v>103</v>
      </c>
      <c r="F799" s="154" t="s">
        <v>2929</v>
      </c>
      <c r="G799" s="153" t="s">
        <v>2926</v>
      </c>
      <c r="H799" s="153" t="s">
        <v>2930</v>
      </c>
      <c r="I799" s="154"/>
      <c r="J799" s="156">
        <v>2</v>
      </c>
      <c r="K799" s="150"/>
      <c r="L799" s="146">
        <f>IF(("Reference probe"&lt;&gt;"Reference probe"),"N","Y")</f>
      </c>
      <c r="M799" s="174" t="s">
        <v>35</v>
      </c>
      <c r="N799" s="174" t="s">
        <v>35</v>
      </c>
      <c r="O799" s="174" t="s">
        <v>35</v>
      </c>
      <c r="P799" s="174" t="s">
        <v>35</v>
      </c>
      <c r="Q799" s="174" t="s">
        <v>35</v>
      </c>
      <c r="R799" s="174" t="s">
        <v>35</v>
      </c>
      <c r="S799" s="174" t="s">
        <v>35</v>
      </c>
      <c r="T799" s="174" t="s">
        <v>35</v>
      </c>
      <c r="U799" s="174" t="s">
        <v>35</v>
      </c>
      <c r="V799" s="174" t="s">
        <v>35</v>
      </c>
      <c r="W799" s="174" t="s">
        <v>35</v>
      </c>
      <c r="X799" s="174" t="s">
        <v>35</v>
      </c>
      <c r="Y799" s="174" t="s">
        <v>35</v>
      </c>
    </row>
    <row r="800" ht="11.25" customHeight="1">
      <c r="D800" s="152" t="s">
        <v>2931</v>
      </c>
      <c r="E800" s="153" t="s">
        <v>103</v>
      </c>
      <c r="F800" s="154" t="s">
        <v>2932</v>
      </c>
      <c r="G800" s="153" t="s">
        <v>2926</v>
      </c>
      <c r="H800" s="153" t="s">
        <v>2933</v>
      </c>
      <c r="I800" s="154"/>
      <c r="J800" s="156">
        <v>2</v>
      </c>
      <c r="K800" s="150"/>
      <c r="L800" s="146">
        <f>IF(("Reference probe"&lt;&gt;"Reference probe"),"N","Y")</f>
      </c>
      <c r="M800" s="174" t="s">
        <v>35</v>
      </c>
      <c r="N800" s="174" t="s">
        <v>35</v>
      </c>
      <c r="O800" s="174" t="s">
        <v>35</v>
      </c>
      <c r="P800" s="174" t="s">
        <v>35</v>
      </c>
      <c r="Q800" s="174" t="s">
        <v>35</v>
      </c>
      <c r="R800" s="174" t="s">
        <v>35</v>
      </c>
      <c r="S800" s="174" t="s">
        <v>35</v>
      </c>
      <c r="T800" s="174" t="s">
        <v>35</v>
      </c>
      <c r="U800" s="174" t="s">
        <v>35</v>
      </c>
      <c r="V800" s="174" t="s">
        <v>35</v>
      </c>
      <c r="W800" s="174" t="s">
        <v>35</v>
      </c>
      <c r="X800" s="174" t="s">
        <v>35</v>
      </c>
      <c r="Y800" s="174" t="s">
        <v>35</v>
      </c>
    </row>
    <row r="801" ht="11.25" customHeight="1">
      <c r="D801" s="152" t="s">
        <v>2934</v>
      </c>
      <c r="E801" s="153" t="s">
        <v>103</v>
      </c>
      <c r="F801" s="154" t="s">
        <v>2935</v>
      </c>
      <c r="G801" s="153" t="s">
        <v>2936</v>
      </c>
      <c r="H801" s="153" t="s">
        <v>2937</v>
      </c>
      <c r="I801" s="154"/>
      <c r="J801" s="156">
        <v>2</v>
      </c>
      <c r="K801" s="150"/>
      <c r="L801" s="146">
        <f>IF(("Reference probe"&lt;&gt;"Reference probe"),"N","Y")</f>
      </c>
      <c r="M801" s="174" t="s">
        <v>35</v>
      </c>
      <c r="N801" s="174" t="s">
        <v>35</v>
      </c>
      <c r="O801" s="174" t="s">
        <v>35</v>
      </c>
      <c r="P801" s="174" t="s">
        <v>35</v>
      </c>
      <c r="Q801" s="174" t="s">
        <v>35</v>
      </c>
      <c r="R801" s="174" t="s">
        <v>35</v>
      </c>
      <c r="S801" s="174" t="s">
        <v>35</v>
      </c>
      <c r="T801" s="174" t="s">
        <v>35</v>
      </c>
      <c r="U801" s="174" t="s">
        <v>35</v>
      </c>
      <c r="V801" s="174" t="s">
        <v>35</v>
      </c>
      <c r="W801" s="174" t="s">
        <v>35</v>
      </c>
      <c r="X801" s="174" t="s">
        <v>35</v>
      </c>
      <c r="Y801" s="174" t="s">
        <v>35</v>
      </c>
    </row>
    <row r="802" ht="11.25" customHeight="1">
      <c r="D802" s="152" t="s">
        <v>2938</v>
      </c>
      <c r="E802" s="153" t="s">
        <v>103</v>
      </c>
      <c r="F802" s="154" t="s">
        <v>2939</v>
      </c>
      <c r="G802" s="153" t="s">
        <v>2940</v>
      </c>
      <c r="H802" s="153" t="s">
        <v>2941</v>
      </c>
      <c r="I802" s="154"/>
      <c r="J802" s="156">
        <v>2</v>
      </c>
      <c r="K802" s="150"/>
      <c r="L802" s="146">
        <f>IF(("Reference probe"&lt;&gt;"Reference probe"),"N","Y")</f>
      </c>
      <c r="M802" s="174" t="s">
        <v>35</v>
      </c>
      <c r="N802" s="174" t="s">
        <v>35</v>
      </c>
      <c r="O802" s="174" t="s">
        <v>35</v>
      </c>
      <c r="P802" s="174" t="s">
        <v>35</v>
      </c>
      <c r="Q802" s="174" t="s">
        <v>35</v>
      </c>
      <c r="R802" s="174" t="s">
        <v>35</v>
      </c>
      <c r="S802" s="174" t="s">
        <v>35</v>
      </c>
      <c r="T802" s="174" t="s">
        <v>35</v>
      </c>
      <c r="U802" s="174" t="s">
        <v>35</v>
      </c>
      <c r="V802" s="174" t="s">
        <v>35</v>
      </c>
      <c r="W802" s="174" t="s">
        <v>35</v>
      </c>
      <c r="X802" s="174" t="s">
        <v>35</v>
      </c>
      <c r="Y802" s="174" t="s">
        <v>35</v>
      </c>
    </row>
    <row r="803" ht="11.25" customHeight="1">
      <c r="D803" s="152" t="s">
        <v>2942</v>
      </c>
      <c r="E803" s="153" t="s">
        <v>103</v>
      </c>
      <c r="F803" s="154" t="s">
        <v>2943</v>
      </c>
      <c r="G803" s="153" t="s">
        <v>2940</v>
      </c>
      <c r="H803" s="153" t="s">
        <v>2944</v>
      </c>
      <c r="I803" s="154"/>
      <c r="J803" s="156">
        <v>2</v>
      </c>
      <c r="K803" s="150"/>
      <c r="L803" s="146">
        <f>IF(("Reference probe"&lt;&gt;"Reference probe"),"N","Y")</f>
      </c>
      <c r="M803" s="174" t="s">
        <v>35</v>
      </c>
      <c r="N803" s="174" t="s">
        <v>35</v>
      </c>
      <c r="O803" s="174" t="s">
        <v>35</v>
      </c>
      <c r="P803" s="174" t="s">
        <v>35</v>
      </c>
      <c r="Q803" s="174" t="s">
        <v>35</v>
      </c>
      <c r="R803" s="174" t="s">
        <v>35</v>
      </c>
      <c r="S803" s="174" t="s">
        <v>35</v>
      </c>
      <c r="T803" s="174" t="s">
        <v>35</v>
      </c>
      <c r="U803" s="174" t="s">
        <v>35</v>
      </c>
      <c r="V803" s="174" t="s">
        <v>35</v>
      </c>
      <c r="W803" s="174" t="s">
        <v>35</v>
      </c>
      <c r="X803" s="174" t="s">
        <v>35</v>
      </c>
      <c r="Y803" s="174" t="s">
        <v>35</v>
      </c>
    </row>
    <row r="804" ht="11.25" customHeight="1">
      <c r="D804" s="152" t="s">
        <v>2945</v>
      </c>
      <c r="E804" s="153" t="s">
        <v>103</v>
      </c>
      <c r="F804" s="154" t="s">
        <v>2946</v>
      </c>
      <c r="G804" s="153" t="s">
        <v>2947</v>
      </c>
      <c r="H804" s="153" t="s">
        <v>2948</v>
      </c>
      <c r="I804" s="154"/>
      <c r="J804" s="156">
        <v>2</v>
      </c>
      <c r="K804" s="150"/>
      <c r="L804" s="146">
        <f>IF(("Reference probe"&lt;&gt;"Reference probe"),"N","Y")</f>
      </c>
      <c r="M804" s="174" t="s">
        <v>35</v>
      </c>
      <c r="N804" s="174" t="s">
        <v>35</v>
      </c>
      <c r="O804" s="174" t="s">
        <v>35</v>
      </c>
      <c r="P804" s="174" t="s">
        <v>35</v>
      </c>
      <c r="Q804" s="174" t="s">
        <v>35</v>
      </c>
      <c r="R804" s="174" t="s">
        <v>35</v>
      </c>
      <c r="S804" s="174" t="s">
        <v>35</v>
      </c>
      <c r="T804" s="174" t="s">
        <v>35</v>
      </c>
      <c r="U804" s="174" t="s">
        <v>35</v>
      </c>
      <c r="V804" s="174" t="s">
        <v>35</v>
      </c>
      <c r="W804" s="174" t="s">
        <v>35</v>
      </c>
      <c r="X804" s="174" t="s">
        <v>35</v>
      </c>
      <c r="Y804" s="174" t="s">
        <v>35</v>
      </c>
    </row>
    <row r="805" ht="11.25" customHeight="1">
      <c r="D805" s="152" t="s">
        <v>2949</v>
      </c>
      <c r="E805" s="153" t="s">
        <v>103</v>
      </c>
      <c r="F805" s="154" t="s">
        <v>2950</v>
      </c>
      <c r="G805" s="153" t="s">
        <v>2947</v>
      </c>
      <c r="H805" s="153" t="s">
        <v>2951</v>
      </c>
      <c r="I805" s="154"/>
      <c r="J805" s="156">
        <v>2</v>
      </c>
      <c r="K805" s="150"/>
      <c r="L805" s="146">
        <f>IF(("Default"&lt;&gt;"Reference probe"),"N","Y")</f>
      </c>
      <c r="M805" s="174" t="s">
        <v>35</v>
      </c>
      <c r="N805" s="174" t="s">
        <v>35</v>
      </c>
      <c r="O805" s="174" t="s">
        <v>35</v>
      </c>
      <c r="P805" s="174" t="s">
        <v>35</v>
      </c>
      <c r="Q805" s="174" t="s">
        <v>35</v>
      </c>
      <c r="R805" s="174" t="s">
        <v>35</v>
      </c>
      <c r="S805" s="174" t="s">
        <v>35</v>
      </c>
      <c r="T805" s="174" t="s">
        <v>35</v>
      </c>
      <c r="U805" s="174" t="s">
        <v>35</v>
      </c>
      <c r="V805" s="174" t="s">
        <v>35</v>
      </c>
      <c r="W805" s="174" t="s">
        <v>35</v>
      </c>
      <c r="X805" s="174" t="s">
        <v>35</v>
      </c>
      <c r="Y805" s="174" t="s">
        <v>35</v>
      </c>
    </row>
    <row r="806" ht="11.25" customHeight="1">
      <c r="D806" s="152" t="s">
        <v>2952</v>
      </c>
      <c r="E806" s="153" t="s">
        <v>103</v>
      </c>
      <c r="F806" s="154" t="s">
        <v>2953</v>
      </c>
      <c r="G806" s="153" t="s">
        <v>2954</v>
      </c>
      <c r="H806" s="153" t="s">
        <v>2955</v>
      </c>
      <c r="I806" s="154"/>
      <c r="J806" s="156">
        <v>2</v>
      </c>
      <c r="K806" s="150"/>
      <c r="L806" s="146">
        <f>IF(("Reference probe"&lt;&gt;"Reference probe"),"N","Y")</f>
      </c>
      <c r="M806" s="174" t="s">
        <v>35</v>
      </c>
      <c r="N806" s="174" t="s">
        <v>35</v>
      </c>
      <c r="O806" s="174" t="s">
        <v>35</v>
      </c>
      <c r="P806" s="174" t="s">
        <v>35</v>
      </c>
      <c r="Q806" s="174" t="s">
        <v>35</v>
      </c>
      <c r="R806" s="174" t="s">
        <v>35</v>
      </c>
      <c r="S806" s="174" t="s">
        <v>35</v>
      </c>
      <c r="T806" s="174" t="s">
        <v>35</v>
      </c>
      <c r="U806" s="174" t="s">
        <v>35</v>
      </c>
      <c r="V806" s="174" t="s">
        <v>35</v>
      </c>
      <c r="W806" s="174" t="s">
        <v>35</v>
      </c>
      <c r="X806" s="174" t="s">
        <v>35</v>
      </c>
      <c r="Y806" s="174" t="s">
        <v>35</v>
      </c>
    </row>
    <row r="807" ht="11.25" customHeight="1">
      <c r="D807" s="152" t="s">
        <v>2956</v>
      </c>
      <c r="E807" s="153" t="s">
        <v>103</v>
      </c>
      <c r="F807" s="154" t="s">
        <v>2957</v>
      </c>
      <c r="G807" s="153" t="s">
        <v>2954</v>
      </c>
      <c r="H807" s="153" t="s">
        <v>2958</v>
      </c>
      <c r="I807" s="154"/>
      <c r="J807" s="156">
        <v>2</v>
      </c>
      <c r="K807" s="150"/>
      <c r="L807" s="146">
        <f>IF(("Reference probe"&lt;&gt;"Reference probe"),"N","Y")</f>
      </c>
      <c r="M807" s="174" t="s">
        <v>35</v>
      </c>
      <c r="N807" s="174" t="s">
        <v>35</v>
      </c>
      <c r="O807" s="174" t="s">
        <v>35</v>
      </c>
      <c r="P807" s="174" t="s">
        <v>35</v>
      </c>
      <c r="Q807" s="174" t="s">
        <v>35</v>
      </c>
      <c r="R807" s="174" t="s">
        <v>35</v>
      </c>
      <c r="S807" s="174" t="s">
        <v>35</v>
      </c>
      <c r="T807" s="174" t="s">
        <v>35</v>
      </c>
      <c r="U807" s="174" t="s">
        <v>35</v>
      </c>
      <c r="V807" s="174" t="s">
        <v>35</v>
      </c>
      <c r="W807" s="174" t="s">
        <v>35</v>
      </c>
      <c r="X807" s="174" t="s">
        <v>35</v>
      </c>
      <c r="Y807" s="174" t="s">
        <v>35</v>
      </c>
    </row>
    <row r="808" ht="11.25" customHeight="1">
      <c r="D808" s="152" t="s">
        <v>2959</v>
      </c>
      <c r="E808" s="153" t="s">
        <v>103</v>
      </c>
      <c r="F808" s="154" t="s">
        <v>2960</v>
      </c>
      <c r="G808" s="153" t="s">
        <v>2961</v>
      </c>
      <c r="H808" s="153" t="s">
        <v>2962</v>
      </c>
      <c r="I808" s="154"/>
      <c r="J808" s="156">
        <v>2</v>
      </c>
      <c r="K808" s="150"/>
      <c r="L808" s="146">
        <f>IF(("Reference probe"&lt;&gt;"Reference probe"),"N","Y")</f>
      </c>
      <c r="M808" s="174" t="s">
        <v>35</v>
      </c>
      <c r="N808" s="174" t="s">
        <v>35</v>
      </c>
      <c r="O808" s="174" t="s">
        <v>35</v>
      </c>
      <c r="P808" s="174" t="s">
        <v>35</v>
      </c>
      <c r="Q808" s="174" t="s">
        <v>35</v>
      </c>
      <c r="R808" s="174" t="s">
        <v>35</v>
      </c>
      <c r="S808" s="174" t="s">
        <v>35</v>
      </c>
      <c r="T808" s="174" t="s">
        <v>35</v>
      </c>
      <c r="U808" s="174" t="s">
        <v>35</v>
      </c>
      <c r="V808" s="174" t="s">
        <v>35</v>
      </c>
      <c r="W808" s="174" t="s">
        <v>35</v>
      </c>
      <c r="X808" s="174" t="s">
        <v>35</v>
      </c>
      <c r="Y808" s="174" t="s">
        <v>35</v>
      </c>
    </row>
    <row r="809" ht="11.25" customHeight="1">
      <c r="D809" s="152" t="s">
        <v>2963</v>
      </c>
      <c r="E809" s="153" t="s">
        <v>103</v>
      </c>
      <c r="F809" s="154" t="s">
        <v>2964</v>
      </c>
      <c r="G809" s="153" t="s">
        <v>2965</v>
      </c>
      <c r="H809" s="153" t="s">
        <v>2966</v>
      </c>
      <c r="I809" s="154"/>
      <c r="J809" s="156">
        <v>2</v>
      </c>
      <c r="K809" s="150" t="s">
        <v>152</v>
      </c>
      <c r="L809" s="146">
        <f>IF(("Default"&lt;&gt;"Reference probe"),"N","Y")</f>
      </c>
      <c r="M809" s="174" t="s">
        <v>35</v>
      </c>
      <c r="N809" s="174" t="s">
        <v>35</v>
      </c>
      <c r="O809" s="174" t="s">
        <v>35</v>
      </c>
      <c r="P809" s="174" t="s">
        <v>35</v>
      </c>
      <c r="Q809" s="174" t="s">
        <v>35</v>
      </c>
      <c r="R809" s="174" t="s">
        <v>35</v>
      </c>
      <c r="S809" s="174" t="s">
        <v>35</v>
      </c>
      <c r="T809" s="174" t="s">
        <v>35</v>
      </c>
      <c r="U809" s="174" t="s">
        <v>35</v>
      </c>
      <c r="V809" s="174" t="s">
        <v>35</v>
      </c>
      <c r="W809" s="174" t="s">
        <v>35</v>
      </c>
      <c r="X809" s="174" t="s">
        <v>35</v>
      </c>
      <c r="Y809" s="174" t="s">
        <v>35</v>
      </c>
    </row>
    <row r="810" ht="11.25" customHeight="1">
      <c r="D810" s="152" t="s">
        <v>2967</v>
      </c>
      <c r="E810" s="153" t="s">
        <v>103</v>
      </c>
      <c r="F810" s="154" t="s">
        <v>2968</v>
      </c>
      <c r="G810" s="153" t="s">
        <v>2965</v>
      </c>
      <c r="H810" s="153" t="s">
        <v>2969</v>
      </c>
      <c r="I810" s="154"/>
      <c r="J810" s="156">
        <v>2</v>
      </c>
      <c r="K810" s="150"/>
      <c r="L810" s="146">
        <f>IF(("Default"&lt;&gt;"Reference probe"),"N","Y")</f>
      </c>
      <c r="M810" s="174" t="s">
        <v>35</v>
      </c>
      <c r="N810" s="174" t="s">
        <v>35</v>
      </c>
      <c r="O810" s="174" t="s">
        <v>35</v>
      </c>
      <c r="P810" s="174" t="s">
        <v>35</v>
      </c>
      <c r="Q810" s="174" t="s">
        <v>35</v>
      </c>
      <c r="R810" s="174" t="s">
        <v>35</v>
      </c>
      <c r="S810" s="174" t="s">
        <v>35</v>
      </c>
      <c r="T810" s="174" t="s">
        <v>35</v>
      </c>
      <c r="U810" s="174" t="s">
        <v>35</v>
      </c>
      <c r="V810" s="174" t="s">
        <v>35</v>
      </c>
      <c r="W810" s="174" t="s">
        <v>35</v>
      </c>
      <c r="X810" s="174" t="s">
        <v>35</v>
      </c>
      <c r="Y810" s="174" t="s">
        <v>35</v>
      </c>
    </row>
    <row r="811" ht="11.25" customHeight="1">
      <c r="D811" s="152" t="s">
        <v>2970</v>
      </c>
      <c r="E811" s="153" t="s">
        <v>103</v>
      </c>
      <c r="F811" s="154" t="s">
        <v>2971</v>
      </c>
      <c r="G811" s="153" t="s">
        <v>2972</v>
      </c>
      <c r="H811" s="153" t="s">
        <v>2973</v>
      </c>
      <c r="I811" s="154"/>
      <c r="J811" s="156">
        <v>2</v>
      </c>
      <c r="K811" s="150"/>
      <c r="L811" s="146">
        <f>IF(("Reference probe"&lt;&gt;"Reference probe"),"N","Y")</f>
      </c>
      <c r="M811" s="174" t="s">
        <v>35</v>
      </c>
      <c r="N811" s="174" t="s">
        <v>35</v>
      </c>
      <c r="O811" s="174" t="s">
        <v>35</v>
      </c>
      <c r="P811" s="174" t="s">
        <v>35</v>
      </c>
      <c r="Q811" s="174" t="s">
        <v>35</v>
      </c>
      <c r="R811" s="174" t="s">
        <v>35</v>
      </c>
      <c r="S811" s="174" t="s">
        <v>35</v>
      </c>
      <c r="T811" s="174" t="s">
        <v>35</v>
      </c>
      <c r="U811" s="174" t="s">
        <v>35</v>
      </c>
      <c r="V811" s="174" t="s">
        <v>35</v>
      </c>
      <c r="W811" s="174" t="s">
        <v>35</v>
      </c>
      <c r="X811" s="174" t="s">
        <v>35</v>
      </c>
      <c r="Y811" s="174" t="s">
        <v>35</v>
      </c>
    </row>
    <row r="812" ht="11.25" customHeight="1">
      <c r="D812" s="152" t="s">
        <v>2974</v>
      </c>
      <c r="E812" s="153" t="s">
        <v>103</v>
      </c>
      <c r="F812" s="154" t="s">
        <v>2975</v>
      </c>
      <c r="G812" s="153" t="s">
        <v>2976</v>
      </c>
      <c r="H812" s="153" t="s">
        <v>2977</v>
      </c>
      <c r="I812" s="154"/>
      <c r="J812" s="156">
        <v>2</v>
      </c>
      <c r="K812" s="150"/>
      <c r="L812" s="146">
        <f>IF(("Reference probe"&lt;&gt;"Reference probe"),"N","Y")</f>
      </c>
      <c r="M812" s="174" t="s">
        <v>35</v>
      </c>
      <c r="N812" s="174" t="s">
        <v>35</v>
      </c>
      <c r="O812" s="174" t="s">
        <v>35</v>
      </c>
      <c r="P812" s="174" t="s">
        <v>35</v>
      </c>
      <c r="Q812" s="174" t="s">
        <v>35</v>
      </c>
      <c r="R812" s="174" t="s">
        <v>35</v>
      </c>
      <c r="S812" s="174" t="s">
        <v>35</v>
      </c>
      <c r="T812" s="174" t="s">
        <v>35</v>
      </c>
      <c r="U812" s="174" t="s">
        <v>35</v>
      </c>
      <c r="V812" s="174" t="s">
        <v>35</v>
      </c>
      <c r="W812" s="174" t="s">
        <v>35</v>
      </c>
      <c r="X812" s="174" t="s">
        <v>35</v>
      </c>
      <c r="Y812" s="174" t="s">
        <v>35</v>
      </c>
    </row>
    <row r="813" ht="11.25" customHeight="1">
      <c r="D813" s="152" t="s">
        <v>2978</v>
      </c>
      <c r="E813" s="153" t="s">
        <v>103</v>
      </c>
      <c r="F813" s="154" t="s">
        <v>2979</v>
      </c>
      <c r="G813" s="153" t="s">
        <v>2980</v>
      </c>
      <c r="H813" s="153" t="s">
        <v>2981</v>
      </c>
      <c r="I813" s="154"/>
      <c r="J813" s="156">
        <v>2</v>
      </c>
      <c r="K813" s="150"/>
      <c r="L813" s="146">
        <f>IF(("Reference probe"&lt;&gt;"Reference probe"),"N","Y")</f>
      </c>
      <c r="M813" s="174" t="s">
        <v>35</v>
      </c>
      <c r="N813" s="174" t="s">
        <v>35</v>
      </c>
      <c r="O813" s="174" t="s">
        <v>35</v>
      </c>
      <c r="P813" s="174" t="s">
        <v>35</v>
      </c>
      <c r="Q813" s="174" t="s">
        <v>35</v>
      </c>
      <c r="R813" s="174" t="s">
        <v>35</v>
      </c>
      <c r="S813" s="174" t="s">
        <v>35</v>
      </c>
      <c r="T813" s="174" t="s">
        <v>35</v>
      </c>
      <c r="U813" s="174" t="s">
        <v>35</v>
      </c>
      <c r="V813" s="174" t="s">
        <v>35</v>
      </c>
      <c r="W813" s="174" t="s">
        <v>35</v>
      </c>
      <c r="X813" s="174" t="s">
        <v>35</v>
      </c>
      <c r="Y813" s="174" t="s">
        <v>35</v>
      </c>
    </row>
    <row r="814" ht="11.25" customHeight="1">
      <c r="D814" s="152" t="s">
        <v>2982</v>
      </c>
      <c r="E814" s="153" t="s">
        <v>103</v>
      </c>
      <c r="F814" s="154" t="s">
        <v>2983</v>
      </c>
      <c r="G814" s="153" t="s">
        <v>2984</v>
      </c>
      <c r="H814" s="153" t="s">
        <v>2985</v>
      </c>
      <c r="I814" s="154"/>
      <c r="J814" s="156">
        <v>2</v>
      </c>
      <c r="K814" s="150"/>
      <c r="L814" s="146">
        <f>IF(("Reference probe"&lt;&gt;"Reference probe"),"N","Y")</f>
      </c>
      <c r="M814" s="174" t="s">
        <v>35</v>
      </c>
      <c r="N814" s="174" t="s">
        <v>35</v>
      </c>
      <c r="O814" s="174" t="s">
        <v>35</v>
      </c>
      <c r="P814" s="174" t="s">
        <v>35</v>
      </c>
      <c r="Q814" s="174" t="s">
        <v>35</v>
      </c>
      <c r="R814" s="174" t="s">
        <v>35</v>
      </c>
      <c r="S814" s="174" t="s">
        <v>35</v>
      </c>
      <c r="T814" s="174" t="s">
        <v>35</v>
      </c>
      <c r="U814" s="174" t="s">
        <v>35</v>
      </c>
      <c r="V814" s="174" t="s">
        <v>35</v>
      </c>
      <c r="W814" s="174" t="s">
        <v>35</v>
      </c>
      <c r="X814" s="174" t="s">
        <v>35</v>
      </c>
      <c r="Y814" s="174" t="s">
        <v>35</v>
      </c>
    </row>
    <row r="815" ht="11.25" customHeight="1">
      <c r="D815" s="152" t="s">
        <v>2986</v>
      </c>
      <c r="E815" s="153" t="s">
        <v>103</v>
      </c>
      <c r="F815" s="154" t="s">
        <v>2987</v>
      </c>
      <c r="G815" s="153" t="s">
        <v>2988</v>
      </c>
      <c r="H815" s="153" t="s">
        <v>2989</v>
      </c>
      <c r="I815" s="154"/>
      <c r="J815" s="156">
        <v>2</v>
      </c>
      <c r="K815" s="150" t="s">
        <v>199</v>
      </c>
      <c r="L815" s="146">
        <f>IF(("Reference probe"&lt;&gt;"Reference probe"),"N","Y")</f>
      </c>
      <c r="M815" s="174" t="s">
        <v>35</v>
      </c>
      <c r="N815" s="174" t="s">
        <v>35</v>
      </c>
      <c r="O815" s="174" t="s">
        <v>35</v>
      </c>
      <c r="P815" s="174" t="s">
        <v>35</v>
      </c>
      <c r="Q815" s="174" t="s">
        <v>35</v>
      </c>
      <c r="R815" s="174" t="s">
        <v>35</v>
      </c>
      <c r="S815" s="174" t="s">
        <v>35</v>
      </c>
      <c r="T815" s="174" t="s">
        <v>35</v>
      </c>
      <c r="U815" s="174" t="s">
        <v>35</v>
      </c>
      <c r="V815" s="174" t="s">
        <v>35</v>
      </c>
      <c r="W815" s="174" t="s">
        <v>35</v>
      </c>
      <c r="X815" s="174" t="s">
        <v>35</v>
      </c>
      <c r="Y815" s="174" t="s">
        <v>35</v>
      </c>
    </row>
    <row r="816" ht="11.25" customHeight="1">
      <c r="D816" s="152" t="s">
        <v>2990</v>
      </c>
      <c r="E816" s="153" t="s">
        <v>103</v>
      </c>
      <c r="F816" s="154" t="s">
        <v>2991</v>
      </c>
      <c r="G816" s="153" t="s">
        <v>2992</v>
      </c>
      <c r="H816" s="153" t="s">
        <v>2993</v>
      </c>
      <c r="I816" s="154"/>
      <c r="J816" s="156">
        <v>2</v>
      </c>
      <c r="K816" s="150"/>
      <c r="L816" s="146">
        <f>IF(("Reference probe"&lt;&gt;"Reference probe"),"N","Y")</f>
      </c>
      <c r="M816" s="174" t="s">
        <v>35</v>
      </c>
      <c r="N816" s="174" t="s">
        <v>35</v>
      </c>
      <c r="O816" s="174" t="s">
        <v>35</v>
      </c>
      <c r="P816" s="174" t="s">
        <v>35</v>
      </c>
      <c r="Q816" s="174" t="s">
        <v>35</v>
      </c>
      <c r="R816" s="174" t="s">
        <v>35</v>
      </c>
      <c r="S816" s="174" t="s">
        <v>35</v>
      </c>
      <c r="T816" s="174" t="s">
        <v>35</v>
      </c>
      <c r="U816" s="174" t="s">
        <v>35</v>
      </c>
      <c r="V816" s="174" t="s">
        <v>35</v>
      </c>
      <c r="W816" s="174" t="s">
        <v>35</v>
      </c>
      <c r="X816" s="174" t="s">
        <v>35</v>
      </c>
      <c r="Y816" s="174" t="s">
        <v>35</v>
      </c>
    </row>
    <row r="817" ht="11.25" customHeight="1">
      <c r="D817" s="152" t="s">
        <v>2994</v>
      </c>
      <c r="E817" s="153" t="s">
        <v>103</v>
      </c>
      <c r="F817" s="154" t="s">
        <v>2995</v>
      </c>
      <c r="G817" s="153" t="s">
        <v>2992</v>
      </c>
      <c r="H817" s="153" t="s">
        <v>2996</v>
      </c>
      <c r="I817" s="154"/>
      <c r="J817" s="156">
        <v>2</v>
      </c>
      <c r="K817" s="150"/>
      <c r="L817" s="146">
        <f>IF(("Reference probe"&lt;&gt;"Reference probe"),"N","Y")</f>
      </c>
      <c r="M817" s="174" t="s">
        <v>35</v>
      </c>
      <c r="N817" s="174" t="s">
        <v>35</v>
      </c>
      <c r="O817" s="174" t="s">
        <v>35</v>
      </c>
      <c r="P817" s="174" t="s">
        <v>35</v>
      </c>
      <c r="Q817" s="174" t="s">
        <v>35</v>
      </c>
      <c r="R817" s="174" t="s">
        <v>35</v>
      </c>
      <c r="S817" s="174" t="s">
        <v>35</v>
      </c>
      <c r="T817" s="174" t="s">
        <v>35</v>
      </c>
      <c r="U817" s="174" t="s">
        <v>35</v>
      </c>
      <c r="V817" s="174" t="s">
        <v>35</v>
      </c>
      <c r="W817" s="174" t="s">
        <v>35</v>
      </c>
      <c r="X817" s="174" t="s">
        <v>35</v>
      </c>
      <c r="Y817" s="174" t="s">
        <v>35</v>
      </c>
    </row>
    <row r="818" ht="11.25" customHeight="1">
      <c r="D818" s="152" t="s">
        <v>2997</v>
      </c>
      <c r="E818" s="153" t="s">
        <v>103</v>
      </c>
      <c r="F818" s="154" t="s">
        <v>2998</v>
      </c>
      <c r="G818" s="153" t="s">
        <v>2992</v>
      </c>
      <c r="H818" s="153" t="s">
        <v>2999</v>
      </c>
      <c r="I818" s="154"/>
      <c r="J818" s="156">
        <v>2</v>
      </c>
      <c r="K818" s="150"/>
      <c r="L818" s="146">
        <f>IF(("Reference probe"&lt;&gt;"Reference probe"),"N","Y")</f>
      </c>
      <c r="M818" s="174" t="s">
        <v>35</v>
      </c>
      <c r="N818" s="174" t="s">
        <v>35</v>
      </c>
      <c r="O818" s="174" t="s">
        <v>35</v>
      </c>
      <c r="P818" s="174" t="s">
        <v>35</v>
      </c>
      <c r="Q818" s="174" t="s">
        <v>35</v>
      </c>
      <c r="R818" s="174" t="s">
        <v>35</v>
      </c>
      <c r="S818" s="174" t="s">
        <v>35</v>
      </c>
      <c r="T818" s="174" t="s">
        <v>35</v>
      </c>
      <c r="U818" s="174" t="s">
        <v>35</v>
      </c>
      <c r="V818" s="174" t="s">
        <v>35</v>
      </c>
      <c r="W818" s="174" t="s">
        <v>35</v>
      </c>
      <c r="X818" s="174" t="s">
        <v>35</v>
      </c>
      <c r="Y818" s="174" t="s">
        <v>35</v>
      </c>
    </row>
    <row r="819" ht="11.25" customHeight="1">
      <c r="D819" s="152" t="s">
        <v>3000</v>
      </c>
      <c r="E819" s="153" t="s">
        <v>103</v>
      </c>
      <c r="F819" s="154" t="s">
        <v>3001</v>
      </c>
      <c r="G819" s="153" t="s">
        <v>3002</v>
      </c>
      <c r="H819" s="153" t="s">
        <v>3003</v>
      </c>
      <c r="I819" s="154"/>
      <c r="J819" s="156">
        <v>2</v>
      </c>
      <c r="K819" s="150"/>
      <c r="L819" s="146">
        <f>IF(("Reference probe"&lt;&gt;"Reference probe"),"N","Y")</f>
      </c>
      <c r="M819" s="174" t="s">
        <v>35</v>
      </c>
      <c r="N819" s="174" t="s">
        <v>35</v>
      </c>
      <c r="O819" s="174" t="s">
        <v>35</v>
      </c>
      <c r="P819" s="174" t="s">
        <v>35</v>
      </c>
      <c r="Q819" s="174" t="s">
        <v>35</v>
      </c>
      <c r="R819" s="174" t="s">
        <v>35</v>
      </c>
      <c r="S819" s="174" t="s">
        <v>35</v>
      </c>
      <c r="T819" s="174" t="s">
        <v>31</v>
      </c>
      <c r="U819" s="174" t="s">
        <v>35</v>
      </c>
      <c r="V819" s="174" t="s">
        <v>35</v>
      </c>
      <c r="W819" s="174" t="s">
        <v>35</v>
      </c>
      <c r="X819" s="174" t="s">
        <v>35</v>
      </c>
      <c r="Y819" s="174" t="s">
        <v>35</v>
      </c>
    </row>
    <row r="820" ht="11.25" customHeight="1">
      <c r="D820" s="152" t="s">
        <v>3004</v>
      </c>
      <c r="E820" s="153" t="s">
        <v>103</v>
      </c>
      <c r="F820" s="154" t="s">
        <v>3005</v>
      </c>
      <c r="G820" s="153" t="s">
        <v>3002</v>
      </c>
      <c r="H820" s="153" t="s">
        <v>3006</v>
      </c>
      <c r="I820" s="154"/>
      <c r="J820" s="156">
        <v>2</v>
      </c>
      <c r="K820" s="150"/>
      <c r="L820" s="146">
        <f>IF(("Reference probe"&lt;&gt;"Reference probe"),"N","Y")</f>
      </c>
      <c r="M820" s="174" t="s">
        <v>35</v>
      </c>
      <c r="N820" s="174" t="s">
        <v>35</v>
      </c>
      <c r="O820" s="174" t="s">
        <v>35</v>
      </c>
      <c r="P820" s="174" t="s">
        <v>35</v>
      </c>
      <c r="Q820" s="174" t="s">
        <v>35</v>
      </c>
      <c r="R820" s="174" t="s">
        <v>35</v>
      </c>
      <c r="S820" s="174" t="s">
        <v>35</v>
      </c>
      <c r="T820" s="174" t="s">
        <v>31</v>
      </c>
      <c r="U820" s="174" t="s">
        <v>35</v>
      </c>
      <c r="V820" s="174" t="s">
        <v>35</v>
      </c>
      <c r="W820" s="174" t="s">
        <v>35</v>
      </c>
      <c r="X820" s="174" t="s">
        <v>35</v>
      </c>
      <c r="Y820" s="174" t="s">
        <v>35</v>
      </c>
    </row>
    <row r="821" ht="11.25" customHeight="1">
      <c r="D821" s="152" t="s">
        <v>3007</v>
      </c>
      <c r="E821" s="153" t="s">
        <v>103</v>
      </c>
      <c r="F821" s="154" t="s">
        <v>3008</v>
      </c>
      <c r="G821" s="153" t="s">
        <v>3002</v>
      </c>
      <c r="H821" s="153" t="s">
        <v>3009</v>
      </c>
      <c r="I821" s="154"/>
      <c r="J821" s="156">
        <v>2</v>
      </c>
      <c r="K821" s="150"/>
      <c r="L821" s="146">
        <f>IF(("Default"&lt;&gt;"Reference probe"),"N","Y")</f>
      </c>
      <c r="M821" s="174" t="s">
        <v>35</v>
      </c>
      <c r="N821" s="174" t="s">
        <v>35</v>
      </c>
      <c r="O821" s="174" t="s">
        <v>35</v>
      </c>
      <c r="P821" s="174" t="s">
        <v>35</v>
      </c>
      <c r="Q821" s="174" t="s">
        <v>35</v>
      </c>
      <c r="R821" s="174" t="s">
        <v>35</v>
      </c>
      <c r="S821" s="174" t="s">
        <v>35</v>
      </c>
      <c r="T821" s="174" t="s">
        <v>31</v>
      </c>
      <c r="U821" s="174" t="s">
        <v>35</v>
      </c>
      <c r="V821" s="174" t="s">
        <v>35</v>
      </c>
      <c r="W821" s="174" t="s">
        <v>35</v>
      </c>
      <c r="X821" s="174" t="s">
        <v>35</v>
      </c>
      <c r="Y821" s="174" t="s">
        <v>35</v>
      </c>
    </row>
    <row r="822" ht="11.25" customHeight="1">
      <c r="D822" s="152" t="s">
        <v>3010</v>
      </c>
      <c r="E822" s="153" t="s">
        <v>103</v>
      </c>
      <c r="F822" s="154" t="s">
        <v>3011</v>
      </c>
      <c r="G822" s="153" t="s">
        <v>3012</v>
      </c>
      <c r="H822" s="153" t="s">
        <v>3013</v>
      </c>
      <c r="I822" s="154"/>
      <c r="J822" s="156">
        <v>2</v>
      </c>
      <c r="K822" s="150"/>
      <c r="L822" s="146">
        <f>IF(("Reference probe"&lt;&gt;"Reference probe"),"N","Y")</f>
      </c>
      <c r="M822" s="174" t="s">
        <v>35</v>
      </c>
      <c r="N822" s="174" t="s">
        <v>35</v>
      </c>
      <c r="O822" s="174" t="s">
        <v>35</v>
      </c>
      <c r="P822" s="174" t="s">
        <v>35</v>
      </c>
      <c r="Q822" s="174" t="s">
        <v>35</v>
      </c>
      <c r="R822" s="174" t="s">
        <v>35</v>
      </c>
      <c r="S822" s="174" t="s">
        <v>35</v>
      </c>
      <c r="T822" s="174" t="s">
        <v>35</v>
      </c>
      <c r="U822" s="174" t="s">
        <v>35</v>
      </c>
      <c r="V822" s="174" t="s">
        <v>35</v>
      </c>
      <c r="W822" s="174" t="s">
        <v>35</v>
      </c>
      <c r="X822" s="174" t="s">
        <v>35</v>
      </c>
      <c r="Y822" s="174" t="s">
        <v>35</v>
      </c>
    </row>
    <row r="823" ht="11.25" customHeight="1">
      <c r="D823" s="152" t="s">
        <v>3014</v>
      </c>
      <c r="E823" s="153" t="s">
        <v>103</v>
      </c>
      <c r="F823" s="154" t="s">
        <v>3015</v>
      </c>
      <c r="G823" s="153" t="s">
        <v>3016</v>
      </c>
      <c r="H823" s="153" t="s">
        <v>3017</v>
      </c>
      <c r="I823" s="154"/>
      <c r="J823" s="156">
        <v>2</v>
      </c>
      <c r="K823" s="150"/>
      <c r="L823" s="146">
        <f>IF(("Default"&lt;&gt;"Reference probe"),"N","Y")</f>
      </c>
      <c r="M823" s="174" t="s">
        <v>35</v>
      </c>
      <c r="N823" s="174" t="s">
        <v>35</v>
      </c>
      <c r="O823" s="174" t="s">
        <v>35</v>
      </c>
      <c r="P823" s="174" t="s">
        <v>35</v>
      </c>
      <c r="Q823" s="174" t="s">
        <v>35</v>
      </c>
      <c r="R823" s="174" t="s">
        <v>35</v>
      </c>
      <c r="S823" s="174" t="s">
        <v>35</v>
      </c>
      <c r="T823" s="174" t="s">
        <v>35</v>
      </c>
      <c r="U823" s="174" t="s">
        <v>35</v>
      </c>
      <c r="V823" s="174" t="s">
        <v>35</v>
      </c>
      <c r="W823" s="174" t="s">
        <v>35</v>
      </c>
      <c r="X823" s="174" t="s">
        <v>35</v>
      </c>
      <c r="Y823" s="174" t="s">
        <v>35</v>
      </c>
    </row>
    <row r="824" ht="11.25" customHeight="1">
      <c r="D824" s="152" t="s">
        <v>3018</v>
      </c>
      <c r="E824" s="153" t="s">
        <v>103</v>
      </c>
      <c r="F824" s="154" t="s">
        <v>3019</v>
      </c>
      <c r="G824" s="153" t="s">
        <v>3016</v>
      </c>
      <c r="H824" s="153" t="s">
        <v>3020</v>
      </c>
      <c r="I824" s="154"/>
      <c r="J824" s="156">
        <v>2</v>
      </c>
      <c r="K824" s="150"/>
      <c r="L824" s="146">
        <f>IF(("Reference probe"&lt;&gt;"Reference probe"),"N","Y")</f>
      </c>
      <c r="M824" s="174" t="s">
        <v>35</v>
      </c>
      <c r="N824" s="174" t="s">
        <v>35</v>
      </c>
      <c r="O824" s="174" t="s">
        <v>35</v>
      </c>
      <c r="P824" s="174" t="s">
        <v>35</v>
      </c>
      <c r="Q824" s="174" t="s">
        <v>35</v>
      </c>
      <c r="R824" s="174" t="s">
        <v>35</v>
      </c>
      <c r="S824" s="174" t="s">
        <v>35</v>
      </c>
      <c r="T824" s="174" t="s">
        <v>35</v>
      </c>
      <c r="U824" s="174" t="s">
        <v>35</v>
      </c>
      <c r="V824" s="174" t="s">
        <v>35</v>
      </c>
      <c r="W824" s="174" t="s">
        <v>35</v>
      </c>
      <c r="X824" s="174" t="s">
        <v>35</v>
      </c>
      <c r="Y824" s="174" t="s">
        <v>35</v>
      </c>
    </row>
    <row r="825" ht="11.25" customHeight="1">
      <c r="D825" s="152" t="s">
        <v>3021</v>
      </c>
      <c r="E825" s="153" t="s">
        <v>103</v>
      </c>
      <c r="F825" s="154" t="s">
        <v>3022</v>
      </c>
      <c r="G825" s="153" t="s">
        <v>3023</v>
      </c>
      <c r="H825" s="153" t="s">
        <v>3024</v>
      </c>
      <c r="I825" s="154"/>
      <c r="J825" s="156">
        <v>2</v>
      </c>
      <c r="K825" s="150"/>
      <c r="L825" s="146">
        <f>IF(("Reference probe"&lt;&gt;"Reference probe"),"N","Y")</f>
      </c>
      <c r="M825" s="174" t="s">
        <v>35</v>
      </c>
      <c r="N825" s="174" t="s">
        <v>35</v>
      </c>
      <c r="O825" s="174" t="s">
        <v>35</v>
      </c>
      <c r="P825" s="174" t="s">
        <v>35</v>
      </c>
      <c r="Q825" s="174" t="s">
        <v>35</v>
      </c>
      <c r="R825" s="174" t="s">
        <v>35</v>
      </c>
      <c r="S825" s="174" t="s">
        <v>35</v>
      </c>
      <c r="T825" s="174" t="s">
        <v>35</v>
      </c>
      <c r="U825" s="174" t="s">
        <v>35</v>
      </c>
      <c r="V825" s="174" t="s">
        <v>35</v>
      </c>
      <c r="W825" s="174" t="s">
        <v>35</v>
      </c>
      <c r="X825" s="174" t="s">
        <v>35</v>
      </c>
      <c r="Y825" s="174" t="s">
        <v>35</v>
      </c>
    </row>
    <row r="826" ht="11.25" customHeight="1">
      <c r="D826" s="152" t="s">
        <v>3025</v>
      </c>
      <c r="E826" s="153" t="s">
        <v>103</v>
      </c>
      <c r="F826" s="154" t="s">
        <v>3026</v>
      </c>
      <c r="G826" s="153" t="s">
        <v>3027</v>
      </c>
      <c r="H826" s="153" t="s">
        <v>3028</v>
      </c>
      <c r="I826" s="154"/>
      <c r="J826" s="156">
        <v>2</v>
      </c>
      <c r="K826" s="150"/>
      <c r="L826" s="146">
        <f>IF(("Reference probe"&lt;&gt;"Reference probe"),"N","Y")</f>
      </c>
      <c r="M826" s="174" t="s">
        <v>35</v>
      </c>
      <c r="N826" s="174" t="s">
        <v>35</v>
      </c>
      <c r="O826" s="174" t="s">
        <v>35</v>
      </c>
      <c r="P826" s="174" t="s">
        <v>35</v>
      </c>
      <c r="Q826" s="174" t="s">
        <v>35</v>
      </c>
      <c r="R826" s="174" t="s">
        <v>35</v>
      </c>
      <c r="S826" s="174" t="s">
        <v>35</v>
      </c>
      <c r="T826" s="174" t="s">
        <v>35</v>
      </c>
      <c r="U826" s="174" t="s">
        <v>35</v>
      </c>
      <c r="V826" s="174" t="s">
        <v>35</v>
      </c>
      <c r="W826" s="174" t="s">
        <v>35</v>
      </c>
      <c r="X826" s="174" t="s">
        <v>35</v>
      </c>
      <c r="Y826" s="174" t="s">
        <v>35</v>
      </c>
    </row>
    <row r="827" ht="11.25" customHeight="1">
      <c r="D827" s="152" t="s">
        <v>3029</v>
      </c>
      <c r="E827" s="153" t="s">
        <v>103</v>
      </c>
      <c r="F827" s="154" t="s">
        <v>3030</v>
      </c>
      <c r="G827" s="153" t="s">
        <v>3027</v>
      </c>
      <c r="H827" s="153" t="s">
        <v>3031</v>
      </c>
      <c r="I827" s="154"/>
      <c r="J827" s="156">
        <v>2</v>
      </c>
      <c r="K827" s="150"/>
      <c r="L827" s="146">
        <f>IF(("Reference probe"&lt;&gt;"Reference probe"),"N","Y")</f>
      </c>
      <c r="M827" s="174" t="s">
        <v>35</v>
      </c>
      <c r="N827" s="174" t="s">
        <v>35</v>
      </c>
      <c r="O827" s="174" t="s">
        <v>35</v>
      </c>
      <c r="P827" s="174" t="s">
        <v>35</v>
      </c>
      <c r="Q827" s="174" t="s">
        <v>35</v>
      </c>
      <c r="R827" s="174" t="s">
        <v>35</v>
      </c>
      <c r="S827" s="174" t="s">
        <v>35</v>
      </c>
      <c r="T827" s="174" t="s">
        <v>35</v>
      </c>
      <c r="U827" s="174" t="s">
        <v>35</v>
      </c>
      <c r="V827" s="174" t="s">
        <v>35</v>
      </c>
      <c r="W827" s="174" t="s">
        <v>35</v>
      </c>
      <c r="X827" s="174" t="s">
        <v>35</v>
      </c>
      <c r="Y827" s="174" t="s">
        <v>35</v>
      </c>
    </row>
    <row r="828" ht="11.25" customHeight="1">
      <c r="D828" s="152" t="s">
        <v>3032</v>
      </c>
      <c r="E828" s="153" t="s">
        <v>103</v>
      </c>
      <c r="F828" s="154" t="s">
        <v>3033</v>
      </c>
      <c r="G828" s="153" t="s">
        <v>3034</v>
      </c>
      <c r="H828" s="153" t="s">
        <v>3035</v>
      </c>
      <c r="I828" s="154"/>
      <c r="J828" s="156">
        <v>2</v>
      </c>
      <c r="K828" s="150"/>
      <c r="L828" s="146">
        <f>IF(("Reference probe"&lt;&gt;"Reference probe"),"N","Y")</f>
      </c>
      <c r="M828" s="174" t="s">
        <v>35</v>
      </c>
      <c r="N828" s="174" t="s">
        <v>35</v>
      </c>
      <c r="O828" s="174" t="s">
        <v>35</v>
      </c>
      <c r="P828" s="174" t="s">
        <v>35</v>
      </c>
      <c r="Q828" s="174" t="s">
        <v>35</v>
      </c>
      <c r="R828" s="174" t="s">
        <v>35</v>
      </c>
      <c r="S828" s="174" t="s">
        <v>35</v>
      </c>
      <c r="T828" s="174" t="s">
        <v>35</v>
      </c>
      <c r="U828" s="174" t="s">
        <v>35</v>
      </c>
      <c r="V828" s="174" t="s">
        <v>35</v>
      </c>
      <c r="W828" s="174" t="s">
        <v>35</v>
      </c>
      <c r="X828" s="174" t="s">
        <v>35</v>
      </c>
      <c r="Y828" s="174" t="s">
        <v>35</v>
      </c>
    </row>
    <row r="829" ht="11.25" customHeight="1">
      <c r="D829" s="152" t="s">
        <v>3036</v>
      </c>
      <c r="E829" s="153" t="s">
        <v>103</v>
      </c>
      <c r="F829" s="154" t="s">
        <v>3037</v>
      </c>
      <c r="G829" s="153" t="s">
        <v>3038</v>
      </c>
      <c r="H829" s="153" t="s">
        <v>3039</v>
      </c>
      <c r="I829" s="154"/>
      <c r="J829" s="156">
        <v>2</v>
      </c>
      <c r="K829" s="150"/>
      <c r="L829" s="146">
        <f>IF(("Reference probe"&lt;&gt;"Reference probe"),"N","Y")</f>
      </c>
      <c r="M829" s="174" t="s">
        <v>35</v>
      </c>
      <c r="N829" s="174" t="s">
        <v>35</v>
      </c>
      <c r="O829" s="174" t="s">
        <v>35</v>
      </c>
      <c r="P829" s="174" t="s">
        <v>35</v>
      </c>
      <c r="Q829" s="174" t="s">
        <v>35</v>
      </c>
      <c r="R829" s="174" t="s">
        <v>35</v>
      </c>
      <c r="S829" s="174" t="s">
        <v>35</v>
      </c>
      <c r="T829" s="174" t="s">
        <v>35</v>
      </c>
      <c r="U829" s="174" t="s">
        <v>35</v>
      </c>
      <c r="V829" s="174" t="s">
        <v>35</v>
      </c>
      <c r="W829" s="174" t="s">
        <v>35</v>
      </c>
      <c r="X829" s="174" t="s">
        <v>35</v>
      </c>
      <c r="Y829" s="174" t="s">
        <v>35</v>
      </c>
    </row>
    <row r="830" ht="11.25" customHeight="1">
      <c r="D830" s="152" t="s">
        <v>3040</v>
      </c>
      <c r="E830" s="153" t="s">
        <v>103</v>
      </c>
      <c r="F830" s="154" t="s">
        <v>3041</v>
      </c>
      <c r="G830" s="153" t="s">
        <v>3038</v>
      </c>
      <c r="H830" s="153" t="s">
        <v>3042</v>
      </c>
      <c r="I830" s="154"/>
      <c r="J830" s="156">
        <v>2</v>
      </c>
      <c r="K830" s="150"/>
      <c r="L830" s="146">
        <f>IF(("Reference probe"&lt;&gt;"Reference probe"),"N","Y")</f>
      </c>
      <c r="M830" s="174" t="s">
        <v>35</v>
      </c>
      <c r="N830" s="174" t="s">
        <v>35</v>
      </c>
      <c r="O830" s="174" t="s">
        <v>35</v>
      </c>
      <c r="P830" s="174" t="s">
        <v>35</v>
      </c>
      <c r="Q830" s="174" t="s">
        <v>35</v>
      </c>
      <c r="R830" s="174" t="s">
        <v>35</v>
      </c>
      <c r="S830" s="174" t="s">
        <v>35</v>
      </c>
      <c r="T830" s="174" t="s">
        <v>35</v>
      </c>
      <c r="U830" s="174" t="s">
        <v>35</v>
      </c>
      <c r="V830" s="174" t="s">
        <v>35</v>
      </c>
      <c r="W830" s="174" t="s">
        <v>35</v>
      </c>
      <c r="X830" s="174" t="s">
        <v>35</v>
      </c>
      <c r="Y830" s="174" t="s">
        <v>35</v>
      </c>
    </row>
    <row r="831" ht="11.25" customHeight="1">
      <c r="D831" s="152" t="s">
        <v>3043</v>
      </c>
      <c r="E831" s="153" t="s">
        <v>103</v>
      </c>
      <c r="F831" s="154" t="s">
        <v>3044</v>
      </c>
      <c r="G831" s="153" t="s">
        <v>3038</v>
      </c>
      <c r="H831" s="153" t="s">
        <v>3045</v>
      </c>
      <c r="I831" s="154"/>
      <c r="J831" s="156">
        <v>2</v>
      </c>
      <c r="K831" s="150"/>
      <c r="L831" s="146">
        <f>IF(("Reference probe"&lt;&gt;"Reference probe"),"N","Y")</f>
      </c>
      <c r="M831" s="174" t="s">
        <v>35</v>
      </c>
      <c r="N831" s="174" t="s">
        <v>35</v>
      </c>
      <c r="O831" s="174" t="s">
        <v>35</v>
      </c>
      <c r="P831" s="174" t="s">
        <v>35</v>
      </c>
      <c r="Q831" s="174" t="s">
        <v>35</v>
      </c>
      <c r="R831" s="174" t="s">
        <v>35</v>
      </c>
      <c r="S831" s="174" t="s">
        <v>35</v>
      </c>
      <c r="T831" s="174" t="s">
        <v>35</v>
      </c>
      <c r="U831" s="174" t="s">
        <v>35</v>
      </c>
      <c r="V831" s="174" t="s">
        <v>35</v>
      </c>
      <c r="W831" s="174" t="s">
        <v>35</v>
      </c>
      <c r="X831" s="174" t="s">
        <v>35</v>
      </c>
      <c r="Y831" s="174" t="s">
        <v>35</v>
      </c>
    </row>
    <row r="832" ht="11.25" customHeight="1">
      <c r="D832" s="152" t="s">
        <v>3046</v>
      </c>
      <c r="E832" s="153" t="s">
        <v>103</v>
      </c>
      <c r="F832" s="154" t="s">
        <v>3047</v>
      </c>
      <c r="G832" s="153" t="s">
        <v>3048</v>
      </c>
      <c r="H832" s="153" t="s">
        <v>3049</v>
      </c>
      <c r="I832" s="154"/>
      <c r="J832" s="156">
        <v>2</v>
      </c>
      <c r="K832" s="150"/>
      <c r="L832" s="146">
        <f>IF(("Reference probe"&lt;&gt;"Reference probe"),"N","Y")</f>
      </c>
      <c r="M832" s="174" t="s">
        <v>35</v>
      </c>
      <c r="N832" s="174" t="s">
        <v>35</v>
      </c>
      <c r="O832" s="174" t="s">
        <v>35</v>
      </c>
      <c r="P832" s="174" t="s">
        <v>35</v>
      </c>
      <c r="Q832" s="174" t="s">
        <v>35</v>
      </c>
      <c r="R832" s="174" t="s">
        <v>35</v>
      </c>
      <c r="S832" s="174" t="s">
        <v>35</v>
      </c>
      <c r="T832" s="174" t="s">
        <v>35</v>
      </c>
      <c r="U832" s="174" t="s">
        <v>35</v>
      </c>
      <c r="V832" s="174" t="s">
        <v>35</v>
      </c>
      <c r="W832" s="174" t="s">
        <v>35</v>
      </c>
      <c r="X832" s="174" t="s">
        <v>35</v>
      </c>
      <c r="Y832" s="174" t="s">
        <v>35</v>
      </c>
    </row>
    <row r="833" ht="11.25" customHeight="1">
      <c r="D833" s="152" t="s">
        <v>3050</v>
      </c>
      <c r="E833" s="153" t="s">
        <v>103</v>
      </c>
      <c r="F833" s="154" t="s">
        <v>3051</v>
      </c>
      <c r="G833" s="153" t="s">
        <v>3048</v>
      </c>
      <c r="H833" s="153" t="s">
        <v>3052</v>
      </c>
      <c r="I833" s="154"/>
      <c r="J833" s="156">
        <v>2</v>
      </c>
      <c r="K833" s="150"/>
      <c r="L833" s="146">
        <f>IF(("Reference probe"&lt;&gt;"Reference probe"),"N","Y")</f>
      </c>
      <c r="M833" s="174" t="s">
        <v>35</v>
      </c>
      <c r="N833" s="174" t="s">
        <v>35</v>
      </c>
      <c r="O833" s="174" t="s">
        <v>35</v>
      </c>
      <c r="P833" s="174" t="s">
        <v>35</v>
      </c>
      <c r="Q833" s="174" t="s">
        <v>35</v>
      </c>
      <c r="R833" s="174" t="s">
        <v>35</v>
      </c>
      <c r="S833" s="174" t="s">
        <v>35</v>
      </c>
      <c r="T833" s="174" t="s">
        <v>35</v>
      </c>
      <c r="U833" s="174" t="s">
        <v>35</v>
      </c>
      <c r="V833" s="174" t="s">
        <v>35</v>
      </c>
      <c r="W833" s="174" t="s">
        <v>35</v>
      </c>
      <c r="X833" s="174" t="s">
        <v>35</v>
      </c>
      <c r="Y833" s="174" t="s">
        <v>35</v>
      </c>
    </row>
    <row r="834" ht="11.25" customHeight="1">
      <c r="D834" s="152" t="s">
        <v>3053</v>
      </c>
      <c r="E834" s="153" t="s">
        <v>103</v>
      </c>
      <c r="F834" s="154" t="s">
        <v>3054</v>
      </c>
      <c r="G834" s="153" t="s">
        <v>3055</v>
      </c>
      <c r="H834" s="153" t="s">
        <v>3056</v>
      </c>
      <c r="I834" s="154"/>
      <c r="J834" s="156">
        <v>2</v>
      </c>
      <c r="K834" s="150"/>
      <c r="L834" s="146">
        <f>IF(("Reference probe"&lt;&gt;"Reference probe"),"N","Y")</f>
      </c>
      <c r="M834" s="174" t="s">
        <v>35</v>
      </c>
      <c r="N834" s="174" t="s">
        <v>35</v>
      </c>
      <c r="O834" s="174" t="s">
        <v>35</v>
      </c>
      <c r="P834" s="174" t="s">
        <v>35</v>
      </c>
      <c r="Q834" s="174" t="s">
        <v>35</v>
      </c>
      <c r="R834" s="174" t="s">
        <v>35</v>
      </c>
      <c r="S834" s="174" t="s">
        <v>35</v>
      </c>
      <c r="T834" s="174" t="s">
        <v>35</v>
      </c>
      <c r="U834" s="174" t="s">
        <v>35</v>
      </c>
      <c r="V834" s="174" t="s">
        <v>35</v>
      </c>
      <c r="W834" s="174" t="s">
        <v>35</v>
      </c>
      <c r="X834" s="174" t="s">
        <v>35</v>
      </c>
      <c r="Y834" s="174" t="s">
        <v>35</v>
      </c>
    </row>
    <row r="835" ht="11.25" customHeight="1">
      <c r="D835" s="152" t="s">
        <v>3057</v>
      </c>
      <c r="E835" s="153" t="s">
        <v>103</v>
      </c>
      <c r="F835" s="154" t="s">
        <v>3058</v>
      </c>
      <c r="G835" s="153" t="s">
        <v>3055</v>
      </c>
      <c r="H835" s="153" t="s">
        <v>3059</v>
      </c>
      <c r="I835" s="154"/>
      <c r="J835" s="156">
        <v>2</v>
      </c>
      <c r="K835" s="150"/>
      <c r="L835" s="146">
        <f>IF(("Reference probe"&lt;&gt;"Reference probe"),"N","Y")</f>
      </c>
      <c r="M835" s="174" t="s">
        <v>35</v>
      </c>
      <c r="N835" s="174" t="s">
        <v>35</v>
      </c>
      <c r="O835" s="174" t="s">
        <v>35</v>
      </c>
      <c r="P835" s="174" t="s">
        <v>35</v>
      </c>
      <c r="Q835" s="174" t="s">
        <v>35</v>
      </c>
      <c r="R835" s="174" t="s">
        <v>35</v>
      </c>
      <c r="S835" s="174" t="s">
        <v>35</v>
      </c>
      <c r="T835" s="174" t="s">
        <v>35</v>
      </c>
      <c r="U835" s="174" t="s">
        <v>35</v>
      </c>
      <c r="V835" s="174" t="s">
        <v>35</v>
      </c>
      <c r="W835" s="174" t="s">
        <v>35</v>
      </c>
      <c r="X835" s="174" t="s">
        <v>35</v>
      </c>
      <c r="Y835" s="174" t="s">
        <v>35</v>
      </c>
    </row>
    <row r="836" ht="11.25" customHeight="1">
      <c r="D836" s="152" t="s">
        <v>3060</v>
      </c>
      <c r="E836" s="153" t="s">
        <v>103</v>
      </c>
      <c r="F836" s="154" t="s">
        <v>3061</v>
      </c>
      <c r="G836" s="153" t="s">
        <v>3062</v>
      </c>
      <c r="H836" s="153" t="s">
        <v>3063</v>
      </c>
      <c r="I836" s="154"/>
      <c r="J836" s="156">
        <v>2</v>
      </c>
      <c r="K836" s="150" t="s">
        <v>3064</v>
      </c>
      <c r="L836" s="146">
        <f>IF(("Default"&lt;&gt;"Reference probe"),"N","Y")</f>
      </c>
      <c r="M836" s="174" t="s">
        <v>35</v>
      </c>
      <c r="N836" s="174" t="s">
        <v>35</v>
      </c>
      <c r="O836" s="174" t="s">
        <v>35</v>
      </c>
      <c r="P836" s="174" t="s">
        <v>35</v>
      </c>
      <c r="Q836" s="174" t="s">
        <v>35</v>
      </c>
      <c r="R836" s="174" t="s">
        <v>35</v>
      </c>
      <c r="S836" s="174" t="s">
        <v>35</v>
      </c>
      <c r="T836" s="174" t="s">
        <v>35</v>
      </c>
      <c r="U836" s="174" t="s">
        <v>35</v>
      </c>
      <c r="V836" s="174" t="s">
        <v>35</v>
      </c>
      <c r="W836" s="174" t="s">
        <v>35</v>
      </c>
      <c r="X836" s="174" t="s">
        <v>35</v>
      </c>
      <c r="Y836" s="174" t="s">
        <v>35</v>
      </c>
    </row>
    <row r="837" ht="11.25" customHeight="1">
      <c r="D837" s="152" t="s">
        <v>3065</v>
      </c>
      <c r="E837" s="153" t="s">
        <v>103</v>
      </c>
      <c r="F837" s="154" t="s">
        <v>3066</v>
      </c>
      <c r="G837" s="153" t="s">
        <v>3062</v>
      </c>
      <c r="H837" s="153" t="s">
        <v>3067</v>
      </c>
      <c r="I837" s="154"/>
      <c r="J837" s="156">
        <v>2</v>
      </c>
      <c r="K837" s="150"/>
      <c r="L837" s="146">
        <f>IF(("Reference probe"&lt;&gt;"Reference probe"),"N","Y")</f>
      </c>
      <c r="M837" s="174" t="s">
        <v>35</v>
      </c>
      <c r="N837" s="174" t="s">
        <v>35</v>
      </c>
      <c r="O837" s="174" t="s">
        <v>35</v>
      </c>
      <c r="P837" s="174" t="s">
        <v>35</v>
      </c>
      <c r="Q837" s="174" t="s">
        <v>35</v>
      </c>
      <c r="R837" s="174" t="s">
        <v>35</v>
      </c>
      <c r="S837" s="174" t="s">
        <v>35</v>
      </c>
      <c r="T837" s="174" t="s">
        <v>35</v>
      </c>
      <c r="U837" s="174" t="s">
        <v>35</v>
      </c>
      <c r="V837" s="174" t="s">
        <v>35</v>
      </c>
      <c r="W837" s="174" t="s">
        <v>35</v>
      </c>
      <c r="X837" s="174" t="s">
        <v>35</v>
      </c>
      <c r="Y837" s="174" t="s">
        <v>35</v>
      </c>
    </row>
    <row r="838" ht="11.25" customHeight="1">
      <c r="D838" s="152" t="s">
        <v>3068</v>
      </c>
      <c r="E838" s="153" t="s">
        <v>103</v>
      </c>
      <c r="F838" s="154" t="s">
        <v>3069</v>
      </c>
      <c r="G838" s="153" t="s">
        <v>3070</v>
      </c>
      <c r="H838" s="153" t="s">
        <v>3071</v>
      </c>
      <c r="I838" s="154"/>
      <c r="J838" s="156">
        <v>2</v>
      </c>
      <c r="K838" s="150"/>
      <c r="L838" s="146">
        <f>IF(("Reference probe"&lt;&gt;"Reference probe"),"N","Y")</f>
      </c>
      <c r="M838" s="174" t="s">
        <v>35</v>
      </c>
      <c r="N838" s="174" t="s">
        <v>35</v>
      </c>
      <c r="O838" s="174" t="s">
        <v>35</v>
      </c>
      <c r="P838" s="174" t="s">
        <v>35</v>
      </c>
      <c r="Q838" s="174" t="s">
        <v>35</v>
      </c>
      <c r="R838" s="174" t="s">
        <v>35</v>
      </c>
      <c r="S838" s="174" t="s">
        <v>35</v>
      </c>
      <c r="T838" s="174" t="s">
        <v>35</v>
      </c>
      <c r="U838" s="174" t="s">
        <v>35</v>
      </c>
      <c r="V838" s="174" t="s">
        <v>35</v>
      </c>
      <c r="W838" s="174" t="s">
        <v>35</v>
      </c>
      <c r="X838" s="174" t="s">
        <v>35</v>
      </c>
      <c r="Y838" s="174" t="s">
        <v>35</v>
      </c>
    </row>
    <row r="839" ht="11.25" customHeight="1">
      <c r="D839" s="152" t="s">
        <v>3072</v>
      </c>
      <c r="E839" s="153" t="s">
        <v>103</v>
      </c>
      <c r="F839" s="154" t="s">
        <v>3073</v>
      </c>
      <c r="G839" s="153" t="s">
        <v>3074</v>
      </c>
      <c r="H839" s="153" t="s">
        <v>3075</v>
      </c>
      <c r="I839" s="154"/>
      <c r="J839" s="156">
        <v>2</v>
      </c>
      <c r="K839" s="150"/>
      <c r="L839" s="146">
        <f>IF(("Reference probe"&lt;&gt;"Reference probe"),"N","Y")</f>
      </c>
      <c r="M839" s="174" t="s">
        <v>35</v>
      </c>
      <c r="N839" s="174" t="s">
        <v>35</v>
      </c>
      <c r="O839" s="174" t="s">
        <v>35</v>
      </c>
      <c r="P839" s="174" t="s">
        <v>35</v>
      </c>
      <c r="Q839" s="174" t="s">
        <v>35</v>
      </c>
      <c r="R839" s="174" t="s">
        <v>35</v>
      </c>
      <c r="S839" s="174" t="s">
        <v>35</v>
      </c>
      <c r="T839" s="174" t="s">
        <v>35</v>
      </c>
      <c r="U839" s="174" t="s">
        <v>35</v>
      </c>
      <c r="V839" s="174" t="s">
        <v>35</v>
      </c>
      <c r="W839" s="174" t="s">
        <v>35</v>
      </c>
      <c r="X839" s="174" t="s">
        <v>35</v>
      </c>
      <c r="Y839" s="174" t="s">
        <v>35</v>
      </c>
    </row>
    <row r="840" ht="11.25" customHeight="1">
      <c r="D840" s="152" t="s">
        <v>3076</v>
      </c>
      <c r="E840" s="153" t="s">
        <v>103</v>
      </c>
      <c r="F840" s="154" t="s">
        <v>3077</v>
      </c>
      <c r="G840" s="153" t="s">
        <v>3078</v>
      </c>
      <c r="H840" s="153" t="s">
        <v>3079</v>
      </c>
      <c r="I840" s="154"/>
      <c r="J840" s="156">
        <v>2</v>
      </c>
      <c r="K840" s="150"/>
      <c r="L840" s="146">
        <f>IF(("Reference probe"&lt;&gt;"Reference probe"),"N","Y")</f>
      </c>
      <c r="M840" s="174" t="s">
        <v>35</v>
      </c>
      <c r="N840" s="174" t="s">
        <v>35</v>
      </c>
      <c r="O840" s="174" t="s">
        <v>35</v>
      </c>
      <c r="P840" s="174" t="s">
        <v>35</v>
      </c>
      <c r="Q840" s="174" t="s">
        <v>35</v>
      </c>
      <c r="R840" s="174" t="s">
        <v>35</v>
      </c>
      <c r="S840" s="174" t="s">
        <v>35</v>
      </c>
      <c r="T840" s="174" t="s">
        <v>35</v>
      </c>
      <c r="U840" s="174" t="s">
        <v>35</v>
      </c>
      <c r="V840" s="174" t="s">
        <v>35</v>
      </c>
      <c r="W840" s="174" t="s">
        <v>35</v>
      </c>
      <c r="X840" s="174" t="s">
        <v>35</v>
      </c>
      <c r="Y840" s="174" t="s">
        <v>35</v>
      </c>
    </row>
    <row r="841" ht="11.25" customHeight="1">
      <c r="D841" s="152" t="s">
        <v>3080</v>
      </c>
      <c r="E841" s="153" t="s">
        <v>103</v>
      </c>
      <c r="F841" s="154" t="s">
        <v>3081</v>
      </c>
      <c r="G841" s="153" t="s">
        <v>3078</v>
      </c>
      <c r="H841" s="153" t="s">
        <v>3082</v>
      </c>
      <c r="I841" s="154"/>
      <c r="J841" s="156">
        <v>2</v>
      </c>
      <c r="K841" s="150"/>
      <c r="L841" s="146">
        <f>IF(("Default"&lt;&gt;"Reference probe"),"N","Y")</f>
      </c>
      <c r="M841" s="174" t="s">
        <v>35</v>
      </c>
      <c r="N841" s="174" t="s">
        <v>35</v>
      </c>
      <c r="O841" s="174" t="s">
        <v>35</v>
      </c>
      <c r="P841" s="174" t="s">
        <v>35</v>
      </c>
      <c r="Q841" s="174" t="s">
        <v>35</v>
      </c>
      <c r="R841" s="174" t="s">
        <v>35</v>
      </c>
      <c r="S841" s="174" t="s">
        <v>35</v>
      </c>
      <c r="T841" s="174" t="s">
        <v>35</v>
      </c>
      <c r="U841" s="174" t="s">
        <v>35</v>
      </c>
      <c r="V841" s="174" t="s">
        <v>35</v>
      </c>
      <c r="W841" s="174" t="s">
        <v>35</v>
      </c>
      <c r="X841" s="174" t="s">
        <v>35</v>
      </c>
      <c r="Y841" s="174" t="s">
        <v>35</v>
      </c>
    </row>
    <row r="842" ht="11.25" customHeight="1">
      <c r="D842" s="152" t="s">
        <v>3083</v>
      </c>
      <c r="E842" s="153" t="s">
        <v>103</v>
      </c>
      <c r="F842" s="154" t="s">
        <v>3084</v>
      </c>
      <c r="G842" s="153" t="s">
        <v>3085</v>
      </c>
      <c r="H842" s="153" t="s">
        <v>3086</v>
      </c>
      <c r="I842" s="154"/>
      <c r="J842" s="156">
        <v>2</v>
      </c>
      <c r="K842" s="150"/>
      <c r="L842" s="146">
        <f>IF(("Reference probe"&lt;&gt;"Reference probe"),"N","Y")</f>
      </c>
      <c r="M842" s="174" t="s">
        <v>35</v>
      </c>
      <c r="N842" s="174" t="s">
        <v>35</v>
      </c>
      <c r="O842" s="174" t="s">
        <v>35</v>
      </c>
      <c r="P842" s="174" t="s">
        <v>35</v>
      </c>
      <c r="Q842" s="174" t="s">
        <v>35</v>
      </c>
      <c r="R842" s="174" t="s">
        <v>35</v>
      </c>
      <c r="S842" s="174" t="s">
        <v>35</v>
      </c>
      <c r="T842" s="174" t="s">
        <v>35</v>
      </c>
      <c r="U842" s="174" t="s">
        <v>35</v>
      </c>
      <c r="V842" s="174" t="s">
        <v>35</v>
      </c>
      <c r="W842" s="174" t="s">
        <v>35</v>
      </c>
      <c r="X842" s="174" t="s">
        <v>35</v>
      </c>
      <c r="Y842" s="174" t="s">
        <v>35</v>
      </c>
    </row>
    <row r="843" ht="11.25" customHeight="1">
      <c r="D843" s="152" t="s">
        <v>3087</v>
      </c>
      <c r="E843" s="153" t="s">
        <v>103</v>
      </c>
      <c r="F843" s="154" t="s">
        <v>3088</v>
      </c>
      <c r="G843" s="153" t="s">
        <v>3089</v>
      </c>
      <c r="H843" s="153" t="s">
        <v>3090</v>
      </c>
      <c r="I843" s="154"/>
      <c r="J843" s="156">
        <v>2</v>
      </c>
      <c r="K843" s="150"/>
      <c r="L843" s="146">
        <f>IF(("Reference probe"&lt;&gt;"Reference probe"),"N","Y")</f>
      </c>
      <c r="M843" s="174" t="s">
        <v>35</v>
      </c>
      <c r="N843" s="174" t="s">
        <v>35</v>
      </c>
      <c r="O843" s="174" t="s">
        <v>35</v>
      </c>
      <c r="P843" s="174" t="s">
        <v>35</v>
      </c>
      <c r="Q843" s="174" t="s">
        <v>35</v>
      </c>
      <c r="R843" s="174" t="s">
        <v>35</v>
      </c>
      <c r="S843" s="174" t="s">
        <v>35</v>
      </c>
      <c r="T843" s="174" t="s">
        <v>35</v>
      </c>
      <c r="U843" s="174" t="s">
        <v>35</v>
      </c>
      <c r="V843" s="174" t="s">
        <v>35</v>
      </c>
      <c r="W843" s="174" t="s">
        <v>35</v>
      </c>
      <c r="X843" s="174" t="s">
        <v>35</v>
      </c>
      <c r="Y843" s="174" t="s">
        <v>35</v>
      </c>
    </row>
    <row r="844" ht="11.25" customHeight="1">
      <c r="D844" s="152" t="s">
        <v>3091</v>
      </c>
      <c r="E844" s="153" t="s">
        <v>103</v>
      </c>
      <c r="F844" s="154" t="s">
        <v>3092</v>
      </c>
      <c r="G844" s="153" t="s">
        <v>3093</v>
      </c>
      <c r="H844" s="153" t="s">
        <v>3094</v>
      </c>
      <c r="I844" s="154"/>
      <c r="J844" s="156">
        <v>2</v>
      </c>
      <c r="K844" s="150"/>
      <c r="L844" s="146">
        <f>IF(("Reference probe"&lt;&gt;"Reference probe"),"N","Y")</f>
      </c>
      <c r="M844" s="174" t="s">
        <v>35</v>
      </c>
      <c r="N844" s="174" t="s">
        <v>35</v>
      </c>
      <c r="O844" s="174" t="s">
        <v>35</v>
      </c>
      <c r="P844" s="174" t="s">
        <v>35</v>
      </c>
      <c r="Q844" s="174" t="s">
        <v>35</v>
      </c>
      <c r="R844" s="174" t="s">
        <v>35</v>
      </c>
      <c r="S844" s="174" t="s">
        <v>35</v>
      </c>
      <c r="T844" s="174" t="s">
        <v>35</v>
      </c>
      <c r="U844" s="174" t="s">
        <v>35</v>
      </c>
      <c r="V844" s="174" t="s">
        <v>35</v>
      </c>
      <c r="W844" s="174" t="s">
        <v>35</v>
      </c>
      <c r="X844" s="174" t="s">
        <v>35</v>
      </c>
      <c r="Y844" s="174" t="s">
        <v>35</v>
      </c>
    </row>
    <row r="845" ht="11.25" customHeight="1">
      <c r="D845" s="152" t="s">
        <v>3095</v>
      </c>
      <c r="E845" s="153" t="s">
        <v>103</v>
      </c>
      <c r="F845" s="154" t="s">
        <v>3096</v>
      </c>
      <c r="G845" s="153" t="s">
        <v>3093</v>
      </c>
      <c r="H845" s="153" t="s">
        <v>3097</v>
      </c>
      <c r="I845" s="154"/>
      <c r="J845" s="156">
        <v>2</v>
      </c>
      <c r="K845" s="150"/>
      <c r="L845" s="146">
        <f>IF(("Reference probe"&lt;&gt;"Reference probe"),"N","Y")</f>
      </c>
      <c r="M845" s="174" t="s">
        <v>35</v>
      </c>
      <c r="N845" s="174" t="s">
        <v>35</v>
      </c>
      <c r="O845" s="174" t="s">
        <v>35</v>
      </c>
      <c r="P845" s="174" t="s">
        <v>35</v>
      </c>
      <c r="Q845" s="174" t="s">
        <v>35</v>
      </c>
      <c r="R845" s="174" t="s">
        <v>35</v>
      </c>
      <c r="S845" s="174" t="s">
        <v>35</v>
      </c>
      <c r="T845" s="174" t="s">
        <v>35</v>
      </c>
      <c r="U845" s="174" t="s">
        <v>35</v>
      </c>
      <c r="V845" s="174" t="s">
        <v>35</v>
      </c>
      <c r="W845" s="174" t="s">
        <v>35</v>
      </c>
      <c r="X845" s="174" t="s">
        <v>35</v>
      </c>
      <c r="Y845" s="174" t="s">
        <v>35</v>
      </c>
    </row>
    <row r="846" ht="11.25" customHeight="1">
      <c r="D846" s="152" t="s">
        <v>3098</v>
      </c>
      <c r="E846" s="153" t="s">
        <v>103</v>
      </c>
      <c r="F846" s="154" t="s">
        <v>3099</v>
      </c>
      <c r="G846" s="153" t="s">
        <v>3100</v>
      </c>
      <c r="H846" s="153" t="s">
        <v>3101</v>
      </c>
      <c r="I846" s="154"/>
      <c r="J846" s="156">
        <v>2</v>
      </c>
      <c r="K846" s="150"/>
      <c r="L846" s="146">
        <f>IF(("Reference probe"&lt;&gt;"Reference probe"),"N","Y")</f>
      </c>
      <c r="M846" s="174" t="s">
        <v>35</v>
      </c>
      <c r="N846" s="174" t="s">
        <v>35</v>
      </c>
      <c r="O846" s="174" t="s">
        <v>35</v>
      </c>
      <c r="P846" s="174" t="s">
        <v>35</v>
      </c>
      <c r="Q846" s="174" t="s">
        <v>35</v>
      </c>
      <c r="R846" s="174" t="s">
        <v>35</v>
      </c>
      <c r="S846" s="174" t="s">
        <v>35</v>
      </c>
      <c r="T846" s="174" t="s">
        <v>35</v>
      </c>
      <c r="U846" s="174" t="s">
        <v>35</v>
      </c>
      <c r="V846" s="174" t="s">
        <v>35</v>
      </c>
      <c r="W846" s="174" t="s">
        <v>35</v>
      </c>
      <c r="X846" s="174" t="s">
        <v>35</v>
      </c>
      <c r="Y846" s="174" t="s">
        <v>35</v>
      </c>
    </row>
    <row r="847" ht="11.25" customHeight="1">
      <c r="D847" s="152" t="s">
        <v>3102</v>
      </c>
      <c r="E847" s="153" t="s">
        <v>103</v>
      </c>
      <c r="F847" s="154" t="s">
        <v>3103</v>
      </c>
      <c r="G847" s="153" t="s">
        <v>3100</v>
      </c>
      <c r="H847" s="153" t="s">
        <v>3104</v>
      </c>
      <c r="I847" s="154"/>
      <c r="J847" s="156">
        <v>2</v>
      </c>
      <c r="K847" s="150"/>
      <c r="L847" s="146">
        <f>IF(("Reference probe"&lt;&gt;"Reference probe"),"N","Y")</f>
      </c>
      <c r="M847" s="174" t="s">
        <v>35</v>
      </c>
      <c r="N847" s="174" t="s">
        <v>35</v>
      </c>
      <c r="O847" s="174" t="s">
        <v>35</v>
      </c>
      <c r="P847" s="174" t="s">
        <v>35</v>
      </c>
      <c r="Q847" s="174" t="s">
        <v>35</v>
      </c>
      <c r="R847" s="174" t="s">
        <v>35</v>
      </c>
      <c r="S847" s="174" t="s">
        <v>35</v>
      </c>
      <c r="T847" s="174" t="s">
        <v>35</v>
      </c>
      <c r="U847" s="174" t="s">
        <v>35</v>
      </c>
      <c r="V847" s="174" t="s">
        <v>35</v>
      </c>
      <c r="W847" s="174" t="s">
        <v>35</v>
      </c>
      <c r="X847" s="174" t="s">
        <v>35</v>
      </c>
      <c r="Y847" s="174" t="s">
        <v>35</v>
      </c>
    </row>
    <row r="848" ht="11.25" customHeight="1">
      <c r="D848" s="152" t="s">
        <v>3105</v>
      </c>
      <c r="E848" s="153" t="s">
        <v>103</v>
      </c>
      <c r="F848" s="154" t="s">
        <v>3106</v>
      </c>
      <c r="G848" s="153" t="s">
        <v>3107</v>
      </c>
      <c r="H848" s="153" t="s">
        <v>3108</v>
      </c>
      <c r="I848" s="154"/>
      <c r="J848" s="156">
        <v>2</v>
      </c>
      <c r="K848" s="150"/>
      <c r="L848" s="146">
        <f>IF(("Reference probe"&lt;&gt;"Reference probe"),"N","Y")</f>
      </c>
      <c r="M848" s="174" t="s">
        <v>35</v>
      </c>
      <c r="N848" s="174" t="s">
        <v>35</v>
      </c>
      <c r="O848" s="174" t="s">
        <v>35</v>
      </c>
      <c r="P848" s="174" t="s">
        <v>35</v>
      </c>
      <c r="Q848" s="174" t="s">
        <v>35</v>
      </c>
      <c r="R848" s="174" t="s">
        <v>35</v>
      </c>
      <c r="S848" s="174" t="s">
        <v>35</v>
      </c>
      <c r="T848" s="174" t="s">
        <v>35</v>
      </c>
      <c r="U848" s="174" t="s">
        <v>35</v>
      </c>
      <c r="V848" s="174" t="s">
        <v>35</v>
      </c>
      <c r="W848" s="174" t="s">
        <v>35</v>
      </c>
      <c r="X848" s="174" t="s">
        <v>35</v>
      </c>
      <c r="Y848" s="174" t="s">
        <v>35</v>
      </c>
    </row>
    <row r="849" ht="11.25" customHeight="1">
      <c r="D849" s="152" t="s">
        <v>3109</v>
      </c>
      <c r="E849" s="153" t="s">
        <v>103</v>
      </c>
      <c r="F849" s="154" t="s">
        <v>3110</v>
      </c>
      <c r="G849" s="153" t="s">
        <v>3107</v>
      </c>
      <c r="H849" s="153" t="s">
        <v>3111</v>
      </c>
      <c r="I849" s="154"/>
      <c r="J849" s="156">
        <v>2</v>
      </c>
      <c r="K849" s="150"/>
      <c r="L849" s="146">
        <f>IF(("Reference probe"&lt;&gt;"Reference probe"),"N","Y")</f>
      </c>
      <c r="M849" s="174" t="s">
        <v>35</v>
      </c>
      <c r="N849" s="174" t="s">
        <v>35</v>
      </c>
      <c r="O849" s="174" t="s">
        <v>35</v>
      </c>
      <c r="P849" s="174" t="s">
        <v>35</v>
      </c>
      <c r="Q849" s="174" t="s">
        <v>35</v>
      </c>
      <c r="R849" s="174" t="s">
        <v>35</v>
      </c>
      <c r="S849" s="174" t="s">
        <v>35</v>
      </c>
      <c r="T849" s="174" t="s">
        <v>35</v>
      </c>
      <c r="U849" s="174" t="s">
        <v>35</v>
      </c>
      <c r="V849" s="174" t="s">
        <v>35</v>
      </c>
      <c r="W849" s="174" t="s">
        <v>35</v>
      </c>
      <c r="X849" s="174" t="s">
        <v>35</v>
      </c>
      <c r="Y849" s="174" t="s">
        <v>35</v>
      </c>
    </row>
    <row r="850" ht="11.25" customHeight="1">
      <c r="D850" s="152" t="s">
        <v>3112</v>
      </c>
      <c r="E850" s="153" t="s">
        <v>103</v>
      </c>
      <c r="F850" s="154" t="s">
        <v>3113</v>
      </c>
      <c r="G850" s="153" t="s">
        <v>3114</v>
      </c>
      <c r="H850" s="153" t="s">
        <v>3115</v>
      </c>
      <c r="I850" s="154"/>
      <c r="J850" s="156">
        <v>2</v>
      </c>
      <c r="K850" s="150"/>
      <c r="L850" s="146">
        <f>IF(("Reference probe"&lt;&gt;"Reference probe"),"N","Y")</f>
      </c>
      <c r="M850" s="174" t="s">
        <v>35</v>
      </c>
      <c r="N850" s="174" t="s">
        <v>35</v>
      </c>
      <c r="O850" s="174" t="s">
        <v>35</v>
      </c>
      <c r="P850" s="174" t="s">
        <v>35</v>
      </c>
      <c r="Q850" s="174" t="s">
        <v>35</v>
      </c>
      <c r="R850" s="174" t="s">
        <v>35</v>
      </c>
      <c r="S850" s="174" t="s">
        <v>35</v>
      </c>
      <c r="T850" s="174" t="s">
        <v>35</v>
      </c>
      <c r="U850" s="174" t="s">
        <v>35</v>
      </c>
      <c r="V850" s="174" t="s">
        <v>35</v>
      </c>
      <c r="W850" s="174" t="s">
        <v>35</v>
      </c>
      <c r="X850" s="174" t="s">
        <v>35</v>
      </c>
      <c r="Y850" s="174" t="s">
        <v>35</v>
      </c>
    </row>
    <row r="851" ht="11.25" customHeight="1">
      <c r="D851" s="152" t="s">
        <v>3116</v>
      </c>
      <c r="E851" s="153" t="s">
        <v>103</v>
      </c>
      <c r="F851" s="154" t="s">
        <v>3117</v>
      </c>
      <c r="G851" s="153" t="s">
        <v>3118</v>
      </c>
      <c r="H851" s="153" t="s">
        <v>3119</v>
      </c>
      <c r="I851" s="154"/>
      <c r="J851" s="156">
        <v>2</v>
      </c>
      <c r="K851" s="150"/>
      <c r="L851" s="146">
        <f>IF(("Reference probe"&lt;&gt;"Reference probe"),"N","Y")</f>
      </c>
      <c r="M851" s="174" t="s">
        <v>35</v>
      </c>
      <c r="N851" s="174" t="s">
        <v>35</v>
      </c>
      <c r="O851" s="174" t="s">
        <v>35</v>
      </c>
      <c r="P851" s="174" t="s">
        <v>35</v>
      </c>
      <c r="Q851" s="174" t="s">
        <v>35</v>
      </c>
      <c r="R851" s="174" t="s">
        <v>35</v>
      </c>
      <c r="S851" s="174" t="s">
        <v>35</v>
      </c>
      <c r="T851" s="174" t="s">
        <v>35</v>
      </c>
      <c r="U851" s="174" t="s">
        <v>35</v>
      </c>
      <c r="V851" s="174" t="s">
        <v>35</v>
      </c>
      <c r="W851" s="174" t="s">
        <v>35</v>
      </c>
      <c r="X851" s="174" t="s">
        <v>35</v>
      </c>
      <c r="Y851" s="174" t="s">
        <v>35</v>
      </c>
    </row>
    <row r="852" ht="11.25" customHeight="1">
      <c r="D852" s="152" t="s">
        <v>3120</v>
      </c>
      <c r="E852" s="153" t="s">
        <v>103</v>
      </c>
      <c r="F852" s="154" t="s">
        <v>3121</v>
      </c>
      <c r="G852" s="153" t="s">
        <v>3122</v>
      </c>
      <c r="H852" s="153" t="s">
        <v>3123</v>
      </c>
      <c r="I852" s="154"/>
      <c r="J852" s="156">
        <v>2</v>
      </c>
      <c r="K852" s="150"/>
      <c r="L852" s="146">
        <f>IF(("Default"&lt;&gt;"Reference probe"),"N","Y")</f>
      </c>
      <c r="M852" s="174" t="s">
        <v>35</v>
      </c>
      <c r="N852" s="174" t="s">
        <v>35</v>
      </c>
      <c r="O852" s="174" t="s">
        <v>35</v>
      </c>
      <c r="P852" s="174" t="s">
        <v>35</v>
      </c>
      <c r="Q852" s="174" t="s">
        <v>35</v>
      </c>
      <c r="R852" s="174" t="s">
        <v>35</v>
      </c>
      <c r="S852" s="174" t="s">
        <v>35</v>
      </c>
      <c r="T852" s="174" t="s">
        <v>35</v>
      </c>
      <c r="U852" s="174" t="s">
        <v>35</v>
      </c>
      <c r="V852" s="174" t="s">
        <v>35</v>
      </c>
      <c r="W852" s="174" t="s">
        <v>35</v>
      </c>
      <c r="X852" s="174" t="s">
        <v>35</v>
      </c>
      <c r="Y852" s="174" t="s">
        <v>35</v>
      </c>
    </row>
    <row r="853" ht="11.25" customHeight="1">
      <c r="D853" s="152" t="s">
        <v>3124</v>
      </c>
      <c r="E853" s="153" t="s">
        <v>103</v>
      </c>
      <c r="F853" s="154" t="s">
        <v>3125</v>
      </c>
      <c r="G853" s="153" t="s">
        <v>3122</v>
      </c>
      <c r="H853" s="153" t="s">
        <v>3126</v>
      </c>
      <c r="I853" s="154"/>
      <c r="J853" s="156">
        <v>2</v>
      </c>
      <c r="K853" s="150"/>
      <c r="L853" s="146">
        <f>IF(("Reference probe"&lt;&gt;"Reference probe"),"N","Y")</f>
      </c>
      <c r="M853" s="174" t="s">
        <v>35</v>
      </c>
      <c r="N853" s="174" t="s">
        <v>35</v>
      </c>
      <c r="O853" s="174" t="s">
        <v>35</v>
      </c>
      <c r="P853" s="174" t="s">
        <v>35</v>
      </c>
      <c r="Q853" s="174" t="s">
        <v>35</v>
      </c>
      <c r="R853" s="174" t="s">
        <v>35</v>
      </c>
      <c r="S853" s="174" t="s">
        <v>35</v>
      </c>
      <c r="T853" s="174" t="s">
        <v>35</v>
      </c>
      <c r="U853" s="174" t="s">
        <v>35</v>
      </c>
      <c r="V853" s="174" t="s">
        <v>35</v>
      </c>
      <c r="W853" s="174" t="s">
        <v>35</v>
      </c>
      <c r="X853" s="174" t="s">
        <v>35</v>
      </c>
      <c r="Y853" s="174" t="s">
        <v>35</v>
      </c>
    </row>
    <row r="854" ht="11.25" customHeight="1">
      <c r="D854" s="152" t="s">
        <v>3127</v>
      </c>
      <c r="E854" s="153" t="s">
        <v>103</v>
      </c>
      <c r="F854" s="154" t="s">
        <v>3128</v>
      </c>
      <c r="G854" s="153" t="s">
        <v>3129</v>
      </c>
      <c r="H854" s="153" t="s">
        <v>3130</v>
      </c>
      <c r="I854" s="154"/>
      <c r="J854" s="156">
        <v>2</v>
      </c>
      <c r="K854" s="150"/>
      <c r="L854" s="146">
        <f>IF(("Reference probe"&lt;&gt;"Reference probe"),"N","Y")</f>
      </c>
      <c r="M854" s="174" t="s">
        <v>35</v>
      </c>
      <c r="N854" s="174" t="s">
        <v>35</v>
      </c>
      <c r="O854" s="174" t="s">
        <v>35</v>
      </c>
      <c r="P854" s="174" t="s">
        <v>35</v>
      </c>
      <c r="Q854" s="174" t="s">
        <v>35</v>
      </c>
      <c r="R854" s="174" t="s">
        <v>35</v>
      </c>
      <c r="S854" s="174" t="s">
        <v>35</v>
      </c>
      <c r="T854" s="174" t="s">
        <v>35</v>
      </c>
      <c r="U854" s="174" t="s">
        <v>35</v>
      </c>
      <c r="V854" s="174" t="s">
        <v>35</v>
      </c>
      <c r="W854" s="174" t="s">
        <v>35</v>
      </c>
      <c r="X854" s="174" t="s">
        <v>35</v>
      </c>
      <c r="Y854" s="174" t="s">
        <v>35</v>
      </c>
    </row>
    <row r="855" ht="11.25" customHeight="1">
      <c r="D855" s="152" t="s">
        <v>3131</v>
      </c>
      <c r="E855" s="153" t="s">
        <v>103</v>
      </c>
      <c r="F855" s="154" t="s">
        <v>3132</v>
      </c>
      <c r="G855" s="153" t="s">
        <v>3129</v>
      </c>
      <c r="H855" s="153" t="s">
        <v>3133</v>
      </c>
      <c r="I855" s="154"/>
      <c r="J855" s="156">
        <v>2</v>
      </c>
      <c r="K855" s="150"/>
      <c r="L855" s="146">
        <f>IF(("Reference probe"&lt;&gt;"Reference probe"),"N","Y")</f>
      </c>
      <c r="M855" s="174" t="s">
        <v>35</v>
      </c>
      <c r="N855" s="174" t="s">
        <v>35</v>
      </c>
      <c r="O855" s="174" t="s">
        <v>35</v>
      </c>
      <c r="P855" s="174" t="s">
        <v>35</v>
      </c>
      <c r="Q855" s="174" t="s">
        <v>35</v>
      </c>
      <c r="R855" s="174" t="s">
        <v>35</v>
      </c>
      <c r="S855" s="174" t="s">
        <v>35</v>
      </c>
      <c r="T855" s="174" t="s">
        <v>35</v>
      </c>
      <c r="U855" s="174" t="s">
        <v>35</v>
      </c>
      <c r="V855" s="174" t="s">
        <v>35</v>
      </c>
      <c r="W855" s="174" t="s">
        <v>35</v>
      </c>
      <c r="X855" s="174" t="s">
        <v>35</v>
      </c>
      <c r="Y855" s="174" t="s">
        <v>35</v>
      </c>
    </row>
    <row r="856" ht="11.25" customHeight="1">
      <c r="D856" s="152" t="s">
        <v>3134</v>
      </c>
      <c r="E856" s="153" t="s">
        <v>103</v>
      </c>
      <c r="F856" s="154" t="s">
        <v>3135</v>
      </c>
      <c r="G856" s="153" t="s">
        <v>3136</v>
      </c>
      <c r="H856" s="153" t="s">
        <v>3137</v>
      </c>
      <c r="I856" s="154"/>
      <c r="J856" s="156">
        <v>2</v>
      </c>
      <c r="K856" s="150"/>
      <c r="L856" s="146">
        <f>IF(("Reference probe"&lt;&gt;"Reference probe"),"N","Y")</f>
      </c>
      <c r="M856" s="174" t="s">
        <v>35</v>
      </c>
      <c r="N856" s="174" t="s">
        <v>35</v>
      </c>
      <c r="O856" s="174" t="s">
        <v>35</v>
      </c>
      <c r="P856" s="174" t="s">
        <v>35</v>
      </c>
      <c r="Q856" s="174" t="s">
        <v>35</v>
      </c>
      <c r="R856" s="174" t="s">
        <v>35</v>
      </c>
      <c r="S856" s="174" t="s">
        <v>35</v>
      </c>
      <c r="T856" s="174" t="s">
        <v>35</v>
      </c>
      <c r="U856" s="174" t="s">
        <v>35</v>
      </c>
      <c r="V856" s="174" t="s">
        <v>35</v>
      </c>
      <c r="W856" s="174" t="s">
        <v>35</v>
      </c>
      <c r="X856" s="174" t="s">
        <v>35</v>
      </c>
      <c r="Y856" s="174" t="s">
        <v>35</v>
      </c>
    </row>
    <row r="857" ht="11.25" customHeight="1">
      <c r="D857" s="152" t="s">
        <v>3138</v>
      </c>
      <c r="E857" s="153" t="s">
        <v>103</v>
      </c>
      <c r="F857" s="154" t="s">
        <v>3139</v>
      </c>
      <c r="G857" s="153" t="s">
        <v>3136</v>
      </c>
      <c r="H857" s="153" t="s">
        <v>3140</v>
      </c>
      <c r="I857" s="154"/>
      <c r="J857" s="156">
        <v>2</v>
      </c>
      <c r="K857" s="150"/>
      <c r="L857" s="146">
        <f>IF(("Default"&lt;&gt;"Reference probe"),"N","Y")</f>
      </c>
      <c r="M857" s="174" t="s">
        <v>35</v>
      </c>
      <c r="N857" s="174" t="s">
        <v>35</v>
      </c>
      <c r="O857" s="174" t="s">
        <v>35</v>
      </c>
      <c r="P857" s="174" t="s">
        <v>35</v>
      </c>
      <c r="Q857" s="174" t="s">
        <v>35</v>
      </c>
      <c r="R857" s="174" t="s">
        <v>35</v>
      </c>
      <c r="S857" s="174" t="s">
        <v>35</v>
      </c>
      <c r="T857" s="174" t="s">
        <v>35</v>
      </c>
      <c r="U857" s="174" t="s">
        <v>35</v>
      </c>
      <c r="V857" s="174" t="s">
        <v>35</v>
      </c>
      <c r="W857" s="174" t="s">
        <v>35</v>
      </c>
      <c r="X857" s="174" t="s">
        <v>35</v>
      </c>
      <c r="Y857" s="174" t="s">
        <v>35</v>
      </c>
    </row>
    <row r="858" ht="11.25" customHeight="1">
      <c r="D858" s="152" t="s">
        <v>3141</v>
      </c>
      <c r="E858" s="153" t="s">
        <v>103</v>
      </c>
      <c r="F858" s="154" t="s">
        <v>3142</v>
      </c>
      <c r="G858" s="153" t="s">
        <v>3143</v>
      </c>
      <c r="H858" s="153" t="s">
        <v>3144</v>
      </c>
      <c r="I858" s="154"/>
      <c r="J858" s="156">
        <v>2</v>
      </c>
      <c r="K858" s="150"/>
      <c r="L858" s="146">
        <f>IF(("Default"&lt;&gt;"Reference probe"),"N","Y")</f>
      </c>
      <c r="M858" s="174" t="s">
        <v>35</v>
      </c>
      <c r="N858" s="174" t="s">
        <v>35</v>
      </c>
      <c r="O858" s="174" t="s">
        <v>35</v>
      </c>
      <c r="P858" s="174" t="s">
        <v>35</v>
      </c>
      <c r="Q858" s="174" t="s">
        <v>35</v>
      </c>
      <c r="R858" s="174" t="s">
        <v>35</v>
      </c>
      <c r="S858" s="174" t="s">
        <v>35</v>
      </c>
      <c r="T858" s="174" t="s">
        <v>35</v>
      </c>
      <c r="U858" s="174" t="s">
        <v>35</v>
      </c>
      <c r="V858" s="174" t="s">
        <v>35</v>
      </c>
      <c r="W858" s="174" t="s">
        <v>35</v>
      </c>
      <c r="X858" s="174" t="s">
        <v>35</v>
      </c>
      <c r="Y858" s="174" t="s">
        <v>35</v>
      </c>
    </row>
    <row r="859" ht="11.25" customHeight="1">
      <c r="D859" s="152" t="s">
        <v>3145</v>
      </c>
      <c r="E859" s="153" t="s">
        <v>103</v>
      </c>
      <c r="F859" s="154" t="s">
        <v>3146</v>
      </c>
      <c r="G859" s="153" t="s">
        <v>3143</v>
      </c>
      <c r="H859" s="153" t="s">
        <v>3147</v>
      </c>
      <c r="I859" s="154"/>
      <c r="J859" s="156">
        <v>2</v>
      </c>
      <c r="K859" s="150" t="s">
        <v>152</v>
      </c>
      <c r="L859" s="146">
        <f>IF(("Default"&lt;&gt;"Reference probe"),"N","Y")</f>
      </c>
      <c r="M859" s="174" t="s">
        <v>35</v>
      </c>
      <c r="N859" s="174" t="s">
        <v>35</v>
      </c>
      <c r="O859" s="174" t="s">
        <v>35</v>
      </c>
      <c r="P859" s="174" t="s">
        <v>35</v>
      </c>
      <c r="Q859" s="174" t="s">
        <v>35</v>
      </c>
      <c r="R859" s="174" t="s">
        <v>35</v>
      </c>
      <c r="S859" s="174" t="s">
        <v>35</v>
      </c>
      <c r="T859" s="174" t="s">
        <v>35</v>
      </c>
      <c r="U859" s="174" t="s">
        <v>35</v>
      </c>
      <c r="V859" s="174" t="s">
        <v>35</v>
      </c>
      <c r="W859" s="174" t="s">
        <v>35</v>
      </c>
      <c r="X859" s="174" t="s">
        <v>35</v>
      </c>
      <c r="Y859" s="174" t="s">
        <v>35</v>
      </c>
    </row>
    <row r="860" ht="11.25" customHeight="1">
      <c r="D860" s="152" t="s">
        <v>3148</v>
      </c>
      <c r="E860" s="153" t="s">
        <v>103</v>
      </c>
      <c r="F860" s="154" t="s">
        <v>3149</v>
      </c>
      <c r="G860" s="153" t="s">
        <v>3143</v>
      </c>
      <c r="H860" s="153" t="s">
        <v>3150</v>
      </c>
      <c r="I860" s="154"/>
      <c r="J860" s="156">
        <v>2</v>
      </c>
      <c r="K860" s="150"/>
      <c r="L860" s="146">
        <f>IF(("Reference probe"&lt;&gt;"Reference probe"),"N","Y")</f>
      </c>
      <c r="M860" s="174" t="s">
        <v>35</v>
      </c>
      <c r="N860" s="174" t="s">
        <v>35</v>
      </c>
      <c r="O860" s="174" t="s">
        <v>35</v>
      </c>
      <c r="P860" s="174" t="s">
        <v>35</v>
      </c>
      <c r="Q860" s="174" t="s">
        <v>35</v>
      </c>
      <c r="R860" s="174" t="s">
        <v>35</v>
      </c>
      <c r="S860" s="174" t="s">
        <v>35</v>
      </c>
      <c r="T860" s="174" t="s">
        <v>35</v>
      </c>
      <c r="U860" s="174" t="s">
        <v>35</v>
      </c>
      <c r="V860" s="174" t="s">
        <v>35</v>
      </c>
      <c r="W860" s="174" t="s">
        <v>35</v>
      </c>
      <c r="X860" s="174" t="s">
        <v>35</v>
      </c>
      <c r="Y860" s="174" t="s">
        <v>35</v>
      </c>
    </row>
    <row r="861" ht="11.25" customHeight="1">
      <c r="D861" s="152" t="s">
        <v>3151</v>
      </c>
      <c r="E861" s="153" t="s">
        <v>103</v>
      </c>
      <c r="F861" s="154" t="s">
        <v>3152</v>
      </c>
      <c r="G861" s="153" t="s">
        <v>3153</v>
      </c>
      <c r="H861" s="153" t="s">
        <v>3154</v>
      </c>
      <c r="I861" s="154"/>
      <c r="J861" s="156">
        <v>2</v>
      </c>
      <c r="K861" s="150"/>
      <c r="L861" s="146">
        <f>IF(("Reference probe"&lt;&gt;"Reference probe"),"N","Y")</f>
      </c>
      <c r="M861" s="174" t="s">
        <v>35</v>
      </c>
      <c r="N861" s="174" t="s">
        <v>35</v>
      </c>
      <c r="O861" s="174" t="s">
        <v>35</v>
      </c>
      <c r="P861" s="174" t="s">
        <v>35</v>
      </c>
      <c r="Q861" s="174" t="s">
        <v>35</v>
      </c>
      <c r="R861" s="174" t="s">
        <v>35</v>
      </c>
      <c r="S861" s="174" t="s">
        <v>35</v>
      </c>
      <c r="T861" s="174" t="s">
        <v>35</v>
      </c>
      <c r="U861" s="174" t="s">
        <v>35</v>
      </c>
      <c r="V861" s="174" t="s">
        <v>35</v>
      </c>
      <c r="W861" s="174" t="s">
        <v>35</v>
      </c>
      <c r="X861" s="174" t="s">
        <v>35</v>
      </c>
      <c r="Y861" s="174" t="s">
        <v>35</v>
      </c>
    </row>
    <row r="862" ht="11.25" customHeight="1">
      <c r="D862" s="152" t="s">
        <v>3155</v>
      </c>
      <c r="E862" s="153" t="s">
        <v>103</v>
      </c>
      <c r="F862" s="154" t="s">
        <v>3156</v>
      </c>
      <c r="G862" s="153" t="s">
        <v>3157</v>
      </c>
      <c r="H862" s="153" t="s">
        <v>3158</v>
      </c>
      <c r="I862" s="154"/>
      <c r="J862" s="156">
        <v>2</v>
      </c>
      <c r="K862" s="150"/>
      <c r="L862" s="146">
        <f>IF(("Reference probe"&lt;&gt;"Reference probe"),"N","Y")</f>
      </c>
      <c r="M862" s="174" t="s">
        <v>35</v>
      </c>
      <c r="N862" s="174" t="s">
        <v>35</v>
      </c>
      <c r="O862" s="174" t="s">
        <v>35</v>
      </c>
      <c r="P862" s="174" t="s">
        <v>35</v>
      </c>
      <c r="Q862" s="174" t="s">
        <v>35</v>
      </c>
      <c r="R862" s="174" t="s">
        <v>35</v>
      </c>
      <c r="S862" s="174" t="s">
        <v>35</v>
      </c>
      <c r="T862" s="174" t="s">
        <v>35</v>
      </c>
      <c r="U862" s="174" t="s">
        <v>35</v>
      </c>
      <c r="V862" s="174" t="s">
        <v>35</v>
      </c>
      <c r="W862" s="174" t="s">
        <v>35</v>
      </c>
      <c r="X862" s="174" t="s">
        <v>35</v>
      </c>
      <c r="Y862" s="174" t="s">
        <v>35</v>
      </c>
    </row>
    <row r="863" ht="11.25" customHeight="1">
      <c r="D863" s="152" t="s">
        <v>3159</v>
      </c>
      <c r="E863" s="153" t="s">
        <v>103</v>
      </c>
      <c r="F863" s="154" t="s">
        <v>3160</v>
      </c>
      <c r="G863" s="153" t="s">
        <v>3161</v>
      </c>
      <c r="H863" s="153" t="s">
        <v>3162</v>
      </c>
      <c r="I863" s="154"/>
      <c r="J863" s="156">
        <v>2</v>
      </c>
      <c r="K863" s="150"/>
      <c r="L863" s="146">
        <f>IF(("Reference probe"&lt;&gt;"Reference probe"),"N","Y")</f>
      </c>
      <c r="M863" s="174" t="s">
        <v>35</v>
      </c>
      <c r="N863" s="174" t="s">
        <v>35</v>
      </c>
      <c r="O863" s="174" t="s">
        <v>35</v>
      </c>
      <c r="P863" s="174" t="s">
        <v>35</v>
      </c>
      <c r="Q863" s="174" t="s">
        <v>35</v>
      </c>
      <c r="R863" s="174" t="s">
        <v>35</v>
      </c>
      <c r="S863" s="174" t="s">
        <v>35</v>
      </c>
      <c r="T863" s="174" t="s">
        <v>35</v>
      </c>
      <c r="U863" s="174" t="s">
        <v>35</v>
      </c>
      <c r="V863" s="174" t="s">
        <v>35</v>
      </c>
      <c r="W863" s="174" t="s">
        <v>35</v>
      </c>
      <c r="X863" s="174" t="s">
        <v>35</v>
      </c>
      <c r="Y863" s="174" t="s">
        <v>35</v>
      </c>
    </row>
    <row r="864" ht="11.25" customHeight="1">
      <c r="D864" s="152" t="s">
        <v>3163</v>
      </c>
      <c r="E864" s="153" t="s">
        <v>103</v>
      </c>
      <c r="F864" s="154" t="s">
        <v>3164</v>
      </c>
      <c r="G864" s="153" t="s">
        <v>3165</v>
      </c>
      <c r="H864" s="153" t="s">
        <v>3166</v>
      </c>
      <c r="I864" s="154"/>
      <c r="J864" s="156">
        <v>2</v>
      </c>
      <c r="K864" s="150"/>
      <c r="L864" s="146">
        <f>IF(("Reference probe"&lt;&gt;"Reference probe"),"N","Y")</f>
      </c>
      <c r="M864" s="174" t="s">
        <v>35</v>
      </c>
      <c r="N864" s="174" t="s">
        <v>35</v>
      </c>
      <c r="O864" s="174" t="s">
        <v>35</v>
      </c>
      <c r="P864" s="174" t="s">
        <v>35</v>
      </c>
      <c r="Q864" s="174" t="s">
        <v>35</v>
      </c>
      <c r="R864" s="174" t="s">
        <v>35</v>
      </c>
      <c r="S864" s="174" t="s">
        <v>35</v>
      </c>
      <c r="T864" s="174" t="s">
        <v>35</v>
      </c>
      <c r="U864" s="174" t="s">
        <v>35</v>
      </c>
      <c r="V864" s="174" t="s">
        <v>35</v>
      </c>
      <c r="W864" s="174" t="s">
        <v>35</v>
      </c>
      <c r="X864" s="174" t="s">
        <v>35</v>
      </c>
      <c r="Y864" s="174" t="s">
        <v>35</v>
      </c>
    </row>
    <row r="865" ht="11.25" customHeight="1">
      <c r="D865" s="152" t="s">
        <v>3167</v>
      </c>
      <c r="E865" s="153" t="s">
        <v>103</v>
      </c>
      <c r="F865" s="154" t="s">
        <v>3168</v>
      </c>
      <c r="G865" s="153" t="s">
        <v>3169</v>
      </c>
      <c r="H865" s="153" t="s">
        <v>3170</v>
      </c>
      <c r="I865" s="154"/>
      <c r="J865" s="156">
        <v>2</v>
      </c>
      <c r="K865" s="150"/>
      <c r="L865" s="146">
        <f>IF(("Reference probe"&lt;&gt;"Reference probe"),"N","Y")</f>
      </c>
      <c r="M865" s="174" t="s">
        <v>35</v>
      </c>
      <c r="N865" s="174" t="s">
        <v>35</v>
      </c>
      <c r="O865" s="174" t="s">
        <v>35</v>
      </c>
      <c r="P865" s="174" t="s">
        <v>35</v>
      </c>
      <c r="Q865" s="174" t="s">
        <v>35</v>
      </c>
      <c r="R865" s="174" t="s">
        <v>35</v>
      </c>
      <c r="S865" s="174" t="s">
        <v>35</v>
      </c>
      <c r="T865" s="174" t="s">
        <v>35</v>
      </c>
      <c r="U865" s="174" t="s">
        <v>35</v>
      </c>
      <c r="V865" s="174" t="s">
        <v>35</v>
      </c>
      <c r="W865" s="174" t="s">
        <v>35</v>
      </c>
      <c r="X865" s="174" t="s">
        <v>35</v>
      </c>
      <c r="Y865" s="174" t="s">
        <v>35</v>
      </c>
    </row>
    <row r="866" ht="11.25" customHeight="1">
      <c r="D866" s="152" t="s">
        <v>3171</v>
      </c>
      <c r="E866" s="153" t="s">
        <v>103</v>
      </c>
      <c r="F866" s="154" t="s">
        <v>3172</v>
      </c>
      <c r="G866" s="153" t="s">
        <v>3173</v>
      </c>
      <c r="H866" s="153" t="s">
        <v>3174</v>
      </c>
      <c r="I866" s="154"/>
      <c r="J866" s="156">
        <v>2</v>
      </c>
      <c r="K866" s="150"/>
      <c r="L866" s="146">
        <f>IF(("Reference probe"&lt;&gt;"Reference probe"),"N","Y")</f>
      </c>
      <c r="M866" s="174" t="s">
        <v>35</v>
      </c>
      <c r="N866" s="174" t="s">
        <v>35</v>
      </c>
      <c r="O866" s="174" t="s">
        <v>35</v>
      </c>
      <c r="P866" s="174" t="s">
        <v>35</v>
      </c>
      <c r="Q866" s="174" t="s">
        <v>35</v>
      </c>
      <c r="R866" s="174" t="s">
        <v>35</v>
      </c>
      <c r="S866" s="174" t="s">
        <v>35</v>
      </c>
      <c r="T866" s="174" t="s">
        <v>35</v>
      </c>
      <c r="U866" s="174" t="s">
        <v>35</v>
      </c>
      <c r="V866" s="174" t="s">
        <v>35</v>
      </c>
      <c r="W866" s="174" t="s">
        <v>35</v>
      </c>
      <c r="X866" s="174" t="s">
        <v>35</v>
      </c>
      <c r="Y866" s="174" t="s">
        <v>35</v>
      </c>
    </row>
    <row r="867" ht="11.25" customHeight="1">
      <c r="D867" s="152" t="s">
        <v>3175</v>
      </c>
      <c r="E867" s="153" t="s">
        <v>103</v>
      </c>
      <c r="F867" s="154" t="s">
        <v>3176</v>
      </c>
      <c r="G867" s="153" t="s">
        <v>3173</v>
      </c>
      <c r="H867" s="153" t="s">
        <v>3177</v>
      </c>
      <c r="I867" s="154"/>
      <c r="J867" s="156">
        <v>2</v>
      </c>
      <c r="K867" s="150"/>
      <c r="L867" s="146">
        <f>IF(("Reference probe"&lt;&gt;"Reference probe"),"N","Y")</f>
      </c>
      <c r="M867" s="174" t="s">
        <v>35</v>
      </c>
      <c r="N867" s="174" t="s">
        <v>35</v>
      </c>
      <c r="O867" s="174" t="s">
        <v>35</v>
      </c>
      <c r="P867" s="174" t="s">
        <v>35</v>
      </c>
      <c r="Q867" s="174" t="s">
        <v>35</v>
      </c>
      <c r="R867" s="174" t="s">
        <v>35</v>
      </c>
      <c r="S867" s="174" t="s">
        <v>35</v>
      </c>
      <c r="T867" s="174" t="s">
        <v>35</v>
      </c>
      <c r="U867" s="174" t="s">
        <v>35</v>
      </c>
      <c r="V867" s="174" t="s">
        <v>35</v>
      </c>
      <c r="W867" s="174" t="s">
        <v>35</v>
      </c>
      <c r="X867" s="174" t="s">
        <v>35</v>
      </c>
      <c r="Y867" s="174" t="s">
        <v>35</v>
      </c>
    </row>
    <row r="868" ht="11.25" customHeight="1">
      <c r="D868" s="152" t="s">
        <v>3178</v>
      </c>
      <c r="E868" s="153" t="s">
        <v>103</v>
      </c>
      <c r="F868" s="154" t="s">
        <v>3179</v>
      </c>
      <c r="G868" s="153" t="s">
        <v>3180</v>
      </c>
      <c r="H868" s="153" t="s">
        <v>3181</v>
      </c>
      <c r="I868" s="154"/>
      <c r="J868" s="156">
        <v>2</v>
      </c>
      <c r="K868" s="150"/>
      <c r="L868" s="146">
        <f>IF(("Reference probe"&lt;&gt;"Reference probe"),"N","Y")</f>
      </c>
      <c r="M868" s="174" t="s">
        <v>35</v>
      </c>
      <c r="N868" s="174" t="s">
        <v>35</v>
      </c>
      <c r="O868" s="174" t="s">
        <v>35</v>
      </c>
      <c r="P868" s="174" t="s">
        <v>35</v>
      </c>
      <c r="Q868" s="174" t="s">
        <v>35</v>
      </c>
      <c r="R868" s="174" t="s">
        <v>35</v>
      </c>
      <c r="S868" s="174" t="s">
        <v>35</v>
      </c>
      <c r="T868" s="174" t="s">
        <v>35</v>
      </c>
      <c r="U868" s="174" t="s">
        <v>35</v>
      </c>
      <c r="V868" s="174" t="s">
        <v>35</v>
      </c>
      <c r="W868" s="174" t="s">
        <v>35</v>
      </c>
      <c r="X868" s="174" t="s">
        <v>35</v>
      </c>
      <c r="Y868" s="174" t="s">
        <v>35</v>
      </c>
    </row>
    <row r="869" ht="11.25" customHeight="1">
      <c r="D869" s="152" t="s">
        <v>3182</v>
      </c>
      <c r="E869" s="153" t="s">
        <v>103</v>
      </c>
      <c r="F869" s="154" t="s">
        <v>3183</v>
      </c>
      <c r="G869" s="153" t="s">
        <v>3184</v>
      </c>
      <c r="H869" s="153" t="s">
        <v>3185</v>
      </c>
      <c r="I869" s="154"/>
      <c r="J869" s="156">
        <v>2</v>
      </c>
      <c r="K869" s="150"/>
      <c r="L869" s="146">
        <f>IF(("Reference probe"&lt;&gt;"Reference probe"),"N","Y")</f>
      </c>
      <c r="M869" s="174" t="s">
        <v>35</v>
      </c>
      <c r="N869" s="174" t="s">
        <v>35</v>
      </c>
      <c r="O869" s="174" t="s">
        <v>35</v>
      </c>
      <c r="P869" s="174" t="s">
        <v>35</v>
      </c>
      <c r="Q869" s="174" t="s">
        <v>35</v>
      </c>
      <c r="R869" s="174" t="s">
        <v>35</v>
      </c>
      <c r="S869" s="174" t="s">
        <v>35</v>
      </c>
      <c r="T869" s="174" t="s">
        <v>35</v>
      </c>
      <c r="U869" s="174" t="s">
        <v>35</v>
      </c>
      <c r="V869" s="174" t="s">
        <v>35</v>
      </c>
      <c r="W869" s="174" t="s">
        <v>35</v>
      </c>
      <c r="X869" s="174" t="s">
        <v>35</v>
      </c>
      <c r="Y869" s="174" t="s">
        <v>35</v>
      </c>
    </row>
    <row r="870" ht="11.25" customHeight="1">
      <c r="D870" s="152" t="s">
        <v>3186</v>
      </c>
      <c r="E870" s="153" t="s">
        <v>103</v>
      </c>
      <c r="F870" s="154" t="s">
        <v>3187</v>
      </c>
      <c r="G870" s="153" t="s">
        <v>3188</v>
      </c>
      <c r="H870" s="153" t="s">
        <v>3189</v>
      </c>
      <c r="I870" s="154"/>
      <c r="J870" s="156">
        <v>2</v>
      </c>
      <c r="K870" s="150"/>
      <c r="L870" s="146">
        <f>IF(("Reference probe"&lt;&gt;"Reference probe"),"N","Y")</f>
      </c>
      <c r="M870" s="174" t="s">
        <v>35</v>
      </c>
      <c r="N870" s="174" t="s">
        <v>35</v>
      </c>
      <c r="O870" s="174" t="s">
        <v>35</v>
      </c>
      <c r="P870" s="174" t="s">
        <v>35</v>
      </c>
      <c r="Q870" s="174" t="s">
        <v>35</v>
      </c>
      <c r="R870" s="174" t="s">
        <v>35</v>
      </c>
      <c r="S870" s="174" t="s">
        <v>35</v>
      </c>
      <c r="T870" s="174" t="s">
        <v>35</v>
      </c>
      <c r="U870" s="174" t="s">
        <v>35</v>
      </c>
      <c r="V870" s="174" t="s">
        <v>35</v>
      </c>
      <c r="W870" s="174" t="s">
        <v>35</v>
      </c>
      <c r="X870" s="174" t="s">
        <v>35</v>
      </c>
      <c r="Y870" s="174" t="s">
        <v>35</v>
      </c>
    </row>
    <row r="871" ht="11.25" customHeight="1">
      <c r="D871" s="152" t="s">
        <v>3190</v>
      </c>
      <c r="E871" s="153" t="s">
        <v>103</v>
      </c>
      <c r="F871" s="154" t="s">
        <v>3191</v>
      </c>
      <c r="G871" s="153" t="s">
        <v>3188</v>
      </c>
      <c r="H871" s="153" t="s">
        <v>3192</v>
      </c>
      <c r="I871" s="154"/>
      <c r="J871" s="156">
        <v>2</v>
      </c>
      <c r="K871" s="150"/>
      <c r="L871" s="146">
        <f>IF(("Reference probe"&lt;&gt;"Reference probe"),"N","Y")</f>
      </c>
      <c r="M871" s="174" t="s">
        <v>35</v>
      </c>
      <c r="N871" s="174" t="s">
        <v>35</v>
      </c>
      <c r="O871" s="174" t="s">
        <v>35</v>
      </c>
      <c r="P871" s="174" t="s">
        <v>35</v>
      </c>
      <c r="Q871" s="174" t="s">
        <v>35</v>
      </c>
      <c r="R871" s="174" t="s">
        <v>35</v>
      </c>
      <c r="S871" s="174" t="s">
        <v>35</v>
      </c>
      <c r="T871" s="174" t="s">
        <v>35</v>
      </c>
      <c r="U871" s="174" t="s">
        <v>35</v>
      </c>
      <c r="V871" s="174" t="s">
        <v>35</v>
      </c>
      <c r="W871" s="174" t="s">
        <v>35</v>
      </c>
      <c r="X871" s="174" t="s">
        <v>35</v>
      </c>
      <c r="Y871" s="174" t="s">
        <v>35</v>
      </c>
    </row>
    <row r="872" ht="11.25" customHeight="1">
      <c r="D872" s="152" t="s">
        <v>3193</v>
      </c>
      <c r="E872" s="153" t="s">
        <v>103</v>
      </c>
      <c r="F872" s="154" t="s">
        <v>3194</v>
      </c>
      <c r="G872" s="153" t="s">
        <v>3195</v>
      </c>
      <c r="H872" s="153" t="s">
        <v>3196</v>
      </c>
      <c r="I872" s="154"/>
      <c r="J872" s="156">
        <v>2</v>
      </c>
      <c r="K872" s="150"/>
      <c r="L872" s="146">
        <f>IF(("Reference probe"&lt;&gt;"Reference probe"),"N","Y")</f>
      </c>
      <c r="M872" s="174" t="s">
        <v>35</v>
      </c>
      <c r="N872" s="174" t="s">
        <v>35</v>
      </c>
      <c r="O872" s="174" t="s">
        <v>35</v>
      </c>
      <c r="P872" s="174" t="s">
        <v>35</v>
      </c>
      <c r="Q872" s="174" t="s">
        <v>35</v>
      </c>
      <c r="R872" s="174" t="s">
        <v>35</v>
      </c>
      <c r="S872" s="174" t="s">
        <v>35</v>
      </c>
      <c r="T872" s="174" t="s">
        <v>35</v>
      </c>
      <c r="U872" s="174" t="s">
        <v>35</v>
      </c>
      <c r="V872" s="174" t="s">
        <v>35</v>
      </c>
      <c r="W872" s="174" t="s">
        <v>35</v>
      </c>
      <c r="X872" s="174" t="s">
        <v>35</v>
      </c>
      <c r="Y872" s="174" t="s">
        <v>35</v>
      </c>
    </row>
    <row r="873" ht="11.25" customHeight="1">
      <c r="D873" s="152" t="s">
        <v>3197</v>
      </c>
      <c r="E873" s="153" t="s">
        <v>103</v>
      </c>
      <c r="F873" s="154" t="s">
        <v>3198</v>
      </c>
      <c r="G873" s="153" t="s">
        <v>3199</v>
      </c>
      <c r="H873" s="153" t="s">
        <v>3200</v>
      </c>
      <c r="I873" s="154"/>
      <c r="J873" s="156">
        <v>2</v>
      </c>
      <c r="K873" s="150"/>
      <c r="L873" s="146">
        <f>IF(("Reference probe"&lt;&gt;"Reference probe"),"N","Y")</f>
      </c>
      <c r="M873" s="174" t="s">
        <v>35</v>
      </c>
      <c r="N873" s="174" t="s">
        <v>35</v>
      </c>
      <c r="O873" s="174" t="s">
        <v>35</v>
      </c>
      <c r="P873" s="174" t="s">
        <v>35</v>
      </c>
      <c r="Q873" s="174" t="s">
        <v>35</v>
      </c>
      <c r="R873" s="174" t="s">
        <v>35</v>
      </c>
      <c r="S873" s="174" t="s">
        <v>35</v>
      </c>
      <c r="T873" s="174" t="s">
        <v>35</v>
      </c>
      <c r="U873" s="174" t="s">
        <v>35</v>
      </c>
      <c r="V873" s="174" t="s">
        <v>35</v>
      </c>
      <c r="W873" s="174" t="s">
        <v>35</v>
      </c>
      <c r="X873" s="174" t="s">
        <v>35</v>
      </c>
      <c r="Y873" s="174" t="s">
        <v>35</v>
      </c>
    </row>
    <row r="874" ht="11.25" customHeight="1">
      <c r="D874" s="152" t="s">
        <v>3201</v>
      </c>
      <c r="E874" s="153" t="s">
        <v>103</v>
      </c>
      <c r="F874" s="154" t="s">
        <v>3202</v>
      </c>
      <c r="G874" s="153" t="s">
        <v>3203</v>
      </c>
      <c r="H874" s="153" t="s">
        <v>3204</v>
      </c>
      <c r="I874" s="154"/>
      <c r="J874" s="156">
        <v>2</v>
      </c>
      <c r="K874" s="150"/>
      <c r="L874" s="146">
        <f>IF(("Reference probe"&lt;&gt;"Reference probe"),"N","Y")</f>
      </c>
      <c r="M874" s="174" t="s">
        <v>35</v>
      </c>
      <c r="N874" s="174" t="s">
        <v>35</v>
      </c>
      <c r="O874" s="174" t="s">
        <v>35</v>
      </c>
      <c r="P874" s="174" t="s">
        <v>35</v>
      </c>
      <c r="Q874" s="174" t="s">
        <v>35</v>
      </c>
      <c r="R874" s="174" t="s">
        <v>35</v>
      </c>
      <c r="S874" s="174" t="s">
        <v>35</v>
      </c>
      <c r="T874" s="174" t="s">
        <v>35</v>
      </c>
      <c r="U874" s="174" t="s">
        <v>35</v>
      </c>
      <c r="V874" s="174" t="s">
        <v>35</v>
      </c>
      <c r="W874" s="174" t="s">
        <v>35</v>
      </c>
      <c r="X874" s="174" t="s">
        <v>35</v>
      </c>
      <c r="Y874" s="174" t="s">
        <v>35</v>
      </c>
    </row>
    <row r="875" ht="11.25" customHeight="1">
      <c r="D875" s="152" t="s">
        <v>3205</v>
      </c>
      <c r="E875" s="153" t="s">
        <v>103</v>
      </c>
      <c r="F875" s="154" t="s">
        <v>3206</v>
      </c>
      <c r="G875" s="153" t="s">
        <v>3207</v>
      </c>
      <c r="H875" s="153" t="s">
        <v>3208</v>
      </c>
      <c r="I875" s="154"/>
      <c r="J875" s="156">
        <v>2</v>
      </c>
      <c r="K875" s="150"/>
      <c r="L875" s="146">
        <f>IF(("Reference probe"&lt;&gt;"Reference probe"),"N","Y")</f>
      </c>
      <c r="M875" s="174" t="s">
        <v>35</v>
      </c>
      <c r="N875" s="174" t="s">
        <v>35</v>
      </c>
      <c r="O875" s="174" t="s">
        <v>35</v>
      </c>
      <c r="P875" s="174" t="s">
        <v>35</v>
      </c>
      <c r="Q875" s="174" t="s">
        <v>35</v>
      </c>
      <c r="R875" s="174" t="s">
        <v>35</v>
      </c>
      <c r="S875" s="174" t="s">
        <v>35</v>
      </c>
      <c r="T875" s="174" t="s">
        <v>35</v>
      </c>
      <c r="U875" s="174" t="s">
        <v>35</v>
      </c>
      <c r="V875" s="174" t="s">
        <v>35</v>
      </c>
      <c r="W875" s="174" t="s">
        <v>35</v>
      </c>
      <c r="X875" s="174" t="s">
        <v>35</v>
      </c>
      <c r="Y875" s="174" t="s">
        <v>35</v>
      </c>
    </row>
    <row r="876" ht="11.25" customHeight="1">
      <c r="D876" s="152" t="s">
        <v>3209</v>
      </c>
      <c r="E876" s="153" t="s">
        <v>103</v>
      </c>
      <c r="F876" s="154" t="s">
        <v>3210</v>
      </c>
      <c r="G876" s="153" t="s">
        <v>3207</v>
      </c>
      <c r="H876" s="153" t="s">
        <v>3211</v>
      </c>
      <c r="I876" s="154"/>
      <c r="J876" s="156">
        <v>2</v>
      </c>
      <c r="K876" s="150"/>
      <c r="L876" s="146">
        <f>IF(("Reference probe"&lt;&gt;"Reference probe"),"N","Y")</f>
      </c>
      <c r="M876" s="174" t="s">
        <v>35</v>
      </c>
      <c r="N876" s="174" t="s">
        <v>35</v>
      </c>
      <c r="O876" s="174" t="s">
        <v>35</v>
      </c>
      <c r="P876" s="174" t="s">
        <v>35</v>
      </c>
      <c r="Q876" s="174" t="s">
        <v>35</v>
      </c>
      <c r="R876" s="174" t="s">
        <v>35</v>
      </c>
      <c r="S876" s="174" t="s">
        <v>35</v>
      </c>
      <c r="T876" s="174" t="s">
        <v>35</v>
      </c>
      <c r="U876" s="174" t="s">
        <v>35</v>
      </c>
      <c r="V876" s="174" t="s">
        <v>35</v>
      </c>
      <c r="W876" s="174" t="s">
        <v>35</v>
      </c>
      <c r="X876" s="174" t="s">
        <v>35</v>
      </c>
      <c r="Y876" s="174" t="s">
        <v>35</v>
      </c>
    </row>
    <row r="877" ht="11.25" customHeight="1">
      <c r="D877" s="152" t="s">
        <v>3212</v>
      </c>
      <c r="E877" s="153" t="s">
        <v>103</v>
      </c>
      <c r="F877" s="154" t="s">
        <v>3213</v>
      </c>
      <c r="G877" s="153" t="s">
        <v>3214</v>
      </c>
      <c r="H877" s="153" t="s">
        <v>3215</v>
      </c>
      <c r="I877" s="154"/>
      <c r="J877" s="156">
        <v>2</v>
      </c>
      <c r="K877" s="150"/>
      <c r="L877" s="146">
        <f>IF(("Reference probe"&lt;&gt;"Reference probe"),"N","Y")</f>
      </c>
      <c r="M877" s="174" t="s">
        <v>35</v>
      </c>
      <c r="N877" s="174" t="s">
        <v>35</v>
      </c>
      <c r="O877" s="174" t="s">
        <v>35</v>
      </c>
      <c r="P877" s="174" t="s">
        <v>35</v>
      </c>
      <c r="Q877" s="174" t="s">
        <v>35</v>
      </c>
      <c r="R877" s="174" t="s">
        <v>35</v>
      </c>
      <c r="S877" s="174" t="s">
        <v>35</v>
      </c>
      <c r="T877" s="174" t="s">
        <v>35</v>
      </c>
      <c r="U877" s="174" t="s">
        <v>35</v>
      </c>
      <c r="V877" s="174" t="s">
        <v>35</v>
      </c>
      <c r="W877" s="174" t="s">
        <v>35</v>
      </c>
      <c r="X877" s="174" t="s">
        <v>35</v>
      </c>
      <c r="Y877" s="174" t="s">
        <v>35</v>
      </c>
    </row>
    <row r="878" ht="11.25" customHeight="1">
      <c r="D878" s="152" t="s">
        <v>3216</v>
      </c>
      <c r="E878" s="153" t="s">
        <v>103</v>
      </c>
      <c r="F878" s="154" t="s">
        <v>3217</v>
      </c>
      <c r="G878" s="153" t="s">
        <v>3214</v>
      </c>
      <c r="H878" s="153" t="s">
        <v>3218</v>
      </c>
      <c r="I878" s="154"/>
      <c r="J878" s="156">
        <v>2</v>
      </c>
      <c r="K878" s="150"/>
      <c r="L878" s="146">
        <f>IF(("Reference probe"&lt;&gt;"Reference probe"),"N","Y")</f>
      </c>
      <c r="M878" s="174" t="s">
        <v>35</v>
      </c>
      <c r="N878" s="174" t="s">
        <v>35</v>
      </c>
      <c r="O878" s="174" t="s">
        <v>35</v>
      </c>
      <c r="P878" s="174" t="s">
        <v>35</v>
      </c>
      <c r="Q878" s="174" t="s">
        <v>35</v>
      </c>
      <c r="R878" s="174" t="s">
        <v>35</v>
      </c>
      <c r="S878" s="174" t="s">
        <v>35</v>
      </c>
      <c r="T878" s="174" t="s">
        <v>35</v>
      </c>
      <c r="U878" s="174" t="s">
        <v>35</v>
      </c>
      <c r="V878" s="174" t="s">
        <v>35</v>
      </c>
      <c r="W878" s="174" t="s">
        <v>35</v>
      </c>
      <c r="X878" s="174" t="s">
        <v>35</v>
      </c>
      <c r="Y878" s="174" t="s">
        <v>35</v>
      </c>
    </row>
    <row r="879" ht="11.25" customHeight="1">
      <c r="D879" s="152" t="s">
        <v>3219</v>
      </c>
      <c r="E879" s="153" t="s">
        <v>103</v>
      </c>
      <c r="F879" s="154" t="s">
        <v>3220</v>
      </c>
      <c r="G879" s="153" t="s">
        <v>3221</v>
      </c>
      <c r="H879" s="153" t="s">
        <v>3222</v>
      </c>
      <c r="I879" s="154"/>
      <c r="J879" s="156">
        <v>2</v>
      </c>
      <c r="K879" s="150"/>
      <c r="L879" s="146">
        <f>IF(("Reference probe"&lt;&gt;"Reference probe"),"N","Y")</f>
      </c>
      <c r="M879" s="174" t="s">
        <v>35</v>
      </c>
      <c r="N879" s="174" t="s">
        <v>35</v>
      </c>
      <c r="O879" s="174" t="s">
        <v>35</v>
      </c>
      <c r="P879" s="174" t="s">
        <v>35</v>
      </c>
      <c r="Q879" s="174" t="s">
        <v>35</v>
      </c>
      <c r="R879" s="174" t="s">
        <v>35</v>
      </c>
      <c r="S879" s="174" t="s">
        <v>35</v>
      </c>
      <c r="T879" s="174" t="s">
        <v>35</v>
      </c>
      <c r="U879" s="174" t="s">
        <v>35</v>
      </c>
      <c r="V879" s="174" t="s">
        <v>35</v>
      </c>
      <c r="W879" s="174" t="s">
        <v>35</v>
      </c>
      <c r="X879" s="174" t="s">
        <v>35</v>
      </c>
      <c r="Y879" s="174" t="s">
        <v>35</v>
      </c>
    </row>
    <row r="880" ht="11.25" customHeight="1">
      <c r="D880" s="152" t="s">
        <v>3223</v>
      </c>
      <c r="E880" s="153" t="s">
        <v>103</v>
      </c>
      <c r="F880" s="154" t="s">
        <v>3224</v>
      </c>
      <c r="G880" s="153" t="s">
        <v>3221</v>
      </c>
      <c r="H880" s="153" t="s">
        <v>3225</v>
      </c>
      <c r="I880" s="154"/>
      <c r="J880" s="156">
        <v>2</v>
      </c>
      <c r="K880" s="150"/>
      <c r="L880" s="146">
        <f>IF(("Reference probe"&lt;&gt;"Reference probe"),"N","Y")</f>
      </c>
      <c r="M880" s="174" t="s">
        <v>35</v>
      </c>
      <c r="N880" s="174" t="s">
        <v>35</v>
      </c>
      <c r="O880" s="174" t="s">
        <v>35</v>
      </c>
      <c r="P880" s="174" t="s">
        <v>35</v>
      </c>
      <c r="Q880" s="174" t="s">
        <v>35</v>
      </c>
      <c r="R880" s="174" t="s">
        <v>35</v>
      </c>
      <c r="S880" s="174" t="s">
        <v>35</v>
      </c>
      <c r="T880" s="174" t="s">
        <v>35</v>
      </c>
      <c r="U880" s="174" t="s">
        <v>35</v>
      </c>
      <c r="V880" s="174" t="s">
        <v>35</v>
      </c>
      <c r="W880" s="174" t="s">
        <v>35</v>
      </c>
      <c r="X880" s="174" t="s">
        <v>35</v>
      </c>
      <c r="Y880" s="174" t="s">
        <v>35</v>
      </c>
    </row>
    <row r="881" ht="11.25" customHeight="1">
      <c r="D881" s="152" t="s">
        <v>3226</v>
      </c>
      <c r="E881" s="153" t="s">
        <v>103</v>
      </c>
      <c r="F881" s="154" t="s">
        <v>3227</v>
      </c>
      <c r="G881" s="153" t="s">
        <v>3228</v>
      </c>
      <c r="H881" s="153" t="s">
        <v>3229</v>
      </c>
      <c r="I881" s="154"/>
      <c r="J881" s="156">
        <v>2</v>
      </c>
      <c r="K881" s="150"/>
      <c r="L881" s="146">
        <f>IF(("Reference probe"&lt;&gt;"Reference probe"),"N","Y")</f>
      </c>
      <c r="M881" s="174" t="s">
        <v>35</v>
      </c>
      <c r="N881" s="174" t="s">
        <v>35</v>
      </c>
      <c r="O881" s="174" t="s">
        <v>35</v>
      </c>
      <c r="P881" s="174" t="s">
        <v>35</v>
      </c>
      <c r="Q881" s="174" t="s">
        <v>35</v>
      </c>
      <c r="R881" s="174" t="s">
        <v>35</v>
      </c>
      <c r="S881" s="174" t="s">
        <v>35</v>
      </c>
      <c r="T881" s="174" t="s">
        <v>35</v>
      </c>
      <c r="U881" s="174" t="s">
        <v>35</v>
      </c>
      <c r="V881" s="174" t="s">
        <v>35</v>
      </c>
      <c r="W881" s="174" t="s">
        <v>35</v>
      </c>
      <c r="X881" s="174" t="s">
        <v>35</v>
      </c>
      <c r="Y881" s="174" t="s">
        <v>35</v>
      </c>
    </row>
    <row r="882" ht="11.25" customHeight="1">
      <c r="D882" s="152" t="s">
        <v>3230</v>
      </c>
      <c r="E882" s="153" t="s">
        <v>103</v>
      </c>
      <c r="F882" s="154" t="s">
        <v>3231</v>
      </c>
      <c r="G882" s="153" t="s">
        <v>3232</v>
      </c>
      <c r="H882" s="153" t="s">
        <v>3233</v>
      </c>
      <c r="I882" s="154"/>
      <c r="J882" s="156">
        <v>2</v>
      </c>
      <c r="K882" s="150"/>
      <c r="L882" s="146">
        <f>IF(("Reference probe"&lt;&gt;"Reference probe"),"N","Y")</f>
      </c>
      <c r="M882" s="174" t="s">
        <v>35</v>
      </c>
      <c r="N882" s="174" t="s">
        <v>35</v>
      </c>
      <c r="O882" s="174" t="s">
        <v>35</v>
      </c>
      <c r="P882" s="174" t="s">
        <v>35</v>
      </c>
      <c r="Q882" s="174" t="s">
        <v>35</v>
      </c>
      <c r="R882" s="174" t="s">
        <v>35</v>
      </c>
      <c r="S882" s="174" t="s">
        <v>35</v>
      </c>
      <c r="T882" s="174" t="s">
        <v>35</v>
      </c>
      <c r="U882" s="174" t="s">
        <v>35</v>
      </c>
      <c r="V882" s="174" t="s">
        <v>35</v>
      </c>
      <c r="W882" s="174" t="s">
        <v>35</v>
      </c>
      <c r="X882" s="174" t="s">
        <v>35</v>
      </c>
      <c r="Y882" s="174" t="s">
        <v>35</v>
      </c>
    </row>
    <row r="883" ht="11.25" customHeight="1">
      <c r="D883" s="152" t="s">
        <v>3234</v>
      </c>
      <c r="E883" s="153" t="s">
        <v>103</v>
      </c>
      <c r="F883" s="154" t="s">
        <v>3235</v>
      </c>
      <c r="G883" s="153" t="s">
        <v>3236</v>
      </c>
      <c r="H883" s="153" t="s">
        <v>3237</v>
      </c>
      <c r="I883" s="154"/>
      <c r="J883" s="156">
        <v>2</v>
      </c>
      <c r="K883" s="150"/>
      <c r="L883" s="146">
        <f>IF(("Default"&lt;&gt;"Reference probe"),"N","Y")</f>
      </c>
      <c r="M883" s="174" t="s">
        <v>35</v>
      </c>
      <c r="N883" s="174" t="s">
        <v>35</v>
      </c>
      <c r="O883" s="174" t="s">
        <v>35</v>
      </c>
      <c r="P883" s="174" t="s">
        <v>35</v>
      </c>
      <c r="Q883" s="174" t="s">
        <v>35</v>
      </c>
      <c r="R883" s="174" t="s">
        <v>35</v>
      </c>
      <c r="S883" s="174" t="s">
        <v>35</v>
      </c>
      <c r="T883" s="174" t="s">
        <v>35</v>
      </c>
      <c r="U883" s="174" t="s">
        <v>35</v>
      </c>
      <c r="V883" s="174" t="s">
        <v>35</v>
      </c>
      <c r="W883" s="174" t="s">
        <v>35</v>
      </c>
      <c r="X883" s="174" t="s">
        <v>35</v>
      </c>
      <c r="Y883" s="174" t="s">
        <v>35</v>
      </c>
    </row>
    <row r="884" ht="11.25" customHeight="1">
      <c r="D884" s="152" t="s">
        <v>3238</v>
      </c>
      <c r="E884" s="153" t="s">
        <v>103</v>
      </c>
      <c r="F884" s="154" t="s">
        <v>3239</v>
      </c>
      <c r="G884" s="153" t="s">
        <v>3240</v>
      </c>
      <c r="H884" s="153" t="s">
        <v>3241</v>
      </c>
      <c r="I884" s="154"/>
      <c r="J884" s="156">
        <v>2</v>
      </c>
      <c r="K884" s="150"/>
      <c r="L884" s="146">
        <f>IF(("Reference probe"&lt;&gt;"Reference probe"),"N","Y")</f>
      </c>
      <c r="M884" s="174" t="s">
        <v>35</v>
      </c>
      <c r="N884" s="174" t="s">
        <v>35</v>
      </c>
      <c r="O884" s="174" t="s">
        <v>35</v>
      </c>
      <c r="P884" s="174" t="s">
        <v>35</v>
      </c>
      <c r="Q884" s="174" t="s">
        <v>35</v>
      </c>
      <c r="R884" s="174" t="s">
        <v>35</v>
      </c>
      <c r="S884" s="174" t="s">
        <v>35</v>
      </c>
      <c r="T884" s="174" t="s">
        <v>35</v>
      </c>
      <c r="U884" s="174" t="s">
        <v>35</v>
      </c>
      <c r="V884" s="174" t="s">
        <v>35</v>
      </c>
      <c r="W884" s="174" t="s">
        <v>35</v>
      </c>
      <c r="X884" s="174" t="s">
        <v>35</v>
      </c>
      <c r="Y884" s="174" t="s">
        <v>35</v>
      </c>
    </row>
    <row r="885" ht="11.25" customHeight="1">
      <c r="D885" s="152" t="s">
        <v>3242</v>
      </c>
      <c r="E885" s="153" t="s">
        <v>103</v>
      </c>
      <c r="F885" s="154" t="s">
        <v>3243</v>
      </c>
      <c r="G885" s="153" t="s">
        <v>3240</v>
      </c>
      <c r="H885" s="153" t="s">
        <v>3244</v>
      </c>
      <c r="I885" s="154"/>
      <c r="J885" s="156">
        <v>2</v>
      </c>
      <c r="K885" s="150" t="s">
        <v>152</v>
      </c>
      <c r="L885" s="146">
        <f>IF(("Default"&lt;&gt;"Reference probe"),"N","Y")</f>
      </c>
      <c r="M885" s="174" t="s">
        <v>35</v>
      </c>
      <c r="N885" s="174" t="s">
        <v>35</v>
      </c>
      <c r="O885" s="174" t="s">
        <v>35</v>
      </c>
      <c r="P885" s="174" t="s">
        <v>35</v>
      </c>
      <c r="Q885" s="174" t="s">
        <v>35</v>
      </c>
      <c r="R885" s="174" t="s">
        <v>35</v>
      </c>
      <c r="S885" s="174" t="s">
        <v>35</v>
      </c>
      <c r="T885" s="174" t="s">
        <v>35</v>
      </c>
      <c r="U885" s="174" t="s">
        <v>35</v>
      </c>
      <c r="V885" s="174" t="s">
        <v>35</v>
      </c>
      <c r="W885" s="174" t="s">
        <v>35</v>
      </c>
      <c r="X885" s="174" t="s">
        <v>35</v>
      </c>
      <c r="Y885" s="174" t="s">
        <v>35</v>
      </c>
    </row>
    <row r="886" ht="11.25" customHeight="1">
      <c r="D886" s="152" t="s">
        <v>3245</v>
      </c>
      <c r="E886" s="153" t="s">
        <v>103</v>
      </c>
      <c r="F886" s="154" t="s">
        <v>3246</v>
      </c>
      <c r="G886" s="153" t="s">
        <v>3240</v>
      </c>
      <c r="H886" s="153" t="s">
        <v>3247</v>
      </c>
      <c r="I886" s="154"/>
      <c r="J886" s="156">
        <v>2</v>
      </c>
      <c r="K886" s="150"/>
      <c r="L886" s="146">
        <f>IF(("Reference probe"&lt;&gt;"Reference probe"),"N","Y")</f>
      </c>
      <c r="M886" s="174" t="s">
        <v>35</v>
      </c>
      <c r="N886" s="174" t="s">
        <v>35</v>
      </c>
      <c r="O886" s="174" t="s">
        <v>35</v>
      </c>
      <c r="P886" s="174" t="s">
        <v>35</v>
      </c>
      <c r="Q886" s="174" t="s">
        <v>35</v>
      </c>
      <c r="R886" s="174" t="s">
        <v>35</v>
      </c>
      <c r="S886" s="174" t="s">
        <v>35</v>
      </c>
      <c r="T886" s="174" t="s">
        <v>35</v>
      </c>
      <c r="U886" s="174" t="s">
        <v>35</v>
      </c>
      <c r="V886" s="174" t="s">
        <v>35</v>
      </c>
      <c r="W886" s="174" t="s">
        <v>35</v>
      </c>
      <c r="X886" s="174" t="s">
        <v>35</v>
      </c>
      <c r="Y886" s="174" t="s">
        <v>35</v>
      </c>
    </row>
    <row r="887" ht="11.25" customHeight="1">
      <c r="D887" s="152" t="s">
        <v>3248</v>
      </c>
      <c r="E887" s="153" t="s">
        <v>103</v>
      </c>
      <c r="F887" s="154" t="s">
        <v>3249</v>
      </c>
      <c r="G887" s="153" t="s">
        <v>3250</v>
      </c>
      <c r="H887" s="153" t="s">
        <v>3251</v>
      </c>
      <c r="I887" s="154"/>
      <c r="J887" s="156">
        <v>2</v>
      </c>
      <c r="K887" s="150"/>
      <c r="L887" s="146">
        <f>IF(("Reference probe"&lt;&gt;"Reference probe"),"N","Y")</f>
      </c>
      <c r="M887" s="174" t="s">
        <v>35</v>
      </c>
      <c r="N887" s="174" t="s">
        <v>35</v>
      </c>
      <c r="O887" s="174" t="s">
        <v>35</v>
      </c>
      <c r="P887" s="174" t="s">
        <v>35</v>
      </c>
      <c r="Q887" s="174" t="s">
        <v>35</v>
      </c>
      <c r="R887" s="174" t="s">
        <v>35</v>
      </c>
      <c r="S887" s="174" t="s">
        <v>35</v>
      </c>
      <c r="T887" s="174" t="s">
        <v>35</v>
      </c>
      <c r="U887" s="174" t="s">
        <v>35</v>
      </c>
      <c r="V887" s="174" t="s">
        <v>35</v>
      </c>
      <c r="W887" s="174" t="s">
        <v>35</v>
      </c>
      <c r="X887" s="174" t="s">
        <v>35</v>
      </c>
      <c r="Y887" s="174" t="s">
        <v>35</v>
      </c>
    </row>
    <row r="888" ht="11.25" customHeight="1">
      <c r="D888" s="152" t="s">
        <v>3252</v>
      </c>
      <c r="E888" s="153" t="s">
        <v>103</v>
      </c>
      <c r="F888" s="154" t="s">
        <v>3253</v>
      </c>
      <c r="G888" s="153" t="s">
        <v>3254</v>
      </c>
      <c r="H888" s="153" t="s">
        <v>3255</v>
      </c>
      <c r="I888" s="154"/>
      <c r="J888" s="156">
        <v>2</v>
      </c>
      <c r="K888" s="150"/>
      <c r="L888" s="146">
        <f>IF(("Default"&lt;&gt;"Reference probe"),"N","Y")</f>
      </c>
      <c r="M888" s="174" t="s">
        <v>35</v>
      </c>
      <c r="N888" s="174" t="s">
        <v>35</v>
      </c>
      <c r="O888" s="174" t="s">
        <v>35</v>
      </c>
      <c r="P888" s="174" t="s">
        <v>35</v>
      </c>
      <c r="Q888" s="174" t="s">
        <v>35</v>
      </c>
      <c r="R888" s="174" t="s">
        <v>35</v>
      </c>
      <c r="S888" s="174" t="s">
        <v>35</v>
      </c>
      <c r="T888" s="174" t="s">
        <v>35</v>
      </c>
      <c r="U888" s="174" t="s">
        <v>35</v>
      </c>
      <c r="V888" s="174" t="s">
        <v>35</v>
      </c>
      <c r="W888" s="174" t="s">
        <v>35</v>
      </c>
      <c r="X888" s="174" t="s">
        <v>35</v>
      </c>
      <c r="Y888" s="174" t="s">
        <v>35</v>
      </c>
    </row>
    <row r="889" ht="11.25" customHeight="1">
      <c r="D889" s="152" t="s">
        <v>3256</v>
      </c>
      <c r="E889" s="153" t="s">
        <v>103</v>
      </c>
      <c r="F889" s="154" t="s">
        <v>3257</v>
      </c>
      <c r="G889" s="153" t="s">
        <v>3258</v>
      </c>
      <c r="H889" s="153" t="s">
        <v>3259</v>
      </c>
      <c r="I889" s="154"/>
      <c r="J889" s="156">
        <v>2</v>
      </c>
      <c r="K889" s="150"/>
      <c r="L889" s="146">
        <f>IF(("Default"&lt;&gt;"Reference probe"),"N","Y")</f>
      </c>
      <c r="M889" s="174" t="s">
        <v>35</v>
      </c>
      <c r="N889" s="174" t="s">
        <v>35</v>
      </c>
      <c r="O889" s="174" t="s">
        <v>35</v>
      </c>
      <c r="P889" s="174" t="s">
        <v>35</v>
      </c>
      <c r="Q889" s="174" t="s">
        <v>35</v>
      </c>
      <c r="R889" s="174" t="s">
        <v>35</v>
      </c>
      <c r="S889" s="174" t="s">
        <v>35</v>
      </c>
      <c r="T889" s="174" t="s">
        <v>35</v>
      </c>
      <c r="U889" s="174" t="s">
        <v>35</v>
      </c>
      <c r="V889" s="174" t="s">
        <v>35</v>
      </c>
      <c r="W889" s="174" t="s">
        <v>35</v>
      </c>
      <c r="X889" s="174" t="s">
        <v>35</v>
      </c>
      <c r="Y889" s="174" t="s">
        <v>35</v>
      </c>
    </row>
    <row r="890" ht="11.25" customHeight="1">
      <c r="D890" s="152" t="s">
        <v>3260</v>
      </c>
      <c r="E890" s="153" t="s">
        <v>103</v>
      </c>
      <c r="F890" s="154" t="s">
        <v>3261</v>
      </c>
      <c r="G890" s="153" t="s">
        <v>3258</v>
      </c>
      <c r="H890" s="153" t="s">
        <v>3262</v>
      </c>
      <c r="I890" s="154"/>
      <c r="J890" s="156">
        <v>2</v>
      </c>
      <c r="K890" s="150"/>
      <c r="L890" s="146">
        <f>IF(("Reference probe"&lt;&gt;"Reference probe"),"N","Y")</f>
      </c>
      <c r="M890" s="174" t="s">
        <v>35</v>
      </c>
      <c r="N890" s="174" t="s">
        <v>35</v>
      </c>
      <c r="O890" s="174" t="s">
        <v>35</v>
      </c>
      <c r="P890" s="174" t="s">
        <v>35</v>
      </c>
      <c r="Q890" s="174" t="s">
        <v>35</v>
      </c>
      <c r="R890" s="174" t="s">
        <v>35</v>
      </c>
      <c r="S890" s="174" t="s">
        <v>35</v>
      </c>
      <c r="T890" s="174" t="s">
        <v>35</v>
      </c>
      <c r="U890" s="174" t="s">
        <v>35</v>
      </c>
      <c r="V890" s="174" t="s">
        <v>35</v>
      </c>
      <c r="W890" s="174" t="s">
        <v>35</v>
      </c>
      <c r="X890" s="174" t="s">
        <v>35</v>
      </c>
      <c r="Y890" s="174" t="s">
        <v>35</v>
      </c>
    </row>
    <row r="891" ht="11.25" customHeight="1">
      <c r="D891" s="152" t="s">
        <v>3263</v>
      </c>
      <c r="E891" s="153" t="s">
        <v>103</v>
      </c>
      <c r="F891" s="154" t="s">
        <v>3264</v>
      </c>
      <c r="G891" s="153" t="s">
        <v>3265</v>
      </c>
      <c r="H891" s="153" t="s">
        <v>3266</v>
      </c>
      <c r="I891" s="154"/>
      <c r="J891" s="156">
        <v>2</v>
      </c>
      <c r="K891" s="150"/>
      <c r="L891" s="146">
        <f>IF(("Reference probe"&lt;&gt;"Reference probe"),"N","Y")</f>
      </c>
      <c r="M891" s="174" t="s">
        <v>35</v>
      </c>
      <c r="N891" s="174" t="s">
        <v>35</v>
      </c>
      <c r="O891" s="174" t="s">
        <v>35</v>
      </c>
      <c r="P891" s="174" t="s">
        <v>35</v>
      </c>
      <c r="Q891" s="174" t="s">
        <v>35</v>
      </c>
      <c r="R891" s="174" t="s">
        <v>35</v>
      </c>
      <c r="S891" s="174" t="s">
        <v>35</v>
      </c>
      <c r="T891" s="174" t="s">
        <v>35</v>
      </c>
      <c r="U891" s="174" t="s">
        <v>35</v>
      </c>
      <c r="V891" s="174" t="s">
        <v>35</v>
      </c>
      <c r="W891" s="174" t="s">
        <v>35</v>
      </c>
      <c r="X891" s="174" t="s">
        <v>35</v>
      </c>
      <c r="Y891" s="174" t="s">
        <v>35</v>
      </c>
    </row>
    <row r="892" ht="11.25" customHeight="1">
      <c r="D892" s="152" t="s">
        <v>3267</v>
      </c>
      <c r="E892" s="153" t="s">
        <v>103</v>
      </c>
      <c r="F892" s="154" t="s">
        <v>3268</v>
      </c>
      <c r="G892" s="153" t="s">
        <v>3269</v>
      </c>
      <c r="H892" s="153" t="s">
        <v>3270</v>
      </c>
      <c r="I892" s="154"/>
      <c r="J892" s="156">
        <v>2</v>
      </c>
      <c r="K892" s="150"/>
      <c r="L892" s="146">
        <f>IF(("Reference probe"&lt;&gt;"Reference probe"),"N","Y")</f>
      </c>
      <c r="M892" s="174" t="s">
        <v>35</v>
      </c>
      <c r="N892" s="174" t="s">
        <v>35</v>
      </c>
      <c r="O892" s="174" t="s">
        <v>35</v>
      </c>
      <c r="P892" s="174" t="s">
        <v>35</v>
      </c>
      <c r="Q892" s="174" t="s">
        <v>35</v>
      </c>
      <c r="R892" s="174" t="s">
        <v>35</v>
      </c>
      <c r="S892" s="174" t="s">
        <v>35</v>
      </c>
      <c r="T892" s="174" t="s">
        <v>35</v>
      </c>
      <c r="U892" s="174" t="s">
        <v>35</v>
      </c>
      <c r="V892" s="174" t="s">
        <v>35</v>
      </c>
      <c r="W892" s="174" t="s">
        <v>35</v>
      </c>
      <c r="X892" s="174" t="s">
        <v>35</v>
      </c>
      <c r="Y892" s="174" t="s">
        <v>35</v>
      </c>
    </row>
    <row r="893" ht="11.25" customHeight="1">
      <c r="D893" s="152" t="s">
        <v>3271</v>
      </c>
      <c r="E893" s="153" t="s">
        <v>103</v>
      </c>
      <c r="F893" s="154" t="s">
        <v>3272</v>
      </c>
      <c r="G893" s="153" t="s">
        <v>3273</v>
      </c>
      <c r="H893" s="153" t="s">
        <v>3274</v>
      </c>
      <c r="I893" s="154"/>
      <c r="J893" s="156">
        <v>2</v>
      </c>
      <c r="K893" s="150"/>
      <c r="L893" s="146">
        <f>IF(("Default"&lt;&gt;"Reference probe"),"N","Y")</f>
      </c>
      <c r="M893" s="174" t="s">
        <v>35</v>
      </c>
      <c r="N893" s="174" t="s">
        <v>35</v>
      </c>
      <c r="O893" s="174" t="s">
        <v>35</v>
      </c>
      <c r="P893" s="174" t="s">
        <v>35</v>
      </c>
      <c r="Q893" s="174" t="s">
        <v>35</v>
      </c>
      <c r="R893" s="174" t="s">
        <v>35</v>
      </c>
      <c r="S893" s="174" t="s">
        <v>35</v>
      </c>
      <c r="T893" s="174" t="s">
        <v>35</v>
      </c>
      <c r="U893" s="174" t="s">
        <v>35</v>
      </c>
      <c r="V893" s="174" t="s">
        <v>35</v>
      </c>
      <c r="W893" s="174" t="s">
        <v>35</v>
      </c>
      <c r="X893" s="174" t="s">
        <v>35</v>
      </c>
      <c r="Y893" s="174" t="s">
        <v>35</v>
      </c>
    </row>
    <row r="894" ht="11.25" customHeight="1">
      <c r="D894" s="152" t="s">
        <v>3275</v>
      </c>
      <c r="E894" s="153" t="s">
        <v>103</v>
      </c>
      <c r="F894" s="154" t="s">
        <v>3276</v>
      </c>
      <c r="G894" s="153" t="s">
        <v>3273</v>
      </c>
      <c r="H894" s="153" t="s">
        <v>3277</v>
      </c>
      <c r="I894" s="154"/>
      <c r="J894" s="156">
        <v>2</v>
      </c>
      <c r="K894" s="150"/>
      <c r="L894" s="146">
        <f>IF(("Default"&lt;&gt;"Reference probe"),"N","Y")</f>
      </c>
      <c r="M894" s="174" t="s">
        <v>35</v>
      </c>
      <c r="N894" s="174" t="s">
        <v>35</v>
      </c>
      <c r="O894" s="174" t="s">
        <v>35</v>
      </c>
      <c r="P894" s="174" t="s">
        <v>35</v>
      </c>
      <c r="Q894" s="174" t="s">
        <v>35</v>
      </c>
      <c r="R894" s="174" t="s">
        <v>35</v>
      </c>
      <c r="S894" s="174" t="s">
        <v>35</v>
      </c>
      <c r="T894" s="174" t="s">
        <v>35</v>
      </c>
      <c r="U894" s="174" t="s">
        <v>35</v>
      </c>
      <c r="V894" s="174" t="s">
        <v>35</v>
      </c>
      <c r="W894" s="174" t="s">
        <v>35</v>
      </c>
      <c r="X894" s="174" t="s">
        <v>35</v>
      </c>
      <c r="Y894" s="174" t="s">
        <v>35</v>
      </c>
    </row>
    <row r="895" ht="11.25" customHeight="1">
      <c r="D895" s="152" t="s">
        <v>3278</v>
      </c>
      <c r="E895" s="153" t="s">
        <v>103</v>
      </c>
      <c r="F895" s="154" t="s">
        <v>3279</v>
      </c>
      <c r="G895" s="153" t="s">
        <v>3280</v>
      </c>
      <c r="H895" s="153" t="s">
        <v>3281</v>
      </c>
      <c r="I895" s="154"/>
      <c r="J895" s="156">
        <v>2</v>
      </c>
      <c r="K895" s="150"/>
      <c r="L895" s="146">
        <f>IF(("Reference probe"&lt;&gt;"Reference probe"),"N","Y")</f>
      </c>
      <c r="M895" s="174" t="s">
        <v>35</v>
      </c>
      <c r="N895" s="174" t="s">
        <v>35</v>
      </c>
      <c r="O895" s="174" t="s">
        <v>35</v>
      </c>
      <c r="P895" s="174" t="s">
        <v>35</v>
      </c>
      <c r="Q895" s="174" t="s">
        <v>35</v>
      </c>
      <c r="R895" s="174" t="s">
        <v>35</v>
      </c>
      <c r="S895" s="174" t="s">
        <v>35</v>
      </c>
      <c r="T895" s="174" t="s">
        <v>35</v>
      </c>
      <c r="U895" s="174" t="s">
        <v>35</v>
      </c>
      <c r="V895" s="174" t="s">
        <v>35</v>
      </c>
      <c r="W895" s="174" t="s">
        <v>35</v>
      </c>
      <c r="X895" s="174" t="s">
        <v>35</v>
      </c>
      <c r="Y895" s="174" t="s">
        <v>35</v>
      </c>
    </row>
    <row r="896" ht="11.25" customHeight="1">
      <c r="D896" s="152" t="s">
        <v>3282</v>
      </c>
      <c r="E896" s="153" t="s">
        <v>103</v>
      </c>
      <c r="F896" s="154" t="s">
        <v>3283</v>
      </c>
      <c r="G896" s="153" t="s">
        <v>3280</v>
      </c>
      <c r="H896" s="153" t="s">
        <v>3284</v>
      </c>
      <c r="I896" s="154"/>
      <c r="J896" s="156">
        <v>2</v>
      </c>
      <c r="K896" s="150" t="s">
        <v>152</v>
      </c>
      <c r="L896" s="146">
        <f>IF(("Default"&lt;&gt;"Reference probe"),"N","Y")</f>
      </c>
      <c r="M896" s="174" t="s">
        <v>35</v>
      </c>
      <c r="N896" s="174" t="s">
        <v>35</v>
      </c>
      <c r="O896" s="174" t="s">
        <v>35</v>
      </c>
      <c r="P896" s="174" t="s">
        <v>35</v>
      </c>
      <c r="Q896" s="174" t="s">
        <v>35</v>
      </c>
      <c r="R896" s="174" t="s">
        <v>35</v>
      </c>
      <c r="S896" s="174" t="s">
        <v>35</v>
      </c>
      <c r="T896" s="174" t="s">
        <v>35</v>
      </c>
      <c r="U896" s="174" t="s">
        <v>35</v>
      </c>
      <c r="V896" s="174" t="s">
        <v>35</v>
      </c>
      <c r="W896" s="174" t="s">
        <v>35</v>
      </c>
      <c r="X896" s="174" t="s">
        <v>35</v>
      </c>
      <c r="Y896" s="174" t="s">
        <v>35</v>
      </c>
    </row>
    <row r="897" ht="11.25" customHeight="1">
      <c r="D897" s="152" t="s">
        <v>3285</v>
      </c>
      <c r="E897" s="153" t="s">
        <v>103</v>
      </c>
      <c r="F897" s="154" t="s">
        <v>3286</v>
      </c>
      <c r="G897" s="153" t="s">
        <v>3280</v>
      </c>
      <c r="H897" s="153" t="s">
        <v>3287</v>
      </c>
      <c r="I897" s="154"/>
      <c r="J897" s="156">
        <v>2</v>
      </c>
      <c r="K897" s="150"/>
      <c r="L897" s="146">
        <f>IF(("Reference probe"&lt;&gt;"Reference probe"),"N","Y")</f>
      </c>
      <c r="M897" s="174" t="s">
        <v>35</v>
      </c>
      <c r="N897" s="174" t="s">
        <v>35</v>
      </c>
      <c r="O897" s="174" t="s">
        <v>35</v>
      </c>
      <c r="P897" s="174" t="s">
        <v>35</v>
      </c>
      <c r="Q897" s="174" t="s">
        <v>35</v>
      </c>
      <c r="R897" s="174" t="s">
        <v>35</v>
      </c>
      <c r="S897" s="174" t="s">
        <v>35</v>
      </c>
      <c r="T897" s="174" t="s">
        <v>35</v>
      </c>
      <c r="U897" s="174" t="s">
        <v>35</v>
      </c>
      <c r="V897" s="174" t="s">
        <v>35</v>
      </c>
      <c r="W897" s="174" t="s">
        <v>35</v>
      </c>
      <c r="X897" s="174" t="s">
        <v>35</v>
      </c>
      <c r="Y897" s="174" t="s">
        <v>35</v>
      </c>
    </row>
    <row r="898" ht="11.25" customHeight="1">
      <c r="D898" s="152" t="s">
        <v>3288</v>
      </c>
      <c r="E898" s="153" t="s">
        <v>103</v>
      </c>
      <c r="F898" s="154" t="s">
        <v>3289</v>
      </c>
      <c r="G898" s="153" t="s">
        <v>3290</v>
      </c>
      <c r="H898" s="153" t="s">
        <v>3291</v>
      </c>
      <c r="I898" s="154"/>
      <c r="J898" s="156">
        <v>2</v>
      </c>
      <c r="K898" s="150"/>
      <c r="L898" s="146">
        <f>IF(("Reference probe"&lt;&gt;"Reference probe"),"N","Y")</f>
      </c>
      <c r="M898" s="174" t="s">
        <v>35</v>
      </c>
      <c r="N898" s="174" t="s">
        <v>35</v>
      </c>
      <c r="O898" s="174" t="s">
        <v>35</v>
      </c>
      <c r="P898" s="174" t="s">
        <v>35</v>
      </c>
      <c r="Q898" s="174" t="s">
        <v>35</v>
      </c>
      <c r="R898" s="174" t="s">
        <v>35</v>
      </c>
      <c r="S898" s="174" t="s">
        <v>35</v>
      </c>
      <c r="T898" s="174" t="s">
        <v>35</v>
      </c>
      <c r="U898" s="174" t="s">
        <v>35</v>
      </c>
      <c r="V898" s="174" t="s">
        <v>35</v>
      </c>
      <c r="W898" s="174" t="s">
        <v>35</v>
      </c>
      <c r="X898" s="174" t="s">
        <v>35</v>
      </c>
      <c r="Y898" s="174" t="s">
        <v>35</v>
      </c>
    </row>
    <row r="899" ht="11.25" customHeight="1">
      <c r="D899" s="152" t="s">
        <v>3292</v>
      </c>
      <c r="E899" s="153" t="s">
        <v>103</v>
      </c>
      <c r="F899" s="154" t="s">
        <v>3293</v>
      </c>
      <c r="G899" s="153" t="s">
        <v>3294</v>
      </c>
      <c r="H899" s="153" t="s">
        <v>3295</v>
      </c>
      <c r="I899" s="154"/>
      <c r="J899" s="156">
        <v>2</v>
      </c>
      <c r="K899" s="150"/>
      <c r="L899" s="146">
        <f>IF(("Reference probe"&lt;&gt;"Reference probe"),"N","Y")</f>
      </c>
      <c r="M899" s="174" t="s">
        <v>35</v>
      </c>
      <c r="N899" s="174" t="s">
        <v>35</v>
      </c>
      <c r="O899" s="174" t="s">
        <v>35</v>
      </c>
      <c r="P899" s="174" t="s">
        <v>35</v>
      </c>
      <c r="Q899" s="174" t="s">
        <v>35</v>
      </c>
      <c r="R899" s="174" t="s">
        <v>35</v>
      </c>
      <c r="S899" s="174" t="s">
        <v>35</v>
      </c>
      <c r="T899" s="174" t="s">
        <v>35</v>
      </c>
      <c r="U899" s="174" t="s">
        <v>35</v>
      </c>
      <c r="V899" s="174" t="s">
        <v>35</v>
      </c>
      <c r="W899" s="174" t="s">
        <v>35</v>
      </c>
      <c r="X899" s="174" t="s">
        <v>35</v>
      </c>
      <c r="Y899" s="174" t="s">
        <v>35</v>
      </c>
    </row>
    <row r="900" ht="11.25" customHeight="1">
      <c r="D900" s="152" t="s">
        <v>3296</v>
      </c>
      <c r="E900" s="153" t="s">
        <v>103</v>
      </c>
      <c r="F900" s="154" t="s">
        <v>3297</v>
      </c>
      <c r="G900" s="153" t="s">
        <v>3298</v>
      </c>
      <c r="H900" s="153" t="s">
        <v>3299</v>
      </c>
      <c r="I900" s="154"/>
      <c r="J900" s="156">
        <v>2</v>
      </c>
      <c r="K900" s="150"/>
      <c r="L900" s="146">
        <f>IF(("Reference probe"&lt;&gt;"Reference probe"),"N","Y")</f>
      </c>
      <c r="M900" s="174" t="s">
        <v>35</v>
      </c>
      <c r="N900" s="174" t="s">
        <v>35</v>
      </c>
      <c r="O900" s="174" t="s">
        <v>35</v>
      </c>
      <c r="P900" s="174" t="s">
        <v>35</v>
      </c>
      <c r="Q900" s="174" t="s">
        <v>35</v>
      </c>
      <c r="R900" s="174" t="s">
        <v>35</v>
      </c>
      <c r="S900" s="174" t="s">
        <v>35</v>
      </c>
      <c r="T900" s="174" t="s">
        <v>35</v>
      </c>
      <c r="U900" s="174" t="s">
        <v>35</v>
      </c>
      <c r="V900" s="174" t="s">
        <v>35</v>
      </c>
      <c r="W900" s="174" t="s">
        <v>35</v>
      </c>
      <c r="X900" s="174" t="s">
        <v>35</v>
      </c>
      <c r="Y900" s="174" t="s">
        <v>35</v>
      </c>
    </row>
    <row r="901" ht="11.25" customHeight="1">
      <c r="D901" s="152" t="s">
        <v>3300</v>
      </c>
      <c r="E901" s="153" t="s">
        <v>103</v>
      </c>
      <c r="F901" s="154" t="s">
        <v>3301</v>
      </c>
      <c r="G901" s="153" t="s">
        <v>3298</v>
      </c>
      <c r="H901" s="153" t="s">
        <v>3302</v>
      </c>
      <c r="I901" s="154"/>
      <c r="J901" s="156">
        <v>2</v>
      </c>
      <c r="K901" s="150"/>
      <c r="L901" s="146">
        <f>IF(("Reference probe"&lt;&gt;"Reference probe"),"N","Y")</f>
      </c>
      <c r="M901" s="174" t="s">
        <v>35</v>
      </c>
      <c r="N901" s="174" t="s">
        <v>35</v>
      </c>
      <c r="O901" s="174" t="s">
        <v>35</v>
      </c>
      <c r="P901" s="174" t="s">
        <v>35</v>
      </c>
      <c r="Q901" s="174" t="s">
        <v>35</v>
      </c>
      <c r="R901" s="174" t="s">
        <v>35</v>
      </c>
      <c r="S901" s="174" t="s">
        <v>35</v>
      </c>
      <c r="T901" s="174" t="s">
        <v>35</v>
      </c>
      <c r="U901" s="174" t="s">
        <v>35</v>
      </c>
      <c r="V901" s="174" t="s">
        <v>35</v>
      </c>
      <c r="W901" s="174" t="s">
        <v>35</v>
      </c>
      <c r="X901" s="174" t="s">
        <v>35</v>
      </c>
      <c r="Y901" s="174" t="s">
        <v>35</v>
      </c>
    </row>
    <row r="902" ht="11.25" customHeight="1">
      <c r="D902" s="152" t="s">
        <v>3303</v>
      </c>
      <c r="E902" s="153" t="s">
        <v>103</v>
      </c>
      <c r="F902" s="154" t="s">
        <v>3304</v>
      </c>
      <c r="G902" s="153" t="s">
        <v>3305</v>
      </c>
      <c r="H902" s="153" t="s">
        <v>3306</v>
      </c>
      <c r="I902" s="154"/>
      <c r="J902" s="156">
        <v>2</v>
      </c>
      <c r="K902" s="150"/>
      <c r="L902" s="146">
        <f>IF(("Reference probe"&lt;&gt;"Reference probe"),"N","Y")</f>
      </c>
      <c r="M902" s="174" t="s">
        <v>35</v>
      </c>
      <c r="N902" s="174" t="s">
        <v>35</v>
      </c>
      <c r="O902" s="174" t="s">
        <v>35</v>
      </c>
      <c r="P902" s="174" t="s">
        <v>35</v>
      </c>
      <c r="Q902" s="174" t="s">
        <v>35</v>
      </c>
      <c r="R902" s="174" t="s">
        <v>35</v>
      </c>
      <c r="S902" s="174" t="s">
        <v>35</v>
      </c>
      <c r="T902" s="174" t="s">
        <v>35</v>
      </c>
      <c r="U902" s="174" t="s">
        <v>35</v>
      </c>
      <c r="V902" s="174" t="s">
        <v>35</v>
      </c>
      <c r="W902" s="174" t="s">
        <v>35</v>
      </c>
      <c r="X902" s="174" t="s">
        <v>35</v>
      </c>
      <c r="Y902" s="174" t="s">
        <v>35</v>
      </c>
    </row>
    <row r="903" ht="11.25" customHeight="1">
      <c r="D903" s="152" t="s">
        <v>3307</v>
      </c>
      <c r="E903" s="153" t="s">
        <v>103</v>
      </c>
      <c r="F903" s="154" t="s">
        <v>3308</v>
      </c>
      <c r="G903" s="153" t="s">
        <v>3305</v>
      </c>
      <c r="H903" s="153" t="s">
        <v>3309</v>
      </c>
      <c r="I903" s="154"/>
      <c r="J903" s="156">
        <v>2</v>
      </c>
      <c r="K903" s="150"/>
      <c r="L903" s="146">
        <f>IF(("Reference probe"&lt;&gt;"Reference probe"),"N","Y")</f>
      </c>
      <c r="M903" s="174" t="s">
        <v>35</v>
      </c>
      <c r="N903" s="174" t="s">
        <v>35</v>
      </c>
      <c r="O903" s="174" t="s">
        <v>35</v>
      </c>
      <c r="P903" s="174" t="s">
        <v>35</v>
      </c>
      <c r="Q903" s="174" t="s">
        <v>35</v>
      </c>
      <c r="R903" s="174" t="s">
        <v>35</v>
      </c>
      <c r="S903" s="174" t="s">
        <v>35</v>
      </c>
      <c r="T903" s="174" t="s">
        <v>35</v>
      </c>
      <c r="U903" s="174" t="s">
        <v>35</v>
      </c>
      <c r="V903" s="174" t="s">
        <v>35</v>
      </c>
      <c r="W903" s="174" t="s">
        <v>35</v>
      </c>
      <c r="X903" s="174" t="s">
        <v>35</v>
      </c>
      <c r="Y903" s="174" t="s">
        <v>35</v>
      </c>
    </row>
    <row r="904" ht="11.25" customHeight="1">
      <c r="D904" s="152" t="s">
        <v>3310</v>
      </c>
      <c r="E904" s="153" t="s">
        <v>103</v>
      </c>
      <c r="F904" s="154" t="s">
        <v>3311</v>
      </c>
      <c r="G904" s="153" t="s">
        <v>3312</v>
      </c>
      <c r="H904" s="153" t="s">
        <v>3313</v>
      </c>
      <c r="I904" s="154"/>
      <c r="J904" s="156">
        <v>2</v>
      </c>
      <c r="K904" s="150"/>
      <c r="L904" s="146">
        <f>IF(("Reference probe"&lt;&gt;"Reference probe"),"N","Y")</f>
      </c>
      <c r="M904" s="174" t="s">
        <v>35</v>
      </c>
      <c r="N904" s="174" t="s">
        <v>35</v>
      </c>
      <c r="O904" s="174" t="s">
        <v>35</v>
      </c>
      <c r="P904" s="174" t="s">
        <v>35</v>
      </c>
      <c r="Q904" s="174" t="s">
        <v>35</v>
      </c>
      <c r="R904" s="174" t="s">
        <v>35</v>
      </c>
      <c r="S904" s="174" t="s">
        <v>35</v>
      </c>
      <c r="T904" s="174" t="s">
        <v>35</v>
      </c>
      <c r="U904" s="174" t="s">
        <v>35</v>
      </c>
      <c r="V904" s="174" t="s">
        <v>35</v>
      </c>
      <c r="W904" s="174" t="s">
        <v>35</v>
      </c>
      <c r="X904" s="174" t="s">
        <v>35</v>
      </c>
      <c r="Y904" s="174" t="s">
        <v>35</v>
      </c>
    </row>
    <row r="905" ht="11.25" customHeight="1">
      <c r="D905" s="152" t="s">
        <v>3314</v>
      </c>
      <c r="E905" s="153" t="s">
        <v>103</v>
      </c>
      <c r="F905" s="154" t="s">
        <v>3315</v>
      </c>
      <c r="G905" s="153" t="s">
        <v>3312</v>
      </c>
      <c r="H905" s="153" t="s">
        <v>3316</v>
      </c>
      <c r="I905" s="154"/>
      <c r="J905" s="156">
        <v>2</v>
      </c>
      <c r="K905" s="150"/>
      <c r="L905" s="146">
        <f>IF(("Reference probe"&lt;&gt;"Reference probe"),"N","Y")</f>
      </c>
      <c r="M905" s="174" t="s">
        <v>35</v>
      </c>
      <c r="N905" s="174" t="s">
        <v>35</v>
      </c>
      <c r="O905" s="174" t="s">
        <v>35</v>
      </c>
      <c r="P905" s="174" t="s">
        <v>35</v>
      </c>
      <c r="Q905" s="174" t="s">
        <v>35</v>
      </c>
      <c r="R905" s="174" t="s">
        <v>35</v>
      </c>
      <c r="S905" s="174" t="s">
        <v>35</v>
      </c>
      <c r="T905" s="174" t="s">
        <v>35</v>
      </c>
      <c r="U905" s="174" t="s">
        <v>35</v>
      </c>
      <c r="V905" s="174" t="s">
        <v>35</v>
      </c>
      <c r="W905" s="174" t="s">
        <v>35</v>
      </c>
      <c r="X905" s="174" t="s">
        <v>35</v>
      </c>
      <c r="Y905" s="174" t="s">
        <v>35</v>
      </c>
    </row>
    <row r="906" ht="11.25" customHeight="1">
      <c r="D906" s="152" t="s">
        <v>3317</v>
      </c>
      <c r="E906" s="153" t="s">
        <v>103</v>
      </c>
      <c r="F906" s="154" t="s">
        <v>3318</v>
      </c>
      <c r="G906" s="153" t="s">
        <v>3319</v>
      </c>
      <c r="H906" s="153" t="s">
        <v>3320</v>
      </c>
      <c r="I906" s="154"/>
      <c r="J906" s="156">
        <v>2</v>
      </c>
      <c r="K906" s="150"/>
      <c r="L906" s="146">
        <f>IF(("Reference probe"&lt;&gt;"Reference probe"),"N","Y")</f>
      </c>
      <c r="M906" s="174" t="s">
        <v>35</v>
      </c>
      <c r="N906" s="174" t="s">
        <v>35</v>
      </c>
      <c r="O906" s="174" t="s">
        <v>35</v>
      </c>
      <c r="P906" s="174" t="s">
        <v>35</v>
      </c>
      <c r="Q906" s="174" t="s">
        <v>35</v>
      </c>
      <c r="R906" s="174" t="s">
        <v>35</v>
      </c>
      <c r="S906" s="174" t="s">
        <v>35</v>
      </c>
      <c r="T906" s="174" t="s">
        <v>35</v>
      </c>
      <c r="U906" s="174" t="s">
        <v>35</v>
      </c>
      <c r="V906" s="174" t="s">
        <v>35</v>
      </c>
      <c r="W906" s="174" t="s">
        <v>35</v>
      </c>
      <c r="X906" s="174" t="s">
        <v>35</v>
      </c>
      <c r="Y906" s="174" t="s">
        <v>35</v>
      </c>
    </row>
    <row r="907" ht="11.25" customHeight="1">
      <c r="D907" s="152" t="s">
        <v>3321</v>
      </c>
      <c r="E907" s="153" t="s">
        <v>103</v>
      </c>
      <c r="F907" s="154" t="s">
        <v>3322</v>
      </c>
      <c r="G907" s="153" t="s">
        <v>3323</v>
      </c>
      <c r="H907" s="153" t="s">
        <v>3324</v>
      </c>
      <c r="I907" s="154"/>
      <c r="J907" s="156">
        <v>2</v>
      </c>
      <c r="K907" s="150"/>
      <c r="L907" s="146">
        <f>IF(("Reference probe"&lt;&gt;"Reference probe"),"N","Y")</f>
      </c>
      <c r="M907" s="174" t="s">
        <v>35</v>
      </c>
      <c r="N907" s="174" t="s">
        <v>35</v>
      </c>
      <c r="O907" s="174" t="s">
        <v>35</v>
      </c>
      <c r="P907" s="174" t="s">
        <v>35</v>
      </c>
      <c r="Q907" s="174" t="s">
        <v>35</v>
      </c>
      <c r="R907" s="174" t="s">
        <v>35</v>
      </c>
      <c r="S907" s="174" t="s">
        <v>35</v>
      </c>
      <c r="T907" s="174" t="s">
        <v>35</v>
      </c>
      <c r="U907" s="174" t="s">
        <v>35</v>
      </c>
      <c r="V907" s="174" t="s">
        <v>35</v>
      </c>
      <c r="W907" s="174" t="s">
        <v>35</v>
      </c>
      <c r="X907" s="174" t="s">
        <v>35</v>
      </c>
      <c r="Y907" s="174" t="s">
        <v>35</v>
      </c>
    </row>
    <row r="908" ht="11.25" customHeight="1">
      <c r="D908" s="152" t="s">
        <v>3325</v>
      </c>
      <c r="E908" s="153" t="s">
        <v>103</v>
      </c>
      <c r="F908" s="154" t="s">
        <v>3326</v>
      </c>
      <c r="G908" s="153" t="s">
        <v>3323</v>
      </c>
      <c r="H908" s="153" t="s">
        <v>3327</v>
      </c>
      <c r="I908" s="154"/>
      <c r="J908" s="156">
        <v>2</v>
      </c>
      <c r="K908" s="150"/>
      <c r="L908" s="146">
        <f>IF(("Reference probe"&lt;&gt;"Reference probe"),"N","Y")</f>
      </c>
      <c r="M908" s="174" t="s">
        <v>35</v>
      </c>
      <c r="N908" s="174" t="s">
        <v>35</v>
      </c>
      <c r="O908" s="174" t="s">
        <v>35</v>
      </c>
      <c r="P908" s="174" t="s">
        <v>35</v>
      </c>
      <c r="Q908" s="174" t="s">
        <v>35</v>
      </c>
      <c r="R908" s="174" t="s">
        <v>35</v>
      </c>
      <c r="S908" s="174" t="s">
        <v>35</v>
      </c>
      <c r="T908" s="174" t="s">
        <v>35</v>
      </c>
      <c r="U908" s="174" t="s">
        <v>35</v>
      </c>
      <c r="V908" s="174" t="s">
        <v>35</v>
      </c>
      <c r="W908" s="174" t="s">
        <v>35</v>
      </c>
      <c r="X908" s="174" t="s">
        <v>35</v>
      </c>
      <c r="Y908" s="174" t="s">
        <v>35</v>
      </c>
    </row>
    <row r="909" ht="11.25" customHeight="1">
      <c r="D909" s="152" t="s">
        <v>3328</v>
      </c>
      <c r="E909" s="153" t="s">
        <v>103</v>
      </c>
      <c r="F909" s="154" t="s">
        <v>3329</v>
      </c>
      <c r="G909" s="153" t="s">
        <v>3330</v>
      </c>
      <c r="H909" s="153" t="s">
        <v>3331</v>
      </c>
      <c r="I909" s="154"/>
      <c r="J909" s="156">
        <v>2</v>
      </c>
      <c r="K909" s="150"/>
      <c r="L909" s="146">
        <f>IF(("Reference probe"&lt;&gt;"Reference probe"),"N","Y")</f>
      </c>
      <c r="M909" s="174" t="s">
        <v>35</v>
      </c>
      <c r="N909" s="174" t="s">
        <v>35</v>
      </c>
      <c r="O909" s="174" t="s">
        <v>35</v>
      </c>
      <c r="P909" s="174" t="s">
        <v>35</v>
      </c>
      <c r="Q909" s="174" t="s">
        <v>35</v>
      </c>
      <c r="R909" s="174" t="s">
        <v>35</v>
      </c>
      <c r="S909" s="174" t="s">
        <v>35</v>
      </c>
      <c r="T909" s="174" t="s">
        <v>35</v>
      </c>
      <c r="U909" s="174" t="s">
        <v>35</v>
      </c>
      <c r="V909" s="174" t="s">
        <v>35</v>
      </c>
      <c r="W909" s="174" t="s">
        <v>35</v>
      </c>
      <c r="X909" s="174" t="s">
        <v>35</v>
      </c>
      <c r="Y909" s="174" t="s">
        <v>35</v>
      </c>
    </row>
    <row r="910" ht="11.25" customHeight="1">
      <c r="D910" s="152" t="s">
        <v>3332</v>
      </c>
      <c r="E910" s="153" t="s">
        <v>103</v>
      </c>
      <c r="F910" s="154" t="s">
        <v>3333</v>
      </c>
      <c r="G910" s="153" t="s">
        <v>3334</v>
      </c>
      <c r="H910" s="153" t="s">
        <v>3335</v>
      </c>
      <c r="I910" s="154"/>
      <c r="J910" s="156">
        <v>2</v>
      </c>
      <c r="K910" s="150"/>
      <c r="L910" s="146">
        <f>IF(("Reference probe"&lt;&gt;"Reference probe"),"N","Y")</f>
      </c>
      <c r="M910" s="174" t="s">
        <v>35</v>
      </c>
      <c r="N910" s="174" t="s">
        <v>35</v>
      </c>
      <c r="O910" s="174" t="s">
        <v>35</v>
      </c>
      <c r="P910" s="174" t="s">
        <v>35</v>
      </c>
      <c r="Q910" s="174" t="s">
        <v>35</v>
      </c>
      <c r="R910" s="174" t="s">
        <v>35</v>
      </c>
      <c r="S910" s="174" t="s">
        <v>35</v>
      </c>
      <c r="T910" s="174" t="s">
        <v>35</v>
      </c>
      <c r="U910" s="174" t="s">
        <v>35</v>
      </c>
      <c r="V910" s="174" t="s">
        <v>35</v>
      </c>
      <c r="W910" s="174" t="s">
        <v>35</v>
      </c>
      <c r="X910" s="174" t="s">
        <v>35</v>
      </c>
      <c r="Y910" s="174" t="s">
        <v>35</v>
      </c>
    </row>
    <row r="911" ht="11.25" customHeight="1">
      <c r="D911" s="152" t="s">
        <v>3336</v>
      </c>
      <c r="E911" s="153" t="s">
        <v>103</v>
      </c>
      <c r="F911" s="154" t="s">
        <v>3337</v>
      </c>
      <c r="G911" s="153" t="s">
        <v>3338</v>
      </c>
      <c r="H911" s="153" t="s">
        <v>3339</v>
      </c>
      <c r="I911" s="154"/>
      <c r="J911" s="156">
        <v>2</v>
      </c>
      <c r="K911" s="150"/>
      <c r="L911" s="146">
        <f>IF(("Reference probe"&lt;&gt;"Reference probe"),"N","Y")</f>
      </c>
      <c r="M911" s="174" t="s">
        <v>35</v>
      </c>
      <c r="N911" s="174" t="s">
        <v>35</v>
      </c>
      <c r="O911" s="174" t="s">
        <v>35</v>
      </c>
      <c r="P911" s="174" t="s">
        <v>35</v>
      </c>
      <c r="Q911" s="174" t="s">
        <v>35</v>
      </c>
      <c r="R911" s="174" t="s">
        <v>35</v>
      </c>
      <c r="S911" s="174" t="s">
        <v>35</v>
      </c>
      <c r="T911" s="174" t="s">
        <v>35</v>
      </c>
      <c r="U911" s="174" t="s">
        <v>35</v>
      </c>
      <c r="V911" s="174" t="s">
        <v>35</v>
      </c>
      <c r="W911" s="174" t="s">
        <v>35</v>
      </c>
      <c r="X911" s="174" t="s">
        <v>35</v>
      </c>
      <c r="Y911" s="174" t="s">
        <v>35</v>
      </c>
    </row>
    <row r="912" ht="11.25" customHeight="1">
      <c r="D912" s="152" t="s">
        <v>3340</v>
      </c>
      <c r="E912" s="153" t="s">
        <v>103</v>
      </c>
      <c r="F912" s="154" t="s">
        <v>3341</v>
      </c>
      <c r="G912" s="153" t="s">
        <v>3342</v>
      </c>
      <c r="H912" s="153" t="s">
        <v>3343</v>
      </c>
      <c r="I912" s="154"/>
      <c r="J912" s="156">
        <v>2</v>
      </c>
      <c r="K912" s="150"/>
      <c r="L912" s="146">
        <f>IF(("Reference probe"&lt;&gt;"Reference probe"),"N","Y")</f>
      </c>
      <c r="M912" s="174" t="s">
        <v>35</v>
      </c>
      <c r="N912" s="174" t="s">
        <v>35</v>
      </c>
      <c r="O912" s="174" t="s">
        <v>35</v>
      </c>
      <c r="P912" s="174" t="s">
        <v>35</v>
      </c>
      <c r="Q912" s="174" t="s">
        <v>35</v>
      </c>
      <c r="R912" s="174" t="s">
        <v>35</v>
      </c>
      <c r="S912" s="174" t="s">
        <v>35</v>
      </c>
      <c r="T912" s="174" t="s">
        <v>35</v>
      </c>
      <c r="U912" s="174" t="s">
        <v>35</v>
      </c>
      <c r="V912" s="174" t="s">
        <v>35</v>
      </c>
      <c r="W912" s="174" t="s">
        <v>35</v>
      </c>
      <c r="X912" s="174" t="s">
        <v>35</v>
      </c>
      <c r="Y912" s="174" t="s">
        <v>35</v>
      </c>
    </row>
    <row r="913" ht="11.25" customHeight="1">
      <c r="D913" s="152" t="s">
        <v>3344</v>
      </c>
      <c r="E913" s="153" t="s">
        <v>103</v>
      </c>
      <c r="F913" s="154" t="s">
        <v>3345</v>
      </c>
      <c r="G913" s="153" t="s">
        <v>3346</v>
      </c>
      <c r="H913" s="153" t="s">
        <v>3347</v>
      </c>
      <c r="I913" s="154"/>
      <c r="J913" s="156">
        <v>2</v>
      </c>
      <c r="K913" s="150"/>
      <c r="L913" s="146">
        <f>IF(("Reference probe"&lt;&gt;"Reference probe"),"N","Y")</f>
      </c>
      <c r="M913" s="174" t="s">
        <v>35</v>
      </c>
      <c r="N913" s="174" t="s">
        <v>35</v>
      </c>
      <c r="O913" s="174" t="s">
        <v>35</v>
      </c>
      <c r="P913" s="174" t="s">
        <v>35</v>
      </c>
      <c r="Q913" s="174" t="s">
        <v>35</v>
      </c>
      <c r="R913" s="174" t="s">
        <v>35</v>
      </c>
      <c r="S913" s="174" t="s">
        <v>35</v>
      </c>
      <c r="T913" s="174" t="s">
        <v>35</v>
      </c>
      <c r="U913" s="174" t="s">
        <v>35</v>
      </c>
      <c r="V913" s="174" t="s">
        <v>35</v>
      </c>
      <c r="W913" s="174" t="s">
        <v>35</v>
      </c>
      <c r="X913" s="174" t="s">
        <v>35</v>
      </c>
      <c r="Y913" s="174" t="s">
        <v>35</v>
      </c>
    </row>
    <row r="914" ht="11.25" customHeight="1">
      <c r="D914" s="152" t="s">
        <v>3348</v>
      </c>
      <c r="E914" s="153" t="s">
        <v>103</v>
      </c>
      <c r="F914" s="154" t="s">
        <v>3349</v>
      </c>
      <c r="G914" s="153" t="s">
        <v>3350</v>
      </c>
      <c r="H914" s="153" t="s">
        <v>3351</v>
      </c>
      <c r="I914" s="154"/>
      <c r="J914" s="156">
        <v>2</v>
      </c>
      <c r="K914" s="150"/>
      <c r="L914" s="146">
        <f>IF(("Default"&lt;&gt;"Reference probe"),"N","Y")</f>
      </c>
      <c r="M914" s="174" t="s">
        <v>35</v>
      </c>
      <c r="N914" s="174" t="s">
        <v>35</v>
      </c>
      <c r="O914" s="174" t="s">
        <v>35</v>
      </c>
      <c r="P914" s="174" t="s">
        <v>35</v>
      </c>
      <c r="Q914" s="174" t="s">
        <v>35</v>
      </c>
      <c r="R914" s="174" t="s">
        <v>35</v>
      </c>
      <c r="S914" s="174" t="s">
        <v>35</v>
      </c>
      <c r="T914" s="174" t="s">
        <v>35</v>
      </c>
      <c r="U914" s="174" t="s">
        <v>35</v>
      </c>
      <c r="V914" s="174" t="s">
        <v>35</v>
      </c>
      <c r="W914" s="174" t="s">
        <v>35</v>
      </c>
      <c r="X914" s="174" t="s">
        <v>35</v>
      </c>
      <c r="Y914" s="174" t="s">
        <v>35</v>
      </c>
    </row>
    <row r="915" ht="11.25" customHeight="1">
      <c r="D915" s="152" t="s">
        <v>3352</v>
      </c>
      <c r="E915" s="153" t="s">
        <v>103</v>
      </c>
      <c r="F915" s="154" t="s">
        <v>3353</v>
      </c>
      <c r="G915" s="153" t="s">
        <v>3354</v>
      </c>
      <c r="H915" s="153" t="s">
        <v>3355</v>
      </c>
      <c r="I915" s="154"/>
      <c r="J915" s="156">
        <v>2</v>
      </c>
      <c r="K915" s="150"/>
      <c r="L915" s="146">
        <f>IF(("Reference probe"&lt;&gt;"Reference probe"),"N","Y")</f>
      </c>
      <c r="M915" s="174" t="s">
        <v>35</v>
      </c>
      <c r="N915" s="174" t="s">
        <v>35</v>
      </c>
      <c r="O915" s="174" t="s">
        <v>35</v>
      </c>
      <c r="P915" s="174" t="s">
        <v>35</v>
      </c>
      <c r="Q915" s="174" t="s">
        <v>35</v>
      </c>
      <c r="R915" s="174" t="s">
        <v>35</v>
      </c>
      <c r="S915" s="174" t="s">
        <v>35</v>
      </c>
      <c r="T915" s="174" t="s">
        <v>35</v>
      </c>
      <c r="U915" s="174" t="s">
        <v>35</v>
      </c>
      <c r="V915" s="174" t="s">
        <v>35</v>
      </c>
      <c r="W915" s="174" t="s">
        <v>35</v>
      </c>
      <c r="X915" s="174" t="s">
        <v>35</v>
      </c>
      <c r="Y915" s="174" t="s">
        <v>35</v>
      </c>
    </row>
    <row r="916" ht="11.25" customHeight="1">
      <c r="D916" s="152" t="s">
        <v>3356</v>
      </c>
      <c r="E916" s="153" t="s">
        <v>103</v>
      </c>
      <c r="F916" s="154" t="s">
        <v>3357</v>
      </c>
      <c r="G916" s="153" t="s">
        <v>3354</v>
      </c>
      <c r="H916" s="153" t="s">
        <v>3358</v>
      </c>
      <c r="I916" s="154"/>
      <c r="J916" s="156">
        <v>2</v>
      </c>
      <c r="K916" s="150"/>
      <c r="L916" s="146">
        <f>IF(("Reference probe"&lt;&gt;"Reference probe"),"N","Y")</f>
      </c>
      <c r="M916" s="174" t="s">
        <v>35</v>
      </c>
      <c r="N916" s="174" t="s">
        <v>35</v>
      </c>
      <c r="O916" s="174" t="s">
        <v>35</v>
      </c>
      <c r="P916" s="174" t="s">
        <v>35</v>
      </c>
      <c r="Q916" s="174" t="s">
        <v>35</v>
      </c>
      <c r="R916" s="174" t="s">
        <v>35</v>
      </c>
      <c r="S916" s="174" t="s">
        <v>35</v>
      </c>
      <c r="T916" s="174" t="s">
        <v>35</v>
      </c>
      <c r="U916" s="174" t="s">
        <v>35</v>
      </c>
      <c r="V916" s="174" t="s">
        <v>35</v>
      </c>
      <c r="W916" s="174" t="s">
        <v>35</v>
      </c>
      <c r="X916" s="174" t="s">
        <v>35</v>
      </c>
      <c r="Y916" s="174" t="s">
        <v>35</v>
      </c>
    </row>
    <row r="917" ht="11.25" customHeight="1">
      <c r="D917" s="152" t="s">
        <v>3359</v>
      </c>
      <c r="E917" s="153" t="s">
        <v>103</v>
      </c>
      <c r="F917" s="154" t="s">
        <v>3360</v>
      </c>
      <c r="G917" s="153" t="s">
        <v>3361</v>
      </c>
      <c r="H917" s="153" t="s">
        <v>3362</v>
      </c>
      <c r="I917" s="154"/>
      <c r="J917" s="156">
        <v>2</v>
      </c>
      <c r="K917" s="150"/>
      <c r="L917" s="146">
        <f>IF(("Reference probe"&lt;&gt;"Reference probe"),"N","Y")</f>
      </c>
      <c r="M917" s="174" t="s">
        <v>35</v>
      </c>
      <c r="N917" s="174" t="s">
        <v>35</v>
      </c>
      <c r="O917" s="174" t="s">
        <v>35</v>
      </c>
      <c r="P917" s="174" t="s">
        <v>35</v>
      </c>
      <c r="Q917" s="174" t="s">
        <v>35</v>
      </c>
      <c r="R917" s="174" t="s">
        <v>35</v>
      </c>
      <c r="S917" s="174" t="s">
        <v>35</v>
      </c>
      <c r="T917" s="174" t="s">
        <v>35</v>
      </c>
      <c r="U917" s="174" t="s">
        <v>35</v>
      </c>
      <c r="V917" s="174" t="s">
        <v>35</v>
      </c>
      <c r="W917" s="174" t="s">
        <v>35</v>
      </c>
      <c r="X917" s="174" t="s">
        <v>35</v>
      </c>
      <c r="Y917" s="174" t="s">
        <v>35</v>
      </c>
    </row>
    <row r="918" ht="11.25" customHeight="1">
      <c r="D918" s="152" t="s">
        <v>3363</v>
      </c>
      <c r="E918" s="153" t="s">
        <v>103</v>
      </c>
      <c r="F918" s="154" t="s">
        <v>3364</v>
      </c>
      <c r="G918" s="153" t="s">
        <v>3365</v>
      </c>
      <c r="H918" s="153" t="s">
        <v>3366</v>
      </c>
      <c r="I918" s="154"/>
      <c r="J918" s="156">
        <v>2</v>
      </c>
      <c r="K918" s="150"/>
      <c r="L918" s="146">
        <f>IF(("Reference probe"&lt;&gt;"Reference probe"),"N","Y")</f>
      </c>
      <c r="M918" s="174" t="s">
        <v>35</v>
      </c>
      <c r="N918" s="174" t="s">
        <v>35</v>
      </c>
      <c r="O918" s="174" t="s">
        <v>35</v>
      </c>
      <c r="P918" s="174" t="s">
        <v>35</v>
      </c>
      <c r="Q918" s="174" t="s">
        <v>35</v>
      </c>
      <c r="R918" s="174" t="s">
        <v>35</v>
      </c>
      <c r="S918" s="174" t="s">
        <v>35</v>
      </c>
      <c r="T918" s="174" t="s">
        <v>35</v>
      </c>
      <c r="U918" s="174" t="s">
        <v>35</v>
      </c>
      <c r="V918" s="174" t="s">
        <v>35</v>
      </c>
      <c r="W918" s="174" t="s">
        <v>35</v>
      </c>
      <c r="X918" s="174" t="s">
        <v>35</v>
      </c>
      <c r="Y918" s="174" t="s">
        <v>35</v>
      </c>
    </row>
    <row r="919" ht="11.25" customHeight="1">
      <c r="D919" s="152" t="s">
        <v>3367</v>
      </c>
      <c r="E919" s="153" t="s">
        <v>103</v>
      </c>
      <c r="F919" s="154" t="s">
        <v>3368</v>
      </c>
      <c r="G919" s="153" t="s">
        <v>3365</v>
      </c>
      <c r="H919" s="153" t="s">
        <v>3369</v>
      </c>
      <c r="I919" s="154"/>
      <c r="J919" s="156">
        <v>2</v>
      </c>
      <c r="K919" s="150"/>
      <c r="L919" s="146">
        <f>IF(("Reference probe"&lt;&gt;"Reference probe"),"N","Y")</f>
      </c>
      <c r="M919" s="174" t="s">
        <v>35</v>
      </c>
      <c r="N919" s="174" t="s">
        <v>35</v>
      </c>
      <c r="O919" s="174" t="s">
        <v>35</v>
      </c>
      <c r="P919" s="174" t="s">
        <v>35</v>
      </c>
      <c r="Q919" s="174" t="s">
        <v>35</v>
      </c>
      <c r="R919" s="174" t="s">
        <v>35</v>
      </c>
      <c r="S919" s="174" t="s">
        <v>35</v>
      </c>
      <c r="T919" s="174" t="s">
        <v>35</v>
      </c>
      <c r="U919" s="174" t="s">
        <v>35</v>
      </c>
      <c r="V919" s="174" t="s">
        <v>35</v>
      </c>
      <c r="W919" s="174" t="s">
        <v>35</v>
      </c>
      <c r="X919" s="174" t="s">
        <v>35</v>
      </c>
      <c r="Y919" s="174" t="s">
        <v>35</v>
      </c>
    </row>
    <row r="920" ht="11.25" customHeight="1">
      <c r="D920" s="152" t="s">
        <v>3370</v>
      </c>
      <c r="E920" s="153" t="s">
        <v>103</v>
      </c>
      <c r="F920" s="154" t="s">
        <v>3371</v>
      </c>
      <c r="G920" s="153" t="s">
        <v>3372</v>
      </c>
      <c r="H920" s="153" t="s">
        <v>3373</v>
      </c>
      <c r="I920" s="154"/>
      <c r="J920" s="156">
        <v>2</v>
      </c>
      <c r="K920" s="150"/>
      <c r="L920" s="146">
        <f>IF(("Reference probe"&lt;&gt;"Reference probe"),"N","Y")</f>
      </c>
      <c r="M920" s="174" t="s">
        <v>35</v>
      </c>
      <c r="N920" s="174" t="s">
        <v>35</v>
      </c>
      <c r="O920" s="174" t="s">
        <v>35</v>
      </c>
      <c r="P920" s="174" t="s">
        <v>35</v>
      </c>
      <c r="Q920" s="174" t="s">
        <v>35</v>
      </c>
      <c r="R920" s="174" t="s">
        <v>35</v>
      </c>
      <c r="S920" s="174" t="s">
        <v>35</v>
      </c>
      <c r="T920" s="174" t="s">
        <v>35</v>
      </c>
      <c r="U920" s="174" t="s">
        <v>35</v>
      </c>
      <c r="V920" s="174" t="s">
        <v>35</v>
      </c>
      <c r="W920" s="174" t="s">
        <v>35</v>
      </c>
      <c r="X920" s="174" t="s">
        <v>35</v>
      </c>
      <c r="Y920" s="174" t="s">
        <v>35</v>
      </c>
    </row>
    <row r="921" ht="11.25" customHeight="1">
      <c r="D921" s="152" t="s">
        <v>3374</v>
      </c>
      <c r="E921" s="153" t="s">
        <v>103</v>
      </c>
      <c r="F921" s="154" t="s">
        <v>3375</v>
      </c>
      <c r="G921" s="153" t="s">
        <v>3372</v>
      </c>
      <c r="H921" s="153" t="s">
        <v>3376</v>
      </c>
      <c r="I921" s="154"/>
      <c r="J921" s="156">
        <v>2</v>
      </c>
      <c r="K921" s="150"/>
      <c r="L921" s="146">
        <f>IF(("Reference probe"&lt;&gt;"Reference probe"),"N","Y")</f>
      </c>
      <c r="M921" s="174" t="s">
        <v>35</v>
      </c>
      <c r="N921" s="174" t="s">
        <v>35</v>
      </c>
      <c r="O921" s="174" t="s">
        <v>35</v>
      </c>
      <c r="P921" s="174" t="s">
        <v>35</v>
      </c>
      <c r="Q921" s="174" t="s">
        <v>35</v>
      </c>
      <c r="R921" s="174" t="s">
        <v>35</v>
      </c>
      <c r="S921" s="174" t="s">
        <v>35</v>
      </c>
      <c r="T921" s="174" t="s">
        <v>35</v>
      </c>
      <c r="U921" s="174" t="s">
        <v>35</v>
      </c>
      <c r="V921" s="174" t="s">
        <v>35</v>
      </c>
      <c r="W921" s="174" t="s">
        <v>35</v>
      </c>
      <c r="X921" s="174" t="s">
        <v>35</v>
      </c>
      <c r="Y921" s="174" t="s">
        <v>35</v>
      </c>
    </row>
    <row r="922" ht="11.25" customHeight="1">
      <c r="D922" s="152" t="s">
        <v>3377</v>
      </c>
      <c r="E922" s="153" t="s">
        <v>103</v>
      </c>
      <c r="F922" s="154" t="s">
        <v>3378</v>
      </c>
      <c r="G922" s="153" t="s">
        <v>3372</v>
      </c>
      <c r="H922" s="153" t="s">
        <v>3379</v>
      </c>
      <c r="I922" s="154"/>
      <c r="J922" s="156">
        <v>2</v>
      </c>
      <c r="K922" s="150"/>
      <c r="L922" s="146">
        <f>IF(("Reference probe"&lt;&gt;"Reference probe"),"N","Y")</f>
      </c>
      <c r="M922" s="174" t="s">
        <v>35</v>
      </c>
      <c r="N922" s="174" t="s">
        <v>35</v>
      </c>
      <c r="O922" s="174" t="s">
        <v>35</v>
      </c>
      <c r="P922" s="174" t="s">
        <v>35</v>
      </c>
      <c r="Q922" s="174" t="s">
        <v>35</v>
      </c>
      <c r="R922" s="174" t="s">
        <v>35</v>
      </c>
      <c r="S922" s="174" t="s">
        <v>35</v>
      </c>
      <c r="T922" s="174" t="s">
        <v>35</v>
      </c>
      <c r="U922" s="174" t="s">
        <v>35</v>
      </c>
      <c r="V922" s="174" t="s">
        <v>35</v>
      </c>
      <c r="W922" s="174" t="s">
        <v>35</v>
      </c>
      <c r="X922" s="174" t="s">
        <v>35</v>
      </c>
      <c r="Y922" s="174" t="s">
        <v>35</v>
      </c>
    </row>
    <row r="923" ht="11.25" customHeight="1">
      <c r="D923" s="152" t="s">
        <v>3380</v>
      </c>
      <c r="E923" s="153" t="s">
        <v>103</v>
      </c>
      <c r="F923" s="154" t="s">
        <v>3381</v>
      </c>
      <c r="G923" s="153" t="s">
        <v>3382</v>
      </c>
      <c r="H923" s="153" t="s">
        <v>3383</v>
      </c>
      <c r="I923" s="154"/>
      <c r="J923" s="156">
        <v>2</v>
      </c>
      <c r="K923" s="150" t="s">
        <v>199</v>
      </c>
      <c r="L923" s="146">
        <f>IF(("Reference probe"&lt;&gt;"Reference probe"),"N","Y")</f>
      </c>
      <c r="M923" s="174" t="s">
        <v>35</v>
      </c>
      <c r="N923" s="174" t="s">
        <v>35</v>
      </c>
      <c r="O923" s="174" t="s">
        <v>35</v>
      </c>
      <c r="P923" s="174" t="s">
        <v>35</v>
      </c>
      <c r="Q923" s="174" t="s">
        <v>35</v>
      </c>
      <c r="R923" s="174" t="s">
        <v>35</v>
      </c>
      <c r="S923" s="174" t="s">
        <v>35</v>
      </c>
      <c r="T923" s="174" t="s">
        <v>35</v>
      </c>
      <c r="U923" s="174" t="s">
        <v>35</v>
      </c>
      <c r="V923" s="174" t="s">
        <v>35</v>
      </c>
      <c r="W923" s="174" t="s">
        <v>35</v>
      </c>
      <c r="X923" s="174" t="s">
        <v>35</v>
      </c>
      <c r="Y923" s="174" t="s">
        <v>35</v>
      </c>
    </row>
    <row r="924" ht="11.25" customHeight="1">
      <c r="D924" s="152" t="s">
        <v>3384</v>
      </c>
      <c r="E924" s="153" t="s">
        <v>103</v>
      </c>
      <c r="F924" s="154" t="s">
        <v>3385</v>
      </c>
      <c r="G924" s="153" t="s">
        <v>3386</v>
      </c>
      <c r="H924" s="153" t="s">
        <v>3387</v>
      </c>
      <c r="I924" s="154"/>
      <c r="J924" s="156">
        <v>2</v>
      </c>
      <c r="K924" s="150" t="s">
        <v>199</v>
      </c>
      <c r="L924" s="146">
        <f>IF(("Reference probe"&lt;&gt;"Reference probe"),"N","Y")</f>
      </c>
      <c r="M924" s="174" t="s">
        <v>35</v>
      </c>
      <c r="N924" s="174" t="s">
        <v>35</v>
      </c>
      <c r="O924" s="174" t="s">
        <v>35</v>
      </c>
      <c r="P924" s="174" t="s">
        <v>35</v>
      </c>
      <c r="Q924" s="174" t="s">
        <v>35</v>
      </c>
      <c r="R924" s="174" t="s">
        <v>35</v>
      </c>
      <c r="S924" s="174" t="s">
        <v>35</v>
      </c>
      <c r="T924" s="174" t="s">
        <v>35</v>
      </c>
      <c r="U924" s="174" t="s">
        <v>35</v>
      </c>
      <c r="V924" s="174" t="s">
        <v>35</v>
      </c>
      <c r="W924" s="174" t="s">
        <v>35</v>
      </c>
      <c r="X924" s="174" t="s">
        <v>35</v>
      </c>
      <c r="Y924" s="174" t="s">
        <v>35</v>
      </c>
    </row>
    <row r="925" ht="11.25" customHeight="1">
      <c r="D925" s="152" t="s">
        <v>3388</v>
      </c>
      <c r="E925" s="153" t="s">
        <v>103</v>
      </c>
      <c r="F925" s="154" t="s">
        <v>3389</v>
      </c>
      <c r="G925" s="153" t="s">
        <v>3386</v>
      </c>
      <c r="H925" s="153" t="s">
        <v>3390</v>
      </c>
      <c r="I925" s="154"/>
      <c r="J925" s="156">
        <v>2</v>
      </c>
      <c r="K925" s="150"/>
      <c r="L925" s="146">
        <f>IF(("Default"&lt;&gt;"Reference probe"),"N","Y")</f>
      </c>
      <c r="M925" s="174" t="s">
        <v>35</v>
      </c>
      <c r="N925" s="174" t="s">
        <v>35</v>
      </c>
      <c r="O925" s="174" t="s">
        <v>35</v>
      </c>
      <c r="P925" s="174" t="s">
        <v>35</v>
      </c>
      <c r="Q925" s="174" t="s">
        <v>35</v>
      </c>
      <c r="R925" s="174" t="s">
        <v>35</v>
      </c>
      <c r="S925" s="174" t="s">
        <v>35</v>
      </c>
      <c r="T925" s="174" t="s">
        <v>35</v>
      </c>
      <c r="U925" s="174" t="s">
        <v>35</v>
      </c>
      <c r="V925" s="174" t="s">
        <v>35</v>
      </c>
      <c r="W925" s="174" t="s">
        <v>35</v>
      </c>
      <c r="X925" s="174" t="s">
        <v>35</v>
      </c>
      <c r="Y925" s="174" t="s">
        <v>35</v>
      </c>
    </row>
    <row r="926" ht="11.25" customHeight="1">
      <c r="D926" s="152" t="s">
        <v>3391</v>
      </c>
      <c r="E926" s="153" t="s">
        <v>103</v>
      </c>
      <c r="F926" s="154" t="s">
        <v>3392</v>
      </c>
      <c r="G926" s="153" t="s">
        <v>3393</v>
      </c>
      <c r="H926" s="153" t="s">
        <v>3394</v>
      </c>
      <c r="I926" s="154"/>
      <c r="J926" s="156">
        <v>2</v>
      </c>
      <c r="K926" s="150"/>
      <c r="L926" s="146">
        <f>IF(("Reference probe"&lt;&gt;"Reference probe"),"N","Y")</f>
      </c>
      <c r="M926" s="174" t="s">
        <v>35</v>
      </c>
      <c r="N926" s="174" t="s">
        <v>35</v>
      </c>
      <c r="O926" s="174" t="s">
        <v>35</v>
      </c>
      <c r="P926" s="174" t="s">
        <v>35</v>
      </c>
      <c r="Q926" s="174" t="s">
        <v>35</v>
      </c>
      <c r="R926" s="174" t="s">
        <v>35</v>
      </c>
      <c r="S926" s="174" t="s">
        <v>35</v>
      </c>
      <c r="T926" s="174" t="s">
        <v>35</v>
      </c>
      <c r="U926" s="174" t="s">
        <v>35</v>
      </c>
      <c r="V926" s="174" t="s">
        <v>39</v>
      </c>
      <c r="W926" s="174" t="s">
        <v>35</v>
      </c>
      <c r="X926" s="174" t="s">
        <v>35</v>
      </c>
      <c r="Y926" s="174" t="s">
        <v>35</v>
      </c>
    </row>
    <row r="927" ht="11.25" customHeight="1">
      <c r="D927" s="152" t="s">
        <v>3395</v>
      </c>
      <c r="E927" s="153" t="s">
        <v>103</v>
      </c>
      <c r="F927" s="154" t="s">
        <v>3396</v>
      </c>
      <c r="G927" s="153" t="s">
        <v>3393</v>
      </c>
      <c r="H927" s="153" t="s">
        <v>3397</v>
      </c>
      <c r="I927" s="154"/>
      <c r="J927" s="156">
        <v>2</v>
      </c>
      <c r="K927" s="150"/>
      <c r="L927" s="146">
        <f>IF(("Default"&lt;&gt;"Reference probe"),"N","Y")</f>
      </c>
      <c r="M927" s="174" t="s">
        <v>35</v>
      </c>
      <c r="N927" s="174" t="s">
        <v>35</v>
      </c>
      <c r="O927" s="174" t="s">
        <v>35</v>
      </c>
      <c r="P927" s="174" t="s">
        <v>35</v>
      </c>
      <c r="Q927" s="174" t="s">
        <v>35</v>
      </c>
      <c r="R927" s="174" t="s">
        <v>35</v>
      </c>
      <c r="S927" s="174" t="s">
        <v>35</v>
      </c>
      <c r="T927" s="174" t="s">
        <v>35</v>
      </c>
      <c r="U927" s="174" t="s">
        <v>35</v>
      </c>
      <c r="V927" s="174" t="s">
        <v>35</v>
      </c>
      <c r="W927" s="174" t="s">
        <v>35</v>
      </c>
      <c r="X927" s="174" t="s">
        <v>35</v>
      </c>
      <c r="Y927" s="174" t="s">
        <v>35</v>
      </c>
    </row>
    <row r="928" ht="11.25" customHeight="1">
      <c r="D928" s="152" t="s">
        <v>3398</v>
      </c>
      <c r="E928" s="153" t="s">
        <v>103</v>
      </c>
      <c r="F928" s="154" t="s">
        <v>3399</v>
      </c>
      <c r="G928" s="153" t="s">
        <v>3393</v>
      </c>
      <c r="H928" s="153" t="s">
        <v>3400</v>
      </c>
      <c r="I928" s="154"/>
      <c r="J928" s="156">
        <v>2</v>
      </c>
      <c r="K928" s="150"/>
      <c r="L928" s="146">
        <f>IF(("Reference probe"&lt;&gt;"Reference probe"),"N","Y")</f>
      </c>
      <c r="M928" s="174" t="s">
        <v>35</v>
      </c>
      <c r="N928" s="174" t="s">
        <v>35</v>
      </c>
      <c r="O928" s="174" t="s">
        <v>35</v>
      </c>
      <c r="P928" s="174" t="s">
        <v>35</v>
      </c>
      <c r="Q928" s="174" t="s">
        <v>35</v>
      </c>
      <c r="R928" s="174" t="s">
        <v>35</v>
      </c>
      <c r="S928" s="174" t="s">
        <v>35</v>
      </c>
      <c r="T928" s="174" t="s">
        <v>35</v>
      </c>
      <c r="U928" s="174" t="s">
        <v>35</v>
      </c>
      <c r="V928" s="174" t="s">
        <v>35</v>
      </c>
      <c r="W928" s="174" t="s">
        <v>35</v>
      </c>
      <c r="X928" s="174" t="s">
        <v>35</v>
      </c>
      <c r="Y928" s="174" t="s">
        <v>35</v>
      </c>
    </row>
    <row r="929" ht="11.25" customHeight="1">
      <c r="D929" s="152" t="s">
        <v>3401</v>
      </c>
      <c r="E929" s="153" t="s">
        <v>103</v>
      </c>
      <c r="F929" s="154" t="s">
        <v>3402</v>
      </c>
      <c r="G929" s="153" t="s">
        <v>3403</v>
      </c>
      <c r="H929" s="153" t="s">
        <v>3404</v>
      </c>
      <c r="I929" s="154"/>
      <c r="J929" s="156">
        <v>2</v>
      </c>
      <c r="K929" s="150"/>
      <c r="L929" s="146">
        <f>IF(("Default"&lt;&gt;"Reference probe"),"N","Y")</f>
      </c>
      <c r="M929" s="174" t="s">
        <v>35</v>
      </c>
      <c r="N929" s="174" t="s">
        <v>35</v>
      </c>
      <c r="O929" s="174" t="s">
        <v>35</v>
      </c>
      <c r="P929" s="174" t="s">
        <v>35</v>
      </c>
      <c r="Q929" s="174" t="s">
        <v>35</v>
      </c>
      <c r="R929" s="174" t="s">
        <v>35</v>
      </c>
      <c r="S929" s="174" t="s">
        <v>35</v>
      </c>
      <c r="T929" s="174" t="s">
        <v>35</v>
      </c>
      <c r="U929" s="174" t="s">
        <v>35</v>
      </c>
      <c r="V929" s="174" t="s">
        <v>35</v>
      </c>
      <c r="W929" s="174" t="s">
        <v>35</v>
      </c>
      <c r="X929" s="174" t="s">
        <v>35</v>
      </c>
      <c r="Y929" s="174" t="s">
        <v>35</v>
      </c>
    </row>
    <row r="930" ht="11.25" customHeight="1">
      <c r="D930" s="152" t="s">
        <v>3405</v>
      </c>
      <c r="E930" s="153" t="s">
        <v>103</v>
      </c>
      <c r="F930" s="154" t="s">
        <v>3406</v>
      </c>
      <c r="G930" s="153" t="s">
        <v>3407</v>
      </c>
      <c r="H930" s="153" t="s">
        <v>3408</v>
      </c>
      <c r="I930" s="154"/>
      <c r="J930" s="156">
        <v>2</v>
      </c>
      <c r="K930" s="150"/>
      <c r="L930" s="146">
        <f>IF(("Reference probe"&lt;&gt;"Reference probe"),"N","Y")</f>
      </c>
      <c r="M930" s="174" t="s">
        <v>35</v>
      </c>
      <c r="N930" s="174" t="s">
        <v>35</v>
      </c>
      <c r="O930" s="174" t="s">
        <v>35</v>
      </c>
      <c r="P930" s="174" t="s">
        <v>35</v>
      </c>
      <c r="Q930" s="174" t="s">
        <v>35</v>
      </c>
      <c r="R930" s="174" t="s">
        <v>35</v>
      </c>
      <c r="S930" s="174" t="s">
        <v>35</v>
      </c>
      <c r="T930" s="174" t="s">
        <v>35</v>
      </c>
      <c r="U930" s="174" t="s">
        <v>35</v>
      </c>
      <c r="V930" s="174" t="s">
        <v>35</v>
      </c>
      <c r="W930" s="174" t="s">
        <v>35</v>
      </c>
      <c r="X930" s="174" t="s">
        <v>35</v>
      </c>
      <c r="Y930" s="174" t="s">
        <v>35</v>
      </c>
    </row>
    <row r="931" ht="11.25" customHeight="1">
      <c r="D931" s="152" t="s">
        <v>3409</v>
      </c>
      <c r="E931" s="153" t="s">
        <v>103</v>
      </c>
      <c r="F931" s="154" t="s">
        <v>3410</v>
      </c>
      <c r="G931" s="153" t="s">
        <v>3411</v>
      </c>
      <c r="H931" s="153" t="s">
        <v>3412</v>
      </c>
      <c r="I931" s="154"/>
      <c r="J931" s="156">
        <v>2</v>
      </c>
      <c r="K931" s="150"/>
      <c r="L931" s="146">
        <f>IF(("Default"&lt;&gt;"Reference probe"),"N","Y")</f>
      </c>
      <c r="M931" s="174" t="s">
        <v>35</v>
      </c>
      <c r="N931" s="174" t="s">
        <v>35</v>
      </c>
      <c r="O931" s="174" t="s">
        <v>35</v>
      </c>
      <c r="P931" s="174" t="s">
        <v>35</v>
      </c>
      <c r="Q931" s="174" t="s">
        <v>35</v>
      </c>
      <c r="R931" s="174" t="s">
        <v>35</v>
      </c>
      <c r="S931" s="174" t="s">
        <v>35</v>
      </c>
      <c r="T931" s="174" t="s">
        <v>35</v>
      </c>
      <c r="U931" s="174" t="s">
        <v>35</v>
      </c>
      <c r="V931" s="174" t="s">
        <v>35</v>
      </c>
      <c r="W931" s="174" t="s">
        <v>35</v>
      </c>
      <c r="X931" s="174" t="s">
        <v>35</v>
      </c>
      <c r="Y931" s="174" t="s">
        <v>35</v>
      </c>
    </row>
    <row r="932" ht="11.25" customHeight="1">
      <c r="D932" s="152" t="s">
        <v>3413</v>
      </c>
      <c r="E932" s="153" t="s">
        <v>103</v>
      </c>
      <c r="F932" s="154" t="s">
        <v>3414</v>
      </c>
      <c r="G932" s="153" t="s">
        <v>3415</v>
      </c>
      <c r="H932" s="153" t="s">
        <v>3416</v>
      </c>
      <c r="I932" s="154"/>
      <c r="J932" s="156">
        <v>2</v>
      </c>
      <c r="K932" s="150"/>
      <c r="L932" s="146">
        <f>IF(("Default"&lt;&gt;"Reference probe"),"N","Y")</f>
      </c>
      <c r="M932" s="174" t="s">
        <v>35</v>
      </c>
      <c r="N932" s="174" t="s">
        <v>35</v>
      </c>
      <c r="O932" s="174" t="s">
        <v>35</v>
      </c>
      <c r="P932" s="174" t="s">
        <v>35</v>
      </c>
      <c r="Q932" s="174" t="s">
        <v>35</v>
      </c>
      <c r="R932" s="174" t="s">
        <v>35</v>
      </c>
      <c r="S932" s="174" t="s">
        <v>35</v>
      </c>
      <c r="T932" s="174" t="s">
        <v>35</v>
      </c>
      <c r="U932" s="174" t="s">
        <v>35</v>
      </c>
      <c r="V932" s="174" t="s">
        <v>35</v>
      </c>
      <c r="W932" s="174" t="s">
        <v>35</v>
      </c>
      <c r="X932" s="174" t="s">
        <v>35</v>
      </c>
      <c r="Y932" s="174" t="s">
        <v>35</v>
      </c>
    </row>
    <row r="933" ht="11.25" customHeight="1">
      <c r="D933" s="152" t="s">
        <v>3417</v>
      </c>
      <c r="E933" s="153" t="s">
        <v>103</v>
      </c>
      <c r="F933" s="154" t="s">
        <v>3418</v>
      </c>
      <c r="G933" s="153" t="s">
        <v>3419</v>
      </c>
      <c r="H933" s="153" t="s">
        <v>3420</v>
      </c>
      <c r="I933" s="154"/>
      <c r="J933" s="156">
        <v>2</v>
      </c>
      <c r="K933" s="150"/>
      <c r="L933" s="146">
        <f>IF(("Default"&lt;&gt;"Reference probe"),"N","Y")</f>
      </c>
      <c r="M933" s="174" t="s">
        <v>35</v>
      </c>
      <c r="N933" s="174" t="s">
        <v>35</v>
      </c>
      <c r="O933" s="174" t="s">
        <v>35</v>
      </c>
      <c r="P933" s="174" t="s">
        <v>35</v>
      </c>
      <c r="Q933" s="174" t="s">
        <v>35</v>
      </c>
      <c r="R933" s="174" t="s">
        <v>35</v>
      </c>
      <c r="S933" s="174" t="s">
        <v>35</v>
      </c>
      <c r="T933" s="174" t="s">
        <v>35</v>
      </c>
      <c r="U933" s="174" t="s">
        <v>35</v>
      </c>
      <c r="V933" s="174" t="s">
        <v>35</v>
      </c>
      <c r="W933" s="174" t="s">
        <v>35</v>
      </c>
      <c r="X933" s="174" t="s">
        <v>35</v>
      </c>
      <c r="Y933" s="174" t="s">
        <v>35</v>
      </c>
    </row>
    <row r="934" ht="11.25" customHeight="1">
      <c r="D934" s="152" t="s">
        <v>3421</v>
      </c>
      <c r="E934" s="153" t="s">
        <v>103</v>
      </c>
      <c r="F934" s="154" t="s">
        <v>3422</v>
      </c>
      <c r="G934" s="153" t="s">
        <v>3419</v>
      </c>
      <c r="H934" s="153" t="s">
        <v>3423</v>
      </c>
      <c r="I934" s="154"/>
      <c r="J934" s="156">
        <v>2</v>
      </c>
      <c r="K934" s="150"/>
      <c r="L934" s="146">
        <f>IF(("Reference probe"&lt;&gt;"Reference probe"),"N","Y")</f>
      </c>
      <c r="M934" s="174" t="s">
        <v>35</v>
      </c>
      <c r="N934" s="174" t="s">
        <v>35</v>
      </c>
      <c r="O934" s="174" t="s">
        <v>35</v>
      </c>
      <c r="P934" s="174" t="s">
        <v>35</v>
      </c>
      <c r="Q934" s="174" t="s">
        <v>35</v>
      </c>
      <c r="R934" s="174" t="s">
        <v>35</v>
      </c>
      <c r="S934" s="174" t="s">
        <v>35</v>
      </c>
      <c r="T934" s="174" t="s">
        <v>35</v>
      </c>
      <c r="U934" s="174" t="s">
        <v>35</v>
      </c>
      <c r="V934" s="174" t="s">
        <v>35</v>
      </c>
      <c r="W934" s="174" t="s">
        <v>35</v>
      </c>
      <c r="X934" s="174" t="s">
        <v>35</v>
      </c>
      <c r="Y934" s="174" t="s">
        <v>35</v>
      </c>
    </row>
    <row r="935" ht="11.25" customHeight="1">
      <c r="D935" s="152" t="s">
        <v>3424</v>
      </c>
      <c r="E935" s="153" t="s">
        <v>103</v>
      </c>
      <c r="F935" s="154" t="s">
        <v>3425</v>
      </c>
      <c r="G935" s="153" t="s">
        <v>3426</v>
      </c>
      <c r="H935" s="153" t="s">
        <v>3427</v>
      </c>
      <c r="I935" s="154"/>
      <c r="J935" s="156">
        <v>2</v>
      </c>
      <c r="K935" s="150"/>
      <c r="L935" s="146">
        <f>IF(("Reference probe"&lt;&gt;"Reference probe"),"N","Y")</f>
      </c>
      <c r="M935" s="174" t="s">
        <v>35</v>
      </c>
      <c r="N935" s="174" t="s">
        <v>35</v>
      </c>
      <c r="O935" s="174" t="s">
        <v>35</v>
      </c>
      <c r="P935" s="174" t="s">
        <v>35</v>
      </c>
      <c r="Q935" s="174" t="s">
        <v>35</v>
      </c>
      <c r="R935" s="174" t="s">
        <v>35</v>
      </c>
      <c r="S935" s="174" t="s">
        <v>35</v>
      </c>
      <c r="T935" s="174" t="s">
        <v>35</v>
      </c>
      <c r="U935" s="174" t="s">
        <v>35</v>
      </c>
      <c r="V935" s="174" t="s">
        <v>35</v>
      </c>
      <c r="W935" s="174" t="s">
        <v>35</v>
      </c>
      <c r="X935" s="174" t="s">
        <v>35</v>
      </c>
      <c r="Y935" s="174" t="s">
        <v>35</v>
      </c>
    </row>
    <row r="936" ht="11.25" customHeight="1">
      <c r="D936" s="152" t="s">
        <v>3428</v>
      </c>
      <c r="E936" s="153" t="s">
        <v>103</v>
      </c>
      <c r="F936" s="154" t="s">
        <v>3429</v>
      </c>
      <c r="G936" s="153" t="s">
        <v>3430</v>
      </c>
      <c r="H936" s="153" t="s">
        <v>3431</v>
      </c>
      <c r="I936" s="154"/>
      <c r="J936" s="156">
        <v>2</v>
      </c>
      <c r="K936" s="150"/>
      <c r="L936" s="146">
        <f>IF(("Reference probe"&lt;&gt;"Reference probe"),"N","Y")</f>
      </c>
      <c r="M936" s="174" t="s">
        <v>35</v>
      </c>
      <c r="N936" s="174" t="s">
        <v>35</v>
      </c>
      <c r="O936" s="174" t="s">
        <v>35</v>
      </c>
      <c r="P936" s="174" t="s">
        <v>35</v>
      </c>
      <c r="Q936" s="174" t="s">
        <v>35</v>
      </c>
      <c r="R936" s="174" t="s">
        <v>35</v>
      </c>
      <c r="S936" s="174" t="s">
        <v>35</v>
      </c>
      <c r="T936" s="174" t="s">
        <v>35</v>
      </c>
      <c r="U936" s="174" t="s">
        <v>35</v>
      </c>
      <c r="V936" s="174" t="s">
        <v>35</v>
      </c>
      <c r="W936" s="174" t="s">
        <v>35</v>
      </c>
      <c r="X936" s="174" t="s">
        <v>35</v>
      </c>
      <c r="Y936" s="174" t="s">
        <v>35</v>
      </c>
    </row>
    <row r="937" ht="11.25" customHeight="1">
      <c r="D937" s="152" t="s">
        <v>3432</v>
      </c>
      <c r="E937" s="153" t="s">
        <v>103</v>
      </c>
      <c r="F937" s="154" t="s">
        <v>3433</v>
      </c>
      <c r="G937" s="153" t="s">
        <v>3430</v>
      </c>
      <c r="H937" s="153" t="s">
        <v>3434</v>
      </c>
      <c r="I937" s="154"/>
      <c r="J937" s="156">
        <v>2</v>
      </c>
      <c r="K937" s="150"/>
      <c r="L937" s="146">
        <f>IF(("Default"&lt;&gt;"Reference probe"),"N","Y")</f>
      </c>
      <c r="M937" s="174" t="s">
        <v>35</v>
      </c>
      <c r="N937" s="174" t="s">
        <v>35</v>
      </c>
      <c r="O937" s="174" t="s">
        <v>35</v>
      </c>
      <c r="P937" s="174" t="s">
        <v>35</v>
      </c>
      <c r="Q937" s="174" t="s">
        <v>35</v>
      </c>
      <c r="R937" s="174" t="s">
        <v>35</v>
      </c>
      <c r="S937" s="174" t="s">
        <v>35</v>
      </c>
      <c r="T937" s="174" t="s">
        <v>35</v>
      </c>
      <c r="U937" s="174" t="s">
        <v>35</v>
      </c>
      <c r="V937" s="174" t="s">
        <v>35</v>
      </c>
      <c r="W937" s="174" t="s">
        <v>35</v>
      </c>
      <c r="X937" s="174" t="s">
        <v>35</v>
      </c>
      <c r="Y937" s="174" t="s">
        <v>35</v>
      </c>
    </row>
    <row r="938" ht="11.25" customHeight="1">
      <c r="D938" s="152" t="s">
        <v>3435</v>
      </c>
      <c r="E938" s="153" t="s">
        <v>103</v>
      </c>
      <c r="F938" s="154" t="s">
        <v>3436</v>
      </c>
      <c r="G938" s="153" t="s">
        <v>3437</v>
      </c>
      <c r="H938" s="153" t="s">
        <v>3438</v>
      </c>
      <c r="I938" s="154"/>
      <c r="J938" s="156">
        <v>2</v>
      </c>
      <c r="K938" s="150"/>
      <c r="L938" s="146">
        <f>IF(("Default"&lt;&gt;"Reference probe"),"N","Y")</f>
      </c>
      <c r="M938" s="174" t="s">
        <v>35</v>
      </c>
      <c r="N938" s="174" t="s">
        <v>35</v>
      </c>
      <c r="O938" s="174" t="s">
        <v>35</v>
      </c>
      <c r="P938" s="174" t="s">
        <v>35</v>
      </c>
      <c r="Q938" s="174" t="s">
        <v>35</v>
      </c>
      <c r="R938" s="174" t="s">
        <v>35</v>
      </c>
      <c r="S938" s="174" t="s">
        <v>35</v>
      </c>
      <c r="T938" s="174" t="s">
        <v>35</v>
      </c>
      <c r="U938" s="174" t="s">
        <v>35</v>
      </c>
      <c r="V938" s="174" t="s">
        <v>35</v>
      </c>
      <c r="W938" s="174" t="s">
        <v>35</v>
      </c>
      <c r="X938" s="174" t="s">
        <v>35</v>
      </c>
      <c r="Y938" s="174" t="s">
        <v>35</v>
      </c>
    </row>
    <row r="939" ht="11.25" customHeight="1">
      <c r="D939" s="152" t="s">
        <v>3439</v>
      </c>
      <c r="E939" s="153" t="s">
        <v>103</v>
      </c>
      <c r="F939" s="154" t="s">
        <v>3440</v>
      </c>
      <c r="G939" s="153" t="s">
        <v>3437</v>
      </c>
      <c r="H939" s="153" t="s">
        <v>3441</v>
      </c>
      <c r="I939" s="154"/>
      <c r="J939" s="156">
        <v>2</v>
      </c>
      <c r="K939" s="150"/>
      <c r="L939" s="146">
        <f>IF(("Reference probe"&lt;&gt;"Reference probe"),"N","Y")</f>
      </c>
      <c r="M939" s="174" t="s">
        <v>35</v>
      </c>
      <c r="N939" s="174" t="s">
        <v>35</v>
      </c>
      <c r="O939" s="174" t="s">
        <v>35</v>
      </c>
      <c r="P939" s="174" t="s">
        <v>35</v>
      </c>
      <c r="Q939" s="174" t="s">
        <v>35</v>
      </c>
      <c r="R939" s="174" t="s">
        <v>35</v>
      </c>
      <c r="S939" s="174" t="s">
        <v>35</v>
      </c>
      <c r="T939" s="174" t="s">
        <v>35</v>
      </c>
      <c r="U939" s="174" t="s">
        <v>35</v>
      </c>
      <c r="V939" s="174" t="s">
        <v>35</v>
      </c>
      <c r="W939" s="174" t="s">
        <v>35</v>
      </c>
      <c r="X939" s="174" t="s">
        <v>35</v>
      </c>
      <c r="Y939" s="174" t="s">
        <v>35</v>
      </c>
    </row>
    <row r="940" ht="11.25" customHeight="1">
      <c r="D940" s="152" t="s">
        <v>3442</v>
      </c>
      <c r="E940" s="153" t="s">
        <v>103</v>
      </c>
      <c r="F940" s="154" t="s">
        <v>3443</v>
      </c>
      <c r="G940" s="153" t="s">
        <v>3444</v>
      </c>
      <c r="H940" s="153" t="s">
        <v>3445</v>
      </c>
      <c r="I940" s="154"/>
      <c r="J940" s="156">
        <v>2</v>
      </c>
      <c r="K940" s="150"/>
      <c r="L940" s="146">
        <f>IF(("Reference probe"&lt;&gt;"Reference probe"),"N","Y")</f>
      </c>
      <c r="M940" s="174" t="s">
        <v>35</v>
      </c>
      <c r="N940" s="174" t="s">
        <v>35</v>
      </c>
      <c r="O940" s="174" t="s">
        <v>35</v>
      </c>
      <c r="P940" s="174" t="s">
        <v>35</v>
      </c>
      <c r="Q940" s="174" t="s">
        <v>35</v>
      </c>
      <c r="R940" s="174" t="s">
        <v>35</v>
      </c>
      <c r="S940" s="174" t="s">
        <v>35</v>
      </c>
      <c r="T940" s="174" t="s">
        <v>35</v>
      </c>
      <c r="U940" s="174" t="s">
        <v>35</v>
      </c>
      <c r="V940" s="174" t="s">
        <v>35</v>
      </c>
      <c r="W940" s="174" t="s">
        <v>35</v>
      </c>
      <c r="X940" s="174" t="s">
        <v>35</v>
      </c>
      <c r="Y940" s="174" t="s">
        <v>35</v>
      </c>
    </row>
    <row r="941" ht="11.25" customHeight="1">
      <c r="D941" s="152" t="s">
        <v>3446</v>
      </c>
      <c r="E941" s="153" t="s">
        <v>103</v>
      </c>
      <c r="F941" s="154" t="s">
        <v>3447</v>
      </c>
      <c r="G941" s="153" t="s">
        <v>3444</v>
      </c>
      <c r="H941" s="153" t="s">
        <v>3445</v>
      </c>
      <c r="I941" s="154"/>
      <c r="J941" s="156">
        <v>2</v>
      </c>
      <c r="K941" s="150"/>
      <c r="L941" s="146">
        <f>IF(("Reference probe"&lt;&gt;"Reference probe"),"N","Y")</f>
      </c>
      <c r="M941" s="174" t="s">
        <v>35</v>
      </c>
      <c r="N941" s="174" t="s">
        <v>35</v>
      </c>
      <c r="O941" s="174" t="s">
        <v>35</v>
      </c>
      <c r="P941" s="174" t="s">
        <v>35</v>
      </c>
      <c r="Q941" s="174" t="s">
        <v>35</v>
      </c>
      <c r="R941" s="174" t="s">
        <v>35</v>
      </c>
      <c r="S941" s="174" t="s">
        <v>35</v>
      </c>
      <c r="T941" s="174" t="s">
        <v>35</v>
      </c>
      <c r="U941" s="174" t="s">
        <v>35</v>
      </c>
      <c r="V941" s="174" t="s">
        <v>35</v>
      </c>
      <c r="W941" s="174" t="s">
        <v>35</v>
      </c>
      <c r="X941" s="174" t="s">
        <v>35</v>
      </c>
      <c r="Y941" s="174" t="s">
        <v>35</v>
      </c>
    </row>
    <row r="942" ht="11.25" customHeight="1">
      <c r="D942" s="152" t="s">
        <v>3448</v>
      </c>
      <c r="E942" s="153" t="s">
        <v>103</v>
      </c>
      <c r="F942" s="154" t="s">
        <v>3449</v>
      </c>
      <c r="G942" s="153" t="s">
        <v>3450</v>
      </c>
      <c r="H942" s="153" t="s">
        <v>3451</v>
      </c>
      <c r="I942" s="154"/>
      <c r="J942" s="156">
        <v>2</v>
      </c>
      <c r="K942" s="150"/>
      <c r="L942" s="146">
        <f>IF(("Reference probe"&lt;&gt;"Reference probe"),"N","Y")</f>
      </c>
      <c r="M942" s="174" t="s">
        <v>35</v>
      </c>
      <c r="N942" s="174" t="s">
        <v>35</v>
      </c>
      <c r="O942" s="174" t="s">
        <v>35</v>
      </c>
      <c r="P942" s="174" t="s">
        <v>35</v>
      </c>
      <c r="Q942" s="174" t="s">
        <v>35</v>
      </c>
      <c r="R942" s="174" t="s">
        <v>35</v>
      </c>
      <c r="S942" s="174" t="s">
        <v>35</v>
      </c>
      <c r="T942" s="174" t="s">
        <v>35</v>
      </c>
      <c r="U942" s="174" t="s">
        <v>35</v>
      </c>
      <c r="V942" s="174" t="s">
        <v>35</v>
      </c>
      <c r="W942" s="174" t="s">
        <v>35</v>
      </c>
      <c r="X942" s="174" t="s">
        <v>35</v>
      </c>
      <c r="Y942" s="174" t="s">
        <v>35</v>
      </c>
    </row>
    <row r="943" ht="11.25" customHeight="1">
      <c r="D943" s="152" t="s">
        <v>3452</v>
      </c>
      <c r="E943" s="153" t="s">
        <v>103</v>
      </c>
      <c r="F943" s="154" t="s">
        <v>3453</v>
      </c>
      <c r="G943" s="153" t="s">
        <v>3450</v>
      </c>
      <c r="H943" s="153" t="s">
        <v>3454</v>
      </c>
      <c r="I943" s="154"/>
      <c r="J943" s="156">
        <v>2</v>
      </c>
      <c r="K943" s="150"/>
      <c r="L943" s="146">
        <f>IF(("Reference probe"&lt;&gt;"Reference probe"),"N","Y")</f>
      </c>
      <c r="M943" s="174" t="s">
        <v>35</v>
      </c>
      <c r="N943" s="174" t="s">
        <v>35</v>
      </c>
      <c r="O943" s="174" t="s">
        <v>35</v>
      </c>
      <c r="P943" s="174" t="s">
        <v>35</v>
      </c>
      <c r="Q943" s="174" t="s">
        <v>35</v>
      </c>
      <c r="R943" s="174" t="s">
        <v>35</v>
      </c>
      <c r="S943" s="174" t="s">
        <v>35</v>
      </c>
      <c r="T943" s="174" t="s">
        <v>35</v>
      </c>
      <c r="U943" s="174" t="s">
        <v>35</v>
      </c>
      <c r="V943" s="174" t="s">
        <v>35</v>
      </c>
      <c r="W943" s="174" t="s">
        <v>35</v>
      </c>
      <c r="X943" s="174" t="s">
        <v>35</v>
      </c>
      <c r="Y943" s="174" t="s">
        <v>35</v>
      </c>
    </row>
    <row r="944" ht="11.25" customHeight="1">
      <c r="D944" s="152" t="s">
        <v>3455</v>
      </c>
      <c r="E944" s="153" t="s">
        <v>103</v>
      </c>
      <c r="F944" s="154" t="s">
        <v>3456</v>
      </c>
      <c r="G944" s="153" t="s">
        <v>3457</v>
      </c>
      <c r="H944" s="153" t="s">
        <v>3458</v>
      </c>
      <c r="I944" s="154"/>
      <c r="J944" s="156">
        <v>2</v>
      </c>
      <c r="K944" s="150"/>
      <c r="L944" s="146">
        <f>IF(("Reference probe"&lt;&gt;"Reference probe"),"N","Y")</f>
      </c>
      <c r="M944" s="174" t="s">
        <v>35</v>
      </c>
      <c r="N944" s="174" t="s">
        <v>35</v>
      </c>
      <c r="O944" s="174" t="s">
        <v>35</v>
      </c>
      <c r="P944" s="174" t="s">
        <v>35</v>
      </c>
      <c r="Q944" s="174" t="s">
        <v>35</v>
      </c>
      <c r="R944" s="174" t="s">
        <v>35</v>
      </c>
      <c r="S944" s="174" t="s">
        <v>35</v>
      </c>
      <c r="T944" s="174" t="s">
        <v>35</v>
      </c>
      <c r="U944" s="174" t="s">
        <v>35</v>
      </c>
      <c r="V944" s="174" t="s">
        <v>35</v>
      </c>
      <c r="W944" s="174" t="s">
        <v>35</v>
      </c>
      <c r="X944" s="174" t="s">
        <v>35</v>
      </c>
      <c r="Y944" s="174" t="s">
        <v>35</v>
      </c>
    </row>
    <row r="945" ht="11.25" customHeight="1">
      <c r="D945" s="152" t="s">
        <v>3459</v>
      </c>
      <c r="E945" s="153" t="s">
        <v>103</v>
      </c>
      <c r="F945" s="154" t="s">
        <v>3460</v>
      </c>
      <c r="G945" s="153" t="s">
        <v>3457</v>
      </c>
      <c r="H945" s="153" t="s">
        <v>3461</v>
      </c>
      <c r="I945" s="154"/>
      <c r="J945" s="156">
        <v>2</v>
      </c>
      <c r="K945" s="150"/>
      <c r="L945" s="146">
        <f>IF(("Reference probe"&lt;&gt;"Reference probe"),"N","Y")</f>
      </c>
      <c r="M945" s="174" t="s">
        <v>35</v>
      </c>
      <c r="N945" s="174" t="s">
        <v>35</v>
      </c>
      <c r="O945" s="174" t="s">
        <v>35</v>
      </c>
      <c r="P945" s="174" t="s">
        <v>35</v>
      </c>
      <c r="Q945" s="174" t="s">
        <v>35</v>
      </c>
      <c r="R945" s="174" t="s">
        <v>35</v>
      </c>
      <c r="S945" s="174" t="s">
        <v>35</v>
      </c>
      <c r="T945" s="174" t="s">
        <v>35</v>
      </c>
      <c r="U945" s="174" t="s">
        <v>35</v>
      </c>
      <c r="V945" s="174" t="s">
        <v>35</v>
      </c>
      <c r="W945" s="174" t="s">
        <v>35</v>
      </c>
      <c r="X945" s="174" t="s">
        <v>35</v>
      </c>
      <c r="Y945" s="174" t="s">
        <v>35</v>
      </c>
    </row>
    <row r="946" ht="11.25" customHeight="1">
      <c r="D946" s="152" t="s">
        <v>3462</v>
      </c>
      <c r="E946" s="153" t="s">
        <v>103</v>
      </c>
      <c r="F946" s="154" t="s">
        <v>3463</v>
      </c>
      <c r="G946" s="153" t="s">
        <v>3464</v>
      </c>
      <c r="H946" s="153" t="s">
        <v>3465</v>
      </c>
      <c r="I946" s="154"/>
      <c r="J946" s="156">
        <v>2</v>
      </c>
      <c r="K946" s="150"/>
      <c r="L946" s="146">
        <f>IF(("Reference probe"&lt;&gt;"Reference probe"),"N","Y")</f>
      </c>
      <c r="M946" s="174" t="s">
        <v>35</v>
      </c>
      <c r="N946" s="174" t="s">
        <v>35</v>
      </c>
      <c r="O946" s="174" t="s">
        <v>35</v>
      </c>
      <c r="P946" s="174" t="s">
        <v>35</v>
      </c>
      <c r="Q946" s="174" t="s">
        <v>35</v>
      </c>
      <c r="R946" s="174" t="s">
        <v>35</v>
      </c>
      <c r="S946" s="174" t="s">
        <v>35</v>
      </c>
      <c r="T946" s="174" t="s">
        <v>35</v>
      </c>
      <c r="U946" s="174" t="s">
        <v>35</v>
      </c>
      <c r="V946" s="174" t="s">
        <v>35</v>
      </c>
      <c r="W946" s="174" t="s">
        <v>35</v>
      </c>
      <c r="X946" s="174" t="s">
        <v>35</v>
      </c>
      <c r="Y946" s="174" t="s">
        <v>35</v>
      </c>
    </row>
    <row r="947" ht="11.25" customHeight="1">
      <c r="D947" s="152" t="s">
        <v>3466</v>
      </c>
      <c r="E947" s="153" t="s">
        <v>103</v>
      </c>
      <c r="F947" s="154" t="s">
        <v>3467</v>
      </c>
      <c r="G947" s="153" t="s">
        <v>3468</v>
      </c>
      <c r="H947" s="153" t="s">
        <v>3469</v>
      </c>
      <c r="I947" s="154"/>
      <c r="J947" s="156">
        <v>2</v>
      </c>
      <c r="K947" s="150"/>
      <c r="L947" s="146">
        <f>IF(("Reference probe"&lt;&gt;"Reference probe"),"N","Y")</f>
      </c>
      <c r="M947" s="174" t="s">
        <v>35</v>
      </c>
      <c r="N947" s="174" t="s">
        <v>35</v>
      </c>
      <c r="O947" s="174" t="s">
        <v>35</v>
      </c>
      <c r="P947" s="174" t="s">
        <v>35</v>
      </c>
      <c r="Q947" s="174" t="s">
        <v>35</v>
      </c>
      <c r="R947" s="174" t="s">
        <v>35</v>
      </c>
      <c r="S947" s="174" t="s">
        <v>35</v>
      </c>
      <c r="T947" s="174" t="s">
        <v>35</v>
      </c>
      <c r="U947" s="174" t="s">
        <v>35</v>
      </c>
      <c r="V947" s="174" t="s">
        <v>35</v>
      </c>
      <c r="W947" s="174" t="s">
        <v>35</v>
      </c>
      <c r="X947" s="174" t="s">
        <v>35</v>
      </c>
      <c r="Y947" s="174" t="s">
        <v>35</v>
      </c>
    </row>
    <row r="948" ht="11.25" customHeight="1">
      <c r="D948" s="152" t="s">
        <v>3470</v>
      </c>
      <c r="E948" s="153" t="s">
        <v>103</v>
      </c>
      <c r="F948" s="154" t="s">
        <v>3471</v>
      </c>
      <c r="G948" s="153" t="s">
        <v>3468</v>
      </c>
      <c r="H948" s="153" t="s">
        <v>3472</v>
      </c>
      <c r="I948" s="154"/>
      <c r="J948" s="156">
        <v>2</v>
      </c>
      <c r="K948" s="150"/>
      <c r="L948" s="146">
        <f>IF(("Reference probe"&lt;&gt;"Reference probe"),"N","Y")</f>
      </c>
      <c r="M948" s="174" t="s">
        <v>35</v>
      </c>
      <c r="N948" s="174" t="s">
        <v>35</v>
      </c>
      <c r="O948" s="174" t="s">
        <v>35</v>
      </c>
      <c r="P948" s="174" t="s">
        <v>35</v>
      </c>
      <c r="Q948" s="174" t="s">
        <v>35</v>
      </c>
      <c r="R948" s="174" t="s">
        <v>35</v>
      </c>
      <c r="S948" s="174" t="s">
        <v>35</v>
      </c>
      <c r="T948" s="174" t="s">
        <v>35</v>
      </c>
      <c r="U948" s="174" t="s">
        <v>35</v>
      </c>
      <c r="V948" s="174" t="s">
        <v>35</v>
      </c>
      <c r="W948" s="174" t="s">
        <v>35</v>
      </c>
      <c r="X948" s="174" t="s">
        <v>35</v>
      </c>
      <c r="Y948" s="174" t="s">
        <v>35</v>
      </c>
    </row>
    <row r="949" ht="11.25" customHeight="1">
      <c r="D949" s="152" t="s">
        <v>3473</v>
      </c>
      <c r="E949" s="153" t="s">
        <v>103</v>
      </c>
      <c r="F949" s="154" t="s">
        <v>3474</v>
      </c>
      <c r="G949" s="153" t="s">
        <v>3475</v>
      </c>
      <c r="H949" s="153" t="s">
        <v>3476</v>
      </c>
      <c r="I949" s="154"/>
      <c r="J949" s="156">
        <v>2</v>
      </c>
      <c r="K949" s="150"/>
      <c r="L949" s="146">
        <f>IF(("Reference probe"&lt;&gt;"Reference probe"),"N","Y")</f>
      </c>
      <c r="M949" s="174" t="s">
        <v>35</v>
      </c>
      <c r="N949" s="174" t="s">
        <v>35</v>
      </c>
      <c r="O949" s="174" t="s">
        <v>35</v>
      </c>
      <c r="P949" s="174" t="s">
        <v>35</v>
      </c>
      <c r="Q949" s="174" t="s">
        <v>35</v>
      </c>
      <c r="R949" s="174" t="s">
        <v>35</v>
      </c>
      <c r="S949" s="174" t="s">
        <v>35</v>
      </c>
      <c r="T949" s="174" t="s">
        <v>35</v>
      </c>
      <c r="U949" s="174" t="s">
        <v>35</v>
      </c>
      <c r="V949" s="174" t="s">
        <v>35</v>
      </c>
      <c r="W949" s="174" t="s">
        <v>35</v>
      </c>
      <c r="X949" s="174" t="s">
        <v>35</v>
      </c>
      <c r="Y949" s="174" t="s">
        <v>35</v>
      </c>
    </row>
    <row r="950" ht="11.25" customHeight="1">
      <c r="D950" s="152" t="s">
        <v>3477</v>
      </c>
      <c r="E950" s="153" t="s">
        <v>103</v>
      </c>
      <c r="F950" s="154" t="s">
        <v>3478</v>
      </c>
      <c r="G950" s="153" t="s">
        <v>3475</v>
      </c>
      <c r="H950" s="153" t="s">
        <v>3479</v>
      </c>
      <c r="I950" s="154"/>
      <c r="J950" s="156">
        <v>2</v>
      </c>
      <c r="K950" s="150"/>
      <c r="L950" s="146">
        <f>IF(("Default"&lt;&gt;"Reference probe"),"N","Y")</f>
      </c>
      <c r="M950" s="174" t="s">
        <v>35</v>
      </c>
      <c r="N950" s="174" t="s">
        <v>35</v>
      </c>
      <c r="O950" s="174" t="s">
        <v>35</v>
      </c>
      <c r="P950" s="174" t="s">
        <v>35</v>
      </c>
      <c r="Q950" s="174" t="s">
        <v>35</v>
      </c>
      <c r="R950" s="174" t="s">
        <v>35</v>
      </c>
      <c r="S950" s="174" t="s">
        <v>35</v>
      </c>
      <c r="T950" s="174" t="s">
        <v>35</v>
      </c>
      <c r="U950" s="174" t="s">
        <v>35</v>
      </c>
      <c r="V950" s="174" t="s">
        <v>35</v>
      </c>
      <c r="W950" s="174" t="s">
        <v>35</v>
      </c>
      <c r="X950" s="174" t="s">
        <v>35</v>
      </c>
      <c r="Y950" s="174" t="s">
        <v>35</v>
      </c>
    </row>
    <row r="951" ht="11.25" customHeight="1">
      <c r="D951" s="152" t="s">
        <v>3480</v>
      </c>
      <c r="E951" s="153" t="s">
        <v>103</v>
      </c>
      <c r="F951" s="154" t="s">
        <v>3481</v>
      </c>
      <c r="G951" s="153" t="s">
        <v>3482</v>
      </c>
      <c r="H951" s="153" t="s">
        <v>3483</v>
      </c>
      <c r="I951" s="154"/>
      <c r="J951" s="156">
        <v>2</v>
      </c>
      <c r="K951" s="150"/>
      <c r="L951" s="146">
        <f>IF(("Reference probe"&lt;&gt;"Reference probe"),"N","Y")</f>
      </c>
      <c r="M951" s="174" t="s">
        <v>35</v>
      </c>
      <c r="N951" s="174" t="s">
        <v>35</v>
      </c>
      <c r="O951" s="174" t="s">
        <v>35</v>
      </c>
      <c r="P951" s="174" t="s">
        <v>35</v>
      </c>
      <c r="Q951" s="174" t="s">
        <v>35</v>
      </c>
      <c r="R951" s="174" t="s">
        <v>35</v>
      </c>
      <c r="S951" s="174" t="s">
        <v>35</v>
      </c>
      <c r="T951" s="174" t="s">
        <v>35</v>
      </c>
      <c r="U951" s="174" t="s">
        <v>35</v>
      </c>
      <c r="V951" s="174" t="s">
        <v>31</v>
      </c>
      <c r="W951" s="174" t="s">
        <v>35</v>
      </c>
      <c r="X951" s="174" t="s">
        <v>35</v>
      </c>
      <c r="Y951" s="174" t="s">
        <v>35</v>
      </c>
    </row>
    <row r="952" ht="11.25" customHeight="1">
      <c r="D952" s="152" t="s">
        <v>3484</v>
      </c>
      <c r="E952" s="153" t="s">
        <v>103</v>
      </c>
      <c r="F952" s="154" t="s">
        <v>3485</v>
      </c>
      <c r="G952" s="153" t="s">
        <v>3486</v>
      </c>
      <c r="H952" s="153" t="s">
        <v>3487</v>
      </c>
      <c r="I952" s="154"/>
      <c r="J952" s="156">
        <v>2</v>
      </c>
      <c r="K952" s="150"/>
      <c r="L952" s="146">
        <f>IF(("Reference probe"&lt;&gt;"Reference probe"),"N","Y")</f>
      </c>
      <c r="M952" s="174" t="s">
        <v>35</v>
      </c>
      <c r="N952" s="174" t="s">
        <v>35</v>
      </c>
      <c r="O952" s="174" t="s">
        <v>35</v>
      </c>
      <c r="P952" s="174" t="s">
        <v>35</v>
      </c>
      <c r="Q952" s="174" t="s">
        <v>35</v>
      </c>
      <c r="R952" s="174" t="s">
        <v>35</v>
      </c>
      <c r="S952" s="174" t="s">
        <v>35</v>
      </c>
      <c r="T952" s="174" t="s">
        <v>35</v>
      </c>
      <c r="U952" s="174" t="s">
        <v>35</v>
      </c>
      <c r="V952" s="174" t="s">
        <v>31</v>
      </c>
      <c r="W952" s="174" t="s">
        <v>35</v>
      </c>
      <c r="X952" s="174" t="s">
        <v>35</v>
      </c>
      <c r="Y952" s="174" t="s">
        <v>35</v>
      </c>
    </row>
    <row r="953" ht="11.25" customHeight="1">
      <c r="D953" s="152" t="s">
        <v>3488</v>
      </c>
      <c r="E953" s="153" t="s">
        <v>103</v>
      </c>
      <c r="F953" s="154" t="s">
        <v>3489</v>
      </c>
      <c r="G953" s="153" t="s">
        <v>3490</v>
      </c>
      <c r="H953" s="153" t="s">
        <v>3491</v>
      </c>
      <c r="I953" s="154"/>
      <c r="J953" s="156">
        <v>2</v>
      </c>
      <c r="K953" s="150"/>
      <c r="L953" s="146">
        <f>IF(("Default"&lt;&gt;"Reference probe"),"N","Y")</f>
      </c>
      <c r="M953" s="174" t="s">
        <v>35</v>
      </c>
      <c r="N953" s="174" t="s">
        <v>35</v>
      </c>
      <c r="O953" s="174" t="s">
        <v>35</v>
      </c>
      <c r="P953" s="174" t="s">
        <v>35</v>
      </c>
      <c r="Q953" s="174" t="s">
        <v>35</v>
      </c>
      <c r="R953" s="174" t="s">
        <v>35</v>
      </c>
      <c r="S953" s="174" t="s">
        <v>35</v>
      </c>
      <c r="T953" s="174" t="s">
        <v>35</v>
      </c>
      <c r="U953" s="174" t="s">
        <v>35</v>
      </c>
      <c r="V953" s="174" t="s">
        <v>31</v>
      </c>
      <c r="W953" s="174" t="s">
        <v>35</v>
      </c>
      <c r="X953" s="174" t="s">
        <v>35</v>
      </c>
      <c r="Y953" s="174" t="s">
        <v>35</v>
      </c>
    </row>
    <row r="954" ht="11.25" customHeight="1">
      <c r="D954" s="152" t="s">
        <v>3492</v>
      </c>
      <c r="E954" s="153" t="s">
        <v>103</v>
      </c>
      <c r="F954" s="154" t="s">
        <v>3493</v>
      </c>
      <c r="G954" s="153" t="s">
        <v>3490</v>
      </c>
      <c r="H954" s="153" t="s">
        <v>3494</v>
      </c>
      <c r="I954" s="154"/>
      <c r="J954" s="156">
        <v>2</v>
      </c>
      <c r="K954" s="150"/>
      <c r="L954" s="146">
        <f>IF(("Reference probe"&lt;&gt;"Reference probe"),"N","Y")</f>
      </c>
      <c r="M954" s="174" t="s">
        <v>35</v>
      </c>
      <c r="N954" s="174" t="s">
        <v>35</v>
      </c>
      <c r="O954" s="174" t="s">
        <v>35</v>
      </c>
      <c r="P954" s="174" t="s">
        <v>35</v>
      </c>
      <c r="Q954" s="174" t="s">
        <v>35</v>
      </c>
      <c r="R954" s="174" t="s">
        <v>35</v>
      </c>
      <c r="S954" s="174" t="s">
        <v>35</v>
      </c>
      <c r="T954" s="174" t="s">
        <v>35</v>
      </c>
      <c r="U954" s="174" t="s">
        <v>35</v>
      </c>
      <c r="V954" s="174" t="s">
        <v>31</v>
      </c>
      <c r="W954" s="174" t="s">
        <v>35</v>
      </c>
      <c r="X954" s="174" t="s">
        <v>35</v>
      </c>
      <c r="Y954" s="174" t="s">
        <v>35</v>
      </c>
    </row>
    <row r="955" ht="11.25" customHeight="1">
      <c r="D955" s="152" t="s">
        <v>3495</v>
      </c>
      <c r="E955" s="153" t="s">
        <v>103</v>
      </c>
      <c r="F955" s="154" t="s">
        <v>3496</v>
      </c>
      <c r="G955" s="153" t="s">
        <v>3497</v>
      </c>
      <c r="H955" s="153" t="s">
        <v>3498</v>
      </c>
      <c r="I955" s="154"/>
      <c r="J955" s="156">
        <v>2</v>
      </c>
      <c r="K955" s="150"/>
      <c r="L955" s="146">
        <f>IF(("Default"&lt;&gt;"Reference probe"),"N","Y")</f>
      </c>
      <c r="M955" s="174" t="s">
        <v>35</v>
      </c>
      <c r="N955" s="174" t="s">
        <v>35</v>
      </c>
      <c r="O955" s="174" t="s">
        <v>35</v>
      </c>
      <c r="P955" s="174" t="s">
        <v>35</v>
      </c>
      <c r="Q955" s="174" t="s">
        <v>35</v>
      </c>
      <c r="R955" s="174" t="s">
        <v>35</v>
      </c>
      <c r="S955" s="174" t="s">
        <v>35</v>
      </c>
      <c r="T955" s="174" t="s">
        <v>35</v>
      </c>
      <c r="U955" s="174" t="s">
        <v>35</v>
      </c>
      <c r="V955" s="174" t="s">
        <v>31</v>
      </c>
      <c r="W955" s="174" t="s">
        <v>35</v>
      </c>
      <c r="X955" s="174" t="s">
        <v>35</v>
      </c>
      <c r="Y955" s="174" t="s">
        <v>35</v>
      </c>
    </row>
    <row r="956" ht="11.25" customHeight="1">
      <c r="D956" s="152" t="s">
        <v>3499</v>
      </c>
      <c r="E956" s="153" t="s">
        <v>103</v>
      </c>
      <c r="F956" s="154" t="s">
        <v>3500</v>
      </c>
      <c r="G956" s="153" t="s">
        <v>3501</v>
      </c>
      <c r="H956" s="153" t="s">
        <v>3502</v>
      </c>
      <c r="I956" s="154"/>
      <c r="J956" s="156">
        <v>2</v>
      </c>
      <c r="K956" s="150"/>
      <c r="L956" s="146">
        <f>IF(("Reference probe"&lt;&gt;"Reference probe"),"N","Y")</f>
      </c>
      <c r="M956" s="174" t="s">
        <v>35</v>
      </c>
      <c r="N956" s="174" t="s">
        <v>35</v>
      </c>
      <c r="O956" s="174" t="s">
        <v>35</v>
      </c>
      <c r="P956" s="174" t="s">
        <v>35</v>
      </c>
      <c r="Q956" s="174" t="s">
        <v>35</v>
      </c>
      <c r="R956" s="174" t="s">
        <v>35</v>
      </c>
      <c r="S956" s="174" t="s">
        <v>35</v>
      </c>
      <c r="T956" s="174" t="s">
        <v>35</v>
      </c>
      <c r="U956" s="174" t="s">
        <v>35</v>
      </c>
      <c r="V956" s="174" t="s">
        <v>31</v>
      </c>
      <c r="W956" s="174" t="s">
        <v>35</v>
      </c>
      <c r="X956" s="174" t="s">
        <v>35</v>
      </c>
      <c r="Y956" s="174" t="s">
        <v>35</v>
      </c>
    </row>
    <row r="957" ht="11.25" customHeight="1">
      <c r="D957" s="152" t="s">
        <v>3503</v>
      </c>
      <c r="E957" s="153" t="s">
        <v>103</v>
      </c>
      <c r="F957" s="154" t="s">
        <v>3504</v>
      </c>
      <c r="G957" s="153" t="s">
        <v>3505</v>
      </c>
      <c r="H957" s="153" t="s">
        <v>3506</v>
      </c>
      <c r="I957" s="154"/>
      <c r="J957" s="156">
        <v>2</v>
      </c>
      <c r="K957" s="150"/>
      <c r="L957" s="146">
        <f>IF(("Default"&lt;&gt;"Reference probe"),"N","Y")</f>
      </c>
      <c r="M957" s="174" t="s">
        <v>35</v>
      </c>
      <c r="N957" s="174" t="s">
        <v>35</v>
      </c>
      <c r="O957" s="174" t="s">
        <v>35</v>
      </c>
      <c r="P957" s="174" t="s">
        <v>35</v>
      </c>
      <c r="Q957" s="174" t="s">
        <v>35</v>
      </c>
      <c r="R957" s="174" t="s">
        <v>35</v>
      </c>
      <c r="S957" s="174" t="s">
        <v>35</v>
      </c>
      <c r="T957" s="174" t="s">
        <v>35</v>
      </c>
      <c r="U957" s="174" t="s">
        <v>35</v>
      </c>
      <c r="V957" s="174" t="s">
        <v>31</v>
      </c>
      <c r="W957" s="174" t="s">
        <v>35</v>
      </c>
      <c r="X957" s="174" t="s">
        <v>35</v>
      </c>
      <c r="Y957" s="174" t="s">
        <v>35</v>
      </c>
    </row>
    <row r="958" ht="11.25" customHeight="1">
      <c r="D958" s="152" t="s">
        <v>3507</v>
      </c>
      <c r="E958" s="153" t="s">
        <v>103</v>
      </c>
      <c r="F958" s="154" t="s">
        <v>3508</v>
      </c>
      <c r="G958" s="153" t="s">
        <v>3509</v>
      </c>
      <c r="H958" s="153" t="s">
        <v>3510</v>
      </c>
      <c r="I958" s="154"/>
      <c r="J958" s="156">
        <v>2</v>
      </c>
      <c r="K958" s="150"/>
      <c r="L958" s="146">
        <f>IF(("Reference probe"&lt;&gt;"Reference probe"),"N","Y")</f>
      </c>
      <c r="M958" s="174" t="s">
        <v>35</v>
      </c>
      <c r="N958" s="174" t="s">
        <v>35</v>
      </c>
      <c r="O958" s="174" t="s">
        <v>35</v>
      </c>
      <c r="P958" s="174" t="s">
        <v>35</v>
      </c>
      <c r="Q958" s="174" t="s">
        <v>35</v>
      </c>
      <c r="R958" s="174" t="s">
        <v>35</v>
      </c>
      <c r="S958" s="174" t="s">
        <v>35</v>
      </c>
      <c r="T958" s="174" t="s">
        <v>35</v>
      </c>
      <c r="U958" s="174" t="s">
        <v>35</v>
      </c>
      <c r="V958" s="174" t="s">
        <v>31</v>
      </c>
      <c r="W958" s="174" t="s">
        <v>35</v>
      </c>
      <c r="X958" s="174" t="s">
        <v>35</v>
      </c>
      <c r="Y958" s="174" t="s">
        <v>35</v>
      </c>
    </row>
    <row r="959" ht="11.25" customHeight="1">
      <c r="D959" s="152" t="s">
        <v>3511</v>
      </c>
      <c r="E959" s="153" t="s">
        <v>103</v>
      </c>
      <c r="F959" s="154" t="s">
        <v>3512</v>
      </c>
      <c r="G959" s="153" t="s">
        <v>3513</v>
      </c>
      <c r="H959" s="153" t="s">
        <v>3514</v>
      </c>
      <c r="I959" s="154"/>
      <c r="J959" s="156">
        <v>2</v>
      </c>
      <c r="K959" s="150"/>
      <c r="L959" s="146">
        <f>IF(("Default"&lt;&gt;"Reference probe"),"N","Y")</f>
      </c>
      <c r="M959" s="174" t="s">
        <v>35</v>
      </c>
      <c r="N959" s="174" t="s">
        <v>35</v>
      </c>
      <c r="O959" s="174" t="s">
        <v>35</v>
      </c>
      <c r="P959" s="174" t="s">
        <v>35</v>
      </c>
      <c r="Q959" s="174" t="s">
        <v>35</v>
      </c>
      <c r="R959" s="174" t="s">
        <v>35</v>
      </c>
      <c r="S959" s="174" t="s">
        <v>35</v>
      </c>
      <c r="T959" s="174" t="s">
        <v>35</v>
      </c>
      <c r="U959" s="174" t="s">
        <v>35</v>
      </c>
      <c r="V959" s="174" t="s">
        <v>31</v>
      </c>
      <c r="W959" s="174" t="s">
        <v>35</v>
      </c>
      <c r="X959" s="174" t="s">
        <v>35</v>
      </c>
      <c r="Y959" s="174" t="s">
        <v>35</v>
      </c>
    </row>
    <row r="960" ht="11.25" customHeight="1">
      <c r="D960" s="152" t="s">
        <v>3515</v>
      </c>
      <c r="E960" s="153" t="s">
        <v>103</v>
      </c>
      <c r="F960" s="154" t="s">
        <v>3516</v>
      </c>
      <c r="G960" s="153" t="s">
        <v>3517</v>
      </c>
      <c r="H960" s="153" t="s">
        <v>3518</v>
      </c>
      <c r="I960" s="154"/>
      <c r="J960" s="156">
        <v>2</v>
      </c>
      <c r="K960" s="150"/>
      <c r="L960" s="146">
        <f>IF(("Reference probe"&lt;&gt;"Reference probe"),"N","Y")</f>
      </c>
      <c r="M960" s="174" t="s">
        <v>35</v>
      </c>
      <c r="N960" s="174" t="s">
        <v>35</v>
      </c>
      <c r="O960" s="174" t="s">
        <v>35</v>
      </c>
      <c r="P960" s="174" t="s">
        <v>35</v>
      </c>
      <c r="Q960" s="174" t="s">
        <v>35</v>
      </c>
      <c r="R960" s="174" t="s">
        <v>35</v>
      </c>
      <c r="S960" s="174" t="s">
        <v>35</v>
      </c>
      <c r="T960" s="174" t="s">
        <v>35</v>
      </c>
      <c r="U960" s="174" t="s">
        <v>35</v>
      </c>
      <c r="V960" s="174" t="s">
        <v>35</v>
      </c>
      <c r="W960" s="174" t="s">
        <v>35</v>
      </c>
      <c r="X960" s="174" t="s">
        <v>35</v>
      </c>
      <c r="Y960" s="174" t="s">
        <v>35</v>
      </c>
    </row>
    <row r="961" ht="11.25" customHeight="1">
      <c r="D961" s="152" t="s">
        <v>3519</v>
      </c>
      <c r="E961" s="153" t="s">
        <v>103</v>
      </c>
      <c r="F961" s="154" t="s">
        <v>3520</v>
      </c>
      <c r="G961" s="153" t="s">
        <v>3521</v>
      </c>
      <c r="H961" s="153" t="s">
        <v>3522</v>
      </c>
      <c r="I961" s="154"/>
      <c r="J961" s="156">
        <v>2</v>
      </c>
      <c r="K961" s="150"/>
      <c r="L961" s="146">
        <f>IF(("Reference probe"&lt;&gt;"Reference probe"),"N","Y")</f>
      </c>
      <c r="M961" s="174" t="s">
        <v>35</v>
      </c>
      <c r="N961" s="174" t="s">
        <v>35</v>
      </c>
      <c r="O961" s="174" t="s">
        <v>35</v>
      </c>
      <c r="P961" s="174" t="s">
        <v>35</v>
      </c>
      <c r="Q961" s="174" t="s">
        <v>35</v>
      </c>
      <c r="R961" s="174" t="s">
        <v>35</v>
      </c>
      <c r="S961" s="174" t="s">
        <v>35</v>
      </c>
      <c r="T961" s="174" t="s">
        <v>35</v>
      </c>
      <c r="U961" s="174" t="s">
        <v>35</v>
      </c>
      <c r="V961" s="174" t="s">
        <v>35</v>
      </c>
      <c r="W961" s="174" t="s">
        <v>35</v>
      </c>
      <c r="X961" s="174" t="s">
        <v>35</v>
      </c>
      <c r="Y961" s="174" t="s">
        <v>35</v>
      </c>
    </row>
    <row r="962" ht="11.25" customHeight="1">
      <c r="D962" s="152" t="s">
        <v>3523</v>
      </c>
      <c r="E962" s="153" t="s">
        <v>103</v>
      </c>
      <c r="F962" s="154" t="s">
        <v>3524</v>
      </c>
      <c r="G962" s="153" t="s">
        <v>3525</v>
      </c>
      <c r="H962" s="153" t="s">
        <v>3526</v>
      </c>
      <c r="I962" s="154"/>
      <c r="J962" s="156">
        <v>2</v>
      </c>
      <c r="K962" s="150"/>
      <c r="L962" s="146">
        <f>IF(("Reference probe"&lt;&gt;"Reference probe"),"N","Y")</f>
      </c>
      <c r="M962" s="174" t="s">
        <v>35</v>
      </c>
      <c r="N962" s="174" t="s">
        <v>35</v>
      </c>
      <c r="O962" s="174" t="s">
        <v>35</v>
      </c>
      <c r="P962" s="174" t="s">
        <v>35</v>
      </c>
      <c r="Q962" s="174" t="s">
        <v>35</v>
      </c>
      <c r="R962" s="174" t="s">
        <v>35</v>
      </c>
      <c r="S962" s="174" t="s">
        <v>35</v>
      </c>
      <c r="T962" s="174" t="s">
        <v>35</v>
      </c>
      <c r="U962" s="174" t="s">
        <v>35</v>
      </c>
      <c r="V962" s="174" t="s">
        <v>35</v>
      </c>
      <c r="W962" s="174" t="s">
        <v>35</v>
      </c>
      <c r="X962" s="174" t="s">
        <v>35</v>
      </c>
      <c r="Y962" s="174" t="s">
        <v>35</v>
      </c>
    </row>
    <row r="963" ht="11.25" customHeight="1">
      <c r="D963" s="152" t="s">
        <v>3527</v>
      </c>
      <c r="E963" s="153" t="s">
        <v>103</v>
      </c>
      <c r="F963" s="154" t="s">
        <v>3528</v>
      </c>
      <c r="G963" s="153" t="s">
        <v>3525</v>
      </c>
      <c r="H963" s="153" t="s">
        <v>3529</v>
      </c>
      <c r="I963" s="154"/>
      <c r="J963" s="156">
        <v>2</v>
      </c>
      <c r="K963" s="150"/>
      <c r="L963" s="146">
        <f>IF(("Reference probe"&lt;&gt;"Reference probe"),"N","Y")</f>
      </c>
      <c r="M963" s="174" t="s">
        <v>35</v>
      </c>
      <c r="N963" s="174" t="s">
        <v>35</v>
      </c>
      <c r="O963" s="174" t="s">
        <v>35</v>
      </c>
      <c r="P963" s="174" t="s">
        <v>35</v>
      </c>
      <c r="Q963" s="174" t="s">
        <v>35</v>
      </c>
      <c r="R963" s="174" t="s">
        <v>35</v>
      </c>
      <c r="S963" s="174" t="s">
        <v>35</v>
      </c>
      <c r="T963" s="174" t="s">
        <v>35</v>
      </c>
      <c r="U963" s="174" t="s">
        <v>35</v>
      </c>
      <c r="V963" s="174" t="s">
        <v>35</v>
      </c>
      <c r="W963" s="174" t="s">
        <v>35</v>
      </c>
      <c r="X963" s="174" t="s">
        <v>35</v>
      </c>
      <c r="Y963" s="174" t="s">
        <v>35</v>
      </c>
    </row>
    <row r="964" ht="11.25" customHeight="1">
      <c r="D964" s="152" t="s">
        <v>3530</v>
      </c>
      <c r="E964" s="153" t="s">
        <v>103</v>
      </c>
      <c r="F964" s="154" t="s">
        <v>3531</v>
      </c>
      <c r="G964" s="153" t="s">
        <v>3532</v>
      </c>
      <c r="H964" s="153" t="s">
        <v>3533</v>
      </c>
      <c r="I964" s="154"/>
      <c r="J964" s="156">
        <v>2</v>
      </c>
      <c r="K964" s="150" t="s">
        <v>199</v>
      </c>
      <c r="L964" s="146">
        <f>IF(("Reference probe"&lt;&gt;"Reference probe"),"N","Y")</f>
      </c>
      <c r="M964" s="174" t="s">
        <v>35</v>
      </c>
      <c r="N964" s="174" t="s">
        <v>35</v>
      </c>
      <c r="O964" s="174" t="s">
        <v>35</v>
      </c>
      <c r="P964" s="174" t="s">
        <v>35</v>
      </c>
      <c r="Q964" s="174" t="s">
        <v>35</v>
      </c>
      <c r="R964" s="174" t="s">
        <v>35</v>
      </c>
      <c r="S964" s="174" t="s">
        <v>35</v>
      </c>
      <c r="T964" s="174" t="s">
        <v>35</v>
      </c>
      <c r="U964" s="174" t="s">
        <v>35</v>
      </c>
      <c r="V964" s="174" t="s">
        <v>35</v>
      </c>
      <c r="W964" s="174" t="s">
        <v>35</v>
      </c>
      <c r="X964" s="174" t="s">
        <v>35</v>
      </c>
      <c r="Y964" s="174" t="s">
        <v>35</v>
      </c>
    </row>
    <row r="965" ht="11.25" customHeight="1">
      <c r="D965" s="152" t="s">
        <v>3534</v>
      </c>
      <c r="E965" s="153" t="s">
        <v>103</v>
      </c>
      <c r="F965" s="154" t="s">
        <v>3535</v>
      </c>
      <c r="G965" s="153" t="s">
        <v>3532</v>
      </c>
      <c r="H965" s="153" t="s">
        <v>3536</v>
      </c>
      <c r="I965" s="154"/>
      <c r="J965" s="156">
        <v>2</v>
      </c>
      <c r="K965" s="150"/>
      <c r="L965" s="146">
        <f>IF(("Reference probe"&lt;&gt;"Reference probe"),"N","Y")</f>
      </c>
      <c r="M965" s="174" t="s">
        <v>35</v>
      </c>
      <c r="N965" s="174" t="s">
        <v>35</v>
      </c>
      <c r="O965" s="174" t="s">
        <v>35</v>
      </c>
      <c r="P965" s="174" t="s">
        <v>35</v>
      </c>
      <c r="Q965" s="174" t="s">
        <v>35</v>
      </c>
      <c r="R965" s="174" t="s">
        <v>35</v>
      </c>
      <c r="S965" s="174" t="s">
        <v>35</v>
      </c>
      <c r="T965" s="174" t="s">
        <v>35</v>
      </c>
      <c r="U965" s="174" t="s">
        <v>35</v>
      </c>
      <c r="V965" s="174" t="s">
        <v>35</v>
      </c>
      <c r="W965" s="174" t="s">
        <v>35</v>
      </c>
      <c r="X965" s="174" t="s">
        <v>35</v>
      </c>
      <c r="Y965" s="174" t="s">
        <v>35</v>
      </c>
    </row>
    <row r="966" ht="11.25" customHeight="1">
      <c r="D966" s="152" t="s">
        <v>3537</v>
      </c>
      <c r="E966" s="153" t="s">
        <v>103</v>
      </c>
      <c r="F966" s="154" t="s">
        <v>3538</v>
      </c>
      <c r="G966" s="153" t="s">
        <v>3532</v>
      </c>
      <c r="H966" s="153" t="s">
        <v>3539</v>
      </c>
      <c r="I966" s="154"/>
      <c r="J966" s="156">
        <v>2</v>
      </c>
      <c r="K966" s="150"/>
      <c r="L966" s="146">
        <f>IF(("Default"&lt;&gt;"Reference probe"),"N","Y")</f>
      </c>
      <c r="M966" s="174" t="s">
        <v>35</v>
      </c>
      <c r="N966" s="174" t="s">
        <v>35</v>
      </c>
      <c r="O966" s="174" t="s">
        <v>35</v>
      </c>
      <c r="P966" s="174" t="s">
        <v>35</v>
      </c>
      <c r="Q966" s="174" t="s">
        <v>35</v>
      </c>
      <c r="R966" s="174" t="s">
        <v>35</v>
      </c>
      <c r="S966" s="174" t="s">
        <v>35</v>
      </c>
      <c r="T966" s="174" t="s">
        <v>35</v>
      </c>
      <c r="U966" s="174" t="s">
        <v>35</v>
      </c>
      <c r="V966" s="174" t="s">
        <v>35</v>
      </c>
      <c r="W966" s="174" t="s">
        <v>35</v>
      </c>
      <c r="X966" s="174" t="s">
        <v>35</v>
      </c>
      <c r="Y966" s="174" t="s">
        <v>35</v>
      </c>
    </row>
    <row r="967" ht="11.25" customHeight="1">
      <c r="D967" s="152" t="s">
        <v>3540</v>
      </c>
      <c r="E967" s="153" t="s">
        <v>103</v>
      </c>
      <c r="F967" s="154" t="s">
        <v>3541</v>
      </c>
      <c r="G967" s="153" t="s">
        <v>3542</v>
      </c>
      <c r="H967" s="153" t="s">
        <v>3543</v>
      </c>
      <c r="I967" s="154"/>
      <c r="J967" s="156">
        <v>2</v>
      </c>
      <c r="K967" s="150"/>
      <c r="L967" s="146">
        <f>IF(("Reference probe"&lt;&gt;"Reference probe"),"N","Y")</f>
      </c>
      <c r="M967" s="174" t="s">
        <v>35</v>
      </c>
      <c r="N967" s="174" t="s">
        <v>35</v>
      </c>
      <c r="O967" s="174" t="s">
        <v>35</v>
      </c>
      <c r="P967" s="174" t="s">
        <v>35</v>
      </c>
      <c r="Q967" s="174" t="s">
        <v>35</v>
      </c>
      <c r="R967" s="174" t="s">
        <v>35</v>
      </c>
      <c r="S967" s="174" t="s">
        <v>35</v>
      </c>
      <c r="T967" s="174" t="s">
        <v>35</v>
      </c>
      <c r="U967" s="174" t="s">
        <v>35</v>
      </c>
      <c r="V967" s="174" t="s">
        <v>35</v>
      </c>
      <c r="W967" s="174" t="s">
        <v>35</v>
      </c>
      <c r="X967" s="174" t="s">
        <v>35</v>
      </c>
      <c r="Y967" s="174" t="s">
        <v>35</v>
      </c>
    </row>
    <row r="968" ht="11.25" customHeight="1">
      <c r="D968" s="152" t="s">
        <v>3544</v>
      </c>
      <c r="E968" s="153" t="s">
        <v>103</v>
      </c>
      <c r="F968" s="154" t="s">
        <v>3545</v>
      </c>
      <c r="G968" s="153" t="s">
        <v>3542</v>
      </c>
      <c r="H968" s="153" t="s">
        <v>3546</v>
      </c>
      <c r="I968" s="154"/>
      <c r="J968" s="156">
        <v>2</v>
      </c>
      <c r="K968" s="150"/>
      <c r="L968" s="146">
        <f>IF(("Default"&lt;&gt;"Reference probe"),"N","Y")</f>
      </c>
      <c r="M968" s="174" t="s">
        <v>35</v>
      </c>
      <c r="N968" s="174" t="s">
        <v>35</v>
      </c>
      <c r="O968" s="174" t="s">
        <v>35</v>
      </c>
      <c r="P968" s="174" t="s">
        <v>35</v>
      </c>
      <c r="Q968" s="174" t="s">
        <v>35</v>
      </c>
      <c r="R968" s="174" t="s">
        <v>35</v>
      </c>
      <c r="S968" s="174" t="s">
        <v>35</v>
      </c>
      <c r="T968" s="174" t="s">
        <v>35</v>
      </c>
      <c r="U968" s="174" t="s">
        <v>35</v>
      </c>
      <c r="V968" s="174" t="s">
        <v>35</v>
      </c>
      <c r="W968" s="174" t="s">
        <v>35</v>
      </c>
      <c r="X968" s="174" t="s">
        <v>35</v>
      </c>
      <c r="Y968" s="174" t="s">
        <v>35</v>
      </c>
    </row>
    <row r="969" ht="11.25" customHeight="1">
      <c r="D969" s="152" t="s">
        <v>3547</v>
      </c>
      <c r="E969" s="153" t="s">
        <v>103</v>
      </c>
      <c r="F969" s="154" t="s">
        <v>3548</v>
      </c>
      <c r="G969" s="153" t="s">
        <v>3549</v>
      </c>
      <c r="H969" s="153" t="s">
        <v>3550</v>
      </c>
      <c r="I969" s="154"/>
      <c r="J969" s="156">
        <v>2</v>
      </c>
      <c r="K969" s="150"/>
      <c r="L969" s="146">
        <f>IF(("Reference probe"&lt;&gt;"Reference probe"),"N","Y")</f>
      </c>
      <c r="M969" s="174" t="s">
        <v>35</v>
      </c>
      <c r="N969" s="174" t="s">
        <v>35</v>
      </c>
      <c r="O969" s="174" t="s">
        <v>35</v>
      </c>
      <c r="P969" s="174" t="s">
        <v>35</v>
      </c>
      <c r="Q969" s="174" t="s">
        <v>35</v>
      </c>
      <c r="R969" s="174" t="s">
        <v>35</v>
      </c>
      <c r="S969" s="174" t="s">
        <v>35</v>
      </c>
      <c r="T969" s="174" t="s">
        <v>35</v>
      </c>
      <c r="U969" s="174" t="s">
        <v>35</v>
      </c>
      <c r="V969" s="174" t="s">
        <v>35</v>
      </c>
      <c r="W969" s="174" t="s">
        <v>35</v>
      </c>
      <c r="X969" s="174" t="s">
        <v>35</v>
      </c>
      <c r="Y969" s="174" t="s">
        <v>35</v>
      </c>
    </row>
    <row r="970" ht="11.25" customHeight="1">
      <c r="D970" s="152" t="s">
        <v>3551</v>
      </c>
      <c r="E970" s="153" t="s">
        <v>103</v>
      </c>
      <c r="F970" s="154" t="s">
        <v>3552</v>
      </c>
      <c r="G970" s="153" t="s">
        <v>3553</v>
      </c>
      <c r="H970" s="153" t="s">
        <v>3554</v>
      </c>
      <c r="I970" s="154"/>
      <c r="J970" s="156">
        <v>2</v>
      </c>
      <c r="K970" s="150"/>
      <c r="L970" s="146">
        <f>IF(("Reference probe"&lt;&gt;"Reference probe"),"N","Y")</f>
      </c>
      <c r="M970" s="174" t="s">
        <v>35</v>
      </c>
      <c r="N970" s="174" t="s">
        <v>35</v>
      </c>
      <c r="O970" s="174" t="s">
        <v>35</v>
      </c>
      <c r="P970" s="174" t="s">
        <v>35</v>
      </c>
      <c r="Q970" s="174" t="s">
        <v>35</v>
      </c>
      <c r="R970" s="174" t="s">
        <v>35</v>
      </c>
      <c r="S970" s="174" t="s">
        <v>35</v>
      </c>
      <c r="T970" s="174" t="s">
        <v>35</v>
      </c>
      <c r="U970" s="174" t="s">
        <v>35</v>
      </c>
      <c r="V970" s="174" t="s">
        <v>35</v>
      </c>
      <c r="W970" s="174" t="s">
        <v>35</v>
      </c>
      <c r="X970" s="174" t="s">
        <v>35</v>
      </c>
      <c r="Y970" s="174" t="s">
        <v>35</v>
      </c>
    </row>
    <row r="971" ht="11.25" customHeight="1">
      <c r="D971" s="152" t="s">
        <v>3555</v>
      </c>
      <c r="E971" s="153" t="s">
        <v>103</v>
      </c>
      <c r="F971" s="154" t="s">
        <v>3556</v>
      </c>
      <c r="G971" s="153" t="s">
        <v>3553</v>
      </c>
      <c r="H971" s="153" t="s">
        <v>3557</v>
      </c>
      <c r="I971" s="154"/>
      <c r="J971" s="156">
        <v>2</v>
      </c>
      <c r="K971" s="150"/>
      <c r="L971" s="146">
        <f>IF(("Reference probe"&lt;&gt;"Reference probe"),"N","Y")</f>
      </c>
      <c r="M971" s="174" t="s">
        <v>35</v>
      </c>
      <c r="N971" s="174" t="s">
        <v>35</v>
      </c>
      <c r="O971" s="174" t="s">
        <v>35</v>
      </c>
      <c r="P971" s="174" t="s">
        <v>35</v>
      </c>
      <c r="Q971" s="174" t="s">
        <v>35</v>
      </c>
      <c r="R971" s="174" t="s">
        <v>35</v>
      </c>
      <c r="S971" s="174" t="s">
        <v>35</v>
      </c>
      <c r="T971" s="174" t="s">
        <v>35</v>
      </c>
      <c r="U971" s="174" t="s">
        <v>35</v>
      </c>
      <c r="V971" s="174" t="s">
        <v>35</v>
      </c>
      <c r="W971" s="174" t="s">
        <v>35</v>
      </c>
      <c r="X971" s="174" t="s">
        <v>35</v>
      </c>
      <c r="Y971" s="174" t="s">
        <v>35</v>
      </c>
    </row>
    <row r="972" ht="11.25" customHeight="1">
      <c r="D972" s="152" t="s">
        <v>3558</v>
      </c>
      <c r="E972" s="153" t="s">
        <v>103</v>
      </c>
      <c r="F972" s="154" t="s">
        <v>3559</v>
      </c>
      <c r="G972" s="153" t="s">
        <v>3560</v>
      </c>
      <c r="H972" s="153" t="s">
        <v>3561</v>
      </c>
      <c r="I972" s="154"/>
      <c r="J972" s="156">
        <v>2</v>
      </c>
      <c r="K972" s="150"/>
      <c r="L972" s="146">
        <f>IF(("Reference probe"&lt;&gt;"Reference probe"),"N","Y")</f>
      </c>
      <c r="M972" s="174" t="s">
        <v>35</v>
      </c>
      <c r="N972" s="174" t="s">
        <v>35</v>
      </c>
      <c r="O972" s="174" t="s">
        <v>35</v>
      </c>
      <c r="P972" s="174" t="s">
        <v>35</v>
      </c>
      <c r="Q972" s="174" t="s">
        <v>35</v>
      </c>
      <c r="R972" s="174" t="s">
        <v>35</v>
      </c>
      <c r="S972" s="174" t="s">
        <v>35</v>
      </c>
      <c r="T972" s="174" t="s">
        <v>35</v>
      </c>
      <c r="U972" s="174" t="s">
        <v>35</v>
      </c>
      <c r="V972" s="174" t="s">
        <v>35</v>
      </c>
      <c r="W972" s="174" t="s">
        <v>35</v>
      </c>
      <c r="X972" s="174" t="s">
        <v>35</v>
      </c>
      <c r="Y972" s="174" t="s">
        <v>35</v>
      </c>
    </row>
    <row r="973" ht="11.25" customHeight="1">
      <c r="D973" s="152" t="s">
        <v>3562</v>
      </c>
      <c r="E973" s="153" t="s">
        <v>103</v>
      </c>
      <c r="F973" s="154" t="s">
        <v>3563</v>
      </c>
      <c r="G973" s="153" t="s">
        <v>3560</v>
      </c>
      <c r="H973" s="153" t="s">
        <v>3564</v>
      </c>
      <c r="I973" s="154"/>
      <c r="J973" s="156">
        <v>2</v>
      </c>
      <c r="K973" s="150"/>
      <c r="L973" s="146">
        <f>IF(("Default"&lt;&gt;"Reference probe"),"N","Y")</f>
      </c>
      <c r="M973" s="174" t="s">
        <v>35</v>
      </c>
      <c r="N973" s="174" t="s">
        <v>35</v>
      </c>
      <c r="O973" s="174" t="s">
        <v>35</v>
      </c>
      <c r="P973" s="174" t="s">
        <v>35</v>
      </c>
      <c r="Q973" s="174" t="s">
        <v>35</v>
      </c>
      <c r="R973" s="174" t="s">
        <v>35</v>
      </c>
      <c r="S973" s="174" t="s">
        <v>35</v>
      </c>
      <c r="T973" s="174" t="s">
        <v>35</v>
      </c>
      <c r="U973" s="174" t="s">
        <v>35</v>
      </c>
      <c r="V973" s="174" t="s">
        <v>35</v>
      </c>
      <c r="W973" s="174" t="s">
        <v>35</v>
      </c>
      <c r="X973" s="174" t="s">
        <v>35</v>
      </c>
      <c r="Y973" s="174" t="s">
        <v>35</v>
      </c>
    </row>
    <row r="974" ht="11.25" customHeight="1">
      <c r="D974" s="152" t="s">
        <v>3565</v>
      </c>
      <c r="E974" s="153" t="s">
        <v>103</v>
      </c>
      <c r="F974" s="154" t="s">
        <v>3566</v>
      </c>
      <c r="G974" s="153" t="s">
        <v>3567</v>
      </c>
      <c r="H974" s="153" t="s">
        <v>3568</v>
      </c>
      <c r="I974" s="154"/>
      <c r="J974" s="156">
        <v>2</v>
      </c>
      <c r="K974" s="150"/>
      <c r="L974" s="146">
        <f>IF(("Reference probe"&lt;&gt;"Reference probe"),"N","Y")</f>
      </c>
      <c r="M974" s="174" t="s">
        <v>35</v>
      </c>
      <c r="N974" s="174" t="s">
        <v>35</v>
      </c>
      <c r="O974" s="174" t="s">
        <v>35</v>
      </c>
      <c r="P974" s="174" t="s">
        <v>35</v>
      </c>
      <c r="Q974" s="174" t="s">
        <v>35</v>
      </c>
      <c r="R974" s="174" t="s">
        <v>35</v>
      </c>
      <c r="S974" s="174" t="s">
        <v>35</v>
      </c>
      <c r="T974" s="174" t="s">
        <v>35</v>
      </c>
      <c r="U974" s="174" t="s">
        <v>35</v>
      </c>
      <c r="V974" s="174" t="s">
        <v>35</v>
      </c>
      <c r="W974" s="174" t="s">
        <v>35</v>
      </c>
      <c r="X974" s="174" t="s">
        <v>35</v>
      </c>
      <c r="Y974" s="174" t="s">
        <v>35</v>
      </c>
    </row>
    <row r="975" ht="11.25" customHeight="1">
      <c r="D975" s="152" t="s">
        <v>3569</v>
      </c>
      <c r="E975" s="153" t="s">
        <v>103</v>
      </c>
      <c r="F975" s="154" t="s">
        <v>3570</v>
      </c>
      <c r="G975" s="153" t="s">
        <v>3571</v>
      </c>
      <c r="H975" s="153" t="s">
        <v>3572</v>
      </c>
      <c r="I975" s="154"/>
      <c r="J975" s="156">
        <v>2</v>
      </c>
      <c r="K975" s="150"/>
      <c r="L975" s="146">
        <f>IF(("Reference probe"&lt;&gt;"Reference probe"),"N","Y")</f>
      </c>
      <c r="M975" s="174" t="s">
        <v>35</v>
      </c>
      <c r="N975" s="174" t="s">
        <v>35</v>
      </c>
      <c r="O975" s="174" t="s">
        <v>35</v>
      </c>
      <c r="P975" s="174" t="s">
        <v>35</v>
      </c>
      <c r="Q975" s="174" t="s">
        <v>35</v>
      </c>
      <c r="R975" s="174" t="s">
        <v>35</v>
      </c>
      <c r="S975" s="174" t="s">
        <v>35</v>
      </c>
      <c r="T975" s="174" t="s">
        <v>35</v>
      </c>
      <c r="U975" s="174" t="s">
        <v>35</v>
      </c>
      <c r="V975" s="174" t="s">
        <v>35</v>
      </c>
      <c r="W975" s="174" t="s">
        <v>35</v>
      </c>
      <c r="X975" s="174" t="s">
        <v>35</v>
      </c>
      <c r="Y975" s="174" t="s">
        <v>35</v>
      </c>
    </row>
    <row r="976" ht="11.25" customHeight="1">
      <c r="D976" s="152" t="s">
        <v>3573</v>
      </c>
      <c r="E976" s="153" t="s">
        <v>103</v>
      </c>
      <c r="F976" s="154" t="s">
        <v>3574</v>
      </c>
      <c r="G976" s="153" t="s">
        <v>3571</v>
      </c>
      <c r="H976" s="153" t="s">
        <v>3575</v>
      </c>
      <c r="I976" s="154"/>
      <c r="J976" s="156">
        <v>2</v>
      </c>
      <c r="K976" s="150"/>
      <c r="L976" s="146">
        <f>IF(("Default"&lt;&gt;"Reference probe"),"N","Y")</f>
      </c>
      <c r="M976" s="174" t="s">
        <v>35</v>
      </c>
      <c r="N976" s="174" t="s">
        <v>35</v>
      </c>
      <c r="O976" s="174" t="s">
        <v>35</v>
      </c>
      <c r="P976" s="174" t="s">
        <v>35</v>
      </c>
      <c r="Q976" s="174" t="s">
        <v>35</v>
      </c>
      <c r="R976" s="174" t="s">
        <v>35</v>
      </c>
      <c r="S976" s="174" t="s">
        <v>35</v>
      </c>
      <c r="T976" s="174" t="s">
        <v>35</v>
      </c>
      <c r="U976" s="174" t="s">
        <v>35</v>
      </c>
      <c r="V976" s="174" t="s">
        <v>35</v>
      </c>
      <c r="W976" s="174" t="s">
        <v>35</v>
      </c>
      <c r="X976" s="174" t="s">
        <v>35</v>
      </c>
      <c r="Y976" s="174" t="s">
        <v>35</v>
      </c>
    </row>
    <row r="977" ht="11.25" customHeight="1">
      <c r="D977" s="152" t="s">
        <v>3576</v>
      </c>
      <c r="E977" s="153" t="s">
        <v>103</v>
      </c>
      <c r="F977" s="154" t="s">
        <v>3577</v>
      </c>
      <c r="G977" s="153" t="s">
        <v>3578</v>
      </c>
      <c r="H977" s="153" t="s">
        <v>3579</v>
      </c>
      <c r="I977" s="154"/>
      <c r="J977" s="156">
        <v>2</v>
      </c>
      <c r="K977" s="150"/>
      <c r="L977" s="146">
        <f>IF(("Default"&lt;&gt;"Reference probe"),"N","Y")</f>
      </c>
      <c r="M977" s="174" t="s">
        <v>35</v>
      </c>
      <c r="N977" s="174" t="s">
        <v>35</v>
      </c>
      <c r="O977" s="174" t="s">
        <v>35</v>
      </c>
      <c r="P977" s="174" t="s">
        <v>35</v>
      </c>
      <c r="Q977" s="174" t="s">
        <v>35</v>
      </c>
      <c r="R977" s="174" t="s">
        <v>35</v>
      </c>
      <c r="S977" s="174" t="s">
        <v>35</v>
      </c>
      <c r="T977" s="174" t="s">
        <v>35</v>
      </c>
      <c r="U977" s="174" t="s">
        <v>35</v>
      </c>
      <c r="V977" s="174" t="s">
        <v>35</v>
      </c>
      <c r="W977" s="174" t="s">
        <v>35</v>
      </c>
      <c r="X977" s="174" t="s">
        <v>35</v>
      </c>
      <c r="Y977" s="174" t="s">
        <v>35</v>
      </c>
    </row>
    <row r="978" ht="11.25" customHeight="1">
      <c r="D978" s="152" t="s">
        <v>3580</v>
      </c>
      <c r="E978" s="153" t="s">
        <v>103</v>
      </c>
      <c r="F978" s="154" t="s">
        <v>3581</v>
      </c>
      <c r="G978" s="153" t="s">
        <v>3582</v>
      </c>
      <c r="H978" s="153" t="s">
        <v>3583</v>
      </c>
      <c r="I978" s="154"/>
      <c r="J978" s="156">
        <v>2</v>
      </c>
      <c r="K978" s="150"/>
      <c r="L978" s="146">
        <f>IF(("Default"&lt;&gt;"Reference probe"),"N","Y")</f>
      </c>
      <c r="M978" s="174" t="s">
        <v>35</v>
      </c>
      <c r="N978" s="174" t="s">
        <v>35</v>
      </c>
      <c r="O978" s="174" t="s">
        <v>35</v>
      </c>
      <c r="P978" s="174" t="s">
        <v>35</v>
      </c>
      <c r="Q978" s="174" t="s">
        <v>35</v>
      </c>
      <c r="R978" s="174" t="s">
        <v>35</v>
      </c>
      <c r="S978" s="174" t="s">
        <v>35</v>
      </c>
      <c r="T978" s="174" t="s">
        <v>35</v>
      </c>
      <c r="U978" s="174" t="s">
        <v>35</v>
      </c>
      <c r="V978" s="174" t="s">
        <v>35</v>
      </c>
      <c r="W978" s="174" t="s">
        <v>35</v>
      </c>
      <c r="X978" s="174" t="s">
        <v>35</v>
      </c>
      <c r="Y978" s="174" t="s">
        <v>35</v>
      </c>
    </row>
    <row r="979" ht="11.25" customHeight="1">
      <c r="D979" s="152" t="s">
        <v>3584</v>
      </c>
      <c r="E979" s="153" t="s">
        <v>103</v>
      </c>
      <c r="F979" s="154" t="s">
        <v>3585</v>
      </c>
      <c r="G979" s="153" t="s">
        <v>3586</v>
      </c>
      <c r="H979" s="153" t="s">
        <v>3587</v>
      </c>
      <c r="I979" s="154"/>
      <c r="J979" s="156">
        <v>2</v>
      </c>
      <c r="K979" s="150"/>
      <c r="L979" s="146">
        <f>IF(("Reference probe"&lt;&gt;"Reference probe"),"N","Y")</f>
      </c>
      <c r="M979" s="174" t="s">
        <v>35</v>
      </c>
      <c r="N979" s="174" t="s">
        <v>35</v>
      </c>
      <c r="O979" s="174" t="s">
        <v>35</v>
      </c>
      <c r="P979" s="174" t="s">
        <v>35</v>
      </c>
      <c r="Q979" s="174" t="s">
        <v>35</v>
      </c>
      <c r="R979" s="174" t="s">
        <v>35</v>
      </c>
      <c r="S979" s="174" t="s">
        <v>35</v>
      </c>
      <c r="T979" s="174" t="s">
        <v>35</v>
      </c>
      <c r="U979" s="174" t="s">
        <v>35</v>
      </c>
      <c r="V979" s="174" t="s">
        <v>35</v>
      </c>
      <c r="W979" s="174" t="s">
        <v>35</v>
      </c>
      <c r="X979" s="174" t="s">
        <v>35</v>
      </c>
      <c r="Y979" s="174" t="s">
        <v>35</v>
      </c>
    </row>
    <row r="980" ht="11.25" customHeight="1">
      <c r="D980" s="152" t="s">
        <v>3588</v>
      </c>
      <c r="E980" s="153" t="s">
        <v>103</v>
      </c>
      <c r="F980" s="154" t="s">
        <v>3589</v>
      </c>
      <c r="G980" s="153" t="s">
        <v>3586</v>
      </c>
      <c r="H980" s="153" t="s">
        <v>3590</v>
      </c>
      <c r="I980" s="154"/>
      <c r="J980" s="156">
        <v>2</v>
      </c>
      <c r="K980" s="150"/>
      <c r="L980" s="146">
        <f>IF(("Reference probe"&lt;&gt;"Reference probe"),"N","Y")</f>
      </c>
      <c r="M980" s="174" t="s">
        <v>35</v>
      </c>
      <c r="N980" s="174" t="s">
        <v>35</v>
      </c>
      <c r="O980" s="174" t="s">
        <v>35</v>
      </c>
      <c r="P980" s="174" t="s">
        <v>35</v>
      </c>
      <c r="Q980" s="174" t="s">
        <v>35</v>
      </c>
      <c r="R980" s="174" t="s">
        <v>35</v>
      </c>
      <c r="S980" s="174" t="s">
        <v>35</v>
      </c>
      <c r="T980" s="174" t="s">
        <v>35</v>
      </c>
      <c r="U980" s="174" t="s">
        <v>35</v>
      </c>
      <c r="V980" s="174" t="s">
        <v>35</v>
      </c>
      <c r="W980" s="174" t="s">
        <v>35</v>
      </c>
      <c r="X980" s="174" t="s">
        <v>35</v>
      </c>
      <c r="Y980" s="174" t="s">
        <v>35</v>
      </c>
    </row>
    <row r="981" ht="11.25" customHeight="1">
      <c r="D981" s="152" t="s">
        <v>3591</v>
      </c>
      <c r="E981" s="153" t="s">
        <v>103</v>
      </c>
      <c r="F981" s="154" t="s">
        <v>3592</v>
      </c>
      <c r="G981" s="153" t="s">
        <v>3586</v>
      </c>
      <c r="H981" s="153" t="s">
        <v>3593</v>
      </c>
      <c r="I981" s="154"/>
      <c r="J981" s="156">
        <v>2</v>
      </c>
      <c r="K981" s="150"/>
      <c r="L981" s="146">
        <f>IF(("Reference probe"&lt;&gt;"Reference probe"),"N","Y")</f>
      </c>
      <c r="M981" s="174" t="s">
        <v>35</v>
      </c>
      <c r="N981" s="174" t="s">
        <v>35</v>
      </c>
      <c r="O981" s="174" t="s">
        <v>35</v>
      </c>
      <c r="P981" s="174" t="s">
        <v>35</v>
      </c>
      <c r="Q981" s="174" t="s">
        <v>35</v>
      </c>
      <c r="R981" s="174" t="s">
        <v>35</v>
      </c>
      <c r="S981" s="174" t="s">
        <v>35</v>
      </c>
      <c r="T981" s="174" t="s">
        <v>35</v>
      </c>
      <c r="U981" s="174" t="s">
        <v>35</v>
      </c>
      <c r="V981" s="174" t="s">
        <v>35</v>
      </c>
      <c r="W981" s="174" t="s">
        <v>35</v>
      </c>
      <c r="X981" s="174" t="s">
        <v>35</v>
      </c>
      <c r="Y981" s="174" t="s">
        <v>35</v>
      </c>
    </row>
    <row r="982" ht="11.25" customHeight="1">
      <c r="D982" s="152" t="s">
        <v>3594</v>
      </c>
      <c r="E982" s="153" t="s">
        <v>103</v>
      </c>
      <c r="F982" s="154" t="s">
        <v>3595</v>
      </c>
      <c r="G982" s="153" t="s">
        <v>3596</v>
      </c>
      <c r="H982" s="153" t="s">
        <v>3597</v>
      </c>
      <c r="I982" s="154"/>
      <c r="J982" s="156">
        <v>2</v>
      </c>
      <c r="K982" s="150"/>
      <c r="L982" s="146">
        <f>IF(("Reference probe"&lt;&gt;"Reference probe"),"N","Y")</f>
      </c>
      <c r="M982" s="174" t="s">
        <v>35</v>
      </c>
      <c r="N982" s="174" t="s">
        <v>35</v>
      </c>
      <c r="O982" s="174" t="s">
        <v>35</v>
      </c>
      <c r="P982" s="174" t="s">
        <v>35</v>
      </c>
      <c r="Q982" s="174" t="s">
        <v>35</v>
      </c>
      <c r="R982" s="174" t="s">
        <v>35</v>
      </c>
      <c r="S982" s="174" t="s">
        <v>35</v>
      </c>
      <c r="T982" s="174" t="s">
        <v>35</v>
      </c>
      <c r="U982" s="174" t="s">
        <v>35</v>
      </c>
      <c r="V982" s="174" t="s">
        <v>35</v>
      </c>
      <c r="W982" s="174" t="s">
        <v>35</v>
      </c>
      <c r="X982" s="174" t="s">
        <v>35</v>
      </c>
      <c r="Y982" s="174" t="s">
        <v>35</v>
      </c>
    </row>
    <row r="983" ht="11.25" customHeight="1">
      <c r="D983" s="152" t="s">
        <v>3598</v>
      </c>
      <c r="E983" s="153" t="s">
        <v>103</v>
      </c>
      <c r="F983" s="154" t="s">
        <v>3599</v>
      </c>
      <c r="G983" s="153" t="s">
        <v>3596</v>
      </c>
      <c r="H983" s="153" t="s">
        <v>3600</v>
      </c>
      <c r="I983" s="154"/>
      <c r="J983" s="156">
        <v>2</v>
      </c>
      <c r="K983" s="150"/>
      <c r="L983" s="146">
        <f>IF(("Reference probe"&lt;&gt;"Reference probe"),"N","Y")</f>
      </c>
      <c r="M983" s="174" t="s">
        <v>35</v>
      </c>
      <c r="N983" s="174" t="s">
        <v>35</v>
      </c>
      <c r="O983" s="174" t="s">
        <v>35</v>
      </c>
      <c r="P983" s="174" t="s">
        <v>35</v>
      </c>
      <c r="Q983" s="174" t="s">
        <v>35</v>
      </c>
      <c r="R983" s="174" t="s">
        <v>35</v>
      </c>
      <c r="S983" s="174" t="s">
        <v>35</v>
      </c>
      <c r="T983" s="174" t="s">
        <v>35</v>
      </c>
      <c r="U983" s="174" t="s">
        <v>35</v>
      </c>
      <c r="V983" s="174" t="s">
        <v>35</v>
      </c>
      <c r="W983" s="174" t="s">
        <v>35</v>
      </c>
      <c r="X983" s="174" t="s">
        <v>35</v>
      </c>
      <c r="Y983" s="174" t="s">
        <v>35</v>
      </c>
    </row>
    <row r="984" ht="11.25" customHeight="1">
      <c r="D984" s="152" t="s">
        <v>3601</v>
      </c>
      <c r="E984" s="153" t="s">
        <v>103</v>
      </c>
      <c r="F984" s="154" t="s">
        <v>3602</v>
      </c>
      <c r="G984" s="153" t="s">
        <v>3603</v>
      </c>
      <c r="H984" s="153" t="s">
        <v>3604</v>
      </c>
      <c r="I984" s="154"/>
      <c r="J984" s="156">
        <v>2</v>
      </c>
      <c r="K984" s="150"/>
      <c r="L984" s="146">
        <f>IF(("Reference probe"&lt;&gt;"Reference probe"),"N","Y")</f>
      </c>
      <c r="M984" s="174" t="s">
        <v>35</v>
      </c>
      <c r="N984" s="174" t="s">
        <v>35</v>
      </c>
      <c r="O984" s="174" t="s">
        <v>35</v>
      </c>
      <c r="P984" s="174" t="s">
        <v>35</v>
      </c>
      <c r="Q984" s="174" t="s">
        <v>35</v>
      </c>
      <c r="R984" s="174" t="s">
        <v>35</v>
      </c>
      <c r="S984" s="174" t="s">
        <v>35</v>
      </c>
      <c r="T984" s="174" t="s">
        <v>35</v>
      </c>
      <c r="U984" s="174" t="s">
        <v>35</v>
      </c>
      <c r="V984" s="174" t="s">
        <v>35</v>
      </c>
      <c r="W984" s="174" t="s">
        <v>35</v>
      </c>
      <c r="X984" s="174" t="s">
        <v>35</v>
      </c>
      <c r="Y984" s="174" t="s">
        <v>35</v>
      </c>
    </row>
    <row r="985" ht="11.25" customHeight="1">
      <c r="D985" s="152" t="s">
        <v>3605</v>
      </c>
      <c r="E985" s="153" t="s">
        <v>103</v>
      </c>
      <c r="F985" s="154" t="s">
        <v>3606</v>
      </c>
      <c r="G985" s="153" t="s">
        <v>3607</v>
      </c>
      <c r="H985" s="153" t="s">
        <v>3608</v>
      </c>
      <c r="I985" s="154"/>
      <c r="J985" s="156">
        <v>2</v>
      </c>
      <c r="K985" s="150"/>
      <c r="L985" s="146">
        <f>IF(("Reference probe"&lt;&gt;"Reference probe"),"N","Y")</f>
      </c>
      <c r="M985" s="174" t="s">
        <v>35</v>
      </c>
      <c r="N985" s="174" t="s">
        <v>35</v>
      </c>
      <c r="O985" s="174" t="s">
        <v>35</v>
      </c>
      <c r="P985" s="174" t="s">
        <v>35</v>
      </c>
      <c r="Q985" s="174" t="s">
        <v>35</v>
      </c>
      <c r="R985" s="174" t="s">
        <v>35</v>
      </c>
      <c r="S985" s="174" t="s">
        <v>35</v>
      </c>
      <c r="T985" s="174" t="s">
        <v>35</v>
      </c>
      <c r="U985" s="174" t="s">
        <v>35</v>
      </c>
      <c r="V985" s="174" t="s">
        <v>35</v>
      </c>
      <c r="W985" s="174" t="s">
        <v>35</v>
      </c>
      <c r="X985" s="174" t="s">
        <v>35</v>
      </c>
      <c r="Y985" s="174" t="s">
        <v>35</v>
      </c>
    </row>
    <row r="986" ht="11.25" customHeight="1">
      <c r="D986" s="152" t="s">
        <v>3609</v>
      </c>
      <c r="E986" s="153" t="s">
        <v>103</v>
      </c>
      <c r="F986" s="154" t="s">
        <v>3610</v>
      </c>
      <c r="G986" s="153" t="s">
        <v>3607</v>
      </c>
      <c r="H986" s="153" t="s">
        <v>3611</v>
      </c>
      <c r="I986" s="154"/>
      <c r="J986" s="156">
        <v>2</v>
      </c>
      <c r="K986" s="150"/>
      <c r="L986" s="146">
        <f>IF(("Reference probe"&lt;&gt;"Reference probe"),"N","Y")</f>
      </c>
      <c r="M986" s="174" t="s">
        <v>35</v>
      </c>
      <c r="N986" s="174" t="s">
        <v>35</v>
      </c>
      <c r="O986" s="174" t="s">
        <v>35</v>
      </c>
      <c r="P986" s="174" t="s">
        <v>35</v>
      </c>
      <c r="Q986" s="174" t="s">
        <v>35</v>
      </c>
      <c r="R986" s="174" t="s">
        <v>35</v>
      </c>
      <c r="S986" s="174" t="s">
        <v>35</v>
      </c>
      <c r="T986" s="174" t="s">
        <v>35</v>
      </c>
      <c r="U986" s="174" t="s">
        <v>35</v>
      </c>
      <c r="V986" s="174" t="s">
        <v>35</v>
      </c>
      <c r="W986" s="174" t="s">
        <v>35</v>
      </c>
      <c r="X986" s="174" t="s">
        <v>35</v>
      </c>
      <c r="Y986" s="174" t="s">
        <v>35</v>
      </c>
    </row>
    <row r="987" ht="11.25" customHeight="1">
      <c r="D987" s="152" t="s">
        <v>3612</v>
      </c>
      <c r="E987" s="153" t="s">
        <v>103</v>
      </c>
      <c r="F987" s="154" t="s">
        <v>3613</v>
      </c>
      <c r="G987" s="153" t="s">
        <v>3614</v>
      </c>
      <c r="H987" s="153" t="s">
        <v>3615</v>
      </c>
      <c r="I987" s="154"/>
      <c r="J987" s="156">
        <v>2</v>
      </c>
      <c r="K987" s="150"/>
      <c r="L987" s="146">
        <f>IF(("Reference probe"&lt;&gt;"Reference probe"),"N","Y")</f>
      </c>
      <c r="M987" s="174" t="s">
        <v>35</v>
      </c>
      <c r="N987" s="174" t="s">
        <v>35</v>
      </c>
      <c r="O987" s="174" t="s">
        <v>35</v>
      </c>
      <c r="P987" s="174" t="s">
        <v>35</v>
      </c>
      <c r="Q987" s="174" t="s">
        <v>35</v>
      </c>
      <c r="R987" s="174" t="s">
        <v>35</v>
      </c>
      <c r="S987" s="174" t="s">
        <v>35</v>
      </c>
      <c r="T987" s="174" t="s">
        <v>35</v>
      </c>
      <c r="U987" s="174" t="s">
        <v>35</v>
      </c>
      <c r="V987" s="174" t="s">
        <v>35</v>
      </c>
      <c r="W987" s="174" t="s">
        <v>35</v>
      </c>
      <c r="X987" s="174" t="s">
        <v>35</v>
      </c>
      <c r="Y987" s="174" t="s">
        <v>35</v>
      </c>
    </row>
    <row r="988" ht="11.25" customHeight="1">
      <c r="D988" s="152" t="s">
        <v>3616</v>
      </c>
      <c r="E988" s="153" t="s">
        <v>103</v>
      </c>
      <c r="F988" s="154" t="s">
        <v>3617</v>
      </c>
      <c r="G988" s="153" t="s">
        <v>3614</v>
      </c>
      <c r="H988" s="153" t="s">
        <v>3618</v>
      </c>
      <c r="I988" s="154"/>
      <c r="J988" s="156">
        <v>2</v>
      </c>
      <c r="K988" s="150"/>
      <c r="L988" s="146">
        <f>IF(("Reference probe"&lt;&gt;"Reference probe"),"N","Y")</f>
      </c>
      <c r="M988" s="174" t="s">
        <v>35</v>
      </c>
      <c r="N988" s="174" t="s">
        <v>35</v>
      </c>
      <c r="O988" s="174" t="s">
        <v>35</v>
      </c>
      <c r="P988" s="174" t="s">
        <v>35</v>
      </c>
      <c r="Q988" s="174" t="s">
        <v>35</v>
      </c>
      <c r="R988" s="174" t="s">
        <v>35</v>
      </c>
      <c r="S988" s="174" t="s">
        <v>35</v>
      </c>
      <c r="T988" s="174" t="s">
        <v>35</v>
      </c>
      <c r="U988" s="174" t="s">
        <v>35</v>
      </c>
      <c r="V988" s="174" t="s">
        <v>35</v>
      </c>
      <c r="W988" s="174" t="s">
        <v>35</v>
      </c>
      <c r="X988" s="174" t="s">
        <v>35</v>
      </c>
      <c r="Y988" s="174" t="s">
        <v>35</v>
      </c>
    </row>
    <row r="989" ht="11.25" customHeight="1">
      <c r="D989" s="152" t="s">
        <v>3619</v>
      </c>
      <c r="E989" s="153" t="s">
        <v>103</v>
      </c>
      <c r="F989" s="154" t="s">
        <v>3620</v>
      </c>
      <c r="G989" s="153" t="s">
        <v>3621</v>
      </c>
      <c r="H989" s="153" t="s">
        <v>3622</v>
      </c>
      <c r="I989" s="154"/>
      <c r="J989" s="156">
        <v>2</v>
      </c>
      <c r="K989" s="150"/>
      <c r="L989" s="146">
        <f>IF(("Reference probe"&lt;&gt;"Reference probe"),"N","Y")</f>
      </c>
      <c r="M989" s="174" t="s">
        <v>35</v>
      </c>
      <c r="N989" s="174" t="s">
        <v>35</v>
      </c>
      <c r="O989" s="174" t="s">
        <v>35</v>
      </c>
      <c r="P989" s="174" t="s">
        <v>35</v>
      </c>
      <c r="Q989" s="174" t="s">
        <v>35</v>
      </c>
      <c r="R989" s="174" t="s">
        <v>35</v>
      </c>
      <c r="S989" s="174" t="s">
        <v>31</v>
      </c>
      <c r="T989" s="174" t="s">
        <v>35</v>
      </c>
      <c r="U989" s="174" t="s">
        <v>35</v>
      </c>
      <c r="V989" s="174" t="s">
        <v>35</v>
      </c>
      <c r="W989" s="174" t="s">
        <v>35</v>
      </c>
      <c r="X989" s="174" t="s">
        <v>35</v>
      </c>
      <c r="Y989" s="174" t="s">
        <v>35</v>
      </c>
    </row>
    <row r="990" ht="11.25" customHeight="1">
      <c r="D990" s="152" t="s">
        <v>3623</v>
      </c>
      <c r="E990" s="153" t="s">
        <v>103</v>
      </c>
      <c r="F990" s="154" t="s">
        <v>3624</v>
      </c>
      <c r="G990" s="153" t="s">
        <v>3625</v>
      </c>
      <c r="H990" s="153" t="s">
        <v>3626</v>
      </c>
      <c r="I990" s="154"/>
      <c r="J990" s="156">
        <v>2</v>
      </c>
      <c r="K990" s="150"/>
      <c r="L990" s="146">
        <f>IF(("Reference probe"&lt;&gt;"Reference probe"),"N","Y")</f>
      </c>
      <c r="M990" s="174" t="s">
        <v>35</v>
      </c>
      <c r="N990" s="174" t="s">
        <v>35</v>
      </c>
      <c r="O990" s="174" t="s">
        <v>35</v>
      </c>
      <c r="P990" s="174" t="s">
        <v>35</v>
      </c>
      <c r="Q990" s="174" t="s">
        <v>35</v>
      </c>
      <c r="R990" s="174" t="s">
        <v>35</v>
      </c>
      <c r="S990" s="174" t="s">
        <v>31</v>
      </c>
      <c r="T990" s="174" t="s">
        <v>35</v>
      </c>
      <c r="U990" s="174" t="s">
        <v>35</v>
      </c>
      <c r="V990" s="174" t="s">
        <v>35</v>
      </c>
      <c r="W990" s="174" t="s">
        <v>35</v>
      </c>
      <c r="X990" s="174" t="s">
        <v>35</v>
      </c>
      <c r="Y990" s="174" t="s">
        <v>35</v>
      </c>
    </row>
    <row r="991" ht="11.25" customHeight="1">
      <c r="D991" s="152" t="s">
        <v>3627</v>
      </c>
      <c r="E991" s="153" t="s">
        <v>103</v>
      </c>
      <c r="F991" s="154" t="s">
        <v>3628</v>
      </c>
      <c r="G991" s="153" t="s">
        <v>3625</v>
      </c>
      <c r="H991" s="153" t="s">
        <v>3629</v>
      </c>
      <c r="I991" s="154"/>
      <c r="J991" s="156">
        <v>2</v>
      </c>
      <c r="K991" s="150" t="s">
        <v>3630</v>
      </c>
      <c r="L991" s="146">
        <f>IF(("Default"&lt;&gt;"Reference probe"),"N","Y")</f>
      </c>
      <c r="M991" s="174" t="s">
        <v>35</v>
      </c>
      <c r="N991" s="174" t="s">
        <v>35</v>
      </c>
      <c r="O991" s="174" t="s">
        <v>35</v>
      </c>
      <c r="P991" s="174" t="s">
        <v>35</v>
      </c>
      <c r="Q991" s="174" t="s">
        <v>35</v>
      </c>
      <c r="R991" s="174" t="s">
        <v>35</v>
      </c>
      <c r="S991" s="174" t="s">
        <v>31</v>
      </c>
      <c r="T991" s="174" t="s">
        <v>35</v>
      </c>
      <c r="U991" s="174" t="s">
        <v>35</v>
      </c>
      <c r="V991" s="174" t="s">
        <v>35</v>
      </c>
      <c r="W991" s="174" t="s">
        <v>35</v>
      </c>
      <c r="X991" s="174" t="s">
        <v>35</v>
      </c>
      <c r="Y991" s="174" t="s">
        <v>35</v>
      </c>
    </row>
    <row r="992" ht="11.25" customHeight="1">
      <c r="D992" s="152" t="s">
        <v>3631</v>
      </c>
      <c r="E992" s="153" t="s">
        <v>103</v>
      </c>
      <c r="F992" s="154" t="s">
        <v>3632</v>
      </c>
      <c r="G992" s="153" t="s">
        <v>3625</v>
      </c>
      <c r="H992" s="153" t="s">
        <v>3633</v>
      </c>
      <c r="I992" s="154"/>
      <c r="J992" s="156">
        <v>2</v>
      </c>
      <c r="K992" s="150"/>
      <c r="L992" s="146">
        <f>IF(("Default"&lt;&gt;"Reference probe"),"N","Y")</f>
      </c>
      <c r="M992" s="174" t="s">
        <v>35</v>
      </c>
      <c r="N992" s="174" t="s">
        <v>35</v>
      </c>
      <c r="O992" s="174" t="s">
        <v>35</v>
      </c>
      <c r="P992" s="174" t="s">
        <v>35</v>
      </c>
      <c r="Q992" s="174" t="s">
        <v>35</v>
      </c>
      <c r="R992" s="174" t="s">
        <v>35</v>
      </c>
      <c r="S992" s="174" t="s">
        <v>31</v>
      </c>
      <c r="T992" s="174" t="s">
        <v>35</v>
      </c>
      <c r="U992" s="174" t="s">
        <v>35</v>
      </c>
      <c r="V992" s="174" t="s">
        <v>35</v>
      </c>
      <c r="W992" s="174" t="s">
        <v>35</v>
      </c>
      <c r="X992" s="174" t="s">
        <v>35</v>
      </c>
      <c r="Y992" s="174" t="s">
        <v>35</v>
      </c>
    </row>
    <row r="993" ht="11.25" customHeight="1">
      <c r="D993" s="152" t="s">
        <v>3634</v>
      </c>
      <c r="E993" s="153" t="s">
        <v>103</v>
      </c>
      <c r="F993" s="154" t="s">
        <v>3635</v>
      </c>
      <c r="G993" s="153" t="s">
        <v>3625</v>
      </c>
      <c r="H993" s="153" t="s">
        <v>3636</v>
      </c>
      <c r="I993" s="154"/>
      <c r="J993" s="156">
        <v>2</v>
      </c>
      <c r="K993" s="150"/>
      <c r="L993" s="146">
        <f>IF(("Reference probe"&lt;&gt;"Reference probe"),"N","Y")</f>
      </c>
      <c r="M993" s="174" t="s">
        <v>35</v>
      </c>
      <c r="N993" s="174" t="s">
        <v>35</v>
      </c>
      <c r="O993" s="174" t="s">
        <v>35</v>
      </c>
      <c r="P993" s="174" t="s">
        <v>35</v>
      </c>
      <c r="Q993" s="174" t="s">
        <v>35</v>
      </c>
      <c r="R993" s="174" t="s">
        <v>35</v>
      </c>
      <c r="S993" s="174" t="s">
        <v>31</v>
      </c>
      <c r="T993" s="174" t="s">
        <v>35</v>
      </c>
      <c r="U993" s="174" t="s">
        <v>35</v>
      </c>
      <c r="V993" s="174" t="s">
        <v>35</v>
      </c>
      <c r="W993" s="174" t="s">
        <v>35</v>
      </c>
      <c r="X993" s="174" t="s">
        <v>35</v>
      </c>
      <c r="Y993" s="174" t="s">
        <v>35</v>
      </c>
    </row>
    <row r="994" ht="11.25" customHeight="1">
      <c r="D994" s="152" t="s">
        <v>3637</v>
      </c>
      <c r="E994" s="153" t="s">
        <v>103</v>
      </c>
      <c r="F994" s="154" t="s">
        <v>3638</v>
      </c>
      <c r="G994" s="153" t="s">
        <v>3639</v>
      </c>
      <c r="H994" s="153" t="s">
        <v>3640</v>
      </c>
      <c r="I994" s="154"/>
      <c r="J994" s="156">
        <v>2</v>
      </c>
      <c r="K994" s="150"/>
      <c r="L994" s="146">
        <f>IF(("Default"&lt;&gt;"Reference probe"),"N","Y")</f>
      </c>
      <c r="M994" s="174" t="s">
        <v>35</v>
      </c>
      <c r="N994" s="174" t="s">
        <v>35</v>
      </c>
      <c r="O994" s="174" t="s">
        <v>35</v>
      </c>
      <c r="P994" s="174" t="s">
        <v>35</v>
      </c>
      <c r="Q994" s="174" t="s">
        <v>35</v>
      </c>
      <c r="R994" s="174" t="s">
        <v>35</v>
      </c>
      <c r="S994" s="174" t="s">
        <v>39</v>
      </c>
      <c r="T994" s="174" t="s">
        <v>35</v>
      </c>
      <c r="U994" s="174" t="s">
        <v>35</v>
      </c>
      <c r="V994" s="174" t="s">
        <v>35</v>
      </c>
      <c r="W994" s="174" t="s">
        <v>35</v>
      </c>
      <c r="X994" s="174" t="s">
        <v>35</v>
      </c>
      <c r="Y994" s="174" t="s">
        <v>35</v>
      </c>
    </row>
    <row r="995" ht="11.25" customHeight="1">
      <c r="D995" s="152" t="s">
        <v>3641</v>
      </c>
      <c r="E995" s="153" t="s">
        <v>103</v>
      </c>
      <c r="F995" s="154" t="s">
        <v>3642</v>
      </c>
      <c r="G995" s="153" t="s">
        <v>3643</v>
      </c>
      <c r="H995" s="153" t="s">
        <v>3644</v>
      </c>
      <c r="I995" s="154"/>
      <c r="J995" s="156">
        <v>2</v>
      </c>
      <c r="K995" s="150"/>
      <c r="L995" s="146">
        <f>IF(("Reference probe"&lt;&gt;"Reference probe"),"N","Y")</f>
      </c>
      <c r="M995" s="174" t="s">
        <v>35</v>
      </c>
      <c r="N995" s="174" t="s">
        <v>35</v>
      </c>
      <c r="O995" s="174" t="s">
        <v>35</v>
      </c>
      <c r="P995" s="174" t="s">
        <v>35</v>
      </c>
      <c r="Q995" s="174" t="s">
        <v>35</v>
      </c>
      <c r="R995" s="174" t="s">
        <v>35</v>
      </c>
      <c r="S995" s="174" t="s">
        <v>35</v>
      </c>
      <c r="T995" s="174" t="s">
        <v>35</v>
      </c>
      <c r="U995" s="174" t="s">
        <v>35</v>
      </c>
      <c r="V995" s="174" t="s">
        <v>35</v>
      </c>
      <c r="W995" s="174" t="s">
        <v>35</v>
      </c>
      <c r="X995" s="174" t="s">
        <v>35</v>
      </c>
      <c r="Y995" s="174" t="s">
        <v>35</v>
      </c>
    </row>
    <row r="996" ht="11.25" customHeight="1">
      <c r="D996" s="152" t="s">
        <v>3645</v>
      </c>
      <c r="E996" s="153" t="s">
        <v>103</v>
      </c>
      <c r="F996" s="154" t="s">
        <v>3646</v>
      </c>
      <c r="G996" s="153" t="s">
        <v>3643</v>
      </c>
      <c r="H996" s="153" t="s">
        <v>3647</v>
      </c>
      <c r="I996" s="154"/>
      <c r="J996" s="156">
        <v>2</v>
      </c>
      <c r="K996" s="150"/>
      <c r="L996" s="146">
        <f>IF(("Reference probe"&lt;&gt;"Reference probe"),"N","Y")</f>
      </c>
      <c r="M996" s="174" t="s">
        <v>35</v>
      </c>
      <c r="N996" s="174" t="s">
        <v>35</v>
      </c>
      <c r="O996" s="174" t="s">
        <v>35</v>
      </c>
      <c r="P996" s="174" t="s">
        <v>35</v>
      </c>
      <c r="Q996" s="174" t="s">
        <v>35</v>
      </c>
      <c r="R996" s="174" t="s">
        <v>35</v>
      </c>
      <c r="S996" s="174" t="s">
        <v>35</v>
      </c>
      <c r="T996" s="174" t="s">
        <v>35</v>
      </c>
      <c r="U996" s="174" t="s">
        <v>35</v>
      </c>
      <c r="V996" s="174" t="s">
        <v>35</v>
      </c>
      <c r="W996" s="174" t="s">
        <v>35</v>
      </c>
      <c r="X996" s="174" t="s">
        <v>35</v>
      </c>
      <c r="Y996" s="174" t="s">
        <v>35</v>
      </c>
    </row>
    <row r="997" ht="11.25" customHeight="1">
      <c r="D997" s="152" t="s">
        <v>3648</v>
      </c>
      <c r="E997" s="153" t="s">
        <v>103</v>
      </c>
      <c r="F997" s="154" t="s">
        <v>3649</v>
      </c>
      <c r="G997" s="153" t="s">
        <v>3643</v>
      </c>
      <c r="H997" s="153" t="s">
        <v>3650</v>
      </c>
      <c r="I997" s="154"/>
      <c r="J997" s="156">
        <v>2</v>
      </c>
      <c r="K997" s="150"/>
      <c r="L997" s="146">
        <f>IF(("Default"&lt;&gt;"Reference probe"),"N","Y")</f>
      </c>
      <c r="M997" s="174" t="s">
        <v>35</v>
      </c>
      <c r="N997" s="174" t="s">
        <v>35</v>
      </c>
      <c r="O997" s="174" t="s">
        <v>35</v>
      </c>
      <c r="P997" s="174" t="s">
        <v>35</v>
      </c>
      <c r="Q997" s="174" t="s">
        <v>35</v>
      </c>
      <c r="R997" s="174" t="s">
        <v>35</v>
      </c>
      <c r="S997" s="174" t="s">
        <v>35</v>
      </c>
      <c r="T997" s="174" t="s">
        <v>35</v>
      </c>
      <c r="U997" s="174" t="s">
        <v>35</v>
      </c>
      <c r="V997" s="174" t="s">
        <v>35</v>
      </c>
      <c r="W997" s="174" t="s">
        <v>35</v>
      </c>
      <c r="X997" s="174" t="s">
        <v>35</v>
      </c>
      <c r="Y997" s="174" t="s">
        <v>35</v>
      </c>
    </row>
    <row r="998" ht="11.25" customHeight="1">
      <c r="D998" s="152" t="s">
        <v>3651</v>
      </c>
      <c r="E998" s="153" t="s">
        <v>103</v>
      </c>
      <c r="F998" s="154" t="s">
        <v>3652</v>
      </c>
      <c r="G998" s="153" t="s">
        <v>3653</v>
      </c>
      <c r="H998" s="153" t="s">
        <v>3654</v>
      </c>
      <c r="I998" s="154"/>
      <c r="J998" s="156">
        <v>2</v>
      </c>
      <c r="K998" s="150"/>
      <c r="L998" s="146">
        <f>IF(("Reference probe"&lt;&gt;"Reference probe"),"N","Y")</f>
      </c>
      <c r="M998" s="174" t="s">
        <v>35</v>
      </c>
      <c r="N998" s="174" t="s">
        <v>35</v>
      </c>
      <c r="O998" s="174" t="s">
        <v>35</v>
      </c>
      <c r="P998" s="174" t="s">
        <v>35</v>
      </c>
      <c r="Q998" s="174" t="s">
        <v>35</v>
      </c>
      <c r="R998" s="174" t="s">
        <v>35</v>
      </c>
      <c r="S998" s="174" t="s">
        <v>35</v>
      </c>
      <c r="T998" s="174" t="s">
        <v>35</v>
      </c>
      <c r="U998" s="174" t="s">
        <v>35</v>
      </c>
      <c r="V998" s="174" t="s">
        <v>35</v>
      </c>
      <c r="W998" s="174" t="s">
        <v>35</v>
      </c>
      <c r="X998" s="174" t="s">
        <v>35</v>
      </c>
      <c r="Y998" s="174" t="s">
        <v>35</v>
      </c>
    </row>
    <row r="999" ht="11.25" customHeight="1">
      <c r="D999" s="152" t="s">
        <v>3655</v>
      </c>
      <c r="E999" s="153" t="s">
        <v>103</v>
      </c>
      <c r="F999" s="154" t="s">
        <v>3656</v>
      </c>
      <c r="G999" s="153" t="s">
        <v>3653</v>
      </c>
      <c r="H999" s="153" t="s">
        <v>3654</v>
      </c>
      <c r="I999" s="154"/>
      <c r="J999" s="156">
        <v>2</v>
      </c>
      <c r="K999" s="150"/>
      <c r="L999" s="146">
        <f>IF(("Reference probe"&lt;&gt;"Reference probe"),"N","Y")</f>
      </c>
      <c r="M999" s="174" t="s">
        <v>35</v>
      </c>
      <c r="N999" s="174" t="s">
        <v>35</v>
      </c>
      <c r="O999" s="174" t="s">
        <v>35</v>
      </c>
      <c r="P999" s="174" t="s">
        <v>35</v>
      </c>
      <c r="Q999" s="174" t="s">
        <v>35</v>
      </c>
      <c r="R999" s="174" t="s">
        <v>35</v>
      </c>
      <c r="S999" s="174" t="s">
        <v>35</v>
      </c>
      <c r="T999" s="174" t="s">
        <v>35</v>
      </c>
      <c r="U999" s="174" t="s">
        <v>35</v>
      </c>
      <c r="V999" s="174" t="s">
        <v>35</v>
      </c>
      <c r="W999" s="174" t="s">
        <v>35</v>
      </c>
      <c r="X999" s="174" t="s">
        <v>35</v>
      </c>
      <c r="Y999" s="174" t="s">
        <v>35</v>
      </c>
    </row>
    <row r="1000" ht="11.25" customHeight="1">
      <c r="D1000" s="152" t="s">
        <v>3657</v>
      </c>
      <c r="E1000" s="153" t="s">
        <v>103</v>
      </c>
      <c r="F1000" s="154" t="s">
        <v>3658</v>
      </c>
      <c r="G1000" s="153" t="s">
        <v>3653</v>
      </c>
      <c r="H1000" s="153" t="s">
        <v>3659</v>
      </c>
      <c r="I1000" s="154"/>
      <c r="J1000" s="156">
        <v>2</v>
      </c>
      <c r="K1000" s="150"/>
      <c r="L1000" s="146">
        <f>IF(("Reference probe"&lt;&gt;"Reference probe"),"N","Y")</f>
      </c>
      <c r="M1000" s="174" t="s">
        <v>35</v>
      </c>
      <c r="N1000" s="174" t="s">
        <v>35</v>
      </c>
      <c r="O1000" s="174" t="s">
        <v>35</v>
      </c>
      <c r="P1000" s="174" t="s">
        <v>35</v>
      </c>
      <c r="Q1000" s="174" t="s">
        <v>35</v>
      </c>
      <c r="R1000" s="174" t="s">
        <v>35</v>
      </c>
      <c r="S1000" s="174" t="s">
        <v>35</v>
      </c>
      <c r="T1000" s="174" t="s">
        <v>35</v>
      </c>
      <c r="U1000" s="174" t="s">
        <v>35</v>
      </c>
      <c r="V1000" s="174" t="s">
        <v>35</v>
      </c>
      <c r="W1000" s="174" t="s">
        <v>35</v>
      </c>
      <c r="X1000" s="174" t="s">
        <v>35</v>
      </c>
      <c r="Y1000" s="174" t="s">
        <v>35</v>
      </c>
    </row>
    <row r="1001" ht="11.25" customHeight="1">
      <c r="D1001" s="152" t="s">
        <v>3660</v>
      </c>
      <c r="E1001" s="153" t="s">
        <v>103</v>
      </c>
      <c r="F1001" s="154" t="s">
        <v>3661</v>
      </c>
      <c r="G1001" s="153" t="s">
        <v>3662</v>
      </c>
      <c r="H1001" s="153" t="s">
        <v>3663</v>
      </c>
      <c r="I1001" s="154"/>
      <c r="J1001" s="156">
        <v>2</v>
      </c>
      <c r="K1001" s="150"/>
      <c r="L1001" s="146">
        <f>IF(("Reference probe"&lt;&gt;"Reference probe"),"N","Y")</f>
      </c>
      <c r="M1001" s="174" t="s">
        <v>35</v>
      </c>
      <c r="N1001" s="174" t="s">
        <v>35</v>
      </c>
      <c r="O1001" s="174" t="s">
        <v>35</v>
      </c>
      <c r="P1001" s="174" t="s">
        <v>35</v>
      </c>
      <c r="Q1001" s="174" t="s">
        <v>35</v>
      </c>
      <c r="R1001" s="174" t="s">
        <v>35</v>
      </c>
      <c r="S1001" s="174" t="s">
        <v>35</v>
      </c>
      <c r="T1001" s="174" t="s">
        <v>35</v>
      </c>
      <c r="U1001" s="174" t="s">
        <v>35</v>
      </c>
      <c r="V1001" s="174" t="s">
        <v>35</v>
      </c>
      <c r="W1001" s="174" t="s">
        <v>35</v>
      </c>
      <c r="X1001" s="174" t="s">
        <v>35</v>
      </c>
      <c r="Y1001" s="174" t="s">
        <v>35</v>
      </c>
    </row>
    <row r="1002" ht="11.25" customHeight="1">
      <c r="D1002" s="152" t="s">
        <v>3664</v>
      </c>
      <c r="E1002" s="153" t="s">
        <v>103</v>
      </c>
      <c r="F1002" s="154" t="s">
        <v>3665</v>
      </c>
      <c r="G1002" s="153" t="s">
        <v>3662</v>
      </c>
      <c r="H1002" s="153" t="s">
        <v>3666</v>
      </c>
      <c r="I1002" s="154"/>
      <c r="J1002" s="156">
        <v>2</v>
      </c>
      <c r="K1002" s="150"/>
      <c r="L1002" s="146">
        <f>IF(("Default"&lt;&gt;"Reference probe"),"N","Y")</f>
      </c>
      <c r="M1002" s="174" t="s">
        <v>35</v>
      </c>
      <c r="N1002" s="174" t="s">
        <v>35</v>
      </c>
      <c r="O1002" s="174" t="s">
        <v>35</v>
      </c>
      <c r="P1002" s="174" t="s">
        <v>35</v>
      </c>
      <c r="Q1002" s="174" t="s">
        <v>35</v>
      </c>
      <c r="R1002" s="174" t="s">
        <v>35</v>
      </c>
      <c r="S1002" s="174" t="s">
        <v>35</v>
      </c>
      <c r="T1002" s="174" t="s">
        <v>35</v>
      </c>
      <c r="U1002" s="174" t="s">
        <v>35</v>
      </c>
      <c r="V1002" s="174" t="s">
        <v>35</v>
      </c>
      <c r="W1002" s="174" t="s">
        <v>35</v>
      </c>
      <c r="X1002" s="174" t="s">
        <v>35</v>
      </c>
      <c r="Y1002" s="174" t="s">
        <v>35</v>
      </c>
    </row>
    <row r="1003" ht="11.25" customHeight="1">
      <c r="D1003" s="152" t="s">
        <v>3667</v>
      </c>
      <c r="E1003" s="153" t="s">
        <v>103</v>
      </c>
      <c r="F1003" s="154" t="s">
        <v>3668</v>
      </c>
      <c r="G1003" s="153" t="s">
        <v>3669</v>
      </c>
      <c r="H1003" s="153" t="s">
        <v>3670</v>
      </c>
      <c r="I1003" s="154"/>
      <c r="J1003" s="156">
        <v>2</v>
      </c>
      <c r="K1003" s="150"/>
      <c r="L1003" s="146">
        <f>IF(("Default"&lt;&gt;"Reference probe"),"N","Y")</f>
      </c>
      <c r="M1003" s="174" t="s">
        <v>35</v>
      </c>
      <c r="N1003" s="174" t="s">
        <v>35</v>
      </c>
      <c r="O1003" s="174" t="s">
        <v>35</v>
      </c>
      <c r="P1003" s="174" t="s">
        <v>35</v>
      </c>
      <c r="Q1003" s="174" t="s">
        <v>35</v>
      </c>
      <c r="R1003" s="174" t="s">
        <v>35</v>
      </c>
      <c r="S1003" s="174" t="s">
        <v>35</v>
      </c>
      <c r="T1003" s="174" t="s">
        <v>35</v>
      </c>
      <c r="U1003" s="174" t="s">
        <v>35</v>
      </c>
      <c r="V1003" s="174" t="s">
        <v>35</v>
      </c>
      <c r="W1003" s="174" t="s">
        <v>35</v>
      </c>
      <c r="X1003" s="174" t="s">
        <v>35</v>
      </c>
      <c r="Y1003" s="174" t="s">
        <v>35</v>
      </c>
    </row>
    <row r="1004" ht="11.25" customHeight="1">
      <c r="D1004" s="152" t="s">
        <v>3671</v>
      </c>
      <c r="E1004" s="153" t="s">
        <v>103</v>
      </c>
      <c r="F1004" s="154" t="s">
        <v>3672</v>
      </c>
      <c r="G1004" s="153" t="s">
        <v>3673</v>
      </c>
      <c r="H1004" s="153" t="s">
        <v>3674</v>
      </c>
      <c r="I1004" s="154"/>
      <c r="J1004" s="156">
        <v>2</v>
      </c>
      <c r="K1004" s="150"/>
      <c r="L1004" s="146">
        <f>IF(("Reference probe"&lt;&gt;"Reference probe"),"N","Y")</f>
      </c>
      <c r="M1004" s="174" t="s">
        <v>35</v>
      </c>
      <c r="N1004" s="174" t="s">
        <v>35</v>
      </c>
      <c r="O1004" s="174" t="s">
        <v>35</v>
      </c>
      <c r="P1004" s="174" t="s">
        <v>35</v>
      </c>
      <c r="Q1004" s="174" t="s">
        <v>35</v>
      </c>
      <c r="R1004" s="174" t="s">
        <v>35</v>
      </c>
      <c r="S1004" s="174" t="s">
        <v>35</v>
      </c>
      <c r="T1004" s="174" t="s">
        <v>35</v>
      </c>
      <c r="U1004" s="174" t="s">
        <v>35</v>
      </c>
      <c r="V1004" s="174" t="s">
        <v>35</v>
      </c>
      <c r="W1004" s="174" t="s">
        <v>35</v>
      </c>
      <c r="X1004" s="174" t="s">
        <v>35</v>
      </c>
      <c r="Y1004" s="174" t="s">
        <v>35</v>
      </c>
    </row>
    <row r="1005" ht="11.25" customHeight="1">
      <c r="D1005" s="152" t="s">
        <v>3675</v>
      </c>
      <c r="E1005" s="153" t="s">
        <v>103</v>
      </c>
      <c r="F1005" s="154" t="s">
        <v>3676</v>
      </c>
      <c r="G1005" s="153" t="s">
        <v>3673</v>
      </c>
      <c r="H1005" s="153" t="s">
        <v>3677</v>
      </c>
      <c r="I1005" s="154"/>
      <c r="J1005" s="156">
        <v>2</v>
      </c>
      <c r="K1005" s="150"/>
      <c r="L1005" s="146">
        <f>IF(("Reference probe"&lt;&gt;"Reference probe"),"N","Y")</f>
      </c>
      <c r="M1005" s="174" t="s">
        <v>35</v>
      </c>
      <c r="N1005" s="174" t="s">
        <v>35</v>
      </c>
      <c r="O1005" s="174" t="s">
        <v>35</v>
      </c>
      <c r="P1005" s="174" t="s">
        <v>35</v>
      </c>
      <c r="Q1005" s="174" t="s">
        <v>35</v>
      </c>
      <c r="R1005" s="174" t="s">
        <v>35</v>
      </c>
      <c r="S1005" s="174" t="s">
        <v>35</v>
      </c>
      <c r="T1005" s="174" t="s">
        <v>35</v>
      </c>
      <c r="U1005" s="174" t="s">
        <v>35</v>
      </c>
      <c r="V1005" s="174" t="s">
        <v>35</v>
      </c>
      <c r="W1005" s="174" t="s">
        <v>35</v>
      </c>
      <c r="X1005" s="174" t="s">
        <v>35</v>
      </c>
      <c r="Y1005" s="174" t="s">
        <v>35</v>
      </c>
    </row>
    <row r="1006" ht="11.25" customHeight="1">
      <c r="D1006" s="152" t="s">
        <v>3678</v>
      </c>
      <c r="E1006" s="153" t="s">
        <v>103</v>
      </c>
      <c r="F1006" s="154" t="s">
        <v>3679</v>
      </c>
      <c r="G1006" s="153" t="s">
        <v>3673</v>
      </c>
      <c r="H1006" s="153" t="s">
        <v>3680</v>
      </c>
      <c r="I1006" s="154"/>
      <c r="J1006" s="156">
        <v>2</v>
      </c>
      <c r="K1006" s="150"/>
      <c r="L1006" s="146">
        <f>IF(("Reference probe"&lt;&gt;"Reference probe"),"N","Y")</f>
      </c>
      <c r="M1006" s="174" t="s">
        <v>35</v>
      </c>
      <c r="N1006" s="174" t="s">
        <v>35</v>
      </c>
      <c r="O1006" s="174" t="s">
        <v>35</v>
      </c>
      <c r="P1006" s="174" t="s">
        <v>35</v>
      </c>
      <c r="Q1006" s="174" t="s">
        <v>35</v>
      </c>
      <c r="R1006" s="174" t="s">
        <v>35</v>
      </c>
      <c r="S1006" s="174" t="s">
        <v>35</v>
      </c>
      <c r="T1006" s="174" t="s">
        <v>35</v>
      </c>
      <c r="U1006" s="174" t="s">
        <v>35</v>
      </c>
      <c r="V1006" s="174" t="s">
        <v>35</v>
      </c>
      <c r="W1006" s="174" t="s">
        <v>35</v>
      </c>
      <c r="X1006" s="174" t="s">
        <v>35</v>
      </c>
      <c r="Y1006" s="174" t="s">
        <v>35</v>
      </c>
    </row>
    <row r="1007" ht="11.25" customHeight="1">
      <c r="D1007" s="152" t="s">
        <v>3681</v>
      </c>
      <c r="E1007" s="153" t="s">
        <v>103</v>
      </c>
      <c r="F1007" s="154" t="s">
        <v>3682</v>
      </c>
      <c r="G1007" s="153" t="s">
        <v>3683</v>
      </c>
      <c r="H1007" s="153" t="s">
        <v>3684</v>
      </c>
      <c r="I1007" s="154"/>
      <c r="J1007" s="156">
        <v>2</v>
      </c>
      <c r="K1007" s="150"/>
      <c r="L1007" s="146">
        <f>IF(("Reference probe"&lt;&gt;"Reference probe"),"N","Y")</f>
      </c>
      <c r="M1007" s="174" t="s">
        <v>35</v>
      </c>
      <c r="N1007" s="174" t="s">
        <v>35</v>
      </c>
      <c r="O1007" s="174" t="s">
        <v>35</v>
      </c>
      <c r="P1007" s="174" t="s">
        <v>35</v>
      </c>
      <c r="Q1007" s="174" t="s">
        <v>35</v>
      </c>
      <c r="R1007" s="174" t="s">
        <v>35</v>
      </c>
      <c r="S1007" s="174" t="s">
        <v>35</v>
      </c>
      <c r="T1007" s="174" t="s">
        <v>35</v>
      </c>
      <c r="U1007" s="174" t="s">
        <v>35</v>
      </c>
      <c r="V1007" s="174" t="s">
        <v>35</v>
      </c>
      <c r="W1007" s="174" t="s">
        <v>35</v>
      </c>
      <c r="X1007" s="174" t="s">
        <v>35</v>
      </c>
      <c r="Y1007" s="174" t="s">
        <v>35</v>
      </c>
    </row>
    <row r="1008" ht="11.25" customHeight="1">
      <c r="D1008" s="152" t="s">
        <v>3685</v>
      </c>
      <c r="E1008" s="153" t="s">
        <v>103</v>
      </c>
      <c r="F1008" s="154" t="s">
        <v>3686</v>
      </c>
      <c r="G1008" s="153" t="s">
        <v>3683</v>
      </c>
      <c r="H1008" s="153" t="s">
        <v>3687</v>
      </c>
      <c r="I1008" s="154"/>
      <c r="J1008" s="156">
        <v>2</v>
      </c>
      <c r="K1008" s="150"/>
      <c r="L1008" s="146">
        <f>IF(("Reference probe"&lt;&gt;"Reference probe"),"N","Y")</f>
      </c>
      <c r="M1008" s="174" t="s">
        <v>35</v>
      </c>
      <c r="N1008" s="174" t="s">
        <v>35</v>
      </c>
      <c r="O1008" s="174" t="s">
        <v>35</v>
      </c>
      <c r="P1008" s="174" t="s">
        <v>35</v>
      </c>
      <c r="Q1008" s="174" t="s">
        <v>35</v>
      </c>
      <c r="R1008" s="174" t="s">
        <v>35</v>
      </c>
      <c r="S1008" s="174" t="s">
        <v>35</v>
      </c>
      <c r="T1008" s="174" t="s">
        <v>35</v>
      </c>
      <c r="U1008" s="174" t="s">
        <v>35</v>
      </c>
      <c r="V1008" s="174" t="s">
        <v>35</v>
      </c>
      <c r="W1008" s="174" t="s">
        <v>35</v>
      </c>
      <c r="X1008" s="174" t="s">
        <v>35</v>
      </c>
      <c r="Y1008" s="174" t="s">
        <v>35</v>
      </c>
    </row>
    <row r="1009" ht="11.25" customHeight="1">
      <c r="D1009" s="152" t="s">
        <v>3688</v>
      </c>
      <c r="E1009" s="153" t="s">
        <v>103</v>
      </c>
      <c r="F1009" s="154" t="s">
        <v>3689</v>
      </c>
      <c r="G1009" s="153" t="s">
        <v>3683</v>
      </c>
      <c r="H1009" s="153" t="s">
        <v>3690</v>
      </c>
      <c r="I1009" s="154"/>
      <c r="J1009" s="156">
        <v>2</v>
      </c>
      <c r="K1009" s="150"/>
      <c r="L1009" s="146">
        <f>IF(("Reference probe"&lt;&gt;"Reference probe"),"N","Y")</f>
      </c>
      <c r="M1009" s="174" t="s">
        <v>35</v>
      </c>
      <c r="N1009" s="174" t="s">
        <v>35</v>
      </c>
      <c r="O1009" s="174" t="s">
        <v>35</v>
      </c>
      <c r="P1009" s="174" t="s">
        <v>35</v>
      </c>
      <c r="Q1009" s="174" t="s">
        <v>35</v>
      </c>
      <c r="R1009" s="174" t="s">
        <v>35</v>
      </c>
      <c r="S1009" s="174" t="s">
        <v>35</v>
      </c>
      <c r="T1009" s="174" t="s">
        <v>35</v>
      </c>
      <c r="U1009" s="174" t="s">
        <v>35</v>
      </c>
      <c r="V1009" s="174" t="s">
        <v>35</v>
      </c>
      <c r="W1009" s="174" t="s">
        <v>35</v>
      </c>
      <c r="X1009" s="174" t="s">
        <v>35</v>
      </c>
      <c r="Y1009" s="174" t="s">
        <v>35</v>
      </c>
    </row>
    <row r="1010" ht="11.25" customHeight="1">
      <c r="D1010" s="152" t="s">
        <v>3691</v>
      </c>
      <c r="E1010" s="153" t="s">
        <v>103</v>
      </c>
      <c r="F1010" s="154" t="s">
        <v>3692</v>
      </c>
      <c r="G1010" s="153" t="s">
        <v>3693</v>
      </c>
      <c r="H1010" s="153" t="s">
        <v>3694</v>
      </c>
      <c r="I1010" s="154"/>
      <c r="J1010" s="156">
        <v>2</v>
      </c>
      <c r="K1010" s="150"/>
      <c r="L1010" s="146">
        <f>IF(("Reference probe"&lt;&gt;"Reference probe"),"N","Y")</f>
      </c>
      <c r="M1010" s="174" t="s">
        <v>35</v>
      </c>
      <c r="N1010" s="174" t="s">
        <v>35</v>
      </c>
      <c r="O1010" s="174" t="s">
        <v>35</v>
      </c>
      <c r="P1010" s="174" t="s">
        <v>35</v>
      </c>
      <c r="Q1010" s="174" t="s">
        <v>35</v>
      </c>
      <c r="R1010" s="174" t="s">
        <v>35</v>
      </c>
      <c r="S1010" s="174" t="s">
        <v>35</v>
      </c>
      <c r="T1010" s="174" t="s">
        <v>35</v>
      </c>
      <c r="U1010" s="174" t="s">
        <v>35</v>
      </c>
      <c r="V1010" s="174" t="s">
        <v>35</v>
      </c>
      <c r="W1010" s="174" t="s">
        <v>35</v>
      </c>
      <c r="X1010" s="174" t="s">
        <v>35</v>
      </c>
      <c r="Y1010" s="174" t="s">
        <v>35</v>
      </c>
    </row>
    <row r="1011" ht="11.25" customHeight="1">
      <c r="D1011" s="152" t="s">
        <v>3695</v>
      </c>
      <c r="E1011" s="153" t="s">
        <v>103</v>
      </c>
      <c r="F1011" s="154" t="s">
        <v>3696</v>
      </c>
      <c r="G1011" s="153" t="s">
        <v>3693</v>
      </c>
      <c r="H1011" s="153" t="s">
        <v>3697</v>
      </c>
      <c r="I1011" s="154"/>
      <c r="J1011" s="156">
        <v>2</v>
      </c>
      <c r="K1011" s="150"/>
      <c r="L1011" s="146">
        <f>IF(("Reference probe"&lt;&gt;"Reference probe"),"N","Y")</f>
      </c>
      <c r="M1011" s="174" t="s">
        <v>35</v>
      </c>
      <c r="N1011" s="174" t="s">
        <v>35</v>
      </c>
      <c r="O1011" s="174" t="s">
        <v>35</v>
      </c>
      <c r="P1011" s="174" t="s">
        <v>35</v>
      </c>
      <c r="Q1011" s="174" t="s">
        <v>35</v>
      </c>
      <c r="R1011" s="174" t="s">
        <v>35</v>
      </c>
      <c r="S1011" s="174" t="s">
        <v>35</v>
      </c>
      <c r="T1011" s="174" t="s">
        <v>35</v>
      </c>
      <c r="U1011" s="174" t="s">
        <v>35</v>
      </c>
      <c r="V1011" s="174" t="s">
        <v>35</v>
      </c>
      <c r="W1011" s="174" t="s">
        <v>35</v>
      </c>
      <c r="X1011" s="174" t="s">
        <v>35</v>
      </c>
      <c r="Y1011" s="174" t="s">
        <v>35</v>
      </c>
    </row>
    <row r="1012" ht="11.25" customHeight="1">
      <c r="D1012" s="152" t="s">
        <v>3698</v>
      </c>
      <c r="E1012" s="153" t="s">
        <v>103</v>
      </c>
      <c r="F1012" s="154" t="s">
        <v>3699</v>
      </c>
      <c r="G1012" s="153" t="s">
        <v>3700</v>
      </c>
      <c r="H1012" s="153" t="s">
        <v>3701</v>
      </c>
      <c r="I1012" s="154"/>
      <c r="J1012" s="156">
        <v>2</v>
      </c>
      <c r="K1012" s="150"/>
      <c r="L1012" s="146">
        <f>IF(("Reference probe"&lt;&gt;"Reference probe"),"N","Y")</f>
      </c>
      <c r="M1012" s="174" t="s">
        <v>35</v>
      </c>
      <c r="N1012" s="174" t="s">
        <v>35</v>
      </c>
      <c r="O1012" s="174" t="s">
        <v>35</v>
      </c>
      <c r="P1012" s="174" t="s">
        <v>35</v>
      </c>
      <c r="Q1012" s="174" t="s">
        <v>35</v>
      </c>
      <c r="R1012" s="174" t="s">
        <v>35</v>
      </c>
      <c r="S1012" s="174" t="s">
        <v>35</v>
      </c>
      <c r="T1012" s="174" t="s">
        <v>35</v>
      </c>
      <c r="U1012" s="174" t="s">
        <v>35</v>
      </c>
      <c r="V1012" s="174" t="s">
        <v>35</v>
      </c>
      <c r="W1012" s="174" t="s">
        <v>35</v>
      </c>
      <c r="X1012" s="174" t="s">
        <v>35</v>
      </c>
      <c r="Y1012" s="174" t="s">
        <v>35</v>
      </c>
    </row>
    <row r="1013" ht="11.25" customHeight="1">
      <c r="D1013" s="152" t="s">
        <v>3702</v>
      </c>
      <c r="E1013" s="153" t="s">
        <v>103</v>
      </c>
      <c r="F1013" s="154" t="s">
        <v>3703</v>
      </c>
      <c r="G1013" s="153" t="s">
        <v>3700</v>
      </c>
      <c r="H1013" s="153" t="s">
        <v>3704</v>
      </c>
      <c r="I1013" s="154"/>
      <c r="J1013" s="156">
        <v>2</v>
      </c>
      <c r="K1013" s="150"/>
      <c r="L1013" s="146">
        <f>IF(("Reference probe"&lt;&gt;"Reference probe"),"N","Y")</f>
      </c>
      <c r="M1013" s="174" t="s">
        <v>35</v>
      </c>
      <c r="N1013" s="174" t="s">
        <v>35</v>
      </c>
      <c r="O1013" s="174" t="s">
        <v>35</v>
      </c>
      <c r="P1013" s="174" t="s">
        <v>35</v>
      </c>
      <c r="Q1013" s="174" t="s">
        <v>35</v>
      </c>
      <c r="R1013" s="174" t="s">
        <v>35</v>
      </c>
      <c r="S1013" s="174" t="s">
        <v>35</v>
      </c>
      <c r="T1013" s="174" t="s">
        <v>35</v>
      </c>
      <c r="U1013" s="174" t="s">
        <v>35</v>
      </c>
      <c r="V1013" s="174" t="s">
        <v>35</v>
      </c>
      <c r="W1013" s="174" t="s">
        <v>35</v>
      </c>
      <c r="X1013" s="174" t="s">
        <v>35</v>
      </c>
      <c r="Y1013" s="174" t="s">
        <v>35</v>
      </c>
    </row>
    <row r="1014" ht="11.25" customHeight="1">
      <c r="D1014" s="152" t="s">
        <v>3705</v>
      </c>
      <c r="E1014" s="153" t="s">
        <v>103</v>
      </c>
      <c r="F1014" s="154" t="s">
        <v>3706</v>
      </c>
      <c r="G1014" s="153" t="s">
        <v>3700</v>
      </c>
      <c r="H1014" s="153" t="s">
        <v>3707</v>
      </c>
      <c r="I1014" s="154"/>
      <c r="J1014" s="156">
        <v>2</v>
      </c>
      <c r="K1014" s="150"/>
      <c r="L1014" s="146">
        <f>IF(("Reference probe"&lt;&gt;"Reference probe"),"N","Y")</f>
      </c>
      <c r="M1014" s="174" t="s">
        <v>35</v>
      </c>
      <c r="N1014" s="174" t="s">
        <v>35</v>
      </c>
      <c r="O1014" s="174" t="s">
        <v>35</v>
      </c>
      <c r="P1014" s="174" t="s">
        <v>35</v>
      </c>
      <c r="Q1014" s="174" t="s">
        <v>35</v>
      </c>
      <c r="R1014" s="174" t="s">
        <v>35</v>
      </c>
      <c r="S1014" s="174" t="s">
        <v>35</v>
      </c>
      <c r="T1014" s="174" t="s">
        <v>35</v>
      </c>
      <c r="U1014" s="174" t="s">
        <v>35</v>
      </c>
      <c r="V1014" s="174" t="s">
        <v>35</v>
      </c>
      <c r="W1014" s="174" t="s">
        <v>35</v>
      </c>
      <c r="X1014" s="174" t="s">
        <v>35</v>
      </c>
      <c r="Y1014" s="174" t="s">
        <v>35</v>
      </c>
    </row>
    <row r="1015" ht="11.25" customHeight="1">
      <c r="D1015" s="152" t="s">
        <v>3708</v>
      </c>
      <c r="E1015" s="153" t="s">
        <v>103</v>
      </c>
      <c r="F1015" s="154" t="s">
        <v>3709</v>
      </c>
      <c r="G1015" s="153" t="s">
        <v>3700</v>
      </c>
      <c r="H1015" s="153" t="s">
        <v>3710</v>
      </c>
      <c r="I1015" s="154"/>
      <c r="J1015" s="156">
        <v>2</v>
      </c>
      <c r="K1015" s="150"/>
      <c r="L1015" s="146">
        <f>IF(("Reference probe"&lt;&gt;"Reference probe"),"N","Y")</f>
      </c>
      <c r="M1015" s="174" t="s">
        <v>35</v>
      </c>
      <c r="N1015" s="174" t="s">
        <v>35</v>
      </c>
      <c r="O1015" s="174" t="s">
        <v>35</v>
      </c>
      <c r="P1015" s="174" t="s">
        <v>35</v>
      </c>
      <c r="Q1015" s="174" t="s">
        <v>35</v>
      </c>
      <c r="R1015" s="174" t="s">
        <v>35</v>
      </c>
      <c r="S1015" s="174" t="s">
        <v>35</v>
      </c>
      <c r="T1015" s="174" t="s">
        <v>35</v>
      </c>
      <c r="U1015" s="174" t="s">
        <v>35</v>
      </c>
      <c r="V1015" s="174" t="s">
        <v>35</v>
      </c>
      <c r="W1015" s="174" t="s">
        <v>35</v>
      </c>
      <c r="X1015" s="174" t="s">
        <v>35</v>
      </c>
      <c r="Y1015" s="174" t="s">
        <v>35</v>
      </c>
    </row>
    <row r="1016" ht="11.25" customHeight="1">
      <c r="D1016" s="152" t="s">
        <v>3711</v>
      </c>
      <c r="E1016" s="153" t="s">
        <v>103</v>
      </c>
      <c r="F1016" s="154" t="s">
        <v>3712</v>
      </c>
      <c r="G1016" s="153" t="s">
        <v>3713</v>
      </c>
      <c r="H1016" s="153" t="s">
        <v>3714</v>
      </c>
      <c r="I1016" s="154"/>
      <c r="J1016" s="156">
        <v>2</v>
      </c>
      <c r="K1016" s="150"/>
      <c r="L1016" s="146">
        <f>IF(("Default"&lt;&gt;"Reference probe"),"N","Y")</f>
      </c>
      <c r="M1016" s="174" t="s">
        <v>35</v>
      </c>
      <c r="N1016" s="174" t="s">
        <v>35</v>
      </c>
      <c r="O1016" s="174" t="s">
        <v>35</v>
      </c>
      <c r="P1016" s="174" t="s">
        <v>35</v>
      </c>
      <c r="Q1016" s="174" t="s">
        <v>35</v>
      </c>
      <c r="R1016" s="174" t="s">
        <v>35</v>
      </c>
      <c r="S1016" s="174" t="s">
        <v>35</v>
      </c>
      <c r="T1016" s="174" t="s">
        <v>35</v>
      </c>
      <c r="U1016" s="174" t="s">
        <v>35</v>
      </c>
      <c r="V1016" s="174" t="s">
        <v>35</v>
      </c>
      <c r="W1016" s="174" t="s">
        <v>35</v>
      </c>
      <c r="X1016" s="174" t="s">
        <v>35</v>
      </c>
      <c r="Y1016" s="174" t="s">
        <v>35</v>
      </c>
    </row>
    <row r="1017" ht="11.25" customHeight="1">
      <c r="D1017" s="152" t="s">
        <v>3715</v>
      </c>
      <c r="E1017" s="153" t="s">
        <v>103</v>
      </c>
      <c r="F1017" s="154" t="s">
        <v>3716</v>
      </c>
      <c r="G1017" s="153" t="s">
        <v>3713</v>
      </c>
      <c r="H1017" s="153" t="s">
        <v>3717</v>
      </c>
      <c r="I1017" s="154"/>
      <c r="J1017" s="156">
        <v>2</v>
      </c>
      <c r="K1017" s="150" t="s">
        <v>152</v>
      </c>
      <c r="L1017" s="146">
        <f>IF(("Default"&lt;&gt;"Reference probe"),"N","Y")</f>
      </c>
      <c r="M1017" s="174" t="s">
        <v>35</v>
      </c>
      <c r="N1017" s="174" t="s">
        <v>35</v>
      </c>
      <c r="O1017" s="174" t="s">
        <v>35</v>
      </c>
      <c r="P1017" s="174" t="s">
        <v>35</v>
      </c>
      <c r="Q1017" s="174" t="s">
        <v>35</v>
      </c>
      <c r="R1017" s="174" t="s">
        <v>35</v>
      </c>
      <c r="S1017" s="174" t="s">
        <v>35</v>
      </c>
      <c r="T1017" s="174" t="s">
        <v>35</v>
      </c>
      <c r="U1017" s="174" t="s">
        <v>35</v>
      </c>
      <c r="V1017" s="174" t="s">
        <v>35</v>
      </c>
      <c r="W1017" s="174" t="s">
        <v>35</v>
      </c>
      <c r="X1017" s="174" t="s">
        <v>35</v>
      </c>
      <c r="Y1017" s="174" t="s">
        <v>35</v>
      </c>
    </row>
    <row r="1018" ht="11.25" customHeight="1">
      <c r="D1018" s="152" t="s">
        <v>3718</v>
      </c>
      <c r="E1018" s="153" t="s">
        <v>103</v>
      </c>
      <c r="F1018" s="154" t="s">
        <v>3719</v>
      </c>
      <c r="G1018" s="153" t="s">
        <v>3720</v>
      </c>
      <c r="H1018" s="153" t="s">
        <v>3721</v>
      </c>
      <c r="I1018" s="154"/>
      <c r="J1018" s="156">
        <v>2</v>
      </c>
      <c r="K1018" s="150"/>
      <c r="L1018" s="146">
        <f>IF(("Default"&lt;&gt;"Reference probe"),"N","Y")</f>
      </c>
      <c r="M1018" s="174" t="s">
        <v>35</v>
      </c>
      <c r="N1018" s="174" t="s">
        <v>35</v>
      </c>
      <c r="O1018" s="174" t="s">
        <v>35</v>
      </c>
      <c r="P1018" s="174" t="s">
        <v>35</v>
      </c>
      <c r="Q1018" s="174" t="s">
        <v>35</v>
      </c>
      <c r="R1018" s="174" t="s">
        <v>35</v>
      </c>
      <c r="S1018" s="174" t="s">
        <v>35</v>
      </c>
      <c r="T1018" s="174" t="s">
        <v>39</v>
      </c>
      <c r="U1018" s="174" t="s">
        <v>35</v>
      </c>
      <c r="V1018" s="174" t="s">
        <v>35</v>
      </c>
      <c r="W1018" s="174" t="s">
        <v>35</v>
      </c>
      <c r="X1018" s="174" t="s">
        <v>35</v>
      </c>
      <c r="Y1018" s="174" t="s">
        <v>35</v>
      </c>
    </row>
    <row r="1019" ht="11.25" customHeight="1">
      <c r="D1019" s="152" t="s">
        <v>3722</v>
      </c>
      <c r="E1019" s="153" t="s">
        <v>103</v>
      </c>
      <c r="F1019" s="154" t="s">
        <v>3723</v>
      </c>
      <c r="G1019" s="153" t="s">
        <v>3720</v>
      </c>
      <c r="H1019" s="153" t="s">
        <v>3724</v>
      </c>
      <c r="I1019" s="154"/>
      <c r="J1019" s="156">
        <v>2</v>
      </c>
      <c r="K1019" s="150"/>
      <c r="L1019" s="146">
        <f>IF(("Default"&lt;&gt;"Reference probe"),"N","Y")</f>
      </c>
      <c r="M1019" s="174" t="s">
        <v>35</v>
      </c>
      <c r="N1019" s="174" t="s">
        <v>35</v>
      </c>
      <c r="O1019" s="174" t="s">
        <v>35</v>
      </c>
      <c r="P1019" s="174" t="s">
        <v>35</v>
      </c>
      <c r="Q1019" s="174" t="s">
        <v>35</v>
      </c>
      <c r="R1019" s="174" t="s">
        <v>35</v>
      </c>
      <c r="S1019" s="174" t="s">
        <v>35</v>
      </c>
      <c r="T1019" s="174" t="s">
        <v>39</v>
      </c>
      <c r="U1019" s="174" t="s">
        <v>35</v>
      </c>
      <c r="V1019" s="174" t="s">
        <v>35</v>
      </c>
      <c r="W1019" s="174" t="s">
        <v>35</v>
      </c>
      <c r="X1019" s="174" t="s">
        <v>35</v>
      </c>
      <c r="Y1019" s="174" t="s">
        <v>35</v>
      </c>
    </row>
    <row r="1020" ht="11.25" customHeight="1">
      <c r="D1020" s="152" t="s">
        <v>3725</v>
      </c>
      <c r="E1020" s="153" t="s">
        <v>103</v>
      </c>
      <c r="F1020" s="154" t="s">
        <v>3726</v>
      </c>
      <c r="G1020" s="153" t="s">
        <v>3720</v>
      </c>
      <c r="H1020" s="153" t="s">
        <v>3724</v>
      </c>
      <c r="I1020" s="154"/>
      <c r="J1020" s="156">
        <v>2</v>
      </c>
      <c r="K1020" s="150"/>
      <c r="L1020" s="146">
        <f>IF(("Reference probe"&lt;&gt;"Reference probe"),"N","Y")</f>
      </c>
      <c r="M1020" s="174" t="s">
        <v>35</v>
      </c>
      <c r="N1020" s="174" t="s">
        <v>35</v>
      </c>
      <c r="O1020" s="174" t="s">
        <v>35</v>
      </c>
      <c r="P1020" s="174" t="s">
        <v>35</v>
      </c>
      <c r="Q1020" s="174" t="s">
        <v>35</v>
      </c>
      <c r="R1020" s="174" t="s">
        <v>35</v>
      </c>
      <c r="S1020" s="174" t="s">
        <v>35</v>
      </c>
      <c r="T1020" s="174" t="s">
        <v>39</v>
      </c>
      <c r="U1020" s="174" t="s">
        <v>35</v>
      </c>
      <c r="V1020" s="174" t="s">
        <v>35</v>
      </c>
      <c r="W1020" s="174" t="s">
        <v>35</v>
      </c>
      <c r="X1020" s="174" t="s">
        <v>35</v>
      </c>
      <c r="Y1020" s="174" t="s">
        <v>35</v>
      </c>
    </row>
    <row r="1021" ht="11.25" customHeight="1">
      <c r="D1021" s="152" t="s">
        <v>3727</v>
      </c>
      <c r="E1021" s="153" t="s">
        <v>103</v>
      </c>
      <c r="F1021" s="154" t="s">
        <v>3728</v>
      </c>
      <c r="G1021" s="153" t="s">
        <v>3720</v>
      </c>
      <c r="H1021" s="153" t="s">
        <v>3729</v>
      </c>
      <c r="I1021" s="154"/>
      <c r="J1021" s="156">
        <v>2</v>
      </c>
      <c r="K1021" s="150"/>
      <c r="L1021" s="146">
        <f>IF(("Reference probe"&lt;&gt;"Reference probe"),"N","Y")</f>
      </c>
      <c r="M1021" s="174" t="s">
        <v>35</v>
      </c>
      <c r="N1021" s="174" t="s">
        <v>35</v>
      </c>
      <c r="O1021" s="174" t="s">
        <v>35</v>
      </c>
      <c r="P1021" s="174" t="s">
        <v>35</v>
      </c>
      <c r="Q1021" s="174" t="s">
        <v>35</v>
      </c>
      <c r="R1021" s="174" t="s">
        <v>35</v>
      </c>
      <c r="S1021" s="174" t="s">
        <v>35</v>
      </c>
      <c r="T1021" s="174" t="s">
        <v>39</v>
      </c>
      <c r="U1021" s="174" t="s">
        <v>35</v>
      </c>
      <c r="V1021" s="174" t="s">
        <v>35</v>
      </c>
      <c r="W1021" s="174" t="s">
        <v>35</v>
      </c>
      <c r="X1021" s="174" t="s">
        <v>35</v>
      </c>
      <c r="Y1021" s="174" t="s">
        <v>35</v>
      </c>
    </row>
    <row r="1022" ht="11.25" customHeight="1">
      <c r="D1022" s="152" t="s">
        <v>3730</v>
      </c>
      <c r="E1022" s="153" t="s">
        <v>103</v>
      </c>
      <c r="F1022" s="154" t="s">
        <v>3731</v>
      </c>
      <c r="G1022" s="153" t="s">
        <v>3732</v>
      </c>
      <c r="H1022" s="153" t="s">
        <v>3733</v>
      </c>
      <c r="I1022" s="154"/>
      <c r="J1022" s="156">
        <v>2</v>
      </c>
      <c r="K1022" s="150"/>
      <c r="L1022" s="146">
        <f>IF(("Reference probe"&lt;&gt;"Reference probe"),"N","Y")</f>
      </c>
      <c r="M1022" s="174" t="s">
        <v>35</v>
      </c>
      <c r="N1022" s="174" t="s">
        <v>35</v>
      </c>
      <c r="O1022" s="174" t="s">
        <v>35</v>
      </c>
      <c r="P1022" s="174" t="s">
        <v>35</v>
      </c>
      <c r="Q1022" s="174" t="s">
        <v>35</v>
      </c>
      <c r="R1022" s="174" t="s">
        <v>35</v>
      </c>
      <c r="S1022" s="174" t="s">
        <v>35</v>
      </c>
      <c r="T1022" s="174" t="s">
        <v>39</v>
      </c>
      <c r="U1022" s="174" t="s">
        <v>35</v>
      </c>
      <c r="V1022" s="174" t="s">
        <v>35</v>
      </c>
      <c r="W1022" s="174" t="s">
        <v>35</v>
      </c>
      <c r="X1022" s="174" t="s">
        <v>35</v>
      </c>
      <c r="Y1022" s="174" t="s">
        <v>35</v>
      </c>
    </row>
    <row r="1023" ht="11.25" customHeight="1">
      <c r="D1023" s="152" t="s">
        <v>3734</v>
      </c>
      <c r="E1023" s="153" t="s">
        <v>103</v>
      </c>
      <c r="F1023" s="154" t="s">
        <v>3735</v>
      </c>
      <c r="G1023" s="153" t="s">
        <v>3736</v>
      </c>
      <c r="H1023" s="153" t="s">
        <v>3737</v>
      </c>
      <c r="I1023" s="154"/>
      <c r="J1023" s="156">
        <v>2</v>
      </c>
      <c r="K1023" s="150"/>
      <c r="L1023" s="146">
        <f>IF(("Reference probe"&lt;&gt;"Reference probe"),"N","Y")</f>
      </c>
      <c r="M1023" s="174" t="s">
        <v>35</v>
      </c>
      <c r="N1023" s="174" t="s">
        <v>35</v>
      </c>
      <c r="O1023" s="174" t="s">
        <v>35</v>
      </c>
      <c r="P1023" s="174" t="s">
        <v>35</v>
      </c>
      <c r="Q1023" s="174" t="s">
        <v>35</v>
      </c>
      <c r="R1023" s="174" t="s">
        <v>35</v>
      </c>
      <c r="S1023" s="174" t="s">
        <v>35</v>
      </c>
      <c r="T1023" s="174" t="s">
        <v>39</v>
      </c>
      <c r="U1023" s="174" t="s">
        <v>35</v>
      </c>
      <c r="V1023" s="174" t="s">
        <v>35</v>
      </c>
      <c r="W1023" s="174" t="s">
        <v>35</v>
      </c>
      <c r="X1023" s="174" t="s">
        <v>35</v>
      </c>
      <c r="Y1023" s="174" t="s">
        <v>35</v>
      </c>
    </row>
    <row r="1024" ht="11.25" customHeight="1">
      <c r="D1024" s="152" t="s">
        <v>3738</v>
      </c>
      <c r="E1024" s="153" t="s">
        <v>103</v>
      </c>
      <c r="F1024" s="154" t="s">
        <v>3739</v>
      </c>
      <c r="G1024" s="153" t="s">
        <v>3740</v>
      </c>
      <c r="H1024" s="153" t="s">
        <v>3741</v>
      </c>
      <c r="I1024" s="154"/>
      <c r="J1024" s="156">
        <v>2</v>
      </c>
      <c r="K1024" s="150"/>
      <c r="L1024" s="146">
        <f>IF(("Reference probe"&lt;&gt;"Reference probe"),"N","Y")</f>
      </c>
      <c r="M1024" s="174" t="s">
        <v>35</v>
      </c>
      <c r="N1024" s="174" t="s">
        <v>35</v>
      </c>
      <c r="O1024" s="174" t="s">
        <v>35</v>
      </c>
      <c r="P1024" s="174" t="s">
        <v>35</v>
      </c>
      <c r="Q1024" s="174" t="s">
        <v>35</v>
      </c>
      <c r="R1024" s="174" t="s">
        <v>35</v>
      </c>
      <c r="S1024" s="174" t="s">
        <v>35</v>
      </c>
      <c r="T1024" s="174" t="s">
        <v>39</v>
      </c>
      <c r="U1024" s="174" t="s">
        <v>35</v>
      </c>
      <c r="V1024" s="174" t="s">
        <v>35</v>
      </c>
      <c r="W1024" s="174" t="s">
        <v>35</v>
      </c>
      <c r="X1024" s="174" t="s">
        <v>35</v>
      </c>
      <c r="Y1024" s="174" t="s">
        <v>35</v>
      </c>
    </row>
    <row r="1025" ht="11.25" customHeight="1">
      <c r="D1025" s="152" t="s">
        <v>3742</v>
      </c>
      <c r="E1025" s="153" t="s">
        <v>103</v>
      </c>
      <c r="F1025" s="154" t="s">
        <v>3743</v>
      </c>
      <c r="G1025" s="153" t="s">
        <v>3740</v>
      </c>
      <c r="H1025" s="153" t="s">
        <v>3744</v>
      </c>
      <c r="I1025" s="154"/>
      <c r="J1025" s="156">
        <v>2</v>
      </c>
      <c r="K1025" s="150"/>
      <c r="L1025" s="146">
        <f>IF(("Reference probe"&lt;&gt;"Reference probe"),"N","Y")</f>
      </c>
      <c r="M1025" s="174" t="s">
        <v>35</v>
      </c>
      <c r="N1025" s="174" t="s">
        <v>35</v>
      </c>
      <c r="O1025" s="174" t="s">
        <v>35</v>
      </c>
      <c r="P1025" s="174" t="s">
        <v>35</v>
      </c>
      <c r="Q1025" s="174" t="s">
        <v>35</v>
      </c>
      <c r="R1025" s="174" t="s">
        <v>35</v>
      </c>
      <c r="S1025" s="174" t="s">
        <v>35</v>
      </c>
      <c r="T1025" s="174" t="s">
        <v>39</v>
      </c>
      <c r="U1025" s="174" t="s">
        <v>35</v>
      </c>
      <c r="V1025" s="174" t="s">
        <v>35</v>
      </c>
      <c r="W1025" s="174" t="s">
        <v>35</v>
      </c>
      <c r="X1025" s="174" t="s">
        <v>35</v>
      </c>
      <c r="Y1025" s="174" t="s">
        <v>35</v>
      </c>
    </row>
    <row r="1026" ht="11.25" customHeight="1">
      <c r="D1026" s="152" t="s">
        <v>3745</v>
      </c>
      <c r="E1026" s="153" t="s">
        <v>103</v>
      </c>
      <c r="F1026" s="154" t="s">
        <v>3746</v>
      </c>
      <c r="G1026" s="153" t="s">
        <v>3747</v>
      </c>
      <c r="H1026" s="153" t="s">
        <v>3748</v>
      </c>
      <c r="I1026" s="154"/>
      <c r="J1026" s="156">
        <v>2</v>
      </c>
      <c r="K1026" s="150"/>
      <c r="L1026" s="146">
        <f>IF(("Default"&lt;&gt;"Reference probe"),"N","Y")</f>
      </c>
      <c r="M1026" s="174" t="s">
        <v>35</v>
      </c>
      <c r="N1026" s="174" t="s">
        <v>35</v>
      </c>
      <c r="O1026" s="174" t="s">
        <v>35</v>
      </c>
      <c r="P1026" s="174" t="s">
        <v>35</v>
      </c>
      <c r="Q1026" s="174" t="s">
        <v>35</v>
      </c>
      <c r="R1026" s="174" t="s">
        <v>35</v>
      </c>
      <c r="S1026" s="174" t="s">
        <v>35</v>
      </c>
      <c r="T1026" s="174" t="s">
        <v>39</v>
      </c>
      <c r="U1026" s="174" t="s">
        <v>35</v>
      </c>
      <c r="V1026" s="174" t="s">
        <v>35</v>
      </c>
      <c r="W1026" s="174" t="s">
        <v>35</v>
      </c>
      <c r="X1026" s="174" t="s">
        <v>35</v>
      </c>
      <c r="Y1026" s="174" t="s">
        <v>35</v>
      </c>
    </row>
    <row r="1027" ht="11.25" customHeight="1">
      <c r="D1027" s="152" t="s">
        <v>3749</v>
      </c>
      <c r="E1027" s="153" t="s">
        <v>103</v>
      </c>
      <c r="F1027" s="154" t="s">
        <v>3750</v>
      </c>
      <c r="G1027" s="153" t="s">
        <v>3747</v>
      </c>
      <c r="H1027" s="153" t="s">
        <v>3751</v>
      </c>
      <c r="I1027" s="154"/>
      <c r="J1027" s="156">
        <v>2</v>
      </c>
      <c r="K1027" s="150"/>
      <c r="L1027" s="146">
        <f>IF(("Reference probe"&lt;&gt;"Reference probe"),"N","Y")</f>
      </c>
      <c r="M1027" s="174" t="s">
        <v>35</v>
      </c>
      <c r="N1027" s="174" t="s">
        <v>35</v>
      </c>
      <c r="O1027" s="174" t="s">
        <v>35</v>
      </c>
      <c r="P1027" s="174" t="s">
        <v>35</v>
      </c>
      <c r="Q1027" s="174" t="s">
        <v>35</v>
      </c>
      <c r="R1027" s="174" t="s">
        <v>35</v>
      </c>
      <c r="S1027" s="174" t="s">
        <v>35</v>
      </c>
      <c r="T1027" s="174" t="s">
        <v>39</v>
      </c>
      <c r="U1027" s="174" t="s">
        <v>35</v>
      </c>
      <c r="V1027" s="174" t="s">
        <v>35</v>
      </c>
      <c r="W1027" s="174" t="s">
        <v>35</v>
      </c>
      <c r="X1027" s="174" t="s">
        <v>35</v>
      </c>
      <c r="Y1027" s="174" t="s">
        <v>35</v>
      </c>
    </row>
    <row r="1028" ht="11.25" customHeight="1">
      <c r="D1028" s="152" t="s">
        <v>3752</v>
      </c>
      <c r="E1028" s="153" t="s">
        <v>103</v>
      </c>
      <c r="F1028" s="154" t="s">
        <v>3753</v>
      </c>
      <c r="G1028" s="153" t="s">
        <v>3754</v>
      </c>
      <c r="H1028" s="153" t="s">
        <v>3755</v>
      </c>
      <c r="I1028" s="154"/>
      <c r="J1028" s="156">
        <v>2</v>
      </c>
      <c r="K1028" s="150"/>
      <c r="L1028" s="146">
        <f>IF(("Reference probe"&lt;&gt;"Reference probe"),"N","Y")</f>
      </c>
      <c r="M1028" s="174" t="s">
        <v>35</v>
      </c>
      <c r="N1028" s="174" t="s">
        <v>35</v>
      </c>
      <c r="O1028" s="174" t="s">
        <v>35</v>
      </c>
      <c r="P1028" s="174" t="s">
        <v>35</v>
      </c>
      <c r="Q1028" s="174" t="s">
        <v>35</v>
      </c>
      <c r="R1028" s="174" t="s">
        <v>35</v>
      </c>
      <c r="S1028" s="174" t="s">
        <v>35</v>
      </c>
      <c r="T1028" s="174" t="s">
        <v>39</v>
      </c>
      <c r="U1028" s="174" t="s">
        <v>35</v>
      </c>
      <c r="V1028" s="174" t="s">
        <v>35</v>
      </c>
      <c r="W1028" s="174" t="s">
        <v>35</v>
      </c>
      <c r="X1028" s="174" t="s">
        <v>35</v>
      </c>
      <c r="Y1028" s="174" t="s">
        <v>35</v>
      </c>
    </row>
    <row r="1029" ht="11.25" customHeight="1">
      <c r="D1029" s="152" t="s">
        <v>3756</v>
      </c>
      <c r="E1029" s="153" t="s">
        <v>103</v>
      </c>
      <c r="F1029" s="154" t="s">
        <v>3757</v>
      </c>
      <c r="G1029" s="153" t="s">
        <v>3758</v>
      </c>
      <c r="H1029" s="153" t="s">
        <v>3759</v>
      </c>
      <c r="I1029" s="154"/>
      <c r="J1029" s="156">
        <v>2</v>
      </c>
      <c r="K1029" s="150"/>
      <c r="L1029" s="146">
        <f>IF(("Reference probe"&lt;&gt;"Reference probe"),"N","Y")</f>
      </c>
      <c r="M1029" s="174" t="s">
        <v>35</v>
      </c>
      <c r="N1029" s="174" t="s">
        <v>35</v>
      </c>
      <c r="O1029" s="174" t="s">
        <v>35</v>
      </c>
      <c r="P1029" s="174" t="s">
        <v>35</v>
      </c>
      <c r="Q1029" s="174" t="s">
        <v>35</v>
      </c>
      <c r="R1029" s="174" t="s">
        <v>35</v>
      </c>
      <c r="S1029" s="174" t="s">
        <v>35</v>
      </c>
      <c r="T1029" s="174" t="s">
        <v>39</v>
      </c>
      <c r="U1029" s="174" t="s">
        <v>35</v>
      </c>
      <c r="V1029" s="174" t="s">
        <v>35</v>
      </c>
      <c r="W1029" s="174" t="s">
        <v>35</v>
      </c>
      <c r="X1029" s="174" t="s">
        <v>35</v>
      </c>
      <c r="Y1029" s="174" t="s">
        <v>35</v>
      </c>
    </row>
    <row r="1030" ht="11.25" customHeight="1">
      <c r="D1030" s="152" t="s">
        <v>3760</v>
      </c>
      <c r="E1030" s="153" t="s">
        <v>103</v>
      </c>
      <c r="F1030" s="154" t="s">
        <v>3761</v>
      </c>
      <c r="G1030" s="153" t="s">
        <v>3758</v>
      </c>
      <c r="H1030" s="153" t="s">
        <v>3762</v>
      </c>
      <c r="I1030" s="154"/>
      <c r="J1030" s="156">
        <v>2</v>
      </c>
      <c r="K1030" s="150"/>
      <c r="L1030" s="146">
        <f>IF(("Reference probe"&lt;&gt;"Reference probe"),"N","Y")</f>
      </c>
      <c r="M1030" s="174" t="s">
        <v>35</v>
      </c>
      <c r="N1030" s="174" t="s">
        <v>35</v>
      </c>
      <c r="O1030" s="174" t="s">
        <v>35</v>
      </c>
      <c r="P1030" s="174" t="s">
        <v>35</v>
      </c>
      <c r="Q1030" s="174" t="s">
        <v>35</v>
      </c>
      <c r="R1030" s="174" t="s">
        <v>35</v>
      </c>
      <c r="S1030" s="174" t="s">
        <v>35</v>
      </c>
      <c r="T1030" s="174" t="s">
        <v>39</v>
      </c>
      <c r="U1030" s="174" t="s">
        <v>35</v>
      </c>
      <c r="V1030" s="174" t="s">
        <v>35</v>
      </c>
      <c r="W1030" s="174" t="s">
        <v>35</v>
      </c>
      <c r="X1030" s="174" t="s">
        <v>35</v>
      </c>
      <c r="Y1030" s="174" t="s">
        <v>35</v>
      </c>
    </row>
    <row r="1031" ht="11.25" customHeight="1">
      <c r="D1031" s="152" t="s">
        <v>3763</v>
      </c>
      <c r="E1031" s="153" t="s">
        <v>103</v>
      </c>
      <c r="F1031" s="154" t="s">
        <v>3764</v>
      </c>
      <c r="G1031" s="153" t="s">
        <v>3765</v>
      </c>
      <c r="H1031" s="153" t="s">
        <v>3766</v>
      </c>
      <c r="I1031" s="154"/>
      <c r="J1031" s="156">
        <v>2</v>
      </c>
      <c r="K1031" s="150"/>
      <c r="L1031" s="146">
        <f>IF(("Reference probe"&lt;&gt;"Reference probe"),"N","Y")</f>
      </c>
      <c r="M1031" s="174" t="s">
        <v>35</v>
      </c>
      <c r="N1031" s="174" t="s">
        <v>35</v>
      </c>
      <c r="O1031" s="174" t="s">
        <v>35</v>
      </c>
      <c r="P1031" s="174" t="s">
        <v>35</v>
      </c>
      <c r="Q1031" s="174" t="s">
        <v>35</v>
      </c>
      <c r="R1031" s="174" t="s">
        <v>35</v>
      </c>
      <c r="S1031" s="174" t="s">
        <v>35</v>
      </c>
      <c r="T1031" s="174" t="s">
        <v>39</v>
      </c>
      <c r="U1031" s="174" t="s">
        <v>35</v>
      </c>
      <c r="V1031" s="174" t="s">
        <v>35</v>
      </c>
      <c r="W1031" s="174" t="s">
        <v>35</v>
      </c>
      <c r="X1031" s="174" t="s">
        <v>35</v>
      </c>
      <c r="Y1031" s="174" t="s">
        <v>35</v>
      </c>
    </row>
    <row r="1032" ht="11.25" customHeight="1">
      <c r="D1032" s="152" t="s">
        <v>3767</v>
      </c>
      <c r="E1032" s="153" t="s">
        <v>103</v>
      </c>
      <c r="F1032" s="154" t="s">
        <v>3768</v>
      </c>
      <c r="G1032" s="153" t="s">
        <v>3765</v>
      </c>
      <c r="H1032" s="153" t="s">
        <v>3769</v>
      </c>
      <c r="I1032" s="154"/>
      <c r="J1032" s="156">
        <v>2</v>
      </c>
      <c r="K1032" s="150" t="s">
        <v>152</v>
      </c>
      <c r="L1032" s="146">
        <f>IF(("Default"&lt;&gt;"Reference probe"),"N","Y")</f>
      </c>
      <c r="M1032" s="174" t="s">
        <v>35</v>
      </c>
      <c r="N1032" s="174" t="s">
        <v>35</v>
      </c>
      <c r="O1032" s="174" t="s">
        <v>35</v>
      </c>
      <c r="P1032" s="174" t="s">
        <v>35</v>
      </c>
      <c r="Q1032" s="174" t="s">
        <v>35</v>
      </c>
      <c r="R1032" s="174" t="s">
        <v>35</v>
      </c>
      <c r="S1032" s="174" t="s">
        <v>35</v>
      </c>
      <c r="T1032" s="174" t="s">
        <v>39</v>
      </c>
      <c r="U1032" s="174" t="s">
        <v>35</v>
      </c>
      <c r="V1032" s="174" t="s">
        <v>35</v>
      </c>
      <c r="W1032" s="174" t="s">
        <v>35</v>
      </c>
      <c r="X1032" s="174" t="s">
        <v>35</v>
      </c>
      <c r="Y1032" s="174" t="s">
        <v>35</v>
      </c>
    </row>
    <row r="1033" ht="11.25" customHeight="1">
      <c r="D1033" s="152" t="s">
        <v>3770</v>
      </c>
      <c r="E1033" s="153" t="s">
        <v>103</v>
      </c>
      <c r="F1033" s="154" t="s">
        <v>3771</v>
      </c>
      <c r="G1033" s="153" t="s">
        <v>3772</v>
      </c>
      <c r="H1033" s="153" t="s">
        <v>3773</v>
      </c>
      <c r="I1033" s="154"/>
      <c r="J1033" s="156">
        <v>2</v>
      </c>
      <c r="K1033" s="150"/>
      <c r="L1033" s="146">
        <f>IF(("Reference probe"&lt;&gt;"Reference probe"),"N","Y")</f>
      </c>
      <c r="M1033" s="174" t="s">
        <v>35</v>
      </c>
      <c r="N1033" s="174" t="s">
        <v>35</v>
      </c>
      <c r="O1033" s="174" t="s">
        <v>35</v>
      </c>
      <c r="P1033" s="174" t="s">
        <v>35</v>
      </c>
      <c r="Q1033" s="174" t="s">
        <v>35</v>
      </c>
      <c r="R1033" s="174" t="s">
        <v>35</v>
      </c>
      <c r="S1033" s="174" t="s">
        <v>35</v>
      </c>
      <c r="T1033" s="174" t="s">
        <v>35</v>
      </c>
      <c r="U1033" s="174" t="s">
        <v>35</v>
      </c>
      <c r="V1033" s="174" t="s">
        <v>35</v>
      </c>
      <c r="W1033" s="174" t="s">
        <v>35</v>
      </c>
      <c r="X1033" s="174" t="s">
        <v>35</v>
      </c>
      <c r="Y1033" s="174" t="s">
        <v>35</v>
      </c>
    </row>
    <row r="1034" ht="11.25" customHeight="1">
      <c r="D1034" s="152" t="s">
        <v>3774</v>
      </c>
      <c r="E1034" s="153" t="s">
        <v>103</v>
      </c>
      <c r="F1034" s="154" t="s">
        <v>3775</v>
      </c>
      <c r="G1034" s="153" t="s">
        <v>3772</v>
      </c>
      <c r="H1034" s="153" t="s">
        <v>3776</v>
      </c>
      <c r="I1034" s="154"/>
      <c r="J1034" s="156">
        <v>2</v>
      </c>
      <c r="K1034" s="150"/>
      <c r="L1034" s="146">
        <f>IF(("Reference probe"&lt;&gt;"Reference probe"),"N","Y")</f>
      </c>
      <c r="M1034" s="174" t="s">
        <v>35</v>
      </c>
      <c r="N1034" s="174" t="s">
        <v>35</v>
      </c>
      <c r="O1034" s="174" t="s">
        <v>35</v>
      </c>
      <c r="P1034" s="174" t="s">
        <v>35</v>
      </c>
      <c r="Q1034" s="174" t="s">
        <v>35</v>
      </c>
      <c r="R1034" s="174" t="s">
        <v>35</v>
      </c>
      <c r="S1034" s="174" t="s">
        <v>35</v>
      </c>
      <c r="T1034" s="174" t="s">
        <v>35</v>
      </c>
      <c r="U1034" s="174" t="s">
        <v>35</v>
      </c>
      <c r="V1034" s="174" t="s">
        <v>35</v>
      </c>
      <c r="W1034" s="174" t="s">
        <v>35</v>
      </c>
      <c r="X1034" s="174" t="s">
        <v>35</v>
      </c>
      <c r="Y1034" s="174" t="s">
        <v>35</v>
      </c>
    </row>
    <row r="1035" ht="11.25" customHeight="1">
      <c r="D1035" s="152" t="s">
        <v>3777</v>
      </c>
      <c r="E1035" s="153" t="s">
        <v>103</v>
      </c>
      <c r="F1035" s="154" t="s">
        <v>3778</v>
      </c>
      <c r="G1035" s="153" t="s">
        <v>3772</v>
      </c>
      <c r="H1035" s="153" t="s">
        <v>3779</v>
      </c>
      <c r="I1035" s="154"/>
      <c r="J1035" s="156">
        <v>2</v>
      </c>
      <c r="K1035" s="150"/>
      <c r="L1035" s="146">
        <f>IF(("Reference probe"&lt;&gt;"Reference probe"),"N","Y")</f>
      </c>
      <c r="M1035" s="174" t="s">
        <v>35</v>
      </c>
      <c r="N1035" s="174" t="s">
        <v>35</v>
      </c>
      <c r="O1035" s="174" t="s">
        <v>35</v>
      </c>
      <c r="P1035" s="174" t="s">
        <v>35</v>
      </c>
      <c r="Q1035" s="174" t="s">
        <v>35</v>
      </c>
      <c r="R1035" s="174" t="s">
        <v>35</v>
      </c>
      <c r="S1035" s="174" t="s">
        <v>35</v>
      </c>
      <c r="T1035" s="174" t="s">
        <v>35</v>
      </c>
      <c r="U1035" s="174" t="s">
        <v>35</v>
      </c>
      <c r="V1035" s="174" t="s">
        <v>35</v>
      </c>
      <c r="W1035" s="174" t="s">
        <v>35</v>
      </c>
      <c r="X1035" s="174" t="s">
        <v>35</v>
      </c>
      <c r="Y1035" s="174" t="s">
        <v>35</v>
      </c>
    </row>
    <row r="1036" ht="11.25" customHeight="1">
      <c r="D1036" s="152" t="s">
        <v>3780</v>
      </c>
      <c r="E1036" s="153" t="s">
        <v>103</v>
      </c>
      <c r="F1036" s="154" t="s">
        <v>3781</v>
      </c>
      <c r="G1036" s="153" t="s">
        <v>3782</v>
      </c>
      <c r="H1036" s="153" t="s">
        <v>3783</v>
      </c>
      <c r="I1036" s="154"/>
      <c r="J1036" s="156">
        <v>2</v>
      </c>
      <c r="K1036" s="150"/>
      <c r="L1036" s="146">
        <f>IF(("Reference probe"&lt;&gt;"Reference probe"),"N","Y")</f>
      </c>
      <c r="M1036" s="174" t="s">
        <v>35</v>
      </c>
      <c r="N1036" s="174" t="s">
        <v>35</v>
      </c>
      <c r="O1036" s="174" t="s">
        <v>35</v>
      </c>
      <c r="P1036" s="174" t="s">
        <v>35</v>
      </c>
      <c r="Q1036" s="174" t="s">
        <v>35</v>
      </c>
      <c r="R1036" s="174" t="s">
        <v>35</v>
      </c>
      <c r="S1036" s="174" t="s">
        <v>35</v>
      </c>
      <c r="T1036" s="174" t="s">
        <v>35</v>
      </c>
      <c r="U1036" s="174" t="s">
        <v>35</v>
      </c>
      <c r="V1036" s="174" t="s">
        <v>35</v>
      </c>
      <c r="W1036" s="174" t="s">
        <v>35</v>
      </c>
      <c r="X1036" s="174" t="s">
        <v>35</v>
      </c>
      <c r="Y1036" s="174" t="s">
        <v>35</v>
      </c>
    </row>
    <row r="1037" ht="11.25" customHeight="1">
      <c r="D1037" s="152" t="s">
        <v>3784</v>
      </c>
      <c r="E1037" s="153" t="s">
        <v>103</v>
      </c>
      <c r="F1037" s="154" t="s">
        <v>3785</v>
      </c>
      <c r="G1037" s="153" t="s">
        <v>3782</v>
      </c>
      <c r="H1037" s="153" t="s">
        <v>3786</v>
      </c>
      <c r="I1037" s="154"/>
      <c r="J1037" s="156">
        <v>2</v>
      </c>
      <c r="K1037" s="150"/>
      <c r="L1037" s="146">
        <f>IF(("Reference probe"&lt;&gt;"Reference probe"),"N","Y")</f>
      </c>
      <c r="M1037" s="174" t="s">
        <v>35</v>
      </c>
      <c r="N1037" s="174" t="s">
        <v>35</v>
      </c>
      <c r="O1037" s="174" t="s">
        <v>35</v>
      </c>
      <c r="P1037" s="174" t="s">
        <v>35</v>
      </c>
      <c r="Q1037" s="174" t="s">
        <v>35</v>
      </c>
      <c r="R1037" s="174" t="s">
        <v>35</v>
      </c>
      <c r="S1037" s="174" t="s">
        <v>35</v>
      </c>
      <c r="T1037" s="174" t="s">
        <v>35</v>
      </c>
      <c r="U1037" s="174" t="s">
        <v>35</v>
      </c>
      <c r="V1037" s="174" t="s">
        <v>35</v>
      </c>
      <c r="W1037" s="174" t="s">
        <v>35</v>
      </c>
      <c r="X1037" s="174" t="s">
        <v>35</v>
      </c>
      <c r="Y1037" s="174" t="s">
        <v>35</v>
      </c>
    </row>
    <row r="1038" ht="11.25" customHeight="1">
      <c r="D1038" s="152" t="s">
        <v>3787</v>
      </c>
      <c r="E1038" s="153" t="s">
        <v>103</v>
      </c>
      <c r="F1038" s="154" t="s">
        <v>3788</v>
      </c>
      <c r="G1038" s="153" t="s">
        <v>3789</v>
      </c>
      <c r="H1038" s="153" t="s">
        <v>3790</v>
      </c>
      <c r="I1038" s="154"/>
      <c r="J1038" s="156">
        <v>2</v>
      </c>
      <c r="K1038" s="150"/>
      <c r="L1038" s="146">
        <f>IF(("Reference probe"&lt;&gt;"Reference probe"),"N","Y")</f>
      </c>
      <c r="M1038" s="174" t="s">
        <v>35</v>
      </c>
      <c r="N1038" s="174" t="s">
        <v>35</v>
      </c>
      <c r="O1038" s="174" t="s">
        <v>35</v>
      </c>
      <c r="P1038" s="174" t="s">
        <v>35</v>
      </c>
      <c r="Q1038" s="174" t="s">
        <v>35</v>
      </c>
      <c r="R1038" s="174" t="s">
        <v>35</v>
      </c>
      <c r="S1038" s="174" t="s">
        <v>35</v>
      </c>
      <c r="T1038" s="174" t="s">
        <v>35</v>
      </c>
      <c r="U1038" s="174" t="s">
        <v>35</v>
      </c>
      <c r="V1038" s="174" t="s">
        <v>35</v>
      </c>
      <c r="W1038" s="174" t="s">
        <v>35</v>
      </c>
      <c r="X1038" s="174" t="s">
        <v>35</v>
      </c>
      <c r="Y1038" s="174" t="s">
        <v>35</v>
      </c>
    </row>
    <row r="1039" ht="11.25" customHeight="1">
      <c r="D1039" s="152" t="s">
        <v>3791</v>
      </c>
      <c r="E1039" s="153" t="s">
        <v>103</v>
      </c>
      <c r="F1039" s="154" t="s">
        <v>3792</v>
      </c>
      <c r="G1039" s="153" t="s">
        <v>3793</v>
      </c>
      <c r="H1039" s="153" t="s">
        <v>3794</v>
      </c>
      <c r="I1039" s="154"/>
      <c r="J1039" s="156">
        <v>2</v>
      </c>
      <c r="K1039" s="150"/>
      <c r="L1039" s="146">
        <f>IF(("Reference probe"&lt;&gt;"Reference probe"),"N","Y")</f>
      </c>
      <c r="M1039" s="174" t="s">
        <v>35</v>
      </c>
      <c r="N1039" s="174" t="s">
        <v>35</v>
      </c>
      <c r="O1039" s="174" t="s">
        <v>35</v>
      </c>
      <c r="P1039" s="174" t="s">
        <v>35</v>
      </c>
      <c r="Q1039" s="174" t="s">
        <v>35</v>
      </c>
      <c r="R1039" s="174" t="s">
        <v>35</v>
      </c>
      <c r="S1039" s="174" t="s">
        <v>35</v>
      </c>
      <c r="T1039" s="174" t="s">
        <v>35</v>
      </c>
      <c r="U1039" s="174" t="s">
        <v>35</v>
      </c>
      <c r="V1039" s="174" t="s">
        <v>35</v>
      </c>
      <c r="W1039" s="174" t="s">
        <v>35</v>
      </c>
      <c r="X1039" s="174" t="s">
        <v>35</v>
      </c>
      <c r="Y1039" s="174" t="s">
        <v>35</v>
      </c>
    </row>
    <row r="1040" ht="11.25" customHeight="1">
      <c r="D1040" s="152" t="s">
        <v>3795</v>
      </c>
      <c r="E1040" s="153" t="s">
        <v>103</v>
      </c>
      <c r="F1040" s="154" t="s">
        <v>3796</v>
      </c>
      <c r="G1040" s="153" t="s">
        <v>3797</v>
      </c>
      <c r="H1040" s="153" t="s">
        <v>3798</v>
      </c>
      <c r="I1040" s="154"/>
      <c r="J1040" s="156">
        <v>2</v>
      </c>
      <c r="K1040" s="150"/>
      <c r="L1040" s="146">
        <f>IF(("Reference probe"&lt;&gt;"Reference probe"),"N","Y")</f>
      </c>
      <c r="M1040" s="174" t="s">
        <v>35</v>
      </c>
      <c r="N1040" s="174" t="s">
        <v>35</v>
      </c>
      <c r="O1040" s="174" t="s">
        <v>35</v>
      </c>
      <c r="P1040" s="174" t="s">
        <v>35</v>
      </c>
      <c r="Q1040" s="174" t="s">
        <v>35</v>
      </c>
      <c r="R1040" s="174" t="s">
        <v>35</v>
      </c>
      <c r="S1040" s="174" t="s">
        <v>35</v>
      </c>
      <c r="T1040" s="174" t="s">
        <v>35</v>
      </c>
      <c r="U1040" s="174" t="s">
        <v>35</v>
      </c>
      <c r="V1040" s="174" t="s">
        <v>35</v>
      </c>
      <c r="W1040" s="174" t="s">
        <v>35</v>
      </c>
      <c r="X1040" s="174" t="s">
        <v>35</v>
      </c>
      <c r="Y1040" s="174" t="s">
        <v>35</v>
      </c>
    </row>
    <row r="1041" ht="11.25" customHeight="1">
      <c r="D1041" s="152" t="s">
        <v>3799</v>
      </c>
      <c r="E1041" s="153" t="s">
        <v>103</v>
      </c>
      <c r="F1041" s="154" t="s">
        <v>3800</v>
      </c>
      <c r="G1041" s="153" t="s">
        <v>3801</v>
      </c>
      <c r="H1041" s="153" t="s">
        <v>3802</v>
      </c>
      <c r="I1041" s="154"/>
      <c r="J1041" s="156">
        <v>2</v>
      </c>
      <c r="K1041" s="150"/>
      <c r="L1041" s="146">
        <f>IF(("Default"&lt;&gt;"Reference probe"),"N","Y")</f>
      </c>
      <c r="M1041" s="174" t="s">
        <v>35</v>
      </c>
      <c r="N1041" s="174" t="s">
        <v>35</v>
      </c>
      <c r="O1041" s="174" t="s">
        <v>35</v>
      </c>
      <c r="P1041" s="174" t="s">
        <v>35</v>
      </c>
      <c r="Q1041" s="174" t="s">
        <v>35</v>
      </c>
      <c r="R1041" s="174" t="s">
        <v>35</v>
      </c>
      <c r="S1041" s="174" t="s">
        <v>35</v>
      </c>
      <c r="T1041" s="174" t="s">
        <v>35</v>
      </c>
      <c r="U1041" s="174" t="s">
        <v>35</v>
      </c>
      <c r="V1041" s="174" t="s">
        <v>35</v>
      </c>
      <c r="W1041" s="174" t="s">
        <v>35</v>
      </c>
      <c r="X1041" s="174" t="s">
        <v>35</v>
      </c>
      <c r="Y1041" s="174" t="s">
        <v>35</v>
      </c>
    </row>
    <row r="1042" ht="11.25" customHeight="1">
      <c r="D1042" s="152" t="s">
        <v>3803</v>
      </c>
      <c r="E1042" s="153" t="s">
        <v>103</v>
      </c>
      <c r="F1042" s="154" t="s">
        <v>3804</v>
      </c>
      <c r="G1042" s="153" t="s">
        <v>3805</v>
      </c>
      <c r="H1042" s="153" t="s">
        <v>3806</v>
      </c>
      <c r="I1042" s="154"/>
      <c r="J1042" s="156">
        <v>2</v>
      </c>
      <c r="K1042" s="150"/>
      <c r="L1042" s="146">
        <f>IF(("Default"&lt;&gt;"Reference probe"),"N","Y")</f>
      </c>
      <c r="M1042" s="174" t="s">
        <v>35</v>
      </c>
      <c r="N1042" s="174" t="s">
        <v>35</v>
      </c>
      <c r="O1042" s="174" t="s">
        <v>35</v>
      </c>
      <c r="P1042" s="174" t="s">
        <v>35</v>
      </c>
      <c r="Q1042" s="174" t="s">
        <v>35</v>
      </c>
      <c r="R1042" s="174" t="s">
        <v>35</v>
      </c>
      <c r="S1042" s="174" t="s">
        <v>35</v>
      </c>
      <c r="T1042" s="174" t="s">
        <v>35</v>
      </c>
      <c r="U1042" s="174" t="s">
        <v>35</v>
      </c>
      <c r="V1042" s="174" t="s">
        <v>35</v>
      </c>
      <c r="W1042" s="174" t="s">
        <v>35</v>
      </c>
      <c r="X1042" s="174" t="s">
        <v>35</v>
      </c>
      <c r="Y1042" s="174" t="s">
        <v>35</v>
      </c>
    </row>
    <row r="1043" ht="11.25" customHeight="1">
      <c r="D1043" s="152" t="s">
        <v>3807</v>
      </c>
      <c r="E1043" s="153" t="s">
        <v>103</v>
      </c>
      <c r="F1043" s="154" t="s">
        <v>3808</v>
      </c>
      <c r="G1043" s="153" t="s">
        <v>3805</v>
      </c>
      <c r="H1043" s="153" t="s">
        <v>3809</v>
      </c>
      <c r="I1043" s="154"/>
      <c r="J1043" s="156">
        <v>2</v>
      </c>
      <c r="K1043" s="150"/>
      <c r="L1043" s="146">
        <f>IF(("Reference probe"&lt;&gt;"Reference probe"),"N","Y")</f>
      </c>
      <c r="M1043" s="174" t="s">
        <v>35</v>
      </c>
      <c r="N1043" s="174" t="s">
        <v>35</v>
      </c>
      <c r="O1043" s="174" t="s">
        <v>35</v>
      </c>
      <c r="P1043" s="174" t="s">
        <v>35</v>
      </c>
      <c r="Q1043" s="174" t="s">
        <v>35</v>
      </c>
      <c r="R1043" s="174" t="s">
        <v>35</v>
      </c>
      <c r="S1043" s="174" t="s">
        <v>35</v>
      </c>
      <c r="T1043" s="174" t="s">
        <v>35</v>
      </c>
      <c r="U1043" s="174" t="s">
        <v>35</v>
      </c>
      <c r="V1043" s="174" t="s">
        <v>35</v>
      </c>
      <c r="W1043" s="174" t="s">
        <v>35</v>
      </c>
      <c r="X1043" s="174" t="s">
        <v>35</v>
      </c>
      <c r="Y1043" s="174" t="s">
        <v>35</v>
      </c>
    </row>
    <row r="1044" ht="11.25" customHeight="1">
      <c r="D1044" s="152" t="s">
        <v>3810</v>
      </c>
      <c r="E1044" s="153" t="s">
        <v>103</v>
      </c>
      <c r="F1044" s="154" t="s">
        <v>3811</v>
      </c>
      <c r="G1044" s="153" t="s">
        <v>3812</v>
      </c>
      <c r="H1044" s="153" t="s">
        <v>3813</v>
      </c>
      <c r="I1044" s="154"/>
      <c r="J1044" s="156">
        <v>2</v>
      </c>
      <c r="K1044" s="150"/>
      <c r="L1044" s="146">
        <f>IF(("Reference probe"&lt;&gt;"Reference probe"),"N","Y")</f>
      </c>
      <c r="M1044" s="174" t="s">
        <v>35</v>
      </c>
      <c r="N1044" s="174" t="s">
        <v>35</v>
      </c>
      <c r="O1044" s="174" t="s">
        <v>35</v>
      </c>
      <c r="P1044" s="174" t="s">
        <v>35</v>
      </c>
      <c r="Q1044" s="174" t="s">
        <v>35</v>
      </c>
      <c r="R1044" s="174" t="s">
        <v>35</v>
      </c>
      <c r="S1044" s="174" t="s">
        <v>35</v>
      </c>
      <c r="T1044" s="174" t="s">
        <v>35</v>
      </c>
      <c r="U1044" s="174" t="s">
        <v>35</v>
      </c>
      <c r="V1044" s="174" t="s">
        <v>35</v>
      </c>
      <c r="W1044" s="174" t="s">
        <v>35</v>
      </c>
      <c r="X1044" s="174" t="s">
        <v>35</v>
      </c>
      <c r="Y1044" s="174" t="s">
        <v>35</v>
      </c>
    </row>
    <row r="1045" ht="11.25" customHeight="1">
      <c r="D1045" s="152" t="s">
        <v>3814</v>
      </c>
      <c r="E1045" s="153" t="s">
        <v>103</v>
      </c>
      <c r="F1045" s="154" t="s">
        <v>3815</v>
      </c>
      <c r="G1045" s="153" t="s">
        <v>3812</v>
      </c>
      <c r="H1045" s="153" t="s">
        <v>3816</v>
      </c>
      <c r="I1045" s="154"/>
      <c r="J1045" s="156">
        <v>2</v>
      </c>
      <c r="K1045" s="150"/>
      <c r="L1045" s="146">
        <f>IF(("Reference probe"&lt;&gt;"Reference probe"),"N","Y")</f>
      </c>
      <c r="M1045" s="174" t="s">
        <v>35</v>
      </c>
      <c r="N1045" s="174" t="s">
        <v>35</v>
      </c>
      <c r="O1045" s="174" t="s">
        <v>35</v>
      </c>
      <c r="P1045" s="174" t="s">
        <v>35</v>
      </c>
      <c r="Q1045" s="174" t="s">
        <v>35</v>
      </c>
      <c r="R1045" s="174" t="s">
        <v>35</v>
      </c>
      <c r="S1045" s="174" t="s">
        <v>35</v>
      </c>
      <c r="T1045" s="174" t="s">
        <v>35</v>
      </c>
      <c r="U1045" s="174" t="s">
        <v>35</v>
      </c>
      <c r="V1045" s="174" t="s">
        <v>35</v>
      </c>
      <c r="W1045" s="174" t="s">
        <v>35</v>
      </c>
      <c r="X1045" s="174" t="s">
        <v>35</v>
      </c>
      <c r="Y1045" s="174" t="s">
        <v>35</v>
      </c>
    </row>
    <row r="1046" ht="11.25" customHeight="1">
      <c r="D1046" s="152" t="s">
        <v>3817</v>
      </c>
      <c r="E1046" s="153" t="s">
        <v>103</v>
      </c>
      <c r="F1046" s="154" t="s">
        <v>3818</v>
      </c>
      <c r="G1046" s="153" t="s">
        <v>3819</v>
      </c>
      <c r="H1046" s="153" t="s">
        <v>3820</v>
      </c>
      <c r="I1046" s="154"/>
      <c r="J1046" s="156">
        <v>2</v>
      </c>
      <c r="K1046" s="150"/>
      <c r="L1046" s="146">
        <f>IF(("Reference probe"&lt;&gt;"Reference probe"),"N","Y")</f>
      </c>
      <c r="M1046" s="174" t="s">
        <v>35</v>
      </c>
      <c r="N1046" s="174" t="s">
        <v>35</v>
      </c>
      <c r="O1046" s="174" t="s">
        <v>35</v>
      </c>
      <c r="P1046" s="174" t="s">
        <v>35</v>
      </c>
      <c r="Q1046" s="174" t="s">
        <v>35</v>
      </c>
      <c r="R1046" s="174" t="s">
        <v>35</v>
      </c>
      <c r="S1046" s="174" t="s">
        <v>35</v>
      </c>
      <c r="T1046" s="174" t="s">
        <v>35</v>
      </c>
      <c r="U1046" s="174" t="s">
        <v>35</v>
      </c>
      <c r="V1046" s="174" t="s">
        <v>35</v>
      </c>
      <c r="W1046" s="174" t="s">
        <v>35</v>
      </c>
      <c r="X1046" s="174" t="s">
        <v>35</v>
      </c>
      <c r="Y1046" s="174" t="s">
        <v>35</v>
      </c>
    </row>
    <row r="1047" ht="11.25" customHeight="1">
      <c r="D1047" s="152" t="s">
        <v>3821</v>
      </c>
      <c r="E1047" s="153" t="s">
        <v>103</v>
      </c>
      <c r="F1047" s="154" t="s">
        <v>3822</v>
      </c>
      <c r="G1047" s="153" t="s">
        <v>3823</v>
      </c>
      <c r="H1047" s="153" t="s">
        <v>3824</v>
      </c>
      <c r="I1047" s="154"/>
      <c r="J1047" s="156">
        <v>2</v>
      </c>
      <c r="K1047" s="150"/>
      <c r="L1047" s="146">
        <f>IF(("Default"&lt;&gt;"Reference probe"),"N","Y")</f>
      </c>
      <c r="M1047" s="174" t="s">
        <v>35</v>
      </c>
      <c r="N1047" s="174" t="s">
        <v>35</v>
      </c>
      <c r="O1047" s="174" t="s">
        <v>35</v>
      </c>
      <c r="P1047" s="174" t="s">
        <v>35</v>
      </c>
      <c r="Q1047" s="174" t="s">
        <v>35</v>
      </c>
      <c r="R1047" s="174" t="s">
        <v>35</v>
      </c>
      <c r="S1047" s="174" t="s">
        <v>35</v>
      </c>
      <c r="T1047" s="174" t="s">
        <v>35</v>
      </c>
      <c r="U1047" s="174" t="s">
        <v>35</v>
      </c>
      <c r="V1047" s="174" t="s">
        <v>35</v>
      </c>
      <c r="W1047" s="174" t="s">
        <v>35</v>
      </c>
      <c r="X1047" s="174" t="s">
        <v>35</v>
      </c>
      <c r="Y1047" s="174" t="s">
        <v>35</v>
      </c>
    </row>
    <row r="1048" ht="11.25" customHeight="1">
      <c r="D1048" s="152" t="s">
        <v>3825</v>
      </c>
      <c r="E1048" s="153" t="s">
        <v>103</v>
      </c>
      <c r="F1048" s="154" t="s">
        <v>3826</v>
      </c>
      <c r="G1048" s="153" t="s">
        <v>3827</v>
      </c>
      <c r="H1048" s="153" t="s">
        <v>3828</v>
      </c>
      <c r="I1048" s="154"/>
      <c r="J1048" s="156">
        <v>2</v>
      </c>
      <c r="K1048" s="150"/>
      <c r="L1048" s="146">
        <f>IF(("Default"&lt;&gt;"Reference probe"),"N","Y")</f>
      </c>
      <c r="M1048" s="174" t="s">
        <v>35</v>
      </c>
      <c r="N1048" s="174" t="s">
        <v>35</v>
      </c>
      <c r="O1048" s="174" t="s">
        <v>35</v>
      </c>
      <c r="P1048" s="174" t="s">
        <v>35</v>
      </c>
      <c r="Q1048" s="174" t="s">
        <v>35</v>
      </c>
      <c r="R1048" s="174" t="s">
        <v>35</v>
      </c>
      <c r="S1048" s="174" t="s">
        <v>35</v>
      </c>
      <c r="T1048" s="174" t="s">
        <v>35</v>
      </c>
      <c r="U1048" s="174" t="s">
        <v>35</v>
      </c>
      <c r="V1048" s="174" t="s">
        <v>35</v>
      </c>
      <c r="W1048" s="174" t="s">
        <v>35</v>
      </c>
      <c r="X1048" s="174" t="s">
        <v>35</v>
      </c>
      <c r="Y1048" s="174" t="s">
        <v>35</v>
      </c>
    </row>
    <row r="1049" ht="11.25" customHeight="1">
      <c r="D1049" s="152" t="s">
        <v>3829</v>
      </c>
      <c r="E1049" s="153" t="s">
        <v>103</v>
      </c>
      <c r="F1049" s="154" t="s">
        <v>3830</v>
      </c>
      <c r="G1049" s="153" t="s">
        <v>3831</v>
      </c>
      <c r="H1049" s="153" t="s">
        <v>3832</v>
      </c>
      <c r="I1049" s="154"/>
      <c r="J1049" s="156">
        <v>2</v>
      </c>
      <c r="K1049" s="150" t="s">
        <v>152</v>
      </c>
      <c r="L1049" s="146">
        <f>IF(("Default"&lt;&gt;"Reference probe"),"N","Y")</f>
      </c>
      <c r="M1049" s="174" t="s">
        <v>35</v>
      </c>
      <c r="N1049" s="174" t="s">
        <v>35</v>
      </c>
      <c r="O1049" s="174" t="s">
        <v>35</v>
      </c>
      <c r="P1049" s="174" t="s">
        <v>35</v>
      </c>
      <c r="Q1049" s="174" t="s">
        <v>35</v>
      </c>
      <c r="R1049" s="174" t="s">
        <v>35</v>
      </c>
      <c r="S1049" s="174" t="s">
        <v>35</v>
      </c>
      <c r="T1049" s="174" t="s">
        <v>35</v>
      </c>
      <c r="U1049" s="174" t="s">
        <v>35</v>
      </c>
      <c r="V1049" s="174" t="s">
        <v>35</v>
      </c>
      <c r="W1049" s="174" t="s">
        <v>35</v>
      </c>
      <c r="X1049" s="174" t="s">
        <v>35</v>
      </c>
      <c r="Y1049" s="174" t="s">
        <v>35</v>
      </c>
    </row>
    <row r="1050" ht="11.25" customHeight="1">
      <c r="D1050" s="152" t="s">
        <v>3833</v>
      </c>
      <c r="E1050" s="153" t="s">
        <v>103</v>
      </c>
      <c r="F1050" s="154" t="s">
        <v>3834</v>
      </c>
      <c r="G1050" s="153" t="s">
        <v>3835</v>
      </c>
      <c r="H1050" s="153" t="s">
        <v>3836</v>
      </c>
      <c r="I1050" s="154"/>
      <c r="J1050" s="156">
        <v>2</v>
      </c>
      <c r="K1050" s="150"/>
      <c r="L1050" s="146">
        <f>IF(("Reference probe"&lt;&gt;"Reference probe"),"N","Y")</f>
      </c>
      <c r="M1050" s="174" t="s">
        <v>35</v>
      </c>
      <c r="N1050" s="174" t="s">
        <v>35</v>
      </c>
      <c r="O1050" s="174" t="s">
        <v>35</v>
      </c>
      <c r="P1050" s="174" t="s">
        <v>35</v>
      </c>
      <c r="Q1050" s="174" t="s">
        <v>35</v>
      </c>
      <c r="R1050" s="174" t="s">
        <v>35</v>
      </c>
      <c r="S1050" s="174" t="s">
        <v>35</v>
      </c>
      <c r="T1050" s="174" t="s">
        <v>35</v>
      </c>
      <c r="U1050" s="174" t="s">
        <v>35</v>
      </c>
      <c r="V1050" s="174" t="s">
        <v>35</v>
      </c>
      <c r="W1050" s="174" t="s">
        <v>35</v>
      </c>
      <c r="X1050" s="174" t="s">
        <v>35</v>
      </c>
      <c r="Y1050" s="174" t="s">
        <v>35</v>
      </c>
    </row>
    <row r="1051" ht="11.25" customHeight="1">
      <c r="D1051" s="152" t="s">
        <v>3837</v>
      </c>
      <c r="E1051" s="153" t="s">
        <v>103</v>
      </c>
      <c r="F1051" s="154" t="s">
        <v>3838</v>
      </c>
      <c r="G1051" s="153" t="s">
        <v>3839</v>
      </c>
      <c r="H1051" s="153" t="s">
        <v>3840</v>
      </c>
      <c r="I1051" s="154"/>
      <c r="J1051" s="156">
        <v>2</v>
      </c>
      <c r="K1051" s="150"/>
      <c r="L1051" s="146">
        <f>IF(("Reference probe"&lt;&gt;"Reference probe"),"N","Y")</f>
      </c>
      <c r="M1051" s="174" t="s">
        <v>35</v>
      </c>
      <c r="N1051" s="174" t="s">
        <v>35</v>
      </c>
      <c r="O1051" s="174" t="s">
        <v>35</v>
      </c>
      <c r="P1051" s="174" t="s">
        <v>35</v>
      </c>
      <c r="Q1051" s="174" t="s">
        <v>35</v>
      </c>
      <c r="R1051" s="174" t="s">
        <v>35</v>
      </c>
      <c r="S1051" s="174" t="s">
        <v>35</v>
      </c>
      <c r="T1051" s="174" t="s">
        <v>35</v>
      </c>
      <c r="U1051" s="174" t="s">
        <v>35</v>
      </c>
      <c r="V1051" s="174" t="s">
        <v>35</v>
      </c>
      <c r="W1051" s="174" t="s">
        <v>35</v>
      </c>
      <c r="X1051" s="174" t="s">
        <v>35</v>
      </c>
      <c r="Y1051" s="174" t="s">
        <v>35</v>
      </c>
    </row>
    <row r="1052" ht="11.25" customHeight="1">
      <c r="D1052" s="152" t="s">
        <v>3841</v>
      </c>
      <c r="E1052" s="153" t="s">
        <v>103</v>
      </c>
      <c r="F1052" s="154" t="s">
        <v>3842</v>
      </c>
      <c r="G1052" s="153" t="s">
        <v>3843</v>
      </c>
      <c r="H1052" s="153" t="s">
        <v>3844</v>
      </c>
      <c r="I1052" s="154"/>
      <c r="J1052" s="156">
        <v>2</v>
      </c>
      <c r="K1052" s="150"/>
      <c r="L1052" s="146">
        <f>IF(("Reference probe"&lt;&gt;"Reference probe"),"N","Y")</f>
      </c>
      <c r="M1052" s="174" t="s">
        <v>35</v>
      </c>
      <c r="N1052" s="174" t="s">
        <v>35</v>
      </c>
      <c r="O1052" s="174" t="s">
        <v>35</v>
      </c>
      <c r="P1052" s="174" t="s">
        <v>35</v>
      </c>
      <c r="Q1052" s="174" t="s">
        <v>35</v>
      </c>
      <c r="R1052" s="174" t="s">
        <v>35</v>
      </c>
      <c r="S1052" s="174" t="s">
        <v>35</v>
      </c>
      <c r="T1052" s="174" t="s">
        <v>35</v>
      </c>
      <c r="U1052" s="174" t="s">
        <v>35</v>
      </c>
      <c r="V1052" s="174" t="s">
        <v>35</v>
      </c>
      <c r="W1052" s="174" t="s">
        <v>35</v>
      </c>
      <c r="X1052" s="174" t="s">
        <v>35</v>
      </c>
      <c r="Y1052" s="174" t="s">
        <v>35</v>
      </c>
    </row>
    <row r="1053" ht="11.25" customHeight="1">
      <c r="D1053" s="152" t="s">
        <v>3845</v>
      </c>
      <c r="E1053" s="153" t="s">
        <v>103</v>
      </c>
      <c r="F1053" s="154" t="s">
        <v>3846</v>
      </c>
      <c r="G1053" s="153" t="s">
        <v>3847</v>
      </c>
      <c r="H1053" s="153" t="s">
        <v>3848</v>
      </c>
      <c r="I1053" s="154"/>
      <c r="J1053" s="156">
        <v>2</v>
      </c>
      <c r="K1053" s="150"/>
      <c r="L1053" s="146">
        <f>IF(("Default"&lt;&gt;"Reference probe"),"N","Y")</f>
      </c>
      <c r="M1053" s="174" t="s">
        <v>35</v>
      </c>
      <c r="N1053" s="174" t="s">
        <v>35</v>
      </c>
      <c r="O1053" s="174" t="s">
        <v>35</v>
      </c>
      <c r="P1053" s="174" t="s">
        <v>35</v>
      </c>
      <c r="Q1053" s="174" t="s">
        <v>35</v>
      </c>
      <c r="R1053" s="174" t="s">
        <v>35</v>
      </c>
      <c r="S1053" s="174" t="s">
        <v>35</v>
      </c>
      <c r="T1053" s="174" t="s">
        <v>35</v>
      </c>
      <c r="U1053" s="174" t="s">
        <v>35</v>
      </c>
      <c r="V1053" s="174" t="s">
        <v>35</v>
      </c>
      <c r="W1053" s="174" t="s">
        <v>35</v>
      </c>
      <c r="X1053" s="174" t="s">
        <v>35</v>
      </c>
      <c r="Y1053" s="174" t="s">
        <v>35</v>
      </c>
    </row>
    <row r="1054" ht="11.25" customHeight="1">
      <c r="D1054" s="152" t="s">
        <v>3849</v>
      </c>
      <c r="E1054" s="153" t="s">
        <v>103</v>
      </c>
      <c r="F1054" s="154" t="s">
        <v>3850</v>
      </c>
      <c r="G1054" s="153" t="s">
        <v>3847</v>
      </c>
      <c r="H1054" s="153" t="s">
        <v>3851</v>
      </c>
      <c r="I1054" s="154"/>
      <c r="J1054" s="156">
        <v>2</v>
      </c>
      <c r="K1054" s="150"/>
      <c r="L1054" s="146">
        <f>IF(("Default"&lt;&gt;"Reference probe"),"N","Y")</f>
      </c>
      <c r="M1054" s="174" t="s">
        <v>35</v>
      </c>
      <c r="N1054" s="174" t="s">
        <v>35</v>
      </c>
      <c r="O1054" s="174" t="s">
        <v>35</v>
      </c>
      <c r="P1054" s="174" t="s">
        <v>35</v>
      </c>
      <c r="Q1054" s="174" t="s">
        <v>35</v>
      </c>
      <c r="R1054" s="174" t="s">
        <v>35</v>
      </c>
      <c r="S1054" s="174" t="s">
        <v>35</v>
      </c>
      <c r="T1054" s="174" t="s">
        <v>35</v>
      </c>
      <c r="U1054" s="174" t="s">
        <v>35</v>
      </c>
      <c r="V1054" s="174" t="s">
        <v>35</v>
      </c>
      <c r="W1054" s="174" t="s">
        <v>35</v>
      </c>
      <c r="X1054" s="174" t="s">
        <v>35</v>
      </c>
      <c r="Y1054" s="174" t="s">
        <v>35</v>
      </c>
    </row>
    <row r="1055" ht="11.25" customHeight="1">
      <c r="D1055" s="152" t="s">
        <v>3852</v>
      </c>
      <c r="E1055" s="153" t="s">
        <v>103</v>
      </c>
      <c r="F1055" s="154" t="s">
        <v>3853</v>
      </c>
      <c r="G1055" s="153" t="s">
        <v>3854</v>
      </c>
      <c r="H1055" s="153" t="s">
        <v>3855</v>
      </c>
      <c r="I1055" s="154"/>
      <c r="J1055" s="156">
        <v>2</v>
      </c>
      <c r="K1055" s="150"/>
      <c r="L1055" s="146">
        <f>IF(("Reference probe"&lt;&gt;"Reference probe"),"N","Y")</f>
      </c>
      <c r="M1055" s="174" t="s">
        <v>35</v>
      </c>
      <c r="N1055" s="174" t="s">
        <v>35</v>
      </c>
      <c r="O1055" s="174" t="s">
        <v>35</v>
      </c>
      <c r="P1055" s="174" t="s">
        <v>35</v>
      </c>
      <c r="Q1055" s="174" t="s">
        <v>35</v>
      </c>
      <c r="R1055" s="174" t="s">
        <v>35</v>
      </c>
      <c r="S1055" s="174" t="s">
        <v>35</v>
      </c>
      <c r="T1055" s="174" t="s">
        <v>35</v>
      </c>
      <c r="U1055" s="174" t="s">
        <v>35</v>
      </c>
      <c r="V1055" s="174" t="s">
        <v>35</v>
      </c>
      <c r="W1055" s="174" t="s">
        <v>35</v>
      </c>
      <c r="X1055" s="174" t="s">
        <v>35</v>
      </c>
      <c r="Y1055" s="174" t="s">
        <v>35</v>
      </c>
    </row>
    <row r="1056" ht="11.25" customHeight="1">
      <c r="D1056" s="152" t="s">
        <v>3856</v>
      </c>
      <c r="E1056" s="153" t="s">
        <v>103</v>
      </c>
      <c r="F1056" s="154" t="s">
        <v>3857</v>
      </c>
      <c r="G1056" s="153" t="s">
        <v>3854</v>
      </c>
      <c r="H1056" s="153" t="s">
        <v>3858</v>
      </c>
      <c r="I1056" s="154"/>
      <c r="J1056" s="156">
        <v>2</v>
      </c>
      <c r="K1056" s="150" t="s">
        <v>152</v>
      </c>
      <c r="L1056" s="146">
        <f>IF(("Default"&lt;&gt;"Reference probe"),"N","Y")</f>
      </c>
      <c r="M1056" s="174" t="s">
        <v>35</v>
      </c>
      <c r="N1056" s="174" t="s">
        <v>35</v>
      </c>
      <c r="O1056" s="174" t="s">
        <v>35</v>
      </c>
      <c r="P1056" s="174" t="s">
        <v>35</v>
      </c>
      <c r="Q1056" s="174" t="s">
        <v>35</v>
      </c>
      <c r="R1056" s="174" t="s">
        <v>35</v>
      </c>
      <c r="S1056" s="174" t="s">
        <v>35</v>
      </c>
      <c r="T1056" s="174" t="s">
        <v>35</v>
      </c>
      <c r="U1056" s="174" t="s">
        <v>35</v>
      </c>
      <c r="V1056" s="174" t="s">
        <v>35</v>
      </c>
      <c r="W1056" s="174" t="s">
        <v>35</v>
      </c>
      <c r="X1056" s="174" t="s">
        <v>35</v>
      </c>
      <c r="Y1056" s="174" t="s">
        <v>35</v>
      </c>
    </row>
    <row r="1057" ht="11.25" customHeight="1">
      <c r="D1057" s="152" t="s">
        <v>3859</v>
      </c>
      <c r="E1057" s="153" t="s">
        <v>103</v>
      </c>
      <c r="F1057" s="154" t="s">
        <v>3860</v>
      </c>
      <c r="G1057" s="153" t="s">
        <v>3854</v>
      </c>
      <c r="H1057" s="153" t="s">
        <v>3861</v>
      </c>
      <c r="I1057" s="154"/>
      <c r="J1057" s="156">
        <v>2</v>
      </c>
      <c r="K1057" s="150"/>
      <c r="L1057" s="146">
        <f>IF(("Reference probe"&lt;&gt;"Reference probe"),"N","Y")</f>
      </c>
      <c r="M1057" s="174" t="s">
        <v>35</v>
      </c>
      <c r="N1057" s="174" t="s">
        <v>35</v>
      </c>
      <c r="O1057" s="174" t="s">
        <v>35</v>
      </c>
      <c r="P1057" s="174" t="s">
        <v>35</v>
      </c>
      <c r="Q1057" s="174" t="s">
        <v>35</v>
      </c>
      <c r="R1057" s="174" t="s">
        <v>35</v>
      </c>
      <c r="S1057" s="174" t="s">
        <v>35</v>
      </c>
      <c r="T1057" s="174" t="s">
        <v>35</v>
      </c>
      <c r="U1057" s="174" t="s">
        <v>35</v>
      </c>
      <c r="V1057" s="174" t="s">
        <v>35</v>
      </c>
      <c r="W1057" s="174" t="s">
        <v>35</v>
      </c>
      <c r="X1057" s="174" t="s">
        <v>35</v>
      </c>
      <c r="Y1057" s="174" t="s">
        <v>35</v>
      </c>
    </row>
    <row r="1058" ht="11.25" customHeight="1">
      <c r="D1058" s="152" t="s">
        <v>3862</v>
      </c>
      <c r="E1058" s="153" t="s">
        <v>103</v>
      </c>
      <c r="F1058" s="154" t="s">
        <v>3863</v>
      </c>
      <c r="G1058" s="153" t="s">
        <v>3864</v>
      </c>
      <c r="H1058" s="153" t="s">
        <v>3865</v>
      </c>
      <c r="I1058" s="154"/>
      <c r="J1058" s="156">
        <v>2</v>
      </c>
      <c r="K1058" s="150"/>
      <c r="L1058" s="146">
        <f>IF(("Reference probe"&lt;&gt;"Reference probe"),"N","Y")</f>
      </c>
      <c r="M1058" s="174" t="s">
        <v>35</v>
      </c>
      <c r="N1058" s="174" t="s">
        <v>35</v>
      </c>
      <c r="O1058" s="174" t="s">
        <v>35</v>
      </c>
      <c r="P1058" s="174" t="s">
        <v>35</v>
      </c>
      <c r="Q1058" s="174" t="s">
        <v>35</v>
      </c>
      <c r="R1058" s="174" t="s">
        <v>35</v>
      </c>
      <c r="S1058" s="174" t="s">
        <v>35</v>
      </c>
      <c r="T1058" s="174" t="s">
        <v>35</v>
      </c>
      <c r="U1058" s="174" t="s">
        <v>35</v>
      </c>
      <c r="V1058" s="174" t="s">
        <v>35</v>
      </c>
      <c r="W1058" s="174" t="s">
        <v>35</v>
      </c>
      <c r="X1058" s="174" t="s">
        <v>35</v>
      </c>
      <c r="Y1058" s="174" t="s">
        <v>35</v>
      </c>
    </row>
    <row r="1059" ht="11.25" customHeight="1">
      <c r="D1059" s="152" t="s">
        <v>3866</v>
      </c>
      <c r="E1059" s="153" t="s">
        <v>103</v>
      </c>
      <c r="F1059" s="154" t="s">
        <v>3867</v>
      </c>
      <c r="G1059" s="153" t="s">
        <v>3868</v>
      </c>
      <c r="H1059" s="153" t="s">
        <v>3869</v>
      </c>
      <c r="I1059" s="154"/>
      <c r="J1059" s="156">
        <v>2</v>
      </c>
      <c r="K1059" s="150"/>
      <c r="L1059" s="146">
        <f>IF(("Reference probe"&lt;&gt;"Reference probe"),"N","Y")</f>
      </c>
      <c r="M1059" s="174" t="s">
        <v>35</v>
      </c>
      <c r="N1059" s="174" t="s">
        <v>35</v>
      </c>
      <c r="O1059" s="174" t="s">
        <v>35</v>
      </c>
      <c r="P1059" s="174" t="s">
        <v>35</v>
      </c>
      <c r="Q1059" s="174" t="s">
        <v>35</v>
      </c>
      <c r="R1059" s="174" t="s">
        <v>35</v>
      </c>
      <c r="S1059" s="174" t="s">
        <v>35</v>
      </c>
      <c r="T1059" s="174" t="s">
        <v>35</v>
      </c>
      <c r="U1059" s="174" t="s">
        <v>35</v>
      </c>
      <c r="V1059" s="174" t="s">
        <v>35</v>
      </c>
      <c r="W1059" s="174" t="s">
        <v>35</v>
      </c>
      <c r="X1059" s="174" t="s">
        <v>35</v>
      </c>
      <c r="Y1059" s="174" t="s">
        <v>35</v>
      </c>
    </row>
    <row r="1060" ht="11.25" customHeight="1">
      <c r="D1060" s="152" t="s">
        <v>3870</v>
      </c>
      <c r="E1060" s="153" t="s">
        <v>103</v>
      </c>
      <c r="F1060" s="154" t="s">
        <v>3871</v>
      </c>
      <c r="G1060" s="153" t="s">
        <v>3868</v>
      </c>
      <c r="H1060" s="153" t="s">
        <v>3872</v>
      </c>
      <c r="I1060" s="154"/>
      <c r="J1060" s="156">
        <v>2</v>
      </c>
      <c r="K1060" s="150"/>
      <c r="L1060" s="146">
        <f>IF(("Default"&lt;&gt;"Reference probe"),"N","Y")</f>
      </c>
      <c r="M1060" s="174" t="s">
        <v>35</v>
      </c>
      <c r="N1060" s="174" t="s">
        <v>35</v>
      </c>
      <c r="O1060" s="174" t="s">
        <v>35</v>
      </c>
      <c r="P1060" s="174" t="s">
        <v>35</v>
      </c>
      <c r="Q1060" s="174" t="s">
        <v>35</v>
      </c>
      <c r="R1060" s="174" t="s">
        <v>35</v>
      </c>
      <c r="S1060" s="174" t="s">
        <v>35</v>
      </c>
      <c r="T1060" s="174" t="s">
        <v>35</v>
      </c>
      <c r="U1060" s="174" t="s">
        <v>35</v>
      </c>
      <c r="V1060" s="174" t="s">
        <v>35</v>
      </c>
      <c r="W1060" s="174" t="s">
        <v>35</v>
      </c>
      <c r="X1060" s="174" t="s">
        <v>35</v>
      </c>
      <c r="Y1060" s="174" t="s">
        <v>35</v>
      </c>
    </row>
    <row r="1061" ht="11.25" customHeight="1">
      <c r="D1061" s="152" t="s">
        <v>3873</v>
      </c>
      <c r="E1061" s="153" t="s">
        <v>103</v>
      </c>
      <c r="F1061" s="154" t="s">
        <v>3874</v>
      </c>
      <c r="G1061" s="153" t="s">
        <v>3868</v>
      </c>
      <c r="H1061" s="153" t="s">
        <v>3875</v>
      </c>
      <c r="I1061" s="154"/>
      <c r="J1061" s="156">
        <v>2</v>
      </c>
      <c r="K1061" s="150" t="s">
        <v>152</v>
      </c>
      <c r="L1061" s="146">
        <f>IF(("Default"&lt;&gt;"Reference probe"),"N","Y")</f>
      </c>
      <c r="M1061" s="174" t="s">
        <v>35</v>
      </c>
      <c r="N1061" s="174" t="s">
        <v>35</v>
      </c>
      <c r="O1061" s="174" t="s">
        <v>35</v>
      </c>
      <c r="P1061" s="174" t="s">
        <v>35</v>
      </c>
      <c r="Q1061" s="174" t="s">
        <v>35</v>
      </c>
      <c r="R1061" s="174" t="s">
        <v>35</v>
      </c>
      <c r="S1061" s="174" t="s">
        <v>35</v>
      </c>
      <c r="T1061" s="174" t="s">
        <v>35</v>
      </c>
      <c r="U1061" s="174" t="s">
        <v>35</v>
      </c>
      <c r="V1061" s="174" t="s">
        <v>35</v>
      </c>
      <c r="W1061" s="174" t="s">
        <v>35</v>
      </c>
      <c r="X1061" s="174" t="s">
        <v>35</v>
      </c>
      <c r="Y1061" s="174" t="s">
        <v>35</v>
      </c>
    </row>
    <row r="1062" ht="11.25" customHeight="1">
      <c r="D1062" s="152" t="s">
        <v>3876</v>
      </c>
      <c r="E1062" s="153" t="s">
        <v>103</v>
      </c>
      <c r="F1062" s="154" t="s">
        <v>3877</v>
      </c>
      <c r="G1062" s="153" t="s">
        <v>3878</v>
      </c>
      <c r="H1062" s="153" t="s">
        <v>3879</v>
      </c>
      <c r="I1062" s="154"/>
      <c r="J1062" s="156">
        <v>2</v>
      </c>
      <c r="K1062" s="150"/>
      <c r="L1062" s="146">
        <f>IF(("Reference probe"&lt;&gt;"Reference probe"),"N","Y")</f>
      </c>
      <c r="M1062" s="174" t="s">
        <v>35</v>
      </c>
      <c r="N1062" s="174" t="s">
        <v>35</v>
      </c>
      <c r="O1062" s="174" t="s">
        <v>35</v>
      </c>
      <c r="P1062" s="174" t="s">
        <v>35</v>
      </c>
      <c r="Q1062" s="174" t="s">
        <v>35</v>
      </c>
      <c r="R1062" s="174" t="s">
        <v>35</v>
      </c>
      <c r="S1062" s="174" t="s">
        <v>35</v>
      </c>
      <c r="T1062" s="174" t="s">
        <v>35</v>
      </c>
      <c r="U1062" s="174" t="s">
        <v>35</v>
      </c>
      <c r="V1062" s="174" t="s">
        <v>35</v>
      </c>
      <c r="W1062" s="174" t="s">
        <v>35</v>
      </c>
      <c r="X1062" s="174" t="s">
        <v>35</v>
      </c>
      <c r="Y1062" s="174" t="s">
        <v>35</v>
      </c>
    </row>
    <row r="1063" ht="11.25" customHeight="1">
      <c r="D1063" s="152" t="s">
        <v>3880</v>
      </c>
      <c r="E1063" s="153" t="s">
        <v>103</v>
      </c>
      <c r="F1063" s="154" t="s">
        <v>3881</v>
      </c>
      <c r="G1063" s="153" t="s">
        <v>3878</v>
      </c>
      <c r="H1063" s="153" t="s">
        <v>3879</v>
      </c>
      <c r="I1063" s="154"/>
      <c r="J1063" s="156">
        <v>2</v>
      </c>
      <c r="K1063" s="150"/>
      <c r="L1063" s="146">
        <f>IF(("Reference probe"&lt;&gt;"Reference probe"),"N","Y")</f>
      </c>
      <c r="M1063" s="174" t="s">
        <v>35</v>
      </c>
      <c r="N1063" s="174" t="s">
        <v>35</v>
      </c>
      <c r="O1063" s="174" t="s">
        <v>35</v>
      </c>
      <c r="P1063" s="174" t="s">
        <v>35</v>
      </c>
      <c r="Q1063" s="174" t="s">
        <v>35</v>
      </c>
      <c r="R1063" s="174" t="s">
        <v>35</v>
      </c>
      <c r="S1063" s="174" t="s">
        <v>35</v>
      </c>
      <c r="T1063" s="174" t="s">
        <v>35</v>
      </c>
      <c r="U1063" s="174" t="s">
        <v>35</v>
      </c>
      <c r="V1063" s="174" t="s">
        <v>35</v>
      </c>
      <c r="W1063" s="174" t="s">
        <v>35</v>
      </c>
      <c r="X1063" s="174" t="s">
        <v>35</v>
      </c>
      <c r="Y1063" s="174" t="s">
        <v>35</v>
      </c>
    </row>
    <row r="1064" ht="11.25" customHeight="1">
      <c r="D1064" s="152" t="s">
        <v>3882</v>
      </c>
      <c r="E1064" s="153" t="s">
        <v>103</v>
      </c>
      <c r="F1064" s="154" t="s">
        <v>3883</v>
      </c>
      <c r="G1064" s="153" t="s">
        <v>3884</v>
      </c>
      <c r="H1064" s="153" t="s">
        <v>3885</v>
      </c>
      <c r="I1064" s="154"/>
      <c r="J1064" s="156">
        <v>2</v>
      </c>
      <c r="K1064" s="150"/>
      <c r="L1064" s="146">
        <f>IF(("Reference probe"&lt;&gt;"Reference probe"),"N","Y")</f>
      </c>
      <c r="M1064" s="174" t="s">
        <v>35</v>
      </c>
      <c r="N1064" s="174" t="s">
        <v>35</v>
      </c>
      <c r="O1064" s="174" t="s">
        <v>35</v>
      </c>
      <c r="P1064" s="174" t="s">
        <v>35</v>
      </c>
      <c r="Q1064" s="174" t="s">
        <v>35</v>
      </c>
      <c r="R1064" s="174" t="s">
        <v>35</v>
      </c>
      <c r="S1064" s="174" t="s">
        <v>35</v>
      </c>
      <c r="T1064" s="174" t="s">
        <v>35</v>
      </c>
      <c r="U1064" s="174" t="s">
        <v>35</v>
      </c>
      <c r="V1064" s="174" t="s">
        <v>35</v>
      </c>
      <c r="W1064" s="174" t="s">
        <v>35</v>
      </c>
      <c r="X1064" s="174" t="s">
        <v>35</v>
      </c>
      <c r="Y1064" s="174" t="s">
        <v>35</v>
      </c>
    </row>
    <row r="1065" ht="11.25" customHeight="1">
      <c r="D1065" s="152" t="s">
        <v>3886</v>
      </c>
      <c r="E1065" s="153" t="s">
        <v>103</v>
      </c>
      <c r="F1065" s="154" t="s">
        <v>3887</v>
      </c>
      <c r="G1065" s="153" t="s">
        <v>3888</v>
      </c>
      <c r="H1065" s="153" t="s">
        <v>3889</v>
      </c>
      <c r="I1065" s="154"/>
      <c r="J1065" s="156">
        <v>2</v>
      </c>
      <c r="K1065" s="150"/>
      <c r="L1065" s="146">
        <f>IF(("Reference probe"&lt;&gt;"Reference probe"),"N","Y")</f>
      </c>
      <c r="M1065" s="174" t="s">
        <v>35</v>
      </c>
      <c r="N1065" s="174" t="s">
        <v>35</v>
      </c>
      <c r="O1065" s="174" t="s">
        <v>35</v>
      </c>
      <c r="P1065" s="174" t="s">
        <v>35</v>
      </c>
      <c r="Q1065" s="174" t="s">
        <v>35</v>
      </c>
      <c r="R1065" s="174" t="s">
        <v>35</v>
      </c>
      <c r="S1065" s="174" t="s">
        <v>35</v>
      </c>
      <c r="T1065" s="174" t="s">
        <v>35</v>
      </c>
      <c r="U1065" s="174" t="s">
        <v>35</v>
      </c>
      <c r="V1065" s="174" t="s">
        <v>35</v>
      </c>
      <c r="W1065" s="174" t="s">
        <v>35</v>
      </c>
      <c r="X1065" s="174" t="s">
        <v>35</v>
      </c>
      <c r="Y1065" s="174" t="s">
        <v>35</v>
      </c>
    </row>
    <row r="1066" ht="11.25" customHeight="1">
      <c r="D1066" s="152" t="s">
        <v>3890</v>
      </c>
      <c r="E1066" s="153" t="s">
        <v>103</v>
      </c>
      <c r="F1066" s="154" t="s">
        <v>3891</v>
      </c>
      <c r="G1066" s="153" t="s">
        <v>3888</v>
      </c>
      <c r="H1066" s="153" t="s">
        <v>3892</v>
      </c>
      <c r="I1066" s="154"/>
      <c r="J1066" s="156">
        <v>2</v>
      </c>
      <c r="K1066" s="150"/>
      <c r="L1066" s="146">
        <f>IF(("Reference probe"&lt;&gt;"Reference probe"),"N","Y")</f>
      </c>
      <c r="M1066" s="174" t="s">
        <v>35</v>
      </c>
      <c r="N1066" s="174" t="s">
        <v>35</v>
      </c>
      <c r="O1066" s="174" t="s">
        <v>35</v>
      </c>
      <c r="P1066" s="174" t="s">
        <v>35</v>
      </c>
      <c r="Q1066" s="174" t="s">
        <v>35</v>
      </c>
      <c r="R1066" s="174" t="s">
        <v>35</v>
      </c>
      <c r="S1066" s="174" t="s">
        <v>35</v>
      </c>
      <c r="T1066" s="174" t="s">
        <v>35</v>
      </c>
      <c r="U1066" s="174" t="s">
        <v>35</v>
      </c>
      <c r="V1066" s="174" t="s">
        <v>35</v>
      </c>
      <c r="W1066" s="174" t="s">
        <v>35</v>
      </c>
      <c r="X1066" s="174" t="s">
        <v>35</v>
      </c>
      <c r="Y1066" s="174" t="s">
        <v>35</v>
      </c>
    </row>
    <row r="1067" ht="11.25" customHeight="1">
      <c r="D1067" s="152" t="s">
        <v>3893</v>
      </c>
      <c r="E1067" s="153" t="s">
        <v>103</v>
      </c>
      <c r="F1067" s="154" t="s">
        <v>3894</v>
      </c>
      <c r="G1067" s="153" t="s">
        <v>3895</v>
      </c>
      <c r="H1067" s="153" t="s">
        <v>3896</v>
      </c>
      <c r="I1067" s="154"/>
      <c r="J1067" s="156">
        <v>2</v>
      </c>
      <c r="K1067" s="150"/>
      <c r="L1067" s="146">
        <f>IF(("Reference probe"&lt;&gt;"Reference probe"),"N","Y")</f>
      </c>
      <c r="M1067" s="174" t="s">
        <v>35</v>
      </c>
      <c r="N1067" s="174" t="s">
        <v>35</v>
      </c>
      <c r="O1067" s="174" t="s">
        <v>35</v>
      </c>
      <c r="P1067" s="174" t="s">
        <v>35</v>
      </c>
      <c r="Q1067" s="174" t="s">
        <v>35</v>
      </c>
      <c r="R1067" s="174" t="s">
        <v>35</v>
      </c>
      <c r="S1067" s="174" t="s">
        <v>35</v>
      </c>
      <c r="T1067" s="174" t="s">
        <v>35</v>
      </c>
      <c r="U1067" s="174" t="s">
        <v>35</v>
      </c>
      <c r="V1067" s="174" t="s">
        <v>35</v>
      </c>
      <c r="W1067" s="174" t="s">
        <v>35</v>
      </c>
      <c r="X1067" s="174" t="s">
        <v>35</v>
      </c>
      <c r="Y1067" s="174" t="s">
        <v>35</v>
      </c>
    </row>
    <row r="1068" ht="11.25" customHeight="1">
      <c r="D1068" s="152" t="s">
        <v>3897</v>
      </c>
      <c r="E1068" s="153" t="s">
        <v>103</v>
      </c>
      <c r="F1068" s="154" t="s">
        <v>3898</v>
      </c>
      <c r="G1068" s="153" t="s">
        <v>3899</v>
      </c>
      <c r="H1068" s="153" t="s">
        <v>3900</v>
      </c>
      <c r="I1068" s="154"/>
      <c r="J1068" s="156">
        <v>2</v>
      </c>
      <c r="K1068" s="150"/>
      <c r="L1068" s="146">
        <f>IF(("Reference probe"&lt;&gt;"Reference probe"),"N","Y")</f>
      </c>
      <c r="M1068" s="174" t="s">
        <v>35</v>
      </c>
      <c r="N1068" s="174" t="s">
        <v>35</v>
      </c>
      <c r="O1068" s="174" t="s">
        <v>35</v>
      </c>
      <c r="P1068" s="174" t="s">
        <v>35</v>
      </c>
      <c r="Q1068" s="174" t="s">
        <v>35</v>
      </c>
      <c r="R1068" s="174" t="s">
        <v>35</v>
      </c>
      <c r="S1068" s="174" t="s">
        <v>35</v>
      </c>
      <c r="T1068" s="174" t="s">
        <v>35</v>
      </c>
      <c r="U1068" s="174" t="s">
        <v>35</v>
      </c>
      <c r="V1068" s="174" t="s">
        <v>35</v>
      </c>
      <c r="W1068" s="174" t="s">
        <v>35</v>
      </c>
      <c r="X1068" s="174" t="s">
        <v>35</v>
      </c>
      <c r="Y1068" s="174" t="s">
        <v>35</v>
      </c>
    </row>
    <row r="1069" ht="11.25" customHeight="1">
      <c r="D1069" s="152" t="s">
        <v>3901</v>
      </c>
      <c r="E1069" s="153" t="s">
        <v>103</v>
      </c>
      <c r="F1069" s="154" t="s">
        <v>3902</v>
      </c>
      <c r="G1069" s="153" t="s">
        <v>3903</v>
      </c>
      <c r="H1069" s="153" t="s">
        <v>3904</v>
      </c>
      <c r="I1069" s="154"/>
      <c r="J1069" s="156">
        <v>2</v>
      </c>
      <c r="K1069" s="150"/>
      <c r="L1069" s="146">
        <f>IF(("Reference probe"&lt;&gt;"Reference probe"),"N","Y")</f>
      </c>
      <c r="M1069" s="174" t="s">
        <v>35</v>
      </c>
      <c r="N1069" s="174" t="s">
        <v>35</v>
      </c>
      <c r="O1069" s="174" t="s">
        <v>35</v>
      </c>
      <c r="P1069" s="174" t="s">
        <v>35</v>
      </c>
      <c r="Q1069" s="174" t="s">
        <v>35</v>
      </c>
      <c r="R1069" s="174" t="s">
        <v>35</v>
      </c>
      <c r="S1069" s="174" t="s">
        <v>35</v>
      </c>
      <c r="T1069" s="174" t="s">
        <v>35</v>
      </c>
      <c r="U1069" s="174" t="s">
        <v>35</v>
      </c>
      <c r="V1069" s="174" t="s">
        <v>35</v>
      </c>
      <c r="W1069" s="174" t="s">
        <v>35</v>
      </c>
      <c r="X1069" s="174" t="s">
        <v>35</v>
      </c>
      <c r="Y1069" s="174" t="s">
        <v>35</v>
      </c>
    </row>
    <row r="1070" ht="11.25" customHeight="1">
      <c r="D1070" s="152" t="s">
        <v>3905</v>
      </c>
      <c r="E1070" s="153" t="s">
        <v>103</v>
      </c>
      <c r="F1070" s="154" t="s">
        <v>3906</v>
      </c>
      <c r="G1070" s="153" t="s">
        <v>3903</v>
      </c>
      <c r="H1070" s="153" t="s">
        <v>3907</v>
      </c>
      <c r="I1070" s="154"/>
      <c r="J1070" s="156">
        <v>2</v>
      </c>
      <c r="K1070" s="150"/>
      <c r="L1070" s="146">
        <f>IF(("Reference probe"&lt;&gt;"Reference probe"),"N","Y")</f>
      </c>
      <c r="M1070" s="174" t="s">
        <v>35</v>
      </c>
      <c r="N1070" s="174" t="s">
        <v>35</v>
      </c>
      <c r="O1070" s="174" t="s">
        <v>35</v>
      </c>
      <c r="P1070" s="174" t="s">
        <v>35</v>
      </c>
      <c r="Q1070" s="174" t="s">
        <v>35</v>
      </c>
      <c r="R1070" s="174" t="s">
        <v>35</v>
      </c>
      <c r="S1070" s="174" t="s">
        <v>35</v>
      </c>
      <c r="T1070" s="174" t="s">
        <v>35</v>
      </c>
      <c r="U1070" s="174" t="s">
        <v>35</v>
      </c>
      <c r="V1070" s="174" t="s">
        <v>35</v>
      </c>
      <c r="W1070" s="174" t="s">
        <v>35</v>
      </c>
      <c r="X1070" s="174" t="s">
        <v>35</v>
      </c>
      <c r="Y1070" s="174" t="s">
        <v>35</v>
      </c>
    </row>
    <row r="1071" ht="11.25" customHeight="1">
      <c r="D1071" s="152" t="s">
        <v>3908</v>
      </c>
      <c r="E1071" s="153" t="s">
        <v>103</v>
      </c>
      <c r="F1071" s="154" t="s">
        <v>3909</v>
      </c>
      <c r="G1071" s="153" t="s">
        <v>3910</v>
      </c>
      <c r="H1071" s="153" t="s">
        <v>3911</v>
      </c>
      <c r="I1071" s="154"/>
      <c r="J1071" s="156">
        <v>2</v>
      </c>
      <c r="K1071" s="150" t="s">
        <v>199</v>
      </c>
      <c r="L1071" s="146">
        <f>IF(("Reference probe"&lt;&gt;"Reference probe"),"N","Y")</f>
      </c>
      <c r="M1071" s="174" t="s">
        <v>35</v>
      </c>
      <c r="N1071" s="174" t="s">
        <v>35</v>
      </c>
      <c r="O1071" s="174" t="s">
        <v>35</v>
      </c>
      <c r="P1071" s="174" t="s">
        <v>35</v>
      </c>
      <c r="Q1071" s="174" t="s">
        <v>35</v>
      </c>
      <c r="R1071" s="174" t="s">
        <v>35</v>
      </c>
      <c r="S1071" s="174" t="s">
        <v>35</v>
      </c>
      <c r="T1071" s="174" t="s">
        <v>35</v>
      </c>
      <c r="U1071" s="174" t="s">
        <v>35</v>
      </c>
      <c r="V1071" s="174" t="s">
        <v>35</v>
      </c>
      <c r="W1071" s="174" t="s">
        <v>35</v>
      </c>
      <c r="X1071" s="174" t="s">
        <v>35</v>
      </c>
      <c r="Y1071" s="174" t="s">
        <v>35</v>
      </c>
    </row>
    <row r="1072" ht="11.25" customHeight="1">
      <c r="D1072" s="152" t="s">
        <v>3912</v>
      </c>
      <c r="E1072" s="153" t="s">
        <v>103</v>
      </c>
      <c r="F1072" s="154" t="s">
        <v>3913</v>
      </c>
      <c r="G1072" s="153" t="s">
        <v>3910</v>
      </c>
      <c r="H1072" s="153" t="s">
        <v>3914</v>
      </c>
      <c r="I1072" s="154"/>
      <c r="J1072" s="156">
        <v>2</v>
      </c>
      <c r="K1072" s="150"/>
      <c r="L1072" s="146">
        <f>IF(("Reference probe"&lt;&gt;"Reference probe"),"N","Y")</f>
      </c>
      <c r="M1072" s="174" t="s">
        <v>35</v>
      </c>
      <c r="N1072" s="174" t="s">
        <v>35</v>
      </c>
      <c r="O1072" s="174" t="s">
        <v>35</v>
      </c>
      <c r="P1072" s="174" t="s">
        <v>35</v>
      </c>
      <c r="Q1072" s="174" t="s">
        <v>35</v>
      </c>
      <c r="R1072" s="174" t="s">
        <v>35</v>
      </c>
      <c r="S1072" s="174" t="s">
        <v>35</v>
      </c>
      <c r="T1072" s="174" t="s">
        <v>35</v>
      </c>
      <c r="U1072" s="174" t="s">
        <v>35</v>
      </c>
      <c r="V1072" s="174" t="s">
        <v>35</v>
      </c>
      <c r="W1072" s="174" t="s">
        <v>35</v>
      </c>
      <c r="X1072" s="174" t="s">
        <v>35</v>
      </c>
      <c r="Y1072" s="174" t="s">
        <v>35</v>
      </c>
    </row>
    <row r="1073" ht="11.25" customHeight="1">
      <c r="D1073" s="152" t="s">
        <v>3915</v>
      </c>
      <c r="E1073" s="153" t="s">
        <v>103</v>
      </c>
      <c r="F1073" s="154" t="s">
        <v>3916</v>
      </c>
      <c r="G1073" s="153" t="s">
        <v>3917</v>
      </c>
      <c r="H1073" s="153" t="s">
        <v>3918</v>
      </c>
      <c r="I1073" s="154"/>
      <c r="J1073" s="156">
        <v>2</v>
      </c>
      <c r="K1073" s="150"/>
      <c r="L1073" s="146">
        <f>IF(("Reference probe"&lt;&gt;"Reference probe"),"N","Y")</f>
      </c>
      <c r="M1073" s="174" t="s">
        <v>35</v>
      </c>
      <c r="N1073" s="174" t="s">
        <v>35</v>
      </c>
      <c r="O1073" s="174" t="s">
        <v>35</v>
      </c>
      <c r="P1073" s="174" t="s">
        <v>35</v>
      </c>
      <c r="Q1073" s="174" t="s">
        <v>35</v>
      </c>
      <c r="R1073" s="174" t="s">
        <v>35</v>
      </c>
      <c r="S1073" s="174" t="s">
        <v>35</v>
      </c>
      <c r="T1073" s="174" t="s">
        <v>35</v>
      </c>
      <c r="U1073" s="174" t="s">
        <v>35</v>
      </c>
      <c r="V1073" s="174" t="s">
        <v>35</v>
      </c>
      <c r="W1073" s="174" t="s">
        <v>35</v>
      </c>
      <c r="X1073" s="174" t="s">
        <v>35</v>
      </c>
      <c r="Y1073" s="174" t="s">
        <v>35</v>
      </c>
    </row>
    <row r="1074" ht="11.25" customHeight="1">
      <c r="D1074" s="152" t="s">
        <v>3919</v>
      </c>
      <c r="E1074" s="153" t="s">
        <v>103</v>
      </c>
      <c r="F1074" s="154" t="s">
        <v>3920</v>
      </c>
      <c r="G1074" s="153" t="s">
        <v>3917</v>
      </c>
      <c r="H1074" s="153" t="s">
        <v>3921</v>
      </c>
      <c r="I1074" s="154"/>
      <c r="J1074" s="156">
        <v>2</v>
      </c>
      <c r="K1074" s="150"/>
      <c r="L1074" s="146">
        <f>IF(("Reference probe"&lt;&gt;"Reference probe"),"N","Y")</f>
      </c>
      <c r="M1074" s="174" t="s">
        <v>35</v>
      </c>
      <c r="N1074" s="174" t="s">
        <v>35</v>
      </c>
      <c r="O1074" s="174" t="s">
        <v>35</v>
      </c>
      <c r="P1074" s="174" t="s">
        <v>35</v>
      </c>
      <c r="Q1074" s="174" t="s">
        <v>35</v>
      </c>
      <c r="R1074" s="174" t="s">
        <v>35</v>
      </c>
      <c r="S1074" s="174" t="s">
        <v>35</v>
      </c>
      <c r="T1074" s="174" t="s">
        <v>35</v>
      </c>
      <c r="U1074" s="174" t="s">
        <v>35</v>
      </c>
      <c r="V1074" s="174" t="s">
        <v>35</v>
      </c>
      <c r="W1074" s="174" t="s">
        <v>35</v>
      </c>
      <c r="X1074" s="174" t="s">
        <v>35</v>
      </c>
      <c r="Y1074" s="174" t="s">
        <v>35</v>
      </c>
    </row>
    <row r="1075" ht="11.25" customHeight="1">
      <c r="D1075" s="152" t="s">
        <v>3922</v>
      </c>
      <c r="E1075" s="153" t="s">
        <v>103</v>
      </c>
      <c r="F1075" s="154" t="s">
        <v>3923</v>
      </c>
      <c r="G1075" s="153" t="s">
        <v>3924</v>
      </c>
      <c r="H1075" s="153" t="s">
        <v>3925</v>
      </c>
      <c r="I1075" s="154"/>
      <c r="J1075" s="156">
        <v>2</v>
      </c>
      <c r="K1075" s="150"/>
      <c r="L1075" s="146">
        <f>IF(("Reference probe"&lt;&gt;"Reference probe"),"N","Y")</f>
      </c>
      <c r="M1075" s="174" t="s">
        <v>35</v>
      </c>
      <c r="N1075" s="174" t="s">
        <v>35</v>
      </c>
      <c r="O1075" s="174" t="s">
        <v>35</v>
      </c>
      <c r="P1075" s="174" t="s">
        <v>35</v>
      </c>
      <c r="Q1075" s="174" t="s">
        <v>35</v>
      </c>
      <c r="R1075" s="174" t="s">
        <v>35</v>
      </c>
      <c r="S1075" s="174" t="s">
        <v>35</v>
      </c>
      <c r="T1075" s="174" t="s">
        <v>35</v>
      </c>
      <c r="U1075" s="174" t="s">
        <v>35</v>
      </c>
      <c r="V1075" s="174" t="s">
        <v>35</v>
      </c>
      <c r="W1075" s="174" t="s">
        <v>35</v>
      </c>
      <c r="X1075" s="174" t="s">
        <v>35</v>
      </c>
      <c r="Y1075" s="174" t="s">
        <v>35</v>
      </c>
    </row>
    <row r="1076" ht="11.25" customHeight="1">
      <c r="D1076" s="152" t="s">
        <v>3926</v>
      </c>
      <c r="E1076" s="153" t="s">
        <v>103</v>
      </c>
      <c r="F1076" s="154" t="s">
        <v>3927</v>
      </c>
      <c r="G1076" s="153" t="s">
        <v>3928</v>
      </c>
      <c r="H1076" s="153" t="s">
        <v>3929</v>
      </c>
      <c r="I1076" s="154"/>
      <c r="J1076" s="156">
        <v>2</v>
      </c>
      <c r="K1076" s="150"/>
      <c r="L1076" s="146">
        <f>IF(("Reference probe"&lt;&gt;"Reference probe"),"N","Y")</f>
      </c>
      <c r="M1076" s="174" t="s">
        <v>35</v>
      </c>
      <c r="N1076" s="174" t="s">
        <v>35</v>
      </c>
      <c r="O1076" s="174" t="s">
        <v>35</v>
      </c>
      <c r="P1076" s="174" t="s">
        <v>35</v>
      </c>
      <c r="Q1076" s="174" t="s">
        <v>35</v>
      </c>
      <c r="R1076" s="174" t="s">
        <v>35</v>
      </c>
      <c r="S1076" s="174" t="s">
        <v>35</v>
      </c>
      <c r="T1076" s="174" t="s">
        <v>35</v>
      </c>
      <c r="U1076" s="174" t="s">
        <v>35</v>
      </c>
      <c r="V1076" s="174" t="s">
        <v>35</v>
      </c>
      <c r="W1076" s="174" t="s">
        <v>35</v>
      </c>
      <c r="X1076" s="174" t="s">
        <v>35</v>
      </c>
      <c r="Y1076" s="174" t="s">
        <v>35</v>
      </c>
    </row>
    <row r="1077" ht="11.25" customHeight="1">
      <c r="D1077" s="152" t="s">
        <v>3930</v>
      </c>
      <c r="E1077" s="153" t="s">
        <v>103</v>
      </c>
      <c r="F1077" s="154" t="s">
        <v>3931</v>
      </c>
      <c r="G1077" s="153" t="s">
        <v>3928</v>
      </c>
      <c r="H1077" s="153" t="s">
        <v>3932</v>
      </c>
      <c r="I1077" s="154"/>
      <c r="J1077" s="156">
        <v>2</v>
      </c>
      <c r="K1077" s="150"/>
      <c r="L1077" s="146">
        <f>IF(("Reference probe"&lt;&gt;"Reference probe"),"N","Y")</f>
      </c>
      <c r="M1077" s="174" t="s">
        <v>35</v>
      </c>
      <c r="N1077" s="174" t="s">
        <v>35</v>
      </c>
      <c r="O1077" s="174" t="s">
        <v>35</v>
      </c>
      <c r="P1077" s="174" t="s">
        <v>35</v>
      </c>
      <c r="Q1077" s="174" t="s">
        <v>35</v>
      </c>
      <c r="R1077" s="174" t="s">
        <v>35</v>
      </c>
      <c r="S1077" s="174" t="s">
        <v>35</v>
      </c>
      <c r="T1077" s="174" t="s">
        <v>35</v>
      </c>
      <c r="U1077" s="174" t="s">
        <v>35</v>
      </c>
      <c r="V1077" s="174" t="s">
        <v>35</v>
      </c>
      <c r="W1077" s="174" t="s">
        <v>35</v>
      </c>
      <c r="X1077" s="174" t="s">
        <v>35</v>
      </c>
      <c r="Y1077" s="174" t="s">
        <v>35</v>
      </c>
    </row>
    <row r="1078" ht="11.25" customHeight="1">
      <c r="D1078" s="152" t="s">
        <v>3933</v>
      </c>
      <c r="E1078" s="153" t="s">
        <v>103</v>
      </c>
      <c r="F1078" s="154" t="s">
        <v>3934</v>
      </c>
      <c r="G1078" s="153" t="s">
        <v>3928</v>
      </c>
      <c r="H1078" s="153" t="s">
        <v>3935</v>
      </c>
      <c r="I1078" s="154"/>
      <c r="J1078" s="156">
        <v>2</v>
      </c>
      <c r="K1078" s="150"/>
      <c r="L1078" s="146">
        <f>IF(("Default"&lt;&gt;"Reference probe"),"N","Y")</f>
      </c>
      <c r="M1078" s="174" t="s">
        <v>35</v>
      </c>
      <c r="N1078" s="174" t="s">
        <v>35</v>
      </c>
      <c r="O1078" s="174" t="s">
        <v>35</v>
      </c>
      <c r="P1078" s="174" t="s">
        <v>35</v>
      </c>
      <c r="Q1078" s="174" t="s">
        <v>35</v>
      </c>
      <c r="R1078" s="174" t="s">
        <v>35</v>
      </c>
      <c r="S1078" s="174" t="s">
        <v>35</v>
      </c>
      <c r="T1078" s="174" t="s">
        <v>35</v>
      </c>
      <c r="U1078" s="174" t="s">
        <v>35</v>
      </c>
      <c r="V1078" s="174" t="s">
        <v>35</v>
      </c>
      <c r="W1078" s="174" t="s">
        <v>35</v>
      </c>
      <c r="X1078" s="174" t="s">
        <v>35</v>
      </c>
      <c r="Y1078" s="174" t="s">
        <v>35</v>
      </c>
    </row>
    <row r="1079" ht="11.25" customHeight="1">
      <c r="D1079" s="152" t="s">
        <v>3936</v>
      </c>
      <c r="E1079" s="153" t="s">
        <v>103</v>
      </c>
      <c r="F1079" s="154" t="s">
        <v>3937</v>
      </c>
      <c r="G1079" s="153" t="s">
        <v>3938</v>
      </c>
      <c r="H1079" s="153" t="s">
        <v>3939</v>
      </c>
      <c r="I1079" s="154"/>
      <c r="J1079" s="156">
        <v>2</v>
      </c>
      <c r="K1079" s="150" t="s">
        <v>152</v>
      </c>
      <c r="L1079" s="146">
        <f>IF(("Default"&lt;&gt;"Reference probe"),"N","Y")</f>
      </c>
      <c r="M1079" s="174" t="s">
        <v>35</v>
      </c>
      <c r="N1079" s="174" t="s">
        <v>35</v>
      </c>
      <c r="O1079" s="174" t="s">
        <v>35</v>
      </c>
      <c r="P1079" s="174" t="s">
        <v>35</v>
      </c>
      <c r="Q1079" s="174" t="s">
        <v>35</v>
      </c>
      <c r="R1079" s="174" t="s">
        <v>35</v>
      </c>
      <c r="S1079" s="174" t="s">
        <v>35</v>
      </c>
      <c r="T1079" s="174" t="s">
        <v>35</v>
      </c>
      <c r="U1079" s="174" t="s">
        <v>35</v>
      </c>
      <c r="V1079" s="174" t="s">
        <v>35</v>
      </c>
      <c r="W1079" s="174" t="s">
        <v>35</v>
      </c>
      <c r="X1079" s="174" t="s">
        <v>35</v>
      </c>
      <c r="Y1079" s="174" t="s">
        <v>35</v>
      </c>
    </row>
    <row r="1080" ht="11.25" customHeight="1">
      <c r="D1080" s="152" t="s">
        <v>3940</v>
      </c>
      <c r="E1080" s="153" t="s">
        <v>103</v>
      </c>
      <c r="F1080" s="154" t="s">
        <v>3941</v>
      </c>
      <c r="G1080" s="153" t="s">
        <v>3942</v>
      </c>
      <c r="H1080" s="153" t="s">
        <v>3943</v>
      </c>
      <c r="I1080" s="154"/>
      <c r="J1080" s="156">
        <v>2</v>
      </c>
      <c r="K1080" s="150"/>
      <c r="L1080" s="146">
        <f>IF(("Default"&lt;&gt;"Reference probe"),"N","Y")</f>
      </c>
      <c r="M1080" s="174" t="s">
        <v>35</v>
      </c>
      <c r="N1080" s="174" t="s">
        <v>35</v>
      </c>
      <c r="O1080" s="174" t="s">
        <v>35</v>
      </c>
      <c r="P1080" s="174" t="s">
        <v>35</v>
      </c>
      <c r="Q1080" s="174" t="s">
        <v>35</v>
      </c>
      <c r="R1080" s="174" t="s">
        <v>35</v>
      </c>
      <c r="S1080" s="174" t="s">
        <v>35</v>
      </c>
      <c r="T1080" s="174" t="s">
        <v>35</v>
      </c>
      <c r="U1080" s="174" t="s">
        <v>35</v>
      </c>
      <c r="V1080" s="174" t="s">
        <v>35</v>
      </c>
      <c r="W1080" s="174" t="s">
        <v>35</v>
      </c>
      <c r="X1080" s="174" t="s">
        <v>35</v>
      </c>
      <c r="Y1080" s="174" t="s">
        <v>35</v>
      </c>
    </row>
    <row r="1081" ht="11.25" customHeight="1">
      <c r="D1081" s="152" t="s">
        <v>3944</v>
      </c>
      <c r="E1081" s="153" t="s">
        <v>103</v>
      </c>
      <c r="F1081" s="154" t="s">
        <v>3945</v>
      </c>
      <c r="G1081" s="153" t="s">
        <v>3946</v>
      </c>
      <c r="H1081" s="153" t="s">
        <v>3947</v>
      </c>
      <c r="I1081" s="154"/>
      <c r="J1081" s="156">
        <v>2</v>
      </c>
      <c r="K1081" s="150"/>
      <c r="L1081" s="146">
        <f>IF(("Reference probe"&lt;&gt;"Reference probe"),"N","Y")</f>
      </c>
      <c r="M1081" s="174" t="s">
        <v>35</v>
      </c>
      <c r="N1081" s="174" t="s">
        <v>35</v>
      </c>
      <c r="O1081" s="174" t="s">
        <v>35</v>
      </c>
      <c r="P1081" s="174" t="s">
        <v>35</v>
      </c>
      <c r="Q1081" s="174" t="s">
        <v>35</v>
      </c>
      <c r="R1081" s="174" t="s">
        <v>35</v>
      </c>
      <c r="S1081" s="174" t="s">
        <v>35</v>
      </c>
      <c r="T1081" s="174" t="s">
        <v>35</v>
      </c>
      <c r="U1081" s="174" t="s">
        <v>35</v>
      </c>
      <c r="V1081" s="174" t="s">
        <v>35</v>
      </c>
      <c r="W1081" s="174" t="s">
        <v>35</v>
      </c>
      <c r="X1081" s="174" t="s">
        <v>35</v>
      </c>
      <c r="Y1081" s="174" t="s">
        <v>35</v>
      </c>
    </row>
    <row r="1082" ht="11.25" customHeight="1">
      <c r="D1082" s="152" t="s">
        <v>3948</v>
      </c>
      <c r="E1082" s="153" t="s">
        <v>103</v>
      </c>
      <c r="F1082" s="154" t="s">
        <v>3949</v>
      </c>
      <c r="G1082" s="153" t="s">
        <v>3946</v>
      </c>
      <c r="H1082" s="153" t="s">
        <v>3950</v>
      </c>
      <c r="I1082" s="154"/>
      <c r="J1082" s="156">
        <v>2</v>
      </c>
      <c r="K1082" s="150"/>
      <c r="L1082" s="146">
        <f>IF(("Reference probe"&lt;&gt;"Reference probe"),"N","Y")</f>
      </c>
      <c r="M1082" s="174" t="s">
        <v>35</v>
      </c>
      <c r="N1082" s="174" t="s">
        <v>35</v>
      </c>
      <c r="O1082" s="174" t="s">
        <v>35</v>
      </c>
      <c r="P1082" s="174" t="s">
        <v>35</v>
      </c>
      <c r="Q1082" s="174" t="s">
        <v>35</v>
      </c>
      <c r="R1082" s="174" t="s">
        <v>35</v>
      </c>
      <c r="S1082" s="174" t="s">
        <v>35</v>
      </c>
      <c r="T1082" s="174" t="s">
        <v>35</v>
      </c>
      <c r="U1082" s="174" t="s">
        <v>35</v>
      </c>
      <c r="V1082" s="174" t="s">
        <v>35</v>
      </c>
      <c r="W1082" s="174" t="s">
        <v>35</v>
      </c>
      <c r="X1082" s="174" t="s">
        <v>35</v>
      </c>
      <c r="Y1082" s="174" t="s">
        <v>35</v>
      </c>
    </row>
    <row r="1083" ht="11.25" customHeight="1">
      <c r="D1083" s="152" t="s">
        <v>3951</v>
      </c>
      <c r="E1083" s="153" t="s">
        <v>103</v>
      </c>
      <c r="F1083" s="154" t="s">
        <v>3952</v>
      </c>
      <c r="G1083" s="153" t="s">
        <v>3953</v>
      </c>
      <c r="H1083" s="153" t="s">
        <v>3954</v>
      </c>
      <c r="I1083" s="154"/>
      <c r="J1083" s="156">
        <v>2</v>
      </c>
      <c r="K1083" s="150"/>
      <c r="L1083" s="146">
        <f>IF(("Reference probe"&lt;&gt;"Reference probe"),"N","Y")</f>
      </c>
      <c r="M1083" s="174" t="s">
        <v>35</v>
      </c>
      <c r="N1083" s="174" t="s">
        <v>35</v>
      </c>
      <c r="O1083" s="174" t="s">
        <v>35</v>
      </c>
      <c r="P1083" s="174" t="s">
        <v>35</v>
      </c>
      <c r="Q1083" s="174" t="s">
        <v>35</v>
      </c>
      <c r="R1083" s="174" t="s">
        <v>35</v>
      </c>
      <c r="S1083" s="174" t="s">
        <v>35</v>
      </c>
      <c r="T1083" s="174" t="s">
        <v>35</v>
      </c>
      <c r="U1083" s="174" t="s">
        <v>35</v>
      </c>
      <c r="V1083" s="174" t="s">
        <v>35</v>
      </c>
      <c r="W1083" s="174" t="s">
        <v>35</v>
      </c>
      <c r="X1083" s="174" t="s">
        <v>35</v>
      </c>
      <c r="Y1083" s="174" t="s">
        <v>35</v>
      </c>
    </row>
    <row r="1084" ht="11.25" customHeight="1">
      <c r="D1084" s="152" t="s">
        <v>3955</v>
      </c>
      <c r="E1084" s="153" t="s">
        <v>103</v>
      </c>
      <c r="F1084" s="154" t="s">
        <v>3956</v>
      </c>
      <c r="G1084" s="153" t="s">
        <v>3957</v>
      </c>
      <c r="H1084" s="153" t="s">
        <v>3958</v>
      </c>
      <c r="I1084" s="154"/>
      <c r="J1084" s="156">
        <v>2</v>
      </c>
      <c r="K1084" s="150"/>
      <c r="L1084" s="146">
        <f>IF(("Reference probe"&lt;&gt;"Reference probe"),"N","Y")</f>
      </c>
      <c r="M1084" s="174" t="s">
        <v>35</v>
      </c>
      <c r="N1084" s="174" t="s">
        <v>35</v>
      </c>
      <c r="O1084" s="174" t="s">
        <v>35</v>
      </c>
      <c r="P1084" s="174" t="s">
        <v>35</v>
      </c>
      <c r="Q1084" s="174" t="s">
        <v>35</v>
      </c>
      <c r="R1084" s="174" t="s">
        <v>35</v>
      </c>
      <c r="S1084" s="174" t="s">
        <v>35</v>
      </c>
      <c r="T1084" s="174" t="s">
        <v>35</v>
      </c>
      <c r="U1084" s="174" t="s">
        <v>35</v>
      </c>
      <c r="V1084" s="174" t="s">
        <v>35</v>
      </c>
      <c r="W1084" s="174" t="s">
        <v>35</v>
      </c>
      <c r="X1084" s="174" t="s">
        <v>35</v>
      </c>
      <c r="Y1084" s="174" t="s">
        <v>35</v>
      </c>
    </row>
    <row r="1085" ht="11.25" customHeight="1">
      <c r="D1085" s="152" t="s">
        <v>3959</v>
      </c>
      <c r="E1085" s="153" t="s">
        <v>103</v>
      </c>
      <c r="F1085" s="154" t="s">
        <v>3960</v>
      </c>
      <c r="G1085" s="153" t="s">
        <v>3957</v>
      </c>
      <c r="H1085" s="153" t="s">
        <v>3961</v>
      </c>
      <c r="I1085" s="154"/>
      <c r="J1085" s="156">
        <v>2</v>
      </c>
      <c r="K1085" s="150"/>
      <c r="L1085" s="146">
        <f>IF(("Reference probe"&lt;&gt;"Reference probe"),"N","Y")</f>
      </c>
      <c r="M1085" s="174" t="s">
        <v>35</v>
      </c>
      <c r="N1085" s="174" t="s">
        <v>35</v>
      </c>
      <c r="O1085" s="174" t="s">
        <v>35</v>
      </c>
      <c r="P1085" s="174" t="s">
        <v>35</v>
      </c>
      <c r="Q1085" s="174" t="s">
        <v>35</v>
      </c>
      <c r="R1085" s="174" t="s">
        <v>35</v>
      </c>
      <c r="S1085" s="174" t="s">
        <v>35</v>
      </c>
      <c r="T1085" s="174" t="s">
        <v>35</v>
      </c>
      <c r="U1085" s="174" t="s">
        <v>35</v>
      </c>
      <c r="V1085" s="174" t="s">
        <v>35</v>
      </c>
      <c r="W1085" s="174" t="s">
        <v>35</v>
      </c>
      <c r="X1085" s="174" t="s">
        <v>35</v>
      </c>
      <c r="Y1085" s="174" t="s">
        <v>35</v>
      </c>
    </row>
    <row r="1086" ht="11.25" customHeight="1">
      <c r="D1086" s="152" t="s">
        <v>3962</v>
      </c>
      <c r="E1086" s="153" t="s">
        <v>103</v>
      </c>
      <c r="F1086" s="154" t="s">
        <v>3963</v>
      </c>
      <c r="G1086" s="153" t="s">
        <v>3964</v>
      </c>
      <c r="H1086" s="153" t="s">
        <v>3965</v>
      </c>
      <c r="I1086" s="154"/>
      <c r="J1086" s="156">
        <v>2</v>
      </c>
      <c r="K1086" s="150"/>
      <c r="L1086" s="146">
        <f>IF(("Reference probe"&lt;&gt;"Reference probe"),"N","Y")</f>
      </c>
      <c r="M1086" s="174" t="s">
        <v>35</v>
      </c>
      <c r="N1086" s="174" t="s">
        <v>35</v>
      </c>
      <c r="O1086" s="174" t="s">
        <v>35</v>
      </c>
      <c r="P1086" s="174" t="s">
        <v>35</v>
      </c>
      <c r="Q1086" s="174" t="s">
        <v>35</v>
      </c>
      <c r="R1086" s="174" t="s">
        <v>35</v>
      </c>
      <c r="S1086" s="174" t="s">
        <v>35</v>
      </c>
      <c r="T1086" s="174" t="s">
        <v>35</v>
      </c>
      <c r="U1086" s="174" t="s">
        <v>35</v>
      </c>
      <c r="V1086" s="174" t="s">
        <v>35</v>
      </c>
      <c r="W1086" s="174" t="s">
        <v>35</v>
      </c>
      <c r="X1086" s="174" t="s">
        <v>35</v>
      </c>
      <c r="Y1086" s="174" t="s">
        <v>35</v>
      </c>
    </row>
    <row r="1087" ht="11.25" customHeight="1">
      <c r="D1087" s="152" t="s">
        <v>3966</v>
      </c>
      <c r="E1087" s="153" t="s">
        <v>103</v>
      </c>
      <c r="F1087" s="154" t="s">
        <v>3967</v>
      </c>
      <c r="G1087" s="153" t="s">
        <v>3964</v>
      </c>
      <c r="H1087" s="153" t="s">
        <v>3968</v>
      </c>
      <c r="I1087" s="154"/>
      <c r="J1087" s="156">
        <v>2</v>
      </c>
      <c r="K1087" s="150"/>
      <c r="L1087" s="146">
        <f>IF(("Reference probe"&lt;&gt;"Reference probe"),"N","Y")</f>
      </c>
      <c r="M1087" s="174" t="s">
        <v>35</v>
      </c>
      <c r="N1087" s="174" t="s">
        <v>35</v>
      </c>
      <c r="O1087" s="174" t="s">
        <v>35</v>
      </c>
      <c r="P1087" s="174" t="s">
        <v>35</v>
      </c>
      <c r="Q1087" s="174" t="s">
        <v>35</v>
      </c>
      <c r="R1087" s="174" t="s">
        <v>35</v>
      </c>
      <c r="S1087" s="174" t="s">
        <v>35</v>
      </c>
      <c r="T1087" s="174" t="s">
        <v>35</v>
      </c>
      <c r="U1087" s="174" t="s">
        <v>35</v>
      </c>
      <c r="V1087" s="174" t="s">
        <v>35</v>
      </c>
      <c r="W1087" s="174" t="s">
        <v>35</v>
      </c>
      <c r="X1087" s="174" t="s">
        <v>35</v>
      </c>
      <c r="Y1087" s="174" t="s">
        <v>35</v>
      </c>
    </row>
    <row r="1088" ht="11.25" customHeight="1">
      <c r="D1088" s="152" t="s">
        <v>3969</v>
      </c>
      <c r="E1088" s="153" t="s">
        <v>103</v>
      </c>
      <c r="F1088" s="154" t="s">
        <v>3970</v>
      </c>
      <c r="G1088" s="153" t="s">
        <v>3971</v>
      </c>
      <c r="H1088" s="153" t="s">
        <v>3972</v>
      </c>
      <c r="I1088" s="154"/>
      <c r="J1088" s="156">
        <v>2</v>
      </c>
      <c r="K1088" s="150"/>
      <c r="L1088" s="146">
        <f>IF(("Default"&lt;&gt;"Reference probe"),"N","Y")</f>
      </c>
      <c r="M1088" s="174" t="s">
        <v>35</v>
      </c>
      <c r="N1088" s="174" t="s">
        <v>35</v>
      </c>
      <c r="O1088" s="174" t="s">
        <v>35</v>
      </c>
      <c r="P1088" s="174" t="s">
        <v>35</v>
      </c>
      <c r="Q1088" s="174" t="s">
        <v>35</v>
      </c>
      <c r="R1088" s="174" t="s">
        <v>35</v>
      </c>
      <c r="S1088" s="174" t="s">
        <v>35</v>
      </c>
      <c r="T1088" s="174" t="s">
        <v>35</v>
      </c>
      <c r="U1088" s="174" t="s">
        <v>35</v>
      </c>
      <c r="V1088" s="174" t="s">
        <v>35</v>
      </c>
      <c r="W1088" s="174" t="s">
        <v>35</v>
      </c>
      <c r="X1088" s="174" t="s">
        <v>35</v>
      </c>
      <c r="Y1088" s="174" t="s">
        <v>35</v>
      </c>
    </row>
    <row r="1089" ht="11.25" customHeight="1">
      <c r="D1089" s="152" t="s">
        <v>3973</v>
      </c>
      <c r="E1089" s="153" t="s">
        <v>103</v>
      </c>
      <c r="F1089" s="154" t="s">
        <v>3974</v>
      </c>
      <c r="G1089" s="153" t="s">
        <v>3971</v>
      </c>
      <c r="H1089" s="153" t="s">
        <v>3975</v>
      </c>
      <c r="I1089" s="154"/>
      <c r="J1089" s="156">
        <v>2</v>
      </c>
      <c r="K1089" s="150"/>
      <c r="L1089" s="146">
        <f>IF(("Reference probe"&lt;&gt;"Reference probe"),"N","Y")</f>
      </c>
      <c r="M1089" s="174" t="s">
        <v>35</v>
      </c>
      <c r="N1089" s="174" t="s">
        <v>35</v>
      </c>
      <c r="O1089" s="174" t="s">
        <v>35</v>
      </c>
      <c r="P1089" s="174" t="s">
        <v>35</v>
      </c>
      <c r="Q1089" s="174" t="s">
        <v>35</v>
      </c>
      <c r="R1089" s="174" t="s">
        <v>35</v>
      </c>
      <c r="S1089" s="174" t="s">
        <v>35</v>
      </c>
      <c r="T1089" s="174" t="s">
        <v>35</v>
      </c>
      <c r="U1089" s="174" t="s">
        <v>35</v>
      </c>
      <c r="V1089" s="174" t="s">
        <v>35</v>
      </c>
      <c r="W1089" s="174" t="s">
        <v>35</v>
      </c>
      <c r="X1089" s="174" t="s">
        <v>35</v>
      </c>
      <c r="Y1089" s="174" t="s">
        <v>35</v>
      </c>
    </row>
    <row r="1090" ht="11.25" customHeight="1">
      <c r="D1090" s="152" t="s">
        <v>3976</v>
      </c>
      <c r="E1090" s="153" t="s">
        <v>103</v>
      </c>
      <c r="F1090" s="154" t="s">
        <v>3977</v>
      </c>
      <c r="G1090" s="153" t="s">
        <v>3978</v>
      </c>
      <c r="H1090" s="153" t="s">
        <v>3979</v>
      </c>
      <c r="I1090" s="154"/>
      <c r="J1090" s="156">
        <v>2</v>
      </c>
      <c r="K1090" s="150"/>
      <c r="L1090" s="146">
        <f>IF(("Reference probe"&lt;&gt;"Reference probe"),"N","Y")</f>
      </c>
      <c r="M1090" s="174" t="s">
        <v>35</v>
      </c>
      <c r="N1090" s="174" t="s">
        <v>35</v>
      </c>
      <c r="O1090" s="174" t="s">
        <v>35</v>
      </c>
      <c r="P1090" s="174" t="s">
        <v>35</v>
      </c>
      <c r="Q1090" s="174" t="s">
        <v>35</v>
      </c>
      <c r="R1090" s="174" t="s">
        <v>35</v>
      </c>
      <c r="S1090" s="174" t="s">
        <v>35</v>
      </c>
      <c r="T1090" s="174" t="s">
        <v>35</v>
      </c>
      <c r="U1090" s="174" t="s">
        <v>35</v>
      </c>
      <c r="V1090" s="174" t="s">
        <v>35</v>
      </c>
      <c r="W1090" s="174" t="s">
        <v>35</v>
      </c>
      <c r="X1090" s="174" t="s">
        <v>35</v>
      </c>
      <c r="Y1090" s="174" t="s">
        <v>35</v>
      </c>
    </row>
    <row r="1091" ht="11.25" customHeight="1">
      <c r="D1091" s="152" t="s">
        <v>3980</v>
      </c>
      <c r="E1091" s="153" t="s">
        <v>103</v>
      </c>
      <c r="F1091" s="154" t="s">
        <v>3981</v>
      </c>
      <c r="G1091" s="153" t="s">
        <v>3982</v>
      </c>
      <c r="H1091" s="153" t="s">
        <v>3983</v>
      </c>
      <c r="I1091" s="154"/>
      <c r="J1091" s="156">
        <v>2</v>
      </c>
      <c r="K1091" s="150"/>
      <c r="L1091" s="146">
        <f>IF(("Reference probe"&lt;&gt;"Reference probe"),"N","Y")</f>
      </c>
      <c r="M1091" s="174" t="s">
        <v>35</v>
      </c>
      <c r="N1091" s="174" t="s">
        <v>35</v>
      </c>
      <c r="O1091" s="174" t="s">
        <v>35</v>
      </c>
      <c r="P1091" s="174" t="s">
        <v>35</v>
      </c>
      <c r="Q1091" s="174" t="s">
        <v>35</v>
      </c>
      <c r="R1091" s="174" t="s">
        <v>35</v>
      </c>
      <c r="S1091" s="174" t="s">
        <v>35</v>
      </c>
      <c r="T1091" s="174" t="s">
        <v>35</v>
      </c>
      <c r="U1091" s="174" t="s">
        <v>35</v>
      </c>
      <c r="V1091" s="174" t="s">
        <v>35</v>
      </c>
      <c r="W1091" s="174" t="s">
        <v>35</v>
      </c>
      <c r="X1091" s="174" t="s">
        <v>35</v>
      </c>
      <c r="Y1091" s="174" t="s">
        <v>35</v>
      </c>
    </row>
    <row r="1092" ht="11.25" customHeight="1">
      <c r="D1092" s="152" t="s">
        <v>3984</v>
      </c>
      <c r="E1092" s="153" t="s">
        <v>103</v>
      </c>
      <c r="F1092" s="154" t="s">
        <v>3985</v>
      </c>
      <c r="G1092" s="153" t="s">
        <v>3986</v>
      </c>
      <c r="H1092" s="153" t="s">
        <v>3987</v>
      </c>
      <c r="I1092" s="154"/>
      <c r="J1092" s="156">
        <v>2</v>
      </c>
      <c r="K1092" s="150"/>
      <c r="L1092" s="146">
        <f>IF(("Reference probe"&lt;&gt;"Reference probe"),"N","Y")</f>
      </c>
      <c r="M1092" s="174" t="s">
        <v>35</v>
      </c>
      <c r="N1092" s="174" t="s">
        <v>35</v>
      </c>
      <c r="O1092" s="174" t="s">
        <v>35</v>
      </c>
      <c r="P1092" s="174" t="s">
        <v>35</v>
      </c>
      <c r="Q1092" s="174" t="s">
        <v>35</v>
      </c>
      <c r="R1092" s="174" t="s">
        <v>35</v>
      </c>
      <c r="S1092" s="174" t="s">
        <v>35</v>
      </c>
      <c r="T1092" s="174" t="s">
        <v>35</v>
      </c>
      <c r="U1092" s="174" t="s">
        <v>35</v>
      </c>
      <c r="V1092" s="174" t="s">
        <v>35</v>
      </c>
      <c r="W1092" s="174" t="s">
        <v>35</v>
      </c>
      <c r="X1092" s="174" t="s">
        <v>35</v>
      </c>
      <c r="Y1092" s="174" t="s">
        <v>35</v>
      </c>
    </row>
    <row r="1093" ht="11.25" customHeight="1">
      <c r="D1093" s="152" t="s">
        <v>3988</v>
      </c>
      <c r="E1093" s="153" t="s">
        <v>103</v>
      </c>
      <c r="F1093" s="154" t="s">
        <v>3989</v>
      </c>
      <c r="G1093" s="153" t="s">
        <v>3990</v>
      </c>
      <c r="H1093" s="153" t="s">
        <v>3991</v>
      </c>
      <c r="I1093" s="154"/>
      <c r="J1093" s="156">
        <v>2</v>
      </c>
      <c r="K1093" s="150"/>
      <c r="L1093" s="146">
        <f>IF(("Reference probe"&lt;&gt;"Reference probe"),"N","Y")</f>
      </c>
      <c r="M1093" s="174" t="s">
        <v>35</v>
      </c>
      <c r="N1093" s="174" t="s">
        <v>35</v>
      </c>
      <c r="O1093" s="174" t="s">
        <v>35</v>
      </c>
      <c r="P1093" s="174" t="s">
        <v>35</v>
      </c>
      <c r="Q1093" s="174" t="s">
        <v>35</v>
      </c>
      <c r="R1093" s="174" t="s">
        <v>35</v>
      </c>
      <c r="S1093" s="174" t="s">
        <v>35</v>
      </c>
      <c r="T1093" s="174" t="s">
        <v>35</v>
      </c>
      <c r="U1093" s="174" t="s">
        <v>35</v>
      </c>
      <c r="V1093" s="174" t="s">
        <v>35</v>
      </c>
      <c r="W1093" s="174" t="s">
        <v>35</v>
      </c>
      <c r="X1093" s="174" t="s">
        <v>35</v>
      </c>
      <c r="Y1093" s="174" t="s">
        <v>35</v>
      </c>
    </row>
    <row r="1094" ht="11.25" customHeight="1">
      <c r="D1094" s="152" t="s">
        <v>3992</v>
      </c>
      <c r="E1094" s="153" t="s">
        <v>103</v>
      </c>
      <c r="F1094" s="154" t="s">
        <v>3993</v>
      </c>
      <c r="G1094" s="153" t="s">
        <v>3990</v>
      </c>
      <c r="H1094" s="153" t="s">
        <v>3994</v>
      </c>
      <c r="I1094" s="154"/>
      <c r="J1094" s="156">
        <v>2</v>
      </c>
      <c r="K1094" s="150" t="s">
        <v>199</v>
      </c>
      <c r="L1094" s="146">
        <f>IF(("Reference probe"&lt;&gt;"Reference probe"),"N","Y")</f>
      </c>
      <c r="M1094" s="174" t="s">
        <v>35</v>
      </c>
      <c r="N1094" s="174" t="s">
        <v>35</v>
      </c>
      <c r="O1094" s="174" t="s">
        <v>35</v>
      </c>
      <c r="P1094" s="174" t="s">
        <v>35</v>
      </c>
      <c r="Q1094" s="174" t="s">
        <v>35</v>
      </c>
      <c r="R1094" s="174" t="s">
        <v>35</v>
      </c>
      <c r="S1094" s="174" t="s">
        <v>35</v>
      </c>
      <c r="T1094" s="174" t="s">
        <v>35</v>
      </c>
      <c r="U1094" s="174" t="s">
        <v>35</v>
      </c>
      <c r="V1094" s="174" t="s">
        <v>35</v>
      </c>
      <c r="W1094" s="174" t="s">
        <v>35</v>
      </c>
      <c r="X1094" s="174" t="s">
        <v>35</v>
      </c>
      <c r="Y1094" s="174" t="s">
        <v>35</v>
      </c>
    </row>
    <row r="1095" ht="11.25" customHeight="1">
      <c r="D1095" s="152" t="s">
        <v>3995</v>
      </c>
      <c r="E1095" s="153" t="s">
        <v>103</v>
      </c>
      <c r="F1095" s="154" t="s">
        <v>3996</v>
      </c>
      <c r="G1095" s="153" t="s">
        <v>3990</v>
      </c>
      <c r="H1095" s="153" t="s">
        <v>3997</v>
      </c>
      <c r="I1095" s="154"/>
      <c r="J1095" s="156">
        <v>2</v>
      </c>
      <c r="K1095" s="150"/>
      <c r="L1095" s="146">
        <f>IF(("Reference probe"&lt;&gt;"Reference probe"),"N","Y")</f>
      </c>
      <c r="M1095" s="174" t="s">
        <v>35</v>
      </c>
      <c r="N1095" s="174" t="s">
        <v>35</v>
      </c>
      <c r="O1095" s="174" t="s">
        <v>35</v>
      </c>
      <c r="P1095" s="174" t="s">
        <v>35</v>
      </c>
      <c r="Q1095" s="174" t="s">
        <v>35</v>
      </c>
      <c r="R1095" s="174" t="s">
        <v>35</v>
      </c>
      <c r="S1095" s="174" t="s">
        <v>35</v>
      </c>
      <c r="T1095" s="174" t="s">
        <v>35</v>
      </c>
      <c r="U1095" s="174" t="s">
        <v>35</v>
      </c>
      <c r="V1095" s="174" t="s">
        <v>35</v>
      </c>
      <c r="W1095" s="174" t="s">
        <v>35</v>
      </c>
      <c r="X1095" s="174" t="s">
        <v>35</v>
      </c>
      <c r="Y1095" s="174" t="s">
        <v>35</v>
      </c>
    </row>
    <row r="1096" ht="11.25" customHeight="1">
      <c r="D1096" s="152" t="s">
        <v>3998</v>
      </c>
      <c r="E1096" s="153" t="s">
        <v>103</v>
      </c>
      <c r="F1096" s="154" t="s">
        <v>3999</v>
      </c>
      <c r="G1096" s="153" t="s">
        <v>3990</v>
      </c>
      <c r="H1096" s="153" t="s">
        <v>4000</v>
      </c>
      <c r="I1096" s="154"/>
      <c r="J1096" s="156">
        <v>2</v>
      </c>
      <c r="K1096" s="150"/>
      <c r="L1096" s="146">
        <f>IF(("Default"&lt;&gt;"Reference probe"),"N","Y")</f>
      </c>
      <c r="M1096" s="174" t="s">
        <v>35</v>
      </c>
      <c r="N1096" s="174" t="s">
        <v>35</v>
      </c>
      <c r="O1096" s="174" t="s">
        <v>35</v>
      </c>
      <c r="P1096" s="174" t="s">
        <v>35</v>
      </c>
      <c r="Q1096" s="174" t="s">
        <v>35</v>
      </c>
      <c r="R1096" s="174" t="s">
        <v>35</v>
      </c>
      <c r="S1096" s="174" t="s">
        <v>35</v>
      </c>
      <c r="T1096" s="174" t="s">
        <v>35</v>
      </c>
      <c r="U1096" s="174" t="s">
        <v>35</v>
      </c>
      <c r="V1096" s="174" t="s">
        <v>35</v>
      </c>
      <c r="W1096" s="174" t="s">
        <v>35</v>
      </c>
      <c r="X1096" s="174" t="s">
        <v>35</v>
      </c>
      <c r="Y1096" s="174" t="s">
        <v>35</v>
      </c>
    </row>
    <row r="1097" ht="11.25" customHeight="1">
      <c r="D1097" s="152" t="s">
        <v>4001</v>
      </c>
      <c r="E1097" s="153" t="s">
        <v>103</v>
      </c>
      <c r="F1097" s="154" t="s">
        <v>4002</v>
      </c>
      <c r="G1097" s="153" t="s">
        <v>3990</v>
      </c>
      <c r="H1097" s="153" t="s">
        <v>4003</v>
      </c>
      <c r="I1097" s="154"/>
      <c r="J1097" s="156">
        <v>2</v>
      </c>
      <c r="K1097" s="150"/>
      <c r="L1097" s="146">
        <f>IF(("Default"&lt;&gt;"Reference probe"),"N","Y")</f>
      </c>
      <c r="M1097" s="174" t="s">
        <v>35</v>
      </c>
      <c r="N1097" s="174" t="s">
        <v>35</v>
      </c>
      <c r="O1097" s="174" t="s">
        <v>35</v>
      </c>
      <c r="P1097" s="174" t="s">
        <v>35</v>
      </c>
      <c r="Q1097" s="174" t="s">
        <v>35</v>
      </c>
      <c r="R1097" s="174" t="s">
        <v>35</v>
      </c>
      <c r="S1097" s="174" t="s">
        <v>35</v>
      </c>
      <c r="T1097" s="174" t="s">
        <v>35</v>
      </c>
      <c r="U1097" s="174" t="s">
        <v>35</v>
      </c>
      <c r="V1097" s="174" t="s">
        <v>35</v>
      </c>
      <c r="W1097" s="174" t="s">
        <v>35</v>
      </c>
      <c r="X1097" s="174" t="s">
        <v>35</v>
      </c>
      <c r="Y1097" s="174" t="s">
        <v>35</v>
      </c>
    </row>
    <row r="1098" ht="11.25" customHeight="1">
      <c r="D1098" s="152" t="s">
        <v>4004</v>
      </c>
      <c r="E1098" s="153" t="s">
        <v>103</v>
      </c>
      <c r="F1098" s="154" t="s">
        <v>4005</v>
      </c>
      <c r="G1098" s="153" t="s">
        <v>4006</v>
      </c>
      <c r="H1098" s="153" t="s">
        <v>4007</v>
      </c>
      <c r="I1098" s="154"/>
      <c r="J1098" s="156">
        <v>2</v>
      </c>
      <c r="K1098" s="150"/>
      <c r="L1098" s="146">
        <f>IF(("Default"&lt;&gt;"Reference probe"),"N","Y")</f>
      </c>
      <c r="M1098" s="174" t="s">
        <v>35</v>
      </c>
      <c r="N1098" s="174" t="s">
        <v>35</v>
      </c>
      <c r="O1098" s="174" t="s">
        <v>35</v>
      </c>
      <c r="P1098" s="174" t="s">
        <v>35</v>
      </c>
      <c r="Q1098" s="174" t="s">
        <v>35</v>
      </c>
      <c r="R1098" s="174" t="s">
        <v>35</v>
      </c>
      <c r="S1098" s="174" t="s">
        <v>35</v>
      </c>
      <c r="T1098" s="174" t="s">
        <v>35</v>
      </c>
      <c r="U1098" s="174" t="s">
        <v>35</v>
      </c>
      <c r="V1098" s="174" t="s">
        <v>35</v>
      </c>
      <c r="W1098" s="174" t="s">
        <v>35</v>
      </c>
      <c r="X1098" s="174" t="s">
        <v>35</v>
      </c>
      <c r="Y1098" s="174" t="s">
        <v>35</v>
      </c>
    </row>
    <row r="1099" ht="11.25" customHeight="1">
      <c r="D1099" s="152" t="s">
        <v>4008</v>
      </c>
      <c r="E1099" s="153" t="s">
        <v>103</v>
      </c>
      <c r="F1099" s="154" t="s">
        <v>4009</v>
      </c>
      <c r="G1099" s="153" t="s">
        <v>4010</v>
      </c>
      <c r="H1099" s="153" t="s">
        <v>4011</v>
      </c>
      <c r="I1099" s="154"/>
      <c r="J1099" s="156">
        <v>2</v>
      </c>
      <c r="K1099" s="150"/>
      <c r="L1099" s="146">
        <f>IF(("Default"&lt;&gt;"Reference probe"),"N","Y")</f>
      </c>
      <c r="M1099" s="174" t="s">
        <v>35</v>
      </c>
      <c r="N1099" s="174" t="s">
        <v>35</v>
      </c>
      <c r="O1099" s="174" t="s">
        <v>35</v>
      </c>
      <c r="P1099" s="174" t="s">
        <v>35</v>
      </c>
      <c r="Q1099" s="174" t="s">
        <v>35</v>
      </c>
      <c r="R1099" s="174" t="s">
        <v>35</v>
      </c>
      <c r="S1099" s="174" t="s">
        <v>35</v>
      </c>
      <c r="T1099" s="174" t="s">
        <v>35</v>
      </c>
      <c r="U1099" s="174" t="s">
        <v>35</v>
      </c>
      <c r="V1099" s="174" t="s">
        <v>35</v>
      </c>
      <c r="W1099" s="174" t="s">
        <v>35</v>
      </c>
      <c r="X1099" s="174" t="s">
        <v>35</v>
      </c>
      <c r="Y1099" s="174" t="s">
        <v>35</v>
      </c>
    </row>
    <row r="1100" ht="11.25" customHeight="1">
      <c r="D1100" s="152" t="s">
        <v>4012</v>
      </c>
      <c r="E1100" s="153" t="s">
        <v>103</v>
      </c>
      <c r="F1100" s="154" t="s">
        <v>4013</v>
      </c>
      <c r="G1100" s="153" t="s">
        <v>4010</v>
      </c>
      <c r="H1100" s="153" t="s">
        <v>4014</v>
      </c>
      <c r="I1100" s="154"/>
      <c r="J1100" s="156">
        <v>2</v>
      </c>
      <c r="K1100" s="150"/>
      <c r="L1100" s="146">
        <f>IF(("Default"&lt;&gt;"Reference probe"),"N","Y")</f>
      </c>
      <c r="M1100" s="174" t="s">
        <v>35</v>
      </c>
      <c r="N1100" s="174" t="s">
        <v>35</v>
      </c>
      <c r="O1100" s="174" t="s">
        <v>35</v>
      </c>
      <c r="P1100" s="174" t="s">
        <v>35</v>
      </c>
      <c r="Q1100" s="174" t="s">
        <v>35</v>
      </c>
      <c r="R1100" s="174" t="s">
        <v>35</v>
      </c>
      <c r="S1100" s="174" t="s">
        <v>35</v>
      </c>
      <c r="T1100" s="174" t="s">
        <v>35</v>
      </c>
      <c r="U1100" s="174" t="s">
        <v>35</v>
      </c>
      <c r="V1100" s="174" t="s">
        <v>35</v>
      </c>
      <c r="W1100" s="174" t="s">
        <v>35</v>
      </c>
      <c r="X1100" s="174" t="s">
        <v>35</v>
      </c>
      <c r="Y1100" s="174" t="s">
        <v>35</v>
      </c>
    </row>
    <row r="1101" ht="11.25" customHeight="1">
      <c r="D1101" s="152" t="s">
        <v>4015</v>
      </c>
      <c r="E1101" s="153" t="s">
        <v>103</v>
      </c>
      <c r="F1101" s="154" t="s">
        <v>4016</v>
      </c>
      <c r="G1101" s="153" t="s">
        <v>4017</v>
      </c>
      <c r="H1101" s="153" t="s">
        <v>4018</v>
      </c>
      <c r="I1101" s="154"/>
      <c r="J1101" s="156">
        <v>2</v>
      </c>
      <c r="K1101" s="150"/>
      <c r="L1101" s="146">
        <f>IF(("Default"&lt;&gt;"Reference probe"),"N","Y")</f>
      </c>
      <c r="M1101" s="174" t="s">
        <v>35</v>
      </c>
      <c r="N1101" s="174" t="s">
        <v>35</v>
      </c>
      <c r="O1101" s="174" t="s">
        <v>35</v>
      </c>
      <c r="P1101" s="174" t="s">
        <v>35</v>
      </c>
      <c r="Q1101" s="174" t="s">
        <v>35</v>
      </c>
      <c r="R1101" s="174" t="s">
        <v>35</v>
      </c>
      <c r="S1101" s="174" t="s">
        <v>35</v>
      </c>
      <c r="T1101" s="174" t="s">
        <v>35</v>
      </c>
      <c r="U1101" s="174" t="s">
        <v>35</v>
      </c>
      <c r="V1101" s="174" t="s">
        <v>35</v>
      </c>
      <c r="W1101" s="174" t="s">
        <v>35</v>
      </c>
      <c r="X1101" s="174" t="s">
        <v>35</v>
      </c>
      <c r="Y1101" s="174" t="s">
        <v>35</v>
      </c>
    </row>
    <row r="1102" ht="11.25" customHeight="1">
      <c r="D1102" s="152" t="s">
        <v>4019</v>
      </c>
      <c r="E1102" s="153" t="s">
        <v>103</v>
      </c>
      <c r="F1102" s="154" t="s">
        <v>4020</v>
      </c>
      <c r="G1102" s="153" t="s">
        <v>4017</v>
      </c>
      <c r="H1102" s="153" t="s">
        <v>4021</v>
      </c>
      <c r="I1102" s="154"/>
      <c r="J1102" s="156">
        <v>2</v>
      </c>
      <c r="K1102" s="150"/>
      <c r="L1102" s="146">
        <f>IF(("Reference probe"&lt;&gt;"Reference probe"),"N","Y")</f>
      </c>
      <c r="M1102" s="174" t="s">
        <v>35</v>
      </c>
      <c r="N1102" s="174" t="s">
        <v>35</v>
      </c>
      <c r="O1102" s="174" t="s">
        <v>35</v>
      </c>
      <c r="P1102" s="174" t="s">
        <v>35</v>
      </c>
      <c r="Q1102" s="174" t="s">
        <v>35</v>
      </c>
      <c r="R1102" s="174" t="s">
        <v>35</v>
      </c>
      <c r="S1102" s="174" t="s">
        <v>35</v>
      </c>
      <c r="T1102" s="174" t="s">
        <v>35</v>
      </c>
      <c r="U1102" s="174" t="s">
        <v>35</v>
      </c>
      <c r="V1102" s="174" t="s">
        <v>35</v>
      </c>
      <c r="W1102" s="174" t="s">
        <v>35</v>
      </c>
      <c r="X1102" s="174" t="s">
        <v>35</v>
      </c>
      <c r="Y1102" s="174" t="s">
        <v>35</v>
      </c>
    </row>
    <row r="1103" ht="11.25" customHeight="1">
      <c r="D1103" s="152" t="s">
        <v>4022</v>
      </c>
      <c r="E1103" s="153" t="s">
        <v>103</v>
      </c>
      <c r="F1103" s="154" t="s">
        <v>4023</v>
      </c>
      <c r="G1103" s="153" t="s">
        <v>4024</v>
      </c>
      <c r="H1103" s="153" t="s">
        <v>4025</v>
      </c>
      <c r="I1103" s="154"/>
      <c r="J1103" s="156">
        <v>2</v>
      </c>
      <c r="K1103" s="150"/>
      <c r="L1103" s="146">
        <f>IF(("Reference probe"&lt;&gt;"Reference probe"),"N","Y")</f>
      </c>
      <c r="M1103" s="174" t="s">
        <v>35</v>
      </c>
      <c r="N1103" s="174" t="s">
        <v>35</v>
      </c>
      <c r="O1103" s="174" t="s">
        <v>35</v>
      </c>
      <c r="P1103" s="174" t="s">
        <v>35</v>
      </c>
      <c r="Q1103" s="174" t="s">
        <v>35</v>
      </c>
      <c r="R1103" s="174" t="s">
        <v>35</v>
      </c>
      <c r="S1103" s="174" t="s">
        <v>35</v>
      </c>
      <c r="T1103" s="174" t="s">
        <v>35</v>
      </c>
      <c r="U1103" s="174" t="s">
        <v>35</v>
      </c>
      <c r="V1103" s="174" t="s">
        <v>35</v>
      </c>
      <c r="W1103" s="174" t="s">
        <v>35</v>
      </c>
      <c r="X1103" s="174" t="s">
        <v>35</v>
      </c>
      <c r="Y1103" s="174" t="s">
        <v>35</v>
      </c>
    </row>
    <row r="1104" ht="11.25" customHeight="1">
      <c r="D1104" s="152" t="s">
        <v>4026</v>
      </c>
      <c r="E1104" s="153" t="s">
        <v>103</v>
      </c>
      <c r="F1104" s="154" t="s">
        <v>4027</v>
      </c>
      <c r="G1104" s="153" t="s">
        <v>4024</v>
      </c>
      <c r="H1104" s="153" t="s">
        <v>4028</v>
      </c>
      <c r="I1104" s="154"/>
      <c r="J1104" s="156">
        <v>2</v>
      </c>
      <c r="K1104" s="150"/>
      <c r="L1104" s="146">
        <f>IF(("Reference probe"&lt;&gt;"Reference probe"),"N","Y")</f>
      </c>
      <c r="M1104" s="174" t="s">
        <v>35</v>
      </c>
      <c r="N1104" s="174" t="s">
        <v>35</v>
      </c>
      <c r="O1104" s="174" t="s">
        <v>35</v>
      </c>
      <c r="P1104" s="174" t="s">
        <v>35</v>
      </c>
      <c r="Q1104" s="174" t="s">
        <v>35</v>
      </c>
      <c r="R1104" s="174" t="s">
        <v>35</v>
      </c>
      <c r="S1104" s="174" t="s">
        <v>35</v>
      </c>
      <c r="T1104" s="174" t="s">
        <v>35</v>
      </c>
      <c r="U1104" s="174" t="s">
        <v>35</v>
      </c>
      <c r="V1104" s="174" t="s">
        <v>35</v>
      </c>
      <c r="W1104" s="174" t="s">
        <v>35</v>
      </c>
      <c r="X1104" s="174" t="s">
        <v>35</v>
      </c>
      <c r="Y1104" s="174" t="s">
        <v>35</v>
      </c>
    </row>
    <row r="1105" ht="11.25" customHeight="1">
      <c r="D1105" s="152" t="s">
        <v>4029</v>
      </c>
      <c r="E1105" s="153" t="s">
        <v>103</v>
      </c>
      <c r="F1105" s="154" t="s">
        <v>4030</v>
      </c>
      <c r="G1105" s="153" t="s">
        <v>4031</v>
      </c>
      <c r="H1105" s="153" t="s">
        <v>4032</v>
      </c>
      <c r="I1105" s="154"/>
      <c r="J1105" s="156">
        <v>2</v>
      </c>
      <c r="K1105" s="150" t="s">
        <v>152</v>
      </c>
      <c r="L1105" s="146">
        <f>IF(("Default"&lt;&gt;"Reference probe"),"N","Y")</f>
      </c>
      <c r="M1105" s="174" t="s">
        <v>35</v>
      </c>
      <c r="N1105" s="174" t="s">
        <v>35</v>
      </c>
      <c r="O1105" s="174" t="s">
        <v>35</v>
      </c>
      <c r="P1105" s="174" t="s">
        <v>35</v>
      </c>
      <c r="Q1105" s="174" t="s">
        <v>35</v>
      </c>
      <c r="R1105" s="174" t="s">
        <v>35</v>
      </c>
      <c r="S1105" s="174" t="s">
        <v>35</v>
      </c>
      <c r="T1105" s="174" t="s">
        <v>35</v>
      </c>
      <c r="U1105" s="174" t="s">
        <v>35</v>
      </c>
      <c r="V1105" s="174" t="s">
        <v>35</v>
      </c>
      <c r="W1105" s="174" t="s">
        <v>35</v>
      </c>
      <c r="X1105" s="174" t="s">
        <v>35</v>
      </c>
      <c r="Y1105" s="174" t="s">
        <v>35</v>
      </c>
    </row>
    <row r="1106" ht="11.25" customHeight="1">
      <c r="D1106" s="152" t="s">
        <v>4033</v>
      </c>
      <c r="E1106" s="153" t="s">
        <v>103</v>
      </c>
      <c r="F1106" s="154" t="s">
        <v>4034</v>
      </c>
      <c r="G1106" s="153" t="s">
        <v>4035</v>
      </c>
      <c r="H1106" s="153" t="s">
        <v>4036</v>
      </c>
      <c r="I1106" s="154"/>
      <c r="J1106" s="156">
        <v>2</v>
      </c>
      <c r="K1106" s="150"/>
      <c r="L1106" s="146">
        <f>IF(("Reference probe"&lt;&gt;"Reference probe"),"N","Y")</f>
      </c>
      <c r="M1106" s="174" t="s">
        <v>35</v>
      </c>
      <c r="N1106" s="174" t="s">
        <v>35</v>
      </c>
      <c r="O1106" s="174" t="s">
        <v>35</v>
      </c>
      <c r="P1106" s="174" t="s">
        <v>35</v>
      </c>
      <c r="Q1106" s="174" t="s">
        <v>35</v>
      </c>
      <c r="R1106" s="174" t="s">
        <v>35</v>
      </c>
      <c r="S1106" s="174" t="s">
        <v>35</v>
      </c>
      <c r="T1106" s="174" t="s">
        <v>35</v>
      </c>
      <c r="U1106" s="174" t="s">
        <v>35</v>
      </c>
      <c r="V1106" s="174" t="s">
        <v>35</v>
      </c>
      <c r="W1106" s="174" t="s">
        <v>35</v>
      </c>
      <c r="X1106" s="174" t="s">
        <v>35</v>
      </c>
      <c r="Y1106" s="174" t="s">
        <v>35</v>
      </c>
    </row>
    <row r="1107" ht="11.25" customHeight="1">
      <c r="D1107" s="152" t="s">
        <v>4037</v>
      </c>
      <c r="E1107" s="153" t="s">
        <v>103</v>
      </c>
      <c r="F1107" s="154" t="s">
        <v>4038</v>
      </c>
      <c r="G1107" s="153" t="s">
        <v>4035</v>
      </c>
      <c r="H1107" s="153" t="s">
        <v>4039</v>
      </c>
      <c r="I1107" s="154"/>
      <c r="J1107" s="156">
        <v>2</v>
      </c>
      <c r="K1107" s="150"/>
      <c r="L1107" s="146">
        <f>IF(("Default"&lt;&gt;"Reference probe"),"N","Y")</f>
      </c>
      <c r="M1107" s="174" t="s">
        <v>35</v>
      </c>
      <c r="N1107" s="174" t="s">
        <v>35</v>
      </c>
      <c r="O1107" s="174" t="s">
        <v>35</v>
      </c>
      <c r="P1107" s="174" t="s">
        <v>35</v>
      </c>
      <c r="Q1107" s="174" t="s">
        <v>35</v>
      </c>
      <c r="R1107" s="174" t="s">
        <v>35</v>
      </c>
      <c r="S1107" s="174" t="s">
        <v>35</v>
      </c>
      <c r="T1107" s="174" t="s">
        <v>35</v>
      </c>
      <c r="U1107" s="174" t="s">
        <v>35</v>
      </c>
      <c r="V1107" s="174" t="s">
        <v>35</v>
      </c>
      <c r="W1107" s="174" t="s">
        <v>35</v>
      </c>
      <c r="X1107" s="174" t="s">
        <v>35</v>
      </c>
      <c r="Y1107" s="174" t="s">
        <v>35</v>
      </c>
    </row>
    <row r="1108" ht="11.25" customHeight="1">
      <c r="D1108" s="152" t="s">
        <v>4040</v>
      </c>
      <c r="E1108" s="153" t="s">
        <v>103</v>
      </c>
      <c r="F1108" s="154" t="s">
        <v>4041</v>
      </c>
      <c r="G1108" s="153" t="s">
        <v>4035</v>
      </c>
      <c r="H1108" s="153" t="s">
        <v>4042</v>
      </c>
      <c r="I1108" s="154"/>
      <c r="J1108" s="156">
        <v>2</v>
      </c>
      <c r="K1108" s="150"/>
      <c r="L1108" s="146">
        <f>IF(("Default"&lt;&gt;"Reference probe"),"N","Y")</f>
      </c>
      <c r="M1108" s="174" t="s">
        <v>35</v>
      </c>
      <c r="N1108" s="174" t="s">
        <v>35</v>
      </c>
      <c r="O1108" s="174" t="s">
        <v>35</v>
      </c>
      <c r="P1108" s="174" t="s">
        <v>35</v>
      </c>
      <c r="Q1108" s="174" t="s">
        <v>35</v>
      </c>
      <c r="R1108" s="174" t="s">
        <v>35</v>
      </c>
      <c r="S1108" s="174" t="s">
        <v>35</v>
      </c>
      <c r="T1108" s="174" t="s">
        <v>35</v>
      </c>
      <c r="U1108" s="174" t="s">
        <v>35</v>
      </c>
      <c r="V1108" s="174" t="s">
        <v>35</v>
      </c>
      <c r="W1108" s="174" t="s">
        <v>35</v>
      </c>
      <c r="X1108" s="174" t="s">
        <v>35</v>
      </c>
      <c r="Y1108" s="174" t="s">
        <v>35</v>
      </c>
    </row>
    <row r="1109" ht="11.25" customHeight="1">
      <c r="D1109" s="152" t="s">
        <v>4043</v>
      </c>
      <c r="E1109" s="153" t="s">
        <v>103</v>
      </c>
      <c r="F1109" s="154" t="s">
        <v>4044</v>
      </c>
      <c r="G1109" s="153" t="s">
        <v>4035</v>
      </c>
      <c r="H1109" s="153" t="s">
        <v>4045</v>
      </c>
      <c r="I1109" s="154"/>
      <c r="J1109" s="156">
        <v>2</v>
      </c>
      <c r="K1109" s="150"/>
      <c r="L1109" s="146">
        <f>IF(("Reference probe"&lt;&gt;"Reference probe"),"N","Y")</f>
      </c>
      <c r="M1109" s="174" t="s">
        <v>35</v>
      </c>
      <c r="N1109" s="174" t="s">
        <v>35</v>
      </c>
      <c r="O1109" s="174" t="s">
        <v>35</v>
      </c>
      <c r="P1109" s="174" t="s">
        <v>35</v>
      </c>
      <c r="Q1109" s="174" t="s">
        <v>35</v>
      </c>
      <c r="R1109" s="174" t="s">
        <v>35</v>
      </c>
      <c r="S1109" s="174" t="s">
        <v>35</v>
      </c>
      <c r="T1109" s="174" t="s">
        <v>35</v>
      </c>
      <c r="U1109" s="174" t="s">
        <v>35</v>
      </c>
      <c r="V1109" s="174" t="s">
        <v>35</v>
      </c>
      <c r="W1109" s="174" t="s">
        <v>35</v>
      </c>
      <c r="X1109" s="174" t="s">
        <v>35</v>
      </c>
      <c r="Y1109" s="174" t="s">
        <v>35</v>
      </c>
    </row>
    <row r="1110" ht="11.25" customHeight="1">
      <c r="D1110" s="152" t="s">
        <v>4046</v>
      </c>
      <c r="E1110" s="153" t="s">
        <v>103</v>
      </c>
      <c r="F1110" s="154" t="s">
        <v>4047</v>
      </c>
      <c r="G1110" s="153" t="s">
        <v>4048</v>
      </c>
      <c r="H1110" s="153" t="s">
        <v>4049</v>
      </c>
      <c r="I1110" s="154"/>
      <c r="J1110" s="156">
        <v>2</v>
      </c>
      <c r="K1110" s="150"/>
      <c r="L1110" s="146">
        <f>IF(("Reference probe"&lt;&gt;"Reference probe"),"N","Y")</f>
      </c>
      <c r="M1110" s="174" t="s">
        <v>35</v>
      </c>
      <c r="N1110" s="174" t="s">
        <v>35</v>
      </c>
      <c r="O1110" s="174" t="s">
        <v>35</v>
      </c>
      <c r="P1110" s="174" t="s">
        <v>35</v>
      </c>
      <c r="Q1110" s="174" t="s">
        <v>35</v>
      </c>
      <c r="R1110" s="174" t="s">
        <v>35</v>
      </c>
      <c r="S1110" s="174" t="s">
        <v>35</v>
      </c>
      <c r="T1110" s="174" t="s">
        <v>35</v>
      </c>
      <c r="U1110" s="174" t="s">
        <v>35</v>
      </c>
      <c r="V1110" s="174" t="s">
        <v>35</v>
      </c>
      <c r="W1110" s="174" t="s">
        <v>35</v>
      </c>
      <c r="X1110" s="174" t="s">
        <v>35</v>
      </c>
      <c r="Y1110" s="174" t="s">
        <v>35</v>
      </c>
    </row>
    <row r="1111" ht="11.25" customHeight="1">
      <c r="D1111" s="152" t="s">
        <v>4050</v>
      </c>
      <c r="E1111" s="153" t="s">
        <v>103</v>
      </c>
      <c r="F1111" s="154" t="s">
        <v>4051</v>
      </c>
      <c r="G1111" s="153" t="s">
        <v>4052</v>
      </c>
      <c r="H1111" s="153" t="s">
        <v>4053</v>
      </c>
      <c r="I1111" s="154"/>
      <c r="J1111" s="156">
        <v>2</v>
      </c>
      <c r="K1111" s="150"/>
      <c r="L1111" s="146">
        <f>IF(("Reference probe"&lt;&gt;"Reference probe"),"N","Y")</f>
      </c>
      <c r="M1111" s="174" t="s">
        <v>35</v>
      </c>
      <c r="N1111" s="174" t="s">
        <v>35</v>
      </c>
      <c r="O1111" s="174" t="s">
        <v>35</v>
      </c>
      <c r="P1111" s="174" t="s">
        <v>35</v>
      </c>
      <c r="Q1111" s="174" t="s">
        <v>35</v>
      </c>
      <c r="R1111" s="174" t="s">
        <v>35</v>
      </c>
      <c r="S1111" s="174" t="s">
        <v>35</v>
      </c>
      <c r="T1111" s="174" t="s">
        <v>35</v>
      </c>
      <c r="U1111" s="174" t="s">
        <v>35</v>
      </c>
      <c r="V1111" s="174" t="s">
        <v>35</v>
      </c>
      <c r="W1111" s="174" t="s">
        <v>35</v>
      </c>
      <c r="X1111" s="174" t="s">
        <v>35</v>
      </c>
      <c r="Y1111" s="174" t="s">
        <v>35</v>
      </c>
    </row>
    <row r="1112" ht="11.25" customHeight="1">
      <c r="D1112" s="152" t="s">
        <v>4054</v>
      </c>
      <c r="E1112" s="153" t="s">
        <v>103</v>
      </c>
      <c r="F1112" s="154" t="s">
        <v>4055</v>
      </c>
      <c r="G1112" s="153" t="s">
        <v>4052</v>
      </c>
      <c r="H1112" s="153" t="s">
        <v>4056</v>
      </c>
      <c r="I1112" s="154"/>
      <c r="J1112" s="156">
        <v>2</v>
      </c>
      <c r="K1112" s="150"/>
      <c r="L1112" s="146">
        <f>IF(("Default"&lt;&gt;"Reference probe"),"N","Y")</f>
      </c>
      <c r="M1112" s="174" t="s">
        <v>35</v>
      </c>
      <c r="N1112" s="174" t="s">
        <v>35</v>
      </c>
      <c r="O1112" s="174" t="s">
        <v>35</v>
      </c>
      <c r="P1112" s="174" t="s">
        <v>35</v>
      </c>
      <c r="Q1112" s="174" t="s">
        <v>35</v>
      </c>
      <c r="R1112" s="174" t="s">
        <v>35</v>
      </c>
      <c r="S1112" s="174" t="s">
        <v>35</v>
      </c>
      <c r="T1112" s="174" t="s">
        <v>35</v>
      </c>
      <c r="U1112" s="174" t="s">
        <v>35</v>
      </c>
      <c r="V1112" s="174" t="s">
        <v>35</v>
      </c>
      <c r="W1112" s="174" t="s">
        <v>35</v>
      </c>
      <c r="X1112" s="174" t="s">
        <v>35</v>
      </c>
      <c r="Y1112" s="174" t="s">
        <v>35</v>
      </c>
    </row>
    <row r="1113" ht="11.25" customHeight="1">
      <c r="D1113" s="152" t="s">
        <v>4057</v>
      </c>
      <c r="E1113" s="153" t="s">
        <v>103</v>
      </c>
      <c r="F1113" s="154" t="s">
        <v>4058</v>
      </c>
      <c r="G1113" s="153" t="s">
        <v>4059</v>
      </c>
      <c r="H1113" s="153" t="s">
        <v>4060</v>
      </c>
      <c r="I1113" s="154"/>
      <c r="J1113" s="156">
        <v>2</v>
      </c>
      <c r="K1113" s="150"/>
      <c r="L1113" s="146">
        <f>IF(("Default"&lt;&gt;"Reference probe"),"N","Y")</f>
      </c>
      <c r="M1113" s="174" t="s">
        <v>35</v>
      </c>
      <c r="N1113" s="174" t="s">
        <v>35</v>
      </c>
      <c r="O1113" s="174" t="s">
        <v>35</v>
      </c>
      <c r="P1113" s="174" t="s">
        <v>35</v>
      </c>
      <c r="Q1113" s="174" t="s">
        <v>35</v>
      </c>
      <c r="R1113" s="174" t="s">
        <v>35</v>
      </c>
      <c r="S1113" s="174" t="s">
        <v>35</v>
      </c>
      <c r="T1113" s="174" t="s">
        <v>35</v>
      </c>
      <c r="U1113" s="174" t="s">
        <v>35</v>
      </c>
      <c r="V1113" s="174" t="s">
        <v>35</v>
      </c>
      <c r="W1113" s="174" t="s">
        <v>35</v>
      </c>
      <c r="X1113" s="174" t="s">
        <v>35</v>
      </c>
      <c r="Y1113" s="174" t="s">
        <v>35</v>
      </c>
    </row>
    <row r="1114" ht="11.25" customHeight="1">
      <c r="D1114" s="152" t="s">
        <v>4061</v>
      </c>
      <c r="E1114" s="153" t="s">
        <v>103</v>
      </c>
      <c r="F1114" s="154" t="s">
        <v>4062</v>
      </c>
      <c r="G1114" s="153" t="s">
        <v>4059</v>
      </c>
      <c r="H1114" s="153" t="s">
        <v>4063</v>
      </c>
      <c r="I1114" s="154"/>
      <c r="J1114" s="156">
        <v>2</v>
      </c>
      <c r="K1114" s="150"/>
      <c r="L1114" s="146">
        <f>IF(("Reference probe"&lt;&gt;"Reference probe"),"N","Y")</f>
      </c>
      <c r="M1114" s="174" t="s">
        <v>35</v>
      </c>
      <c r="N1114" s="174" t="s">
        <v>35</v>
      </c>
      <c r="O1114" s="174" t="s">
        <v>35</v>
      </c>
      <c r="P1114" s="174" t="s">
        <v>35</v>
      </c>
      <c r="Q1114" s="174" t="s">
        <v>35</v>
      </c>
      <c r="R1114" s="174" t="s">
        <v>35</v>
      </c>
      <c r="S1114" s="174" t="s">
        <v>35</v>
      </c>
      <c r="T1114" s="174" t="s">
        <v>35</v>
      </c>
      <c r="U1114" s="174" t="s">
        <v>35</v>
      </c>
      <c r="V1114" s="174" t="s">
        <v>35</v>
      </c>
      <c r="W1114" s="174" t="s">
        <v>35</v>
      </c>
      <c r="X1114" s="174" t="s">
        <v>35</v>
      </c>
      <c r="Y1114" s="174" t="s">
        <v>35</v>
      </c>
    </row>
    <row r="1115" ht="11.25" customHeight="1">
      <c r="D1115" s="152" t="s">
        <v>4064</v>
      </c>
      <c r="E1115" s="153" t="s">
        <v>103</v>
      </c>
      <c r="F1115" s="154" t="s">
        <v>4065</v>
      </c>
      <c r="G1115" s="153" t="s">
        <v>4066</v>
      </c>
      <c r="H1115" s="153" t="s">
        <v>4067</v>
      </c>
      <c r="I1115" s="154"/>
      <c r="J1115" s="156">
        <v>2</v>
      </c>
      <c r="K1115" s="150" t="s">
        <v>152</v>
      </c>
      <c r="L1115" s="146">
        <f>IF(("Default"&lt;&gt;"Reference probe"),"N","Y")</f>
      </c>
      <c r="M1115" s="174" t="s">
        <v>35</v>
      </c>
      <c r="N1115" s="174" t="s">
        <v>35</v>
      </c>
      <c r="O1115" s="174" t="s">
        <v>35</v>
      </c>
      <c r="P1115" s="174" t="s">
        <v>35</v>
      </c>
      <c r="Q1115" s="174" t="s">
        <v>35</v>
      </c>
      <c r="R1115" s="174" t="s">
        <v>35</v>
      </c>
      <c r="S1115" s="174" t="s">
        <v>35</v>
      </c>
      <c r="T1115" s="174" t="s">
        <v>35</v>
      </c>
      <c r="U1115" s="174" t="s">
        <v>35</v>
      </c>
      <c r="V1115" s="174" t="s">
        <v>35</v>
      </c>
      <c r="W1115" s="174" t="s">
        <v>35</v>
      </c>
      <c r="X1115" s="174" t="s">
        <v>35</v>
      </c>
      <c r="Y1115" s="174" t="s">
        <v>35</v>
      </c>
    </row>
    <row r="1116" ht="11.25" customHeight="1">
      <c r="D1116" s="152" t="s">
        <v>4068</v>
      </c>
      <c r="E1116" s="153" t="s">
        <v>103</v>
      </c>
      <c r="F1116" s="154" t="s">
        <v>4069</v>
      </c>
      <c r="G1116" s="153" t="s">
        <v>4070</v>
      </c>
      <c r="H1116" s="153" t="s">
        <v>4071</v>
      </c>
      <c r="I1116" s="154" t="s">
        <v>4072</v>
      </c>
      <c r="J1116" s="156">
        <v>2</v>
      </c>
      <c r="K1116" s="150"/>
      <c r="L1116" s="146">
        <f>IF(("Default"&lt;&gt;"Reference probe"),"N","Y")</f>
      </c>
      <c r="M1116" s="174" t="s">
        <v>35</v>
      </c>
      <c r="N1116" s="174" t="s">
        <v>35</v>
      </c>
      <c r="O1116" s="174" t="s">
        <v>35</v>
      </c>
      <c r="P1116" s="174" t="s">
        <v>35</v>
      </c>
      <c r="Q1116" s="174" t="s">
        <v>35</v>
      </c>
      <c r="R1116" s="174" t="s">
        <v>35</v>
      </c>
      <c r="S1116" s="174" t="s">
        <v>35</v>
      </c>
      <c r="T1116" s="174" t="s">
        <v>35</v>
      </c>
      <c r="U1116" s="174" t="s">
        <v>35</v>
      </c>
      <c r="V1116" s="174" t="s">
        <v>35</v>
      </c>
      <c r="W1116" s="174" t="s">
        <v>35</v>
      </c>
      <c r="X1116" s="174" t="s">
        <v>35</v>
      </c>
      <c r="Y1116" s="174" t="s">
        <v>35</v>
      </c>
    </row>
    <row r="1117" ht="11.25" customHeight="1">
      <c r="D1117" s="152" t="s">
        <v>4073</v>
      </c>
      <c r="E1117" s="153" t="s">
        <v>103</v>
      </c>
      <c r="F1117" s="154" t="s">
        <v>4074</v>
      </c>
      <c r="G1117" s="153" t="s">
        <v>4070</v>
      </c>
      <c r="H1117" s="153" t="s">
        <v>4075</v>
      </c>
      <c r="I1117" s="154" t="s">
        <v>4072</v>
      </c>
      <c r="J1117" s="156">
        <v>2</v>
      </c>
      <c r="K1117" s="150" t="s">
        <v>3064</v>
      </c>
      <c r="L1117" s="146">
        <f>IF(("Default"&lt;&gt;"Reference probe"),"N","Y")</f>
      </c>
      <c r="M1117" s="174" t="s">
        <v>35</v>
      </c>
      <c r="N1117" s="174" t="s">
        <v>35</v>
      </c>
      <c r="O1117" s="174" t="s">
        <v>35</v>
      </c>
      <c r="P1117" s="174" t="s">
        <v>35</v>
      </c>
      <c r="Q1117" s="174" t="s">
        <v>35</v>
      </c>
      <c r="R1117" s="174" t="s">
        <v>35</v>
      </c>
      <c r="S1117" s="174" t="s">
        <v>35</v>
      </c>
      <c r="T1117" s="174" t="s">
        <v>35</v>
      </c>
      <c r="U1117" s="174" t="s">
        <v>35</v>
      </c>
      <c r="V1117" s="174" t="s">
        <v>35</v>
      </c>
      <c r="W1117" s="174" t="s">
        <v>35</v>
      </c>
      <c r="X1117" s="174" t="s">
        <v>35</v>
      </c>
      <c r="Y1117" s="174" t="s">
        <v>35</v>
      </c>
    </row>
    <row r="1118" ht="11.25" customHeight="1">
      <c r="D1118" s="152" t="s">
        <v>4076</v>
      </c>
      <c r="E1118" s="153" t="s">
        <v>103</v>
      </c>
      <c r="F1118" s="154" t="s">
        <v>4077</v>
      </c>
      <c r="G1118" s="153" t="s">
        <v>4078</v>
      </c>
      <c r="H1118" s="153" t="s">
        <v>4079</v>
      </c>
      <c r="I1118" s="154"/>
      <c r="J1118" s="156" t="s">
        <v>4080</v>
      </c>
      <c r="K1118" s="150"/>
      <c r="L1118" s="146">
        <f>IF(("Default"&lt;&gt;"Reference probe"),"N","Y")</f>
      </c>
      <c r="M1118" s="174" t="s">
        <v>35</v>
      </c>
      <c r="N1118" s="174" t="s">
        <v>35</v>
      </c>
      <c r="O1118" s="174" t="s">
        <v>35</v>
      </c>
      <c r="P1118" s="174" t="s">
        <v>35</v>
      </c>
      <c r="Q1118" s="174" t="s">
        <v>35</v>
      </c>
      <c r="R1118" s="174" t="s">
        <v>35</v>
      </c>
      <c r="S1118" s="174" t="s">
        <v>35</v>
      </c>
      <c r="T1118" s="174" t="s">
        <v>35</v>
      </c>
      <c r="U1118" s="174" t="s">
        <v>35</v>
      </c>
      <c r="V1118" s="174" t="s">
        <v>35</v>
      </c>
      <c r="W1118" s="174" t="s">
        <v>35</v>
      </c>
      <c r="X1118" s="174" t="s">
        <v>35</v>
      </c>
      <c r="Y1118" s="174" t="s">
        <v>35</v>
      </c>
    </row>
    <row r="1119" ht="11.25" customHeight="1">
      <c r="D1119" s="152" t="s">
        <v>4081</v>
      </c>
      <c r="E1119" s="153" t="s">
        <v>103</v>
      </c>
      <c r="F1119" s="154" t="s">
        <v>4082</v>
      </c>
      <c r="G1119" s="153" t="s">
        <v>4078</v>
      </c>
      <c r="H1119" s="153" t="s">
        <v>4083</v>
      </c>
      <c r="I1119" s="154"/>
      <c r="J1119" s="156" t="s">
        <v>4080</v>
      </c>
      <c r="K1119" s="150"/>
      <c r="L1119" s="146">
        <f>IF(("Default"&lt;&gt;"Reference probe"),"N","Y")</f>
      </c>
      <c r="M1119" s="174" t="s">
        <v>35</v>
      </c>
      <c r="N1119" s="174" t="s">
        <v>35</v>
      </c>
      <c r="O1119" s="174" t="s">
        <v>35</v>
      </c>
      <c r="P1119" s="174" t="s">
        <v>35</v>
      </c>
      <c r="Q1119" s="174" t="s">
        <v>35</v>
      </c>
      <c r="R1119" s="174" t="s">
        <v>35</v>
      </c>
      <c r="S1119" s="174" t="s">
        <v>35</v>
      </c>
      <c r="T1119" s="174" t="s">
        <v>35</v>
      </c>
      <c r="U1119" s="174" t="s">
        <v>35</v>
      </c>
      <c r="V1119" s="174" t="s">
        <v>35</v>
      </c>
      <c r="W1119" s="174" t="s">
        <v>35</v>
      </c>
      <c r="X1119" s="174" t="s">
        <v>35</v>
      </c>
      <c r="Y1119" s="174" t="s">
        <v>35</v>
      </c>
    </row>
    <row r="1120" ht="11.25" customHeight="1">
      <c r="D1120" s="152" t="s">
        <v>4084</v>
      </c>
      <c r="E1120" s="153" t="s">
        <v>103</v>
      </c>
      <c r="F1120" s="154" t="s">
        <v>4085</v>
      </c>
      <c r="G1120" s="153" t="s">
        <v>4086</v>
      </c>
      <c r="H1120" s="153" t="s">
        <v>4087</v>
      </c>
      <c r="I1120" s="154"/>
      <c r="J1120" s="156" t="s">
        <v>4080</v>
      </c>
      <c r="K1120" s="150"/>
      <c r="L1120" s="146">
        <f>IF(("Default"&lt;&gt;"Reference probe"),"N","Y")</f>
      </c>
      <c r="M1120" s="174" t="s">
        <v>35</v>
      </c>
      <c r="N1120" s="174" t="s">
        <v>35</v>
      </c>
      <c r="O1120" s="174" t="s">
        <v>35</v>
      </c>
      <c r="P1120" s="174" t="s">
        <v>35</v>
      </c>
      <c r="Q1120" s="174" t="s">
        <v>35</v>
      </c>
      <c r="R1120" s="174" t="s">
        <v>35</v>
      </c>
      <c r="S1120" s="174" t="s">
        <v>35</v>
      </c>
      <c r="T1120" s="174" t="s">
        <v>35</v>
      </c>
      <c r="U1120" s="174" t="s">
        <v>35</v>
      </c>
      <c r="V1120" s="174" t="s">
        <v>35</v>
      </c>
      <c r="W1120" s="174" t="s">
        <v>35</v>
      </c>
      <c r="X1120" s="174" t="s">
        <v>35</v>
      </c>
      <c r="Y1120" s="174" t="s">
        <v>35</v>
      </c>
    </row>
    <row r="1121" ht="11.25" customHeight="1">
      <c r="D1121" s="152" t="s">
        <v>4088</v>
      </c>
      <c r="E1121" s="153" t="s">
        <v>103</v>
      </c>
      <c r="F1121" s="154" t="s">
        <v>4089</v>
      </c>
      <c r="G1121" s="153" t="s">
        <v>4086</v>
      </c>
      <c r="H1121" s="153" t="s">
        <v>4090</v>
      </c>
      <c r="I1121" s="154"/>
      <c r="J1121" s="156" t="s">
        <v>4080</v>
      </c>
      <c r="K1121" s="150"/>
      <c r="L1121" s="146">
        <f>IF(("Default"&lt;&gt;"Reference probe"),"N","Y")</f>
      </c>
      <c r="M1121" s="174" t="s">
        <v>35</v>
      </c>
      <c r="N1121" s="174" t="s">
        <v>35</v>
      </c>
      <c r="O1121" s="174" t="s">
        <v>35</v>
      </c>
      <c r="P1121" s="174" t="s">
        <v>35</v>
      </c>
      <c r="Q1121" s="174" t="s">
        <v>35</v>
      </c>
      <c r="R1121" s="174" t="s">
        <v>35</v>
      </c>
      <c r="S1121" s="174" t="s">
        <v>35</v>
      </c>
      <c r="T1121" s="174" t="s">
        <v>35</v>
      </c>
      <c r="U1121" s="174" t="s">
        <v>35</v>
      </c>
      <c r="V1121" s="174" t="s">
        <v>35</v>
      </c>
      <c r="W1121" s="174" t="s">
        <v>35</v>
      </c>
      <c r="X1121" s="174" t="s">
        <v>35</v>
      </c>
      <c r="Y1121" s="174" t="s">
        <v>35</v>
      </c>
    </row>
    <row r="1122" ht="11.25" customHeight="1">
      <c r="D1122" s="152" t="s">
        <v>4091</v>
      </c>
      <c r="E1122" s="153" t="s">
        <v>103</v>
      </c>
      <c r="F1122" s="154" t="s">
        <v>4092</v>
      </c>
      <c r="G1122" s="153" t="s">
        <v>4086</v>
      </c>
      <c r="H1122" s="153" t="s">
        <v>4093</v>
      </c>
      <c r="I1122" s="154"/>
      <c r="J1122" s="156" t="s">
        <v>4080</v>
      </c>
      <c r="K1122" s="150"/>
      <c r="L1122" s="146">
        <f>IF(("Default"&lt;&gt;"Reference probe"),"N","Y")</f>
      </c>
      <c r="M1122" s="174" t="s">
        <v>35</v>
      </c>
      <c r="N1122" s="174" t="s">
        <v>35</v>
      </c>
      <c r="O1122" s="174" t="s">
        <v>35</v>
      </c>
      <c r="P1122" s="174" t="s">
        <v>35</v>
      </c>
      <c r="Q1122" s="174" t="s">
        <v>35</v>
      </c>
      <c r="R1122" s="174" t="s">
        <v>35</v>
      </c>
      <c r="S1122" s="174" t="s">
        <v>35</v>
      </c>
      <c r="T1122" s="174" t="s">
        <v>35</v>
      </c>
      <c r="U1122" s="174" t="s">
        <v>35</v>
      </c>
      <c r="V1122" s="174" t="s">
        <v>35</v>
      </c>
      <c r="W1122" s="174" t="s">
        <v>35</v>
      </c>
      <c r="X1122" s="174" t="s">
        <v>35</v>
      </c>
      <c r="Y1122" s="174" t="s">
        <v>35</v>
      </c>
    </row>
    <row r="1123" ht="11.25" customHeight="1">
      <c r="D1123" s="152" t="s">
        <v>4094</v>
      </c>
      <c r="E1123" s="153" t="s">
        <v>103</v>
      </c>
      <c r="F1123" s="154" t="s">
        <v>4095</v>
      </c>
      <c r="G1123" s="153" t="s">
        <v>4086</v>
      </c>
      <c r="H1123" s="153" t="s">
        <v>4096</v>
      </c>
      <c r="I1123" s="154"/>
      <c r="J1123" s="156" t="s">
        <v>4080</v>
      </c>
      <c r="K1123" s="150"/>
      <c r="L1123" s="146">
        <f>IF(("Default"&lt;&gt;"Reference probe"),"N","Y")</f>
      </c>
      <c r="M1123" s="174" t="s">
        <v>35</v>
      </c>
      <c r="N1123" s="174" t="s">
        <v>35</v>
      </c>
      <c r="O1123" s="174" t="s">
        <v>35</v>
      </c>
      <c r="P1123" s="174" t="s">
        <v>35</v>
      </c>
      <c r="Q1123" s="174" t="s">
        <v>35</v>
      </c>
      <c r="R1123" s="174" t="s">
        <v>35</v>
      </c>
      <c r="S1123" s="174" t="s">
        <v>35</v>
      </c>
      <c r="T1123" s="174" t="s">
        <v>35</v>
      </c>
      <c r="U1123" s="174" t="s">
        <v>35</v>
      </c>
      <c r="V1123" s="174" t="s">
        <v>35</v>
      </c>
      <c r="W1123" s="174" t="s">
        <v>35</v>
      </c>
      <c r="X1123" s="174" t="s">
        <v>35</v>
      </c>
      <c r="Y1123" s="174" t="s">
        <v>35</v>
      </c>
    </row>
    <row r="1124" ht="11.25" customHeight="1">
      <c r="D1124" s="152" t="s">
        <v>4097</v>
      </c>
      <c r="E1124" s="153" t="s">
        <v>103</v>
      </c>
      <c r="F1124" s="154" t="s">
        <v>4098</v>
      </c>
      <c r="G1124" s="153" t="s">
        <v>4099</v>
      </c>
      <c r="H1124" s="153" t="s">
        <v>4100</v>
      </c>
      <c r="I1124" s="154"/>
      <c r="J1124" s="156" t="s">
        <v>4080</v>
      </c>
      <c r="K1124" s="150"/>
      <c r="L1124" s="146">
        <f>IF(("Default"&lt;&gt;"Reference probe"),"N","Y")</f>
      </c>
      <c r="M1124" s="174" t="s">
        <v>35</v>
      </c>
      <c r="N1124" s="174" t="s">
        <v>35</v>
      </c>
      <c r="O1124" s="174" t="s">
        <v>35</v>
      </c>
      <c r="P1124" s="174" t="s">
        <v>35</v>
      </c>
      <c r="Q1124" s="174" t="s">
        <v>35</v>
      </c>
      <c r="R1124" s="174" t="s">
        <v>35</v>
      </c>
      <c r="S1124" s="174" t="s">
        <v>35</v>
      </c>
      <c r="T1124" s="174" t="s">
        <v>35</v>
      </c>
      <c r="U1124" s="174" t="s">
        <v>35</v>
      </c>
      <c r="V1124" s="174" t="s">
        <v>35</v>
      </c>
      <c r="W1124" s="174" t="s">
        <v>35</v>
      </c>
      <c r="X1124" s="174" t="s">
        <v>35</v>
      </c>
      <c r="Y1124" s="174" t="s">
        <v>35</v>
      </c>
    </row>
    <row r="1125" ht="11.25" customHeight="1">
      <c r="D1125" s="152" t="s">
        <v>4101</v>
      </c>
      <c r="E1125" s="153" t="s">
        <v>103</v>
      </c>
      <c r="F1125" s="154" t="s">
        <v>4102</v>
      </c>
      <c r="G1125" s="153" t="s">
        <v>4103</v>
      </c>
      <c r="H1125" s="153" t="s">
        <v>4104</v>
      </c>
      <c r="I1125" s="154"/>
      <c r="J1125" s="156" t="s">
        <v>4080</v>
      </c>
      <c r="K1125" s="150" t="s">
        <v>152</v>
      </c>
      <c r="L1125" s="146">
        <f>IF(("Default"&lt;&gt;"Reference probe"),"N","Y")</f>
      </c>
      <c r="M1125" s="174" t="s">
        <v>35</v>
      </c>
      <c r="N1125" s="174" t="s">
        <v>35</v>
      </c>
      <c r="O1125" s="174" t="s">
        <v>35</v>
      </c>
      <c r="P1125" s="174" t="s">
        <v>35</v>
      </c>
      <c r="Q1125" s="174" t="s">
        <v>35</v>
      </c>
      <c r="R1125" s="174" t="s">
        <v>35</v>
      </c>
      <c r="S1125" s="174" t="s">
        <v>35</v>
      </c>
      <c r="T1125" s="174" t="s">
        <v>35</v>
      </c>
      <c r="U1125" s="174" t="s">
        <v>35</v>
      </c>
      <c r="V1125" s="174" t="s">
        <v>35</v>
      </c>
      <c r="W1125" s="174" t="s">
        <v>35</v>
      </c>
      <c r="X1125" s="174" t="s">
        <v>35</v>
      </c>
      <c r="Y1125" s="174" t="s">
        <v>35</v>
      </c>
    </row>
    <row r="1126" ht="11.25" customHeight="1">
      <c r="D1126" s="152" t="s">
        <v>4105</v>
      </c>
      <c r="E1126" s="153" t="s">
        <v>103</v>
      </c>
      <c r="F1126" s="154" t="s">
        <v>4106</v>
      </c>
      <c r="G1126" s="153" t="s">
        <v>4107</v>
      </c>
      <c r="H1126" s="153" t="s">
        <v>4108</v>
      </c>
      <c r="I1126" s="154"/>
      <c r="J1126" s="156" t="s">
        <v>4080</v>
      </c>
      <c r="K1126" s="150"/>
      <c r="L1126" s="146">
        <f>IF(("Default"&lt;&gt;"Reference probe"),"N","Y")</f>
      </c>
      <c r="M1126" s="174" t="s">
        <v>35</v>
      </c>
      <c r="N1126" s="174" t="s">
        <v>35</v>
      </c>
      <c r="O1126" s="174" t="s">
        <v>35</v>
      </c>
      <c r="P1126" s="174" t="s">
        <v>35</v>
      </c>
      <c r="Q1126" s="174" t="s">
        <v>35</v>
      </c>
      <c r="R1126" s="174" t="s">
        <v>35</v>
      </c>
      <c r="S1126" s="174" t="s">
        <v>35</v>
      </c>
      <c r="T1126" s="174" t="s">
        <v>35</v>
      </c>
      <c r="U1126" s="174" t="s">
        <v>35</v>
      </c>
      <c r="V1126" s="174" t="s">
        <v>35</v>
      </c>
      <c r="W1126" s="174" t="s">
        <v>35</v>
      </c>
      <c r="X1126" s="174" t="s">
        <v>35</v>
      </c>
      <c r="Y1126" s="174" t="s">
        <v>35</v>
      </c>
    </row>
    <row r="1127" ht="11.25" customHeight="1">
      <c r="D1127" s="152" t="s">
        <v>4109</v>
      </c>
      <c r="E1127" s="153" t="s">
        <v>103</v>
      </c>
      <c r="F1127" s="154" t="s">
        <v>4110</v>
      </c>
      <c r="G1127" s="153" t="s">
        <v>4107</v>
      </c>
      <c r="H1127" s="153" t="s">
        <v>4111</v>
      </c>
      <c r="I1127" s="154"/>
      <c r="J1127" s="156" t="s">
        <v>4080</v>
      </c>
      <c r="K1127" s="150"/>
      <c r="L1127" s="146">
        <f>IF(("Default"&lt;&gt;"Reference probe"),"N","Y")</f>
      </c>
      <c r="M1127" s="174" t="s">
        <v>35</v>
      </c>
      <c r="N1127" s="174" t="s">
        <v>35</v>
      </c>
      <c r="O1127" s="174" t="s">
        <v>35</v>
      </c>
      <c r="P1127" s="174" t="s">
        <v>35</v>
      </c>
      <c r="Q1127" s="174" t="s">
        <v>35</v>
      </c>
      <c r="R1127" s="174" t="s">
        <v>35</v>
      </c>
      <c r="S1127" s="174" t="s">
        <v>35</v>
      </c>
      <c r="T1127" s="174" t="s">
        <v>35</v>
      </c>
      <c r="U1127" s="174" t="s">
        <v>35</v>
      </c>
      <c r="V1127" s="174" t="s">
        <v>35</v>
      </c>
      <c r="W1127" s="174" t="s">
        <v>35</v>
      </c>
      <c r="X1127" s="174" t="s">
        <v>35</v>
      </c>
      <c r="Y1127" s="174" t="s">
        <v>35</v>
      </c>
    </row>
    <row r="1128" ht="11.25" customHeight="1">
      <c r="D1128" s="152" t="s">
        <v>4112</v>
      </c>
      <c r="E1128" s="153" t="s">
        <v>103</v>
      </c>
      <c r="F1128" s="154" t="s">
        <v>4113</v>
      </c>
      <c r="G1128" s="153" t="s">
        <v>4114</v>
      </c>
      <c r="H1128" s="153" t="s">
        <v>4115</v>
      </c>
      <c r="I1128" s="154"/>
      <c r="J1128" s="156" t="s">
        <v>4080</v>
      </c>
      <c r="K1128" s="150"/>
      <c r="L1128" s="146">
        <f>IF(("Default"&lt;&gt;"Reference probe"),"N","Y")</f>
      </c>
      <c r="M1128" s="174" t="s">
        <v>35</v>
      </c>
      <c r="N1128" s="174" t="s">
        <v>35</v>
      </c>
      <c r="O1128" s="174" t="s">
        <v>35</v>
      </c>
      <c r="P1128" s="174" t="s">
        <v>35</v>
      </c>
      <c r="Q1128" s="174" t="s">
        <v>35</v>
      </c>
      <c r="R1128" s="174" t="s">
        <v>35</v>
      </c>
      <c r="S1128" s="174" t="s">
        <v>35</v>
      </c>
      <c r="T1128" s="174" t="s">
        <v>35</v>
      </c>
      <c r="U1128" s="174" t="s">
        <v>35</v>
      </c>
      <c r="V1128" s="174" t="s">
        <v>35</v>
      </c>
      <c r="W1128" s="174" t="s">
        <v>35</v>
      </c>
      <c r="X1128" s="174" t="s">
        <v>35</v>
      </c>
      <c r="Y1128" s="174" t="s">
        <v>35</v>
      </c>
    </row>
    <row r="1129" ht="11.25" customHeight="1">
      <c r="D1129" s="152" t="s">
        <v>4116</v>
      </c>
      <c r="E1129" s="153" t="s">
        <v>103</v>
      </c>
      <c r="F1129" s="154" t="s">
        <v>4117</v>
      </c>
      <c r="G1129" s="153" t="s">
        <v>4118</v>
      </c>
      <c r="H1129" s="153" t="s">
        <v>4119</v>
      </c>
      <c r="I1129" s="154"/>
      <c r="J1129" s="156" t="s">
        <v>4080</v>
      </c>
      <c r="K1129" s="150"/>
      <c r="L1129" s="146">
        <f>IF(("Default"&lt;&gt;"Reference probe"),"N","Y")</f>
      </c>
      <c r="M1129" s="174" t="s">
        <v>35</v>
      </c>
      <c r="N1129" s="174" t="s">
        <v>35</v>
      </c>
      <c r="O1129" s="174" t="s">
        <v>35</v>
      </c>
      <c r="P1129" s="174" t="s">
        <v>35</v>
      </c>
      <c r="Q1129" s="174" t="s">
        <v>35</v>
      </c>
      <c r="R1129" s="174" t="s">
        <v>35</v>
      </c>
      <c r="S1129" s="174" t="s">
        <v>35</v>
      </c>
      <c r="T1129" s="174" t="s">
        <v>35</v>
      </c>
      <c r="U1129" s="174" t="s">
        <v>35</v>
      </c>
      <c r="V1129" s="174" t="s">
        <v>35</v>
      </c>
      <c r="W1129" s="174" t="s">
        <v>35</v>
      </c>
      <c r="X1129" s="174" t="s">
        <v>35</v>
      </c>
      <c r="Y1129" s="174" t="s">
        <v>35</v>
      </c>
    </row>
    <row r="1130" ht="11.25" customHeight="1">
      <c r="D1130" s="152" t="s">
        <v>4120</v>
      </c>
      <c r="E1130" s="153" t="s">
        <v>103</v>
      </c>
      <c r="F1130" s="154" t="s">
        <v>4121</v>
      </c>
      <c r="G1130" s="153" t="s">
        <v>4122</v>
      </c>
      <c r="H1130" s="153" t="s">
        <v>4119</v>
      </c>
      <c r="I1130" s="154"/>
      <c r="J1130" s="156" t="s">
        <v>4080</v>
      </c>
      <c r="K1130" s="150"/>
      <c r="L1130" s="146">
        <f>IF(("Default"&lt;&gt;"Reference probe"),"N","Y")</f>
      </c>
      <c r="M1130" s="174" t="s">
        <v>35</v>
      </c>
      <c r="N1130" s="174" t="s">
        <v>35</v>
      </c>
      <c r="O1130" s="174" t="s">
        <v>35</v>
      </c>
      <c r="P1130" s="174" t="s">
        <v>35</v>
      </c>
      <c r="Q1130" s="174" t="s">
        <v>35</v>
      </c>
      <c r="R1130" s="174" t="s">
        <v>35</v>
      </c>
      <c r="S1130" s="174" t="s">
        <v>35</v>
      </c>
      <c r="T1130" s="174" t="s">
        <v>35</v>
      </c>
      <c r="U1130" s="174" t="s">
        <v>35</v>
      </c>
      <c r="V1130" s="174" t="s">
        <v>35</v>
      </c>
      <c r="W1130" s="174" t="s">
        <v>35</v>
      </c>
      <c r="X1130" s="174" t="s">
        <v>35</v>
      </c>
      <c r="Y1130" s="174" t="s">
        <v>35</v>
      </c>
    </row>
    <row r="1131" ht="11.25" customHeight="1">
      <c r="D1131" s="152" t="s">
        <v>4123</v>
      </c>
      <c r="E1131" s="153" t="s">
        <v>103</v>
      </c>
      <c r="F1131" s="154" t="s">
        <v>4124</v>
      </c>
      <c r="G1131" s="153" t="s">
        <v>4122</v>
      </c>
      <c r="H1131" s="153" t="s">
        <v>4125</v>
      </c>
      <c r="I1131" s="154"/>
      <c r="J1131" s="156" t="s">
        <v>4080</v>
      </c>
      <c r="K1131" s="150"/>
      <c r="L1131" s="146">
        <f>IF(("Default"&lt;&gt;"Reference probe"),"N","Y")</f>
      </c>
      <c r="M1131" s="174" t="s">
        <v>35</v>
      </c>
      <c r="N1131" s="174" t="s">
        <v>35</v>
      </c>
      <c r="O1131" s="174" t="s">
        <v>35</v>
      </c>
      <c r="P1131" s="174" t="s">
        <v>35</v>
      </c>
      <c r="Q1131" s="174" t="s">
        <v>35</v>
      </c>
      <c r="R1131" s="174" t="s">
        <v>35</v>
      </c>
      <c r="S1131" s="174" t="s">
        <v>35</v>
      </c>
      <c r="T1131" s="174" t="s">
        <v>35</v>
      </c>
      <c r="U1131" s="174" t="s">
        <v>35</v>
      </c>
      <c r="V1131" s="174" t="s">
        <v>35</v>
      </c>
      <c r="W1131" s="174" t="s">
        <v>35</v>
      </c>
      <c r="X1131" s="174" t="s">
        <v>35</v>
      </c>
      <c r="Y1131" s="174" t="s">
        <v>35</v>
      </c>
    </row>
    <row r="1132" ht="11.25" customHeight="1">
      <c r="D1132" s="152" t="s">
        <v>4126</v>
      </c>
      <c r="E1132" s="153" t="s">
        <v>103</v>
      </c>
      <c r="F1132" s="154" t="s">
        <v>4127</v>
      </c>
      <c r="G1132" s="153" t="s">
        <v>4122</v>
      </c>
      <c r="H1132" s="153" t="s">
        <v>4128</v>
      </c>
      <c r="I1132" s="154"/>
      <c r="J1132" s="156" t="s">
        <v>4080</v>
      </c>
      <c r="K1132" s="150"/>
      <c r="L1132" s="146">
        <f>IF(("Default"&lt;&gt;"Reference probe"),"N","Y")</f>
      </c>
      <c r="M1132" s="174" t="s">
        <v>31</v>
      </c>
      <c r="N1132" s="174" t="s">
        <v>35</v>
      </c>
      <c r="O1132" s="174" t="s">
        <v>35</v>
      </c>
      <c r="P1132" s="174" t="s">
        <v>35</v>
      </c>
      <c r="Q1132" s="174" t="s">
        <v>35</v>
      </c>
      <c r="R1132" s="174" t="s">
        <v>35</v>
      </c>
      <c r="S1132" s="174" t="s">
        <v>35</v>
      </c>
      <c r="T1132" s="174" t="s">
        <v>35</v>
      </c>
      <c r="U1132" s="174" t="s">
        <v>35</v>
      </c>
      <c r="V1132" s="174" t="s">
        <v>35</v>
      </c>
      <c r="W1132" s="174" t="s">
        <v>35</v>
      </c>
      <c r="X1132" s="174" t="s">
        <v>35</v>
      </c>
      <c r="Y1132" s="174" t="s">
        <v>35</v>
      </c>
    </row>
    <row r="1133" ht="11.25" customHeight="1">
      <c r="D1133" s="152" t="s">
        <v>4129</v>
      </c>
      <c r="E1133" s="153" t="s">
        <v>103</v>
      </c>
      <c r="F1133" s="154" t="s">
        <v>4130</v>
      </c>
      <c r="G1133" s="153" t="s">
        <v>4131</v>
      </c>
      <c r="H1133" s="153" t="s">
        <v>4132</v>
      </c>
      <c r="I1133" s="154"/>
      <c r="J1133" s="156" t="s">
        <v>4080</v>
      </c>
      <c r="K1133" s="150"/>
      <c r="L1133" s="146">
        <f>IF(("Default"&lt;&gt;"Reference probe"),"N","Y")</f>
      </c>
      <c r="M1133" s="174" t="s">
        <v>35</v>
      </c>
      <c r="N1133" s="174" t="s">
        <v>35</v>
      </c>
      <c r="O1133" s="174" t="s">
        <v>35</v>
      </c>
      <c r="P1133" s="174" t="s">
        <v>35</v>
      </c>
      <c r="Q1133" s="174" t="s">
        <v>35</v>
      </c>
      <c r="R1133" s="174" t="s">
        <v>35</v>
      </c>
      <c r="S1133" s="174" t="s">
        <v>35</v>
      </c>
      <c r="T1133" s="174" t="s">
        <v>35</v>
      </c>
      <c r="U1133" s="174" t="s">
        <v>35</v>
      </c>
      <c r="V1133" s="174" t="s">
        <v>35</v>
      </c>
      <c r="W1133" s="174" t="s">
        <v>35</v>
      </c>
      <c r="X1133" s="174" t="s">
        <v>35</v>
      </c>
      <c r="Y1133" s="174" t="s">
        <v>35</v>
      </c>
    </row>
    <row r="1134" ht="11.25" customHeight="1">
      <c r="D1134" s="152" t="s">
        <v>4133</v>
      </c>
      <c r="E1134" s="153" t="s">
        <v>103</v>
      </c>
      <c r="F1134" s="154" t="s">
        <v>4134</v>
      </c>
      <c r="G1134" s="153" t="s">
        <v>4131</v>
      </c>
      <c r="H1134" s="153" t="s">
        <v>4135</v>
      </c>
      <c r="I1134" s="154"/>
      <c r="J1134" s="156" t="s">
        <v>4080</v>
      </c>
      <c r="K1134" s="150"/>
      <c r="L1134" s="146">
        <f>IF(("Default"&lt;&gt;"Reference probe"),"N","Y")</f>
      </c>
      <c r="M1134" s="174" t="s">
        <v>35</v>
      </c>
      <c r="N1134" s="174" t="s">
        <v>35</v>
      </c>
      <c r="O1134" s="174" t="s">
        <v>35</v>
      </c>
      <c r="P1134" s="174" t="s">
        <v>35</v>
      </c>
      <c r="Q1134" s="174" t="s">
        <v>35</v>
      </c>
      <c r="R1134" s="174" t="s">
        <v>35</v>
      </c>
      <c r="S1134" s="174" t="s">
        <v>35</v>
      </c>
      <c r="T1134" s="174" t="s">
        <v>35</v>
      </c>
      <c r="U1134" s="174" t="s">
        <v>35</v>
      </c>
      <c r="V1134" s="174" t="s">
        <v>35</v>
      </c>
      <c r="W1134" s="174" t="s">
        <v>35</v>
      </c>
      <c r="X1134" s="174" t="s">
        <v>35</v>
      </c>
      <c r="Y1134" s="174" t="s">
        <v>35</v>
      </c>
    </row>
    <row r="1135" ht="11.25" customHeight="1">
      <c r="D1135" s="152" t="s">
        <v>4136</v>
      </c>
      <c r="E1135" s="153" t="s">
        <v>103</v>
      </c>
      <c r="F1135" s="154" t="s">
        <v>4137</v>
      </c>
      <c r="G1135" s="153" t="s">
        <v>4138</v>
      </c>
      <c r="H1135" s="153" t="s">
        <v>4139</v>
      </c>
      <c r="I1135" s="154"/>
      <c r="J1135" s="156" t="s">
        <v>4080</v>
      </c>
      <c r="K1135" s="150"/>
      <c r="L1135" s="146">
        <f>IF(("Default"&lt;&gt;"Reference probe"),"N","Y")</f>
      </c>
      <c r="M1135" s="174" t="s">
        <v>35</v>
      </c>
      <c r="N1135" s="174" t="s">
        <v>35</v>
      </c>
      <c r="O1135" s="174" t="s">
        <v>35</v>
      </c>
      <c r="P1135" s="174" t="s">
        <v>35</v>
      </c>
      <c r="Q1135" s="174" t="s">
        <v>35</v>
      </c>
      <c r="R1135" s="174" t="s">
        <v>35</v>
      </c>
      <c r="S1135" s="174" t="s">
        <v>35</v>
      </c>
      <c r="T1135" s="174" t="s">
        <v>35</v>
      </c>
      <c r="U1135" s="174" t="s">
        <v>35</v>
      </c>
      <c r="V1135" s="174" t="s">
        <v>35</v>
      </c>
      <c r="W1135" s="174" t="s">
        <v>35</v>
      </c>
      <c r="X1135" s="174" t="s">
        <v>35</v>
      </c>
      <c r="Y1135" s="174" t="s">
        <v>35</v>
      </c>
    </row>
    <row r="1136" ht="11.25" customHeight="1">
      <c r="D1136" s="152" t="s">
        <v>4140</v>
      </c>
      <c r="E1136" s="153" t="s">
        <v>103</v>
      </c>
      <c r="F1136" s="154" t="s">
        <v>4141</v>
      </c>
      <c r="G1136" s="153" t="s">
        <v>4138</v>
      </c>
      <c r="H1136" s="153" t="s">
        <v>4142</v>
      </c>
      <c r="I1136" s="154"/>
      <c r="J1136" s="156" t="s">
        <v>4080</v>
      </c>
      <c r="K1136" s="150"/>
      <c r="L1136" s="146">
        <f>IF(("Default"&lt;&gt;"Reference probe"),"N","Y")</f>
      </c>
      <c r="M1136" s="174" t="s">
        <v>35</v>
      </c>
      <c r="N1136" s="174" t="s">
        <v>35</v>
      </c>
      <c r="O1136" s="174" t="s">
        <v>35</v>
      </c>
      <c r="P1136" s="174" t="s">
        <v>35</v>
      </c>
      <c r="Q1136" s="174" t="s">
        <v>35</v>
      </c>
      <c r="R1136" s="174" t="s">
        <v>35</v>
      </c>
      <c r="S1136" s="174" t="s">
        <v>35</v>
      </c>
      <c r="T1136" s="174" t="s">
        <v>35</v>
      </c>
      <c r="U1136" s="174" t="s">
        <v>35</v>
      </c>
      <c r="V1136" s="174" t="s">
        <v>35</v>
      </c>
      <c r="W1136" s="174" t="s">
        <v>35</v>
      </c>
      <c r="X1136" s="174" t="s">
        <v>35</v>
      </c>
      <c r="Y1136" s="174" t="s">
        <v>35</v>
      </c>
    </row>
    <row r="1137" ht="11.25" customHeight="1">
      <c r="D1137" s="152" t="s">
        <v>4143</v>
      </c>
      <c r="E1137" s="153" t="s">
        <v>103</v>
      </c>
      <c r="F1137" s="154" t="s">
        <v>4144</v>
      </c>
      <c r="G1137" s="153" t="s">
        <v>4138</v>
      </c>
      <c r="H1137" s="153" t="s">
        <v>4145</v>
      </c>
      <c r="I1137" s="154"/>
      <c r="J1137" s="156" t="s">
        <v>4080</v>
      </c>
      <c r="K1137" s="150"/>
      <c r="L1137" s="146">
        <f>IF(("Default"&lt;&gt;"Reference probe"),"N","Y")</f>
      </c>
      <c r="M1137" s="174" t="s">
        <v>35</v>
      </c>
      <c r="N1137" s="174" t="s">
        <v>35</v>
      </c>
      <c r="O1137" s="174" t="s">
        <v>35</v>
      </c>
      <c r="P1137" s="174" t="s">
        <v>35</v>
      </c>
      <c r="Q1137" s="174" t="s">
        <v>35</v>
      </c>
      <c r="R1137" s="174" t="s">
        <v>35</v>
      </c>
      <c r="S1137" s="174" t="s">
        <v>35</v>
      </c>
      <c r="T1137" s="174" t="s">
        <v>35</v>
      </c>
      <c r="U1137" s="174" t="s">
        <v>35</v>
      </c>
      <c r="V1137" s="174" t="s">
        <v>35</v>
      </c>
      <c r="W1137" s="174" t="s">
        <v>35</v>
      </c>
      <c r="X1137" s="174" t="s">
        <v>35</v>
      </c>
      <c r="Y1137" s="174" t="s">
        <v>35</v>
      </c>
    </row>
    <row r="1138" ht="11.25" customHeight="1">
      <c r="D1138" s="152" t="s">
        <v>4146</v>
      </c>
      <c r="E1138" s="153" t="s">
        <v>103</v>
      </c>
      <c r="F1138" s="154" t="s">
        <v>4147</v>
      </c>
      <c r="G1138" s="153" t="s">
        <v>4148</v>
      </c>
      <c r="H1138" s="153" t="s">
        <v>4149</v>
      </c>
      <c r="I1138" s="154"/>
      <c r="J1138" s="156" t="s">
        <v>4080</v>
      </c>
      <c r="K1138" s="150"/>
      <c r="L1138" s="146">
        <f>IF(("Default"&lt;&gt;"Reference probe"),"N","Y")</f>
      </c>
      <c r="M1138" s="174" t="s">
        <v>35</v>
      </c>
      <c r="N1138" s="174" t="s">
        <v>35</v>
      </c>
      <c r="O1138" s="174" t="s">
        <v>35</v>
      </c>
      <c r="P1138" s="174" t="s">
        <v>35</v>
      </c>
      <c r="Q1138" s="174" t="s">
        <v>35</v>
      </c>
      <c r="R1138" s="174" t="s">
        <v>35</v>
      </c>
      <c r="S1138" s="174" t="s">
        <v>35</v>
      </c>
      <c r="T1138" s="174" t="s">
        <v>35</v>
      </c>
      <c r="U1138" s="174" t="s">
        <v>35</v>
      </c>
      <c r="V1138" s="174" t="s">
        <v>35</v>
      </c>
      <c r="W1138" s="174" t="s">
        <v>35</v>
      </c>
      <c r="X1138" s="174" t="s">
        <v>35</v>
      </c>
      <c r="Y1138" s="174" t="s">
        <v>35</v>
      </c>
    </row>
    <row r="1139" ht="11.25" customHeight="1">
      <c r="D1139" s="152" t="s">
        <v>4150</v>
      </c>
      <c r="E1139" s="153" t="s">
        <v>103</v>
      </c>
      <c r="F1139" s="154" t="s">
        <v>4151</v>
      </c>
      <c r="G1139" s="153" t="s">
        <v>4152</v>
      </c>
      <c r="H1139" s="153" t="s">
        <v>4153</v>
      </c>
      <c r="I1139" s="154"/>
      <c r="J1139" s="156" t="s">
        <v>4080</v>
      </c>
      <c r="K1139" s="150"/>
      <c r="L1139" s="146">
        <f>IF(("Default"&lt;&gt;"Reference probe"),"N","Y")</f>
      </c>
      <c r="M1139" s="174" t="s">
        <v>35</v>
      </c>
      <c r="N1139" s="174" t="s">
        <v>35</v>
      </c>
      <c r="O1139" s="174" t="s">
        <v>35</v>
      </c>
      <c r="P1139" s="174" t="s">
        <v>35</v>
      </c>
      <c r="Q1139" s="174" t="s">
        <v>35</v>
      </c>
      <c r="R1139" s="174" t="s">
        <v>35</v>
      </c>
      <c r="S1139" s="174" t="s">
        <v>35</v>
      </c>
      <c r="T1139" s="174" t="s">
        <v>35</v>
      </c>
      <c r="U1139" s="174" t="s">
        <v>35</v>
      </c>
      <c r="V1139" s="174" t="s">
        <v>35</v>
      </c>
      <c r="W1139" s="174" t="s">
        <v>35</v>
      </c>
      <c r="X1139" s="174" t="s">
        <v>35</v>
      </c>
      <c r="Y1139" s="174" t="s">
        <v>35</v>
      </c>
    </row>
    <row r="1140" ht="11.25" customHeight="1">
      <c r="D1140" s="152" t="s">
        <v>4154</v>
      </c>
      <c r="E1140" s="153" t="s">
        <v>103</v>
      </c>
      <c r="F1140" s="154" t="s">
        <v>4155</v>
      </c>
      <c r="G1140" s="153" t="s">
        <v>4152</v>
      </c>
      <c r="H1140" s="153" t="s">
        <v>4156</v>
      </c>
      <c r="I1140" s="154"/>
      <c r="J1140" s="156" t="s">
        <v>4080</v>
      </c>
      <c r="K1140" s="150"/>
      <c r="L1140" s="146">
        <f>IF(("Default"&lt;&gt;"Reference probe"),"N","Y")</f>
      </c>
      <c r="M1140" s="174" t="s">
        <v>35</v>
      </c>
      <c r="N1140" s="174" t="s">
        <v>35</v>
      </c>
      <c r="O1140" s="174" t="s">
        <v>35</v>
      </c>
      <c r="P1140" s="174" t="s">
        <v>35</v>
      </c>
      <c r="Q1140" s="174" t="s">
        <v>35</v>
      </c>
      <c r="R1140" s="174" t="s">
        <v>35</v>
      </c>
      <c r="S1140" s="174" t="s">
        <v>35</v>
      </c>
      <c r="T1140" s="174" t="s">
        <v>35</v>
      </c>
      <c r="U1140" s="174" t="s">
        <v>35</v>
      </c>
      <c r="V1140" s="174" t="s">
        <v>35</v>
      </c>
      <c r="W1140" s="174" t="s">
        <v>35</v>
      </c>
      <c r="X1140" s="174" t="s">
        <v>35</v>
      </c>
      <c r="Y1140" s="174" t="s">
        <v>35</v>
      </c>
    </row>
    <row r="1141" ht="11.25" customHeight="1">
      <c r="D1141" s="152" t="s">
        <v>4157</v>
      </c>
      <c r="E1141" s="153" t="s">
        <v>103</v>
      </c>
      <c r="F1141" s="154" t="s">
        <v>4158</v>
      </c>
      <c r="G1141" s="153" t="s">
        <v>4152</v>
      </c>
      <c r="H1141" s="153" t="s">
        <v>4159</v>
      </c>
      <c r="I1141" s="154"/>
      <c r="J1141" s="156" t="s">
        <v>4080</v>
      </c>
      <c r="K1141" s="150"/>
      <c r="L1141" s="146">
        <f>IF(("Default"&lt;&gt;"Reference probe"),"N","Y")</f>
      </c>
      <c r="M1141" s="174" t="s">
        <v>35</v>
      </c>
      <c r="N1141" s="174" t="s">
        <v>35</v>
      </c>
      <c r="O1141" s="174" t="s">
        <v>35</v>
      </c>
      <c r="P1141" s="174" t="s">
        <v>35</v>
      </c>
      <c r="Q1141" s="174" t="s">
        <v>35</v>
      </c>
      <c r="R1141" s="174" t="s">
        <v>35</v>
      </c>
      <c r="S1141" s="174" t="s">
        <v>35</v>
      </c>
      <c r="T1141" s="174" t="s">
        <v>35</v>
      </c>
      <c r="U1141" s="174" t="s">
        <v>35</v>
      </c>
      <c r="V1141" s="174" t="s">
        <v>35</v>
      </c>
      <c r="W1141" s="174" t="s">
        <v>35</v>
      </c>
      <c r="X1141" s="174" t="s">
        <v>35</v>
      </c>
      <c r="Y1141" s="174" t="s">
        <v>35</v>
      </c>
    </row>
    <row r="1142" ht="11.25" customHeight="1">
      <c r="D1142" s="152" t="s">
        <v>4160</v>
      </c>
      <c r="E1142" s="153" t="s">
        <v>103</v>
      </c>
      <c r="F1142" s="154" t="s">
        <v>4161</v>
      </c>
      <c r="G1142" s="153" t="s">
        <v>4162</v>
      </c>
      <c r="H1142" s="153" t="s">
        <v>4163</v>
      </c>
      <c r="I1142" s="154"/>
      <c r="J1142" s="156" t="s">
        <v>4080</v>
      </c>
      <c r="K1142" s="150"/>
      <c r="L1142" s="146">
        <f>IF(("Default"&lt;&gt;"Reference probe"),"N","Y")</f>
      </c>
      <c r="M1142" s="174" t="s">
        <v>35</v>
      </c>
      <c r="N1142" s="174" t="s">
        <v>35</v>
      </c>
      <c r="O1142" s="174" t="s">
        <v>35</v>
      </c>
      <c r="P1142" s="174" t="s">
        <v>35</v>
      </c>
      <c r="Q1142" s="174" t="s">
        <v>35</v>
      </c>
      <c r="R1142" s="174" t="s">
        <v>35</v>
      </c>
      <c r="S1142" s="174" t="s">
        <v>35</v>
      </c>
      <c r="T1142" s="174" t="s">
        <v>35</v>
      </c>
      <c r="U1142" s="174" t="s">
        <v>35</v>
      </c>
      <c r="V1142" s="174" t="s">
        <v>35</v>
      </c>
      <c r="W1142" s="174" t="s">
        <v>35</v>
      </c>
      <c r="X1142" s="174" t="s">
        <v>35</v>
      </c>
      <c r="Y1142" s="174" t="s">
        <v>35</v>
      </c>
    </row>
    <row r="1143" ht="11.25" customHeight="1">
      <c r="D1143" s="152" t="s">
        <v>4164</v>
      </c>
      <c r="E1143" s="153" t="s">
        <v>103</v>
      </c>
      <c r="F1143" s="154" t="s">
        <v>4165</v>
      </c>
      <c r="G1143" s="153" t="s">
        <v>4166</v>
      </c>
      <c r="H1143" s="153" t="s">
        <v>4167</v>
      </c>
      <c r="I1143" s="154"/>
      <c r="J1143" s="156" t="s">
        <v>4080</v>
      </c>
      <c r="K1143" s="150"/>
      <c r="L1143" s="146">
        <f>IF(("Default"&lt;&gt;"Reference probe"),"N","Y")</f>
      </c>
      <c r="M1143" s="174" t="s">
        <v>35</v>
      </c>
      <c r="N1143" s="174" t="s">
        <v>35</v>
      </c>
      <c r="O1143" s="174" t="s">
        <v>35</v>
      </c>
      <c r="P1143" s="174" t="s">
        <v>35</v>
      </c>
      <c r="Q1143" s="174" t="s">
        <v>35</v>
      </c>
      <c r="R1143" s="174" t="s">
        <v>35</v>
      </c>
      <c r="S1143" s="174" t="s">
        <v>35</v>
      </c>
      <c r="T1143" s="174" t="s">
        <v>35</v>
      </c>
      <c r="U1143" s="174" t="s">
        <v>35</v>
      </c>
      <c r="V1143" s="174" t="s">
        <v>35</v>
      </c>
      <c r="W1143" s="174" t="s">
        <v>35</v>
      </c>
      <c r="X1143" s="174" t="s">
        <v>35</v>
      </c>
      <c r="Y1143" s="174" t="s">
        <v>35</v>
      </c>
    </row>
    <row r="1144" ht="11.25" customHeight="1">
      <c r="D1144" s="152" t="s">
        <v>4168</v>
      </c>
      <c r="E1144" s="153" t="s">
        <v>103</v>
      </c>
      <c r="F1144" s="154" t="s">
        <v>4169</v>
      </c>
      <c r="G1144" s="153" t="s">
        <v>4166</v>
      </c>
      <c r="H1144" s="153" t="s">
        <v>4170</v>
      </c>
      <c r="I1144" s="154"/>
      <c r="J1144" s="156" t="s">
        <v>4080</v>
      </c>
      <c r="K1144" s="150"/>
      <c r="L1144" s="146">
        <f>IF(("Default"&lt;&gt;"Reference probe"),"N","Y")</f>
      </c>
      <c r="M1144" s="174" t="s">
        <v>35</v>
      </c>
      <c r="N1144" s="174" t="s">
        <v>35</v>
      </c>
      <c r="O1144" s="174" t="s">
        <v>35</v>
      </c>
      <c r="P1144" s="174" t="s">
        <v>35</v>
      </c>
      <c r="Q1144" s="174" t="s">
        <v>35</v>
      </c>
      <c r="R1144" s="174" t="s">
        <v>35</v>
      </c>
      <c r="S1144" s="174" t="s">
        <v>35</v>
      </c>
      <c r="T1144" s="174" t="s">
        <v>35</v>
      </c>
      <c r="U1144" s="174" t="s">
        <v>35</v>
      </c>
      <c r="V1144" s="174" t="s">
        <v>35</v>
      </c>
      <c r="W1144" s="174" t="s">
        <v>35</v>
      </c>
      <c r="X1144" s="174" t="s">
        <v>35</v>
      </c>
      <c r="Y1144" s="174" t="s">
        <v>35</v>
      </c>
    </row>
    <row r="1145" ht="11.25" customHeight="1">
      <c r="D1145" s="152" t="s">
        <v>4171</v>
      </c>
      <c r="E1145" s="153" t="s">
        <v>103</v>
      </c>
      <c r="F1145" s="154" t="s">
        <v>4172</v>
      </c>
      <c r="G1145" s="153" t="s">
        <v>4173</v>
      </c>
      <c r="H1145" s="153" t="s">
        <v>4174</v>
      </c>
      <c r="I1145" s="154"/>
      <c r="J1145" s="156" t="s">
        <v>4080</v>
      </c>
      <c r="K1145" s="150"/>
      <c r="L1145" s="146">
        <f>IF(("Default"&lt;&gt;"Reference probe"),"N","Y")</f>
      </c>
      <c r="M1145" s="174" t="s">
        <v>35</v>
      </c>
      <c r="N1145" s="174" t="s">
        <v>35</v>
      </c>
      <c r="O1145" s="174" t="s">
        <v>35</v>
      </c>
      <c r="P1145" s="174" t="s">
        <v>35</v>
      </c>
      <c r="Q1145" s="174" t="s">
        <v>35</v>
      </c>
      <c r="R1145" s="174" t="s">
        <v>35</v>
      </c>
      <c r="S1145" s="174" t="s">
        <v>35</v>
      </c>
      <c r="T1145" s="174" t="s">
        <v>35</v>
      </c>
      <c r="U1145" s="174" t="s">
        <v>35</v>
      </c>
      <c r="V1145" s="174" t="s">
        <v>35</v>
      </c>
      <c r="W1145" s="174" t="s">
        <v>35</v>
      </c>
      <c r="X1145" s="174" t="s">
        <v>35</v>
      </c>
      <c r="Y1145" s="174" t="s">
        <v>35</v>
      </c>
    </row>
    <row r="1146" ht="11.25" customHeight="1">
      <c r="D1146" s="152" t="s">
        <v>4175</v>
      </c>
      <c r="E1146" s="153" t="s">
        <v>103</v>
      </c>
      <c r="F1146" s="154" t="s">
        <v>4176</v>
      </c>
      <c r="G1146" s="153" t="s">
        <v>4173</v>
      </c>
      <c r="H1146" s="153" t="s">
        <v>4177</v>
      </c>
      <c r="I1146" s="154"/>
      <c r="J1146" s="156" t="s">
        <v>4080</v>
      </c>
      <c r="K1146" s="150"/>
      <c r="L1146" s="146">
        <f>IF(("Default"&lt;&gt;"Reference probe"),"N","Y")</f>
      </c>
      <c r="M1146" s="174" t="s">
        <v>35</v>
      </c>
      <c r="N1146" s="174" t="s">
        <v>35</v>
      </c>
      <c r="O1146" s="174" t="s">
        <v>35</v>
      </c>
      <c r="P1146" s="174" t="s">
        <v>35</v>
      </c>
      <c r="Q1146" s="174" t="s">
        <v>35</v>
      </c>
      <c r="R1146" s="174" t="s">
        <v>35</v>
      </c>
      <c r="S1146" s="174" t="s">
        <v>35</v>
      </c>
      <c r="T1146" s="174" t="s">
        <v>35</v>
      </c>
      <c r="U1146" s="174" t="s">
        <v>35</v>
      </c>
      <c r="V1146" s="174" t="s">
        <v>35</v>
      </c>
      <c r="W1146" s="174" t="s">
        <v>35</v>
      </c>
      <c r="X1146" s="174" t="s">
        <v>35</v>
      </c>
      <c r="Y1146" s="174" t="s">
        <v>35</v>
      </c>
    </row>
    <row r="1147" ht="11.25" customHeight="1">
      <c r="D1147" s="152" t="s">
        <v>4178</v>
      </c>
      <c r="E1147" s="153" t="s">
        <v>103</v>
      </c>
      <c r="F1147" s="154" t="s">
        <v>4179</v>
      </c>
      <c r="G1147" s="153" t="s">
        <v>4180</v>
      </c>
      <c r="H1147" s="153" t="s">
        <v>4181</v>
      </c>
      <c r="I1147" s="154"/>
      <c r="J1147" s="156" t="s">
        <v>4080</v>
      </c>
      <c r="K1147" s="150"/>
      <c r="L1147" s="146">
        <f>IF(("Default"&lt;&gt;"Reference probe"),"N","Y")</f>
      </c>
      <c r="M1147" s="174" t="s">
        <v>35</v>
      </c>
      <c r="N1147" s="174" t="s">
        <v>35</v>
      </c>
      <c r="O1147" s="174" t="s">
        <v>35</v>
      </c>
      <c r="P1147" s="174" t="s">
        <v>35</v>
      </c>
      <c r="Q1147" s="174" t="s">
        <v>35</v>
      </c>
      <c r="R1147" s="174" t="s">
        <v>35</v>
      </c>
      <c r="S1147" s="174" t="s">
        <v>35</v>
      </c>
      <c r="T1147" s="174" t="s">
        <v>35</v>
      </c>
      <c r="U1147" s="174" t="s">
        <v>35</v>
      </c>
      <c r="V1147" s="174" t="s">
        <v>35</v>
      </c>
      <c r="W1147" s="174" t="s">
        <v>35</v>
      </c>
      <c r="X1147" s="174" t="s">
        <v>35</v>
      </c>
      <c r="Y1147" s="174" t="s">
        <v>35</v>
      </c>
    </row>
    <row r="1148" ht="11.25" customHeight="1">
      <c r="D1148" s="152" t="s">
        <v>4182</v>
      </c>
      <c r="E1148" s="153" t="s">
        <v>103</v>
      </c>
      <c r="F1148" s="154" t="s">
        <v>4183</v>
      </c>
      <c r="G1148" s="153" t="s">
        <v>4180</v>
      </c>
      <c r="H1148" s="153" t="s">
        <v>4184</v>
      </c>
      <c r="I1148" s="154"/>
      <c r="J1148" s="156" t="s">
        <v>4080</v>
      </c>
      <c r="K1148" s="150"/>
      <c r="L1148" s="146">
        <f>IF(("Default"&lt;&gt;"Reference probe"),"N","Y")</f>
      </c>
      <c r="M1148" s="174" t="s">
        <v>35</v>
      </c>
      <c r="N1148" s="174" t="s">
        <v>35</v>
      </c>
      <c r="O1148" s="174" t="s">
        <v>35</v>
      </c>
      <c r="P1148" s="174" t="s">
        <v>35</v>
      </c>
      <c r="Q1148" s="174" t="s">
        <v>35</v>
      </c>
      <c r="R1148" s="174" t="s">
        <v>35</v>
      </c>
      <c r="S1148" s="174" t="s">
        <v>35</v>
      </c>
      <c r="T1148" s="174" t="s">
        <v>35</v>
      </c>
      <c r="U1148" s="174" t="s">
        <v>35</v>
      </c>
      <c r="V1148" s="174" t="s">
        <v>35</v>
      </c>
      <c r="W1148" s="174" t="s">
        <v>35</v>
      </c>
      <c r="X1148" s="174" t="s">
        <v>35</v>
      </c>
      <c r="Y1148" s="174" t="s">
        <v>35</v>
      </c>
    </row>
    <row r="1149" ht="11.25" customHeight="1">
      <c r="D1149" s="152" t="s">
        <v>4185</v>
      </c>
      <c r="E1149" s="153" t="s">
        <v>103</v>
      </c>
      <c r="F1149" s="154" t="s">
        <v>4186</v>
      </c>
      <c r="G1149" s="153" t="s">
        <v>4187</v>
      </c>
      <c r="H1149" s="153" t="s">
        <v>4188</v>
      </c>
      <c r="I1149" s="154"/>
      <c r="J1149" s="156" t="s">
        <v>4080</v>
      </c>
      <c r="K1149" s="150"/>
      <c r="L1149" s="146">
        <f>IF(("Default"&lt;&gt;"Reference probe"),"N","Y")</f>
      </c>
      <c r="M1149" s="174" t="s">
        <v>35</v>
      </c>
      <c r="N1149" s="174" t="s">
        <v>35</v>
      </c>
      <c r="O1149" s="174" t="s">
        <v>35</v>
      </c>
      <c r="P1149" s="174" t="s">
        <v>35</v>
      </c>
      <c r="Q1149" s="174" t="s">
        <v>35</v>
      </c>
      <c r="R1149" s="174" t="s">
        <v>35</v>
      </c>
      <c r="S1149" s="174" t="s">
        <v>35</v>
      </c>
      <c r="T1149" s="174" t="s">
        <v>35</v>
      </c>
      <c r="U1149" s="174" t="s">
        <v>35</v>
      </c>
      <c r="V1149" s="174" t="s">
        <v>35</v>
      </c>
      <c r="W1149" s="174" t="s">
        <v>35</v>
      </c>
      <c r="X1149" s="174" t="s">
        <v>35</v>
      </c>
      <c r="Y1149" s="174" t="s">
        <v>35</v>
      </c>
    </row>
    <row r="1150" ht="11.25" customHeight="1">
      <c r="D1150" s="152" t="s">
        <v>4189</v>
      </c>
      <c r="E1150" s="153" t="s">
        <v>103</v>
      </c>
      <c r="F1150" s="154" t="s">
        <v>4190</v>
      </c>
      <c r="G1150" s="153" t="s">
        <v>4191</v>
      </c>
      <c r="H1150" s="153" t="s">
        <v>4192</v>
      </c>
      <c r="I1150" s="154"/>
      <c r="J1150" s="156" t="s">
        <v>4080</v>
      </c>
      <c r="K1150" s="150"/>
      <c r="L1150" s="146">
        <f>IF(("Default"&lt;&gt;"Reference probe"),"N","Y")</f>
      </c>
      <c r="M1150" s="174" t="s">
        <v>35</v>
      </c>
      <c r="N1150" s="174" t="s">
        <v>35</v>
      </c>
      <c r="O1150" s="174" t="s">
        <v>35</v>
      </c>
      <c r="P1150" s="174" t="s">
        <v>35</v>
      </c>
      <c r="Q1150" s="174" t="s">
        <v>35</v>
      </c>
      <c r="R1150" s="174" t="s">
        <v>35</v>
      </c>
      <c r="S1150" s="174" t="s">
        <v>35</v>
      </c>
      <c r="T1150" s="174" t="s">
        <v>35</v>
      </c>
      <c r="U1150" s="174" t="s">
        <v>35</v>
      </c>
      <c r="V1150" s="174" t="s">
        <v>35</v>
      </c>
      <c r="W1150" s="174" t="s">
        <v>35</v>
      </c>
      <c r="X1150" s="174" t="s">
        <v>35</v>
      </c>
      <c r="Y1150" s="174" t="s">
        <v>35</v>
      </c>
    </row>
    <row r="1151" ht="11.25" customHeight="1">
      <c r="D1151" s="152" t="s">
        <v>4193</v>
      </c>
      <c r="E1151" s="153" t="s">
        <v>103</v>
      </c>
      <c r="F1151" s="154" t="s">
        <v>4194</v>
      </c>
      <c r="G1151" s="153" t="s">
        <v>4191</v>
      </c>
      <c r="H1151" s="153" t="s">
        <v>4195</v>
      </c>
      <c r="I1151" s="154"/>
      <c r="J1151" s="156" t="s">
        <v>4080</v>
      </c>
      <c r="K1151" s="150" t="s">
        <v>199</v>
      </c>
      <c r="L1151" s="146">
        <f>IF(("Default"&lt;&gt;"Reference probe"),"N","Y")</f>
      </c>
      <c r="M1151" s="174" t="s">
        <v>35</v>
      </c>
      <c r="N1151" s="174" t="s">
        <v>35</v>
      </c>
      <c r="O1151" s="174" t="s">
        <v>35</v>
      </c>
      <c r="P1151" s="174" t="s">
        <v>35</v>
      </c>
      <c r="Q1151" s="174" t="s">
        <v>35</v>
      </c>
      <c r="R1151" s="174" t="s">
        <v>35</v>
      </c>
      <c r="S1151" s="174" t="s">
        <v>35</v>
      </c>
      <c r="T1151" s="174" t="s">
        <v>35</v>
      </c>
      <c r="U1151" s="174" t="s">
        <v>35</v>
      </c>
      <c r="V1151" s="174" t="s">
        <v>35</v>
      </c>
      <c r="W1151" s="174" t="s">
        <v>35</v>
      </c>
      <c r="X1151" s="174" t="s">
        <v>35</v>
      </c>
      <c r="Y1151" s="174" t="s">
        <v>35</v>
      </c>
    </row>
    <row r="1152" ht="11.25" customHeight="1">
      <c r="D1152" s="152" t="s">
        <v>4196</v>
      </c>
      <c r="E1152" s="153" t="s">
        <v>103</v>
      </c>
      <c r="F1152" s="154" t="s">
        <v>4197</v>
      </c>
      <c r="G1152" s="153" t="s">
        <v>4191</v>
      </c>
      <c r="H1152" s="153" t="s">
        <v>4195</v>
      </c>
      <c r="I1152" s="154"/>
      <c r="J1152" s="156" t="s">
        <v>4080</v>
      </c>
      <c r="K1152" s="150"/>
      <c r="L1152" s="146">
        <f>IF(("Default"&lt;&gt;"Reference probe"),"N","Y")</f>
      </c>
      <c r="M1152" s="174" t="s">
        <v>35</v>
      </c>
      <c r="N1152" s="174" t="s">
        <v>35</v>
      </c>
      <c r="O1152" s="174" t="s">
        <v>35</v>
      </c>
      <c r="P1152" s="174" t="s">
        <v>35</v>
      </c>
      <c r="Q1152" s="174" t="s">
        <v>35</v>
      </c>
      <c r="R1152" s="174" t="s">
        <v>35</v>
      </c>
      <c r="S1152" s="174" t="s">
        <v>35</v>
      </c>
      <c r="T1152" s="174" t="s">
        <v>35</v>
      </c>
      <c r="U1152" s="174" t="s">
        <v>35</v>
      </c>
      <c r="V1152" s="174" t="s">
        <v>35</v>
      </c>
      <c r="W1152" s="174" t="s">
        <v>35</v>
      </c>
      <c r="X1152" s="174" t="s">
        <v>35</v>
      </c>
      <c r="Y1152" s="174" t="s">
        <v>35</v>
      </c>
    </row>
    <row r="1153" ht="11.25" customHeight="1">
      <c r="D1153" s="152" t="s">
        <v>4198</v>
      </c>
      <c r="E1153" s="153" t="s">
        <v>103</v>
      </c>
      <c r="F1153" s="154" t="s">
        <v>4199</v>
      </c>
      <c r="G1153" s="153" t="s">
        <v>4191</v>
      </c>
      <c r="H1153" s="153" t="s">
        <v>4200</v>
      </c>
      <c r="I1153" s="154"/>
      <c r="J1153" s="156" t="s">
        <v>4080</v>
      </c>
      <c r="K1153" s="150"/>
      <c r="L1153" s="146">
        <f>IF(("Default"&lt;&gt;"Reference probe"),"N","Y")</f>
      </c>
      <c r="M1153" s="174" t="s">
        <v>35</v>
      </c>
      <c r="N1153" s="174" t="s">
        <v>35</v>
      </c>
      <c r="O1153" s="174" t="s">
        <v>35</v>
      </c>
      <c r="P1153" s="174" t="s">
        <v>35</v>
      </c>
      <c r="Q1153" s="174" t="s">
        <v>35</v>
      </c>
      <c r="R1153" s="174" t="s">
        <v>35</v>
      </c>
      <c r="S1153" s="174" t="s">
        <v>35</v>
      </c>
      <c r="T1153" s="174" t="s">
        <v>35</v>
      </c>
      <c r="U1153" s="174" t="s">
        <v>35</v>
      </c>
      <c r="V1153" s="174" t="s">
        <v>35</v>
      </c>
      <c r="W1153" s="174" t="s">
        <v>35</v>
      </c>
      <c r="X1153" s="174" t="s">
        <v>35</v>
      </c>
      <c r="Y1153" s="174" t="s">
        <v>35</v>
      </c>
    </row>
    <row r="1154" ht="11.25" customHeight="1">
      <c r="D1154" s="152" t="s">
        <v>4201</v>
      </c>
      <c r="E1154" s="153" t="s">
        <v>103</v>
      </c>
      <c r="F1154" s="154" t="s">
        <v>4202</v>
      </c>
      <c r="G1154" s="153" t="s">
        <v>4203</v>
      </c>
      <c r="H1154" s="153" t="s">
        <v>4204</v>
      </c>
      <c r="I1154" s="154"/>
      <c r="J1154" s="156" t="s">
        <v>4080</v>
      </c>
      <c r="K1154" s="150"/>
      <c r="L1154" s="146">
        <f>IF(("Default"&lt;&gt;"Reference probe"),"N","Y")</f>
      </c>
      <c r="M1154" s="174" t="s">
        <v>35</v>
      </c>
      <c r="N1154" s="174" t="s">
        <v>35</v>
      </c>
      <c r="O1154" s="174" t="s">
        <v>35</v>
      </c>
      <c r="P1154" s="174" t="s">
        <v>35</v>
      </c>
      <c r="Q1154" s="174" t="s">
        <v>35</v>
      </c>
      <c r="R1154" s="174" t="s">
        <v>35</v>
      </c>
      <c r="S1154" s="174" t="s">
        <v>35</v>
      </c>
      <c r="T1154" s="174" t="s">
        <v>35</v>
      </c>
      <c r="U1154" s="174" t="s">
        <v>35</v>
      </c>
      <c r="V1154" s="174" t="s">
        <v>35</v>
      </c>
      <c r="W1154" s="174" t="s">
        <v>35</v>
      </c>
      <c r="X1154" s="174" t="s">
        <v>35</v>
      </c>
      <c r="Y1154" s="174" t="s">
        <v>35</v>
      </c>
    </row>
    <row r="1155" ht="11.25" customHeight="1">
      <c r="D1155" s="152" t="s">
        <v>4205</v>
      </c>
      <c r="E1155" s="153" t="s">
        <v>103</v>
      </c>
      <c r="F1155" s="154" t="s">
        <v>4206</v>
      </c>
      <c r="G1155" s="153" t="s">
        <v>4207</v>
      </c>
      <c r="H1155" s="153" t="s">
        <v>4208</v>
      </c>
      <c r="I1155" s="154"/>
      <c r="J1155" s="156" t="s">
        <v>4080</v>
      </c>
      <c r="K1155" s="150"/>
      <c r="L1155" s="146">
        <f>IF(("Default"&lt;&gt;"Reference probe"),"N","Y")</f>
      </c>
      <c r="M1155" s="174" t="s">
        <v>35</v>
      </c>
      <c r="N1155" s="174" t="s">
        <v>35</v>
      </c>
      <c r="O1155" s="174" t="s">
        <v>35</v>
      </c>
      <c r="P1155" s="174" t="s">
        <v>35</v>
      </c>
      <c r="Q1155" s="174" t="s">
        <v>35</v>
      </c>
      <c r="R1155" s="174" t="s">
        <v>35</v>
      </c>
      <c r="S1155" s="174" t="s">
        <v>35</v>
      </c>
      <c r="T1155" s="174" t="s">
        <v>35</v>
      </c>
      <c r="U1155" s="174" t="s">
        <v>35</v>
      </c>
      <c r="V1155" s="174" t="s">
        <v>35</v>
      </c>
      <c r="W1155" s="174" t="s">
        <v>35</v>
      </c>
      <c r="X1155" s="174" t="s">
        <v>35</v>
      </c>
      <c r="Y1155" s="174" t="s">
        <v>35</v>
      </c>
    </row>
    <row r="1156" ht="11.25" customHeight="1">
      <c r="D1156" s="152" t="s">
        <v>4209</v>
      </c>
      <c r="E1156" s="153" t="s">
        <v>103</v>
      </c>
      <c r="F1156" s="154" t="s">
        <v>4210</v>
      </c>
      <c r="G1156" s="153" t="s">
        <v>4207</v>
      </c>
      <c r="H1156" s="153" t="s">
        <v>4211</v>
      </c>
      <c r="I1156" s="154"/>
      <c r="J1156" s="156" t="s">
        <v>4080</v>
      </c>
      <c r="K1156" s="150"/>
      <c r="L1156" s="146">
        <f>IF(("Default"&lt;&gt;"Reference probe"),"N","Y")</f>
      </c>
      <c r="M1156" s="174" t="s">
        <v>35</v>
      </c>
      <c r="N1156" s="174" t="s">
        <v>35</v>
      </c>
      <c r="O1156" s="174" t="s">
        <v>35</v>
      </c>
      <c r="P1156" s="174" t="s">
        <v>35</v>
      </c>
      <c r="Q1156" s="174" t="s">
        <v>35</v>
      </c>
      <c r="R1156" s="174" t="s">
        <v>35</v>
      </c>
      <c r="S1156" s="174" t="s">
        <v>35</v>
      </c>
      <c r="T1156" s="174" t="s">
        <v>35</v>
      </c>
      <c r="U1156" s="174" t="s">
        <v>35</v>
      </c>
      <c r="V1156" s="174" t="s">
        <v>35</v>
      </c>
      <c r="W1156" s="174" t="s">
        <v>35</v>
      </c>
      <c r="X1156" s="174" t="s">
        <v>35</v>
      </c>
      <c r="Y1156" s="174" t="s">
        <v>35</v>
      </c>
    </row>
    <row r="1157" ht="11.25" customHeight="1">
      <c r="D1157" s="152" t="s">
        <v>4212</v>
      </c>
      <c r="E1157" s="153" t="s">
        <v>103</v>
      </c>
      <c r="F1157" s="154" t="s">
        <v>4213</v>
      </c>
      <c r="G1157" s="153" t="s">
        <v>4214</v>
      </c>
      <c r="H1157" s="153" t="s">
        <v>4215</v>
      </c>
      <c r="I1157" s="154"/>
      <c r="J1157" s="156" t="s">
        <v>4080</v>
      </c>
      <c r="K1157" s="150" t="s">
        <v>3064</v>
      </c>
      <c r="L1157" s="146">
        <f>IF(("Default"&lt;&gt;"Reference probe"),"N","Y")</f>
      </c>
      <c r="M1157" s="174" t="s">
        <v>35</v>
      </c>
      <c r="N1157" s="174" t="s">
        <v>35</v>
      </c>
      <c r="O1157" s="174" t="s">
        <v>35</v>
      </c>
      <c r="P1157" s="174" t="s">
        <v>35</v>
      </c>
      <c r="Q1157" s="174" t="s">
        <v>35</v>
      </c>
      <c r="R1157" s="174" t="s">
        <v>35</v>
      </c>
      <c r="S1157" s="174" t="s">
        <v>35</v>
      </c>
      <c r="T1157" s="174" t="s">
        <v>35</v>
      </c>
      <c r="U1157" s="174" t="s">
        <v>35</v>
      </c>
      <c r="V1157" s="174" t="s">
        <v>35</v>
      </c>
      <c r="W1157" s="174" t="s">
        <v>35</v>
      </c>
      <c r="X1157" s="174" t="s">
        <v>35</v>
      </c>
      <c r="Y1157" s="174" t="s">
        <v>35</v>
      </c>
    </row>
    <row r="1158" ht="11.25" customHeight="1">
      <c r="D1158" s="152" t="s">
        <v>4216</v>
      </c>
      <c r="E1158" s="153" t="s">
        <v>103</v>
      </c>
      <c r="F1158" s="154" t="s">
        <v>4217</v>
      </c>
      <c r="G1158" s="153" t="s">
        <v>4218</v>
      </c>
      <c r="H1158" s="153" t="s">
        <v>4219</v>
      </c>
      <c r="I1158" s="154"/>
      <c r="J1158" s="156" t="s">
        <v>4080</v>
      </c>
      <c r="K1158" s="150"/>
      <c r="L1158" s="146">
        <f>IF(("Default"&lt;&gt;"Reference probe"),"N","Y")</f>
      </c>
      <c r="M1158" s="174" t="s">
        <v>35</v>
      </c>
      <c r="N1158" s="174" t="s">
        <v>35</v>
      </c>
      <c r="O1158" s="174" t="s">
        <v>35</v>
      </c>
      <c r="P1158" s="174" t="s">
        <v>35</v>
      </c>
      <c r="Q1158" s="174" t="s">
        <v>35</v>
      </c>
      <c r="R1158" s="174" t="s">
        <v>35</v>
      </c>
      <c r="S1158" s="174" t="s">
        <v>35</v>
      </c>
      <c r="T1158" s="174" t="s">
        <v>35</v>
      </c>
      <c r="U1158" s="174" t="s">
        <v>35</v>
      </c>
      <c r="V1158" s="174" t="s">
        <v>35</v>
      </c>
      <c r="W1158" s="174" t="s">
        <v>35</v>
      </c>
      <c r="X1158" s="174" t="s">
        <v>35</v>
      </c>
      <c r="Y1158" s="174" t="s">
        <v>35</v>
      </c>
    </row>
    <row r="1159" ht="11.25" customHeight="1">
      <c r="D1159" s="152" t="s">
        <v>4220</v>
      </c>
      <c r="E1159" s="153" t="s">
        <v>103</v>
      </c>
      <c r="F1159" s="154" t="s">
        <v>4221</v>
      </c>
      <c r="G1159" s="153" t="s">
        <v>4218</v>
      </c>
      <c r="H1159" s="153" t="s">
        <v>4222</v>
      </c>
      <c r="I1159" s="154"/>
      <c r="J1159" s="156" t="s">
        <v>4080</v>
      </c>
      <c r="K1159" s="150"/>
      <c r="L1159" s="146">
        <f>IF(("Default"&lt;&gt;"Reference probe"),"N","Y")</f>
      </c>
      <c r="M1159" s="174" t="s">
        <v>35</v>
      </c>
      <c r="N1159" s="174" t="s">
        <v>35</v>
      </c>
      <c r="O1159" s="174" t="s">
        <v>35</v>
      </c>
      <c r="P1159" s="174" t="s">
        <v>35</v>
      </c>
      <c r="Q1159" s="174" t="s">
        <v>35</v>
      </c>
      <c r="R1159" s="174" t="s">
        <v>35</v>
      </c>
      <c r="S1159" s="174" t="s">
        <v>35</v>
      </c>
      <c r="T1159" s="174" t="s">
        <v>35</v>
      </c>
      <c r="U1159" s="174" t="s">
        <v>35</v>
      </c>
      <c r="V1159" s="174" t="s">
        <v>35</v>
      </c>
      <c r="W1159" s="174" t="s">
        <v>35</v>
      </c>
      <c r="X1159" s="174" t="s">
        <v>35</v>
      </c>
      <c r="Y1159" s="174" t="s">
        <v>35</v>
      </c>
    </row>
    <row r="1160" ht="11.25" customHeight="1">
      <c r="D1160" s="152" t="s">
        <v>4223</v>
      </c>
      <c r="E1160" s="153" t="s">
        <v>103</v>
      </c>
      <c r="F1160" s="154" t="s">
        <v>4224</v>
      </c>
      <c r="G1160" s="153" t="s">
        <v>4218</v>
      </c>
      <c r="H1160" s="153" t="s">
        <v>4225</v>
      </c>
      <c r="I1160" s="154"/>
      <c r="J1160" s="156" t="s">
        <v>4080</v>
      </c>
      <c r="K1160" s="150"/>
      <c r="L1160" s="146">
        <f>IF(("Default"&lt;&gt;"Reference probe"),"N","Y")</f>
      </c>
      <c r="M1160" s="174" t="s">
        <v>35</v>
      </c>
      <c r="N1160" s="174" t="s">
        <v>35</v>
      </c>
      <c r="O1160" s="174" t="s">
        <v>35</v>
      </c>
      <c r="P1160" s="174" t="s">
        <v>35</v>
      </c>
      <c r="Q1160" s="174" t="s">
        <v>35</v>
      </c>
      <c r="R1160" s="174" t="s">
        <v>35</v>
      </c>
      <c r="S1160" s="174" t="s">
        <v>35</v>
      </c>
      <c r="T1160" s="174" t="s">
        <v>35</v>
      </c>
      <c r="U1160" s="174" t="s">
        <v>35</v>
      </c>
      <c r="V1160" s="174" t="s">
        <v>35</v>
      </c>
      <c r="W1160" s="174" t="s">
        <v>35</v>
      </c>
      <c r="X1160" s="174" t="s">
        <v>35</v>
      </c>
      <c r="Y1160" s="174" t="s">
        <v>35</v>
      </c>
    </row>
    <row r="1161" ht="11.25" customHeight="1">
      <c r="D1161" s="152" t="s">
        <v>4226</v>
      </c>
      <c r="E1161" s="153" t="s">
        <v>103</v>
      </c>
      <c r="F1161" s="154" t="s">
        <v>4227</v>
      </c>
      <c r="G1161" s="153" t="s">
        <v>4228</v>
      </c>
      <c r="H1161" s="153" t="s">
        <v>4229</v>
      </c>
      <c r="I1161" s="154"/>
      <c r="J1161" s="156" t="s">
        <v>4080</v>
      </c>
      <c r="K1161" s="150"/>
      <c r="L1161" s="146">
        <f>IF(("Default"&lt;&gt;"Reference probe"),"N","Y")</f>
      </c>
      <c r="M1161" s="174" t="s">
        <v>35</v>
      </c>
      <c r="N1161" s="174" t="s">
        <v>35</v>
      </c>
      <c r="O1161" s="174" t="s">
        <v>35</v>
      </c>
      <c r="P1161" s="174" t="s">
        <v>35</v>
      </c>
      <c r="Q1161" s="174" t="s">
        <v>35</v>
      </c>
      <c r="R1161" s="174" t="s">
        <v>35</v>
      </c>
      <c r="S1161" s="174" t="s">
        <v>35</v>
      </c>
      <c r="T1161" s="174" t="s">
        <v>35</v>
      </c>
      <c r="U1161" s="174" t="s">
        <v>35</v>
      </c>
      <c r="V1161" s="174" t="s">
        <v>35</v>
      </c>
      <c r="W1161" s="174" t="s">
        <v>35</v>
      </c>
      <c r="X1161" s="174" t="s">
        <v>35</v>
      </c>
      <c r="Y1161" s="174" t="s">
        <v>35</v>
      </c>
    </row>
    <row r="1162" ht="11.25" customHeight="1">
      <c r="D1162" s="152" t="s">
        <v>4230</v>
      </c>
      <c r="E1162" s="153" t="s">
        <v>103</v>
      </c>
      <c r="F1162" s="154" t="s">
        <v>4231</v>
      </c>
      <c r="G1162" s="153" t="s">
        <v>4228</v>
      </c>
      <c r="H1162" s="153" t="s">
        <v>4232</v>
      </c>
      <c r="I1162" s="154"/>
      <c r="J1162" s="156" t="s">
        <v>4080</v>
      </c>
      <c r="K1162" s="150"/>
      <c r="L1162" s="146">
        <f>IF(("Default"&lt;&gt;"Reference probe"),"N","Y")</f>
      </c>
      <c r="M1162" s="174" t="s">
        <v>35</v>
      </c>
      <c r="N1162" s="174" t="s">
        <v>35</v>
      </c>
      <c r="O1162" s="174" t="s">
        <v>35</v>
      </c>
      <c r="P1162" s="174" t="s">
        <v>35</v>
      </c>
      <c r="Q1162" s="174" t="s">
        <v>35</v>
      </c>
      <c r="R1162" s="174" t="s">
        <v>35</v>
      </c>
      <c r="S1162" s="174" t="s">
        <v>35</v>
      </c>
      <c r="T1162" s="174" t="s">
        <v>35</v>
      </c>
      <c r="U1162" s="174" t="s">
        <v>35</v>
      </c>
      <c r="V1162" s="174" t="s">
        <v>35</v>
      </c>
      <c r="W1162" s="174" t="s">
        <v>35</v>
      </c>
      <c r="X1162" s="174" t="s">
        <v>35</v>
      </c>
      <c r="Y1162" s="174" t="s">
        <v>35</v>
      </c>
    </row>
    <row r="1163" ht="11.25" customHeight="1">
      <c r="D1163" s="152" t="s">
        <v>4233</v>
      </c>
      <c r="E1163" s="153" t="s">
        <v>103</v>
      </c>
      <c r="F1163" s="154" t="s">
        <v>4234</v>
      </c>
      <c r="G1163" s="153" t="s">
        <v>4228</v>
      </c>
      <c r="H1163" s="153" t="s">
        <v>4235</v>
      </c>
      <c r="I1163" s="154"/>
      <c r="J1163" s="156" t="s">
        <v>4080</v>
      </c>
      <c r="K1163" s="150"/>
      <c r="L1163" s="146">
        <f>IF(("Default"&lt;&gt;"Reference probe"),"N","Y")</f>
      </c>
      <c r="M1163" s="174" t="s">
        <v>35</v>
      </c>
      <c r="N1163" s="174" t="s">
        <v>35</v>
      </c>
      <c r="O1163" s="174" t="s">
        <v>35</v>
      </c>
      <c r="P1163" s="174" t="s">
        <v>35</v>
      </c>
      <c r="Q1163" s="174" t="s">
        <v>35</v>
      </c>
      <c r="R1163" s="174" t="s">
        <v>35</v>
      </c>
      <c r="S1163" s="174" t="s">
        <v>35</v>
      </c>
      <c r="T1163" s="174" t="s">
        <v>35</v>
      </c>
      <c r="U1163" s="174" t="s">
        <v>35</v>
      </c>
      <c r="V1163" s="174" t="s">
        <v>35</v>
      </c>
      <c r="W1163" s="174" t="s">
        <v>35</v>
      </c>
      <c r="X1163" s="174" t="s">
        <v>35</v>
      </c>
      <c r="Y1163" s="174" t="s">
        <v>35</v>
      </c>
    </row>
    <row r="1164" ht="11.25" customHeight="1">
      <c r="D1164" s="152" t="s">
        <v>4236</v>
      </c>
      <c r="E1164" s="153" t="s">
        <v>103</v>
      </c>
      <c r="F1164" s="154" t="s">
        <v>4237</v>
      </c>
      <c r="G1164" s="153" t="s">
        <v>4238</v>
      </c>
      <c r="H1164" s="153" t="s">
        <v>4239</v>
      </c>
      <c r="I1164" s="154"/>
      <c r="J1164" s="156" t="s">
        <v>4080</v>
      </c>
      <c r="K1164" s="150"/>
      <c r="L1164" s="146">
        <f>IF(("Default"&lt;&gt;"Reference probe"),"N","Y")</f>
      </c>
      <c r="M1164" s="174" t="s">
        <v>35</v>
      </c>
      <c r="N1164" s="174" t="s">
        <v>35</v>
      </c>
      <c r="O1164" s="174" t="s">
        <v>35</v>
      </c>
      <c r="P1164" s="174" t="s">
        <v>35</v>
      </c>
      <c r="Q1164" s="174" t="s">
        <v>35</v>
      </c>
      <c r="R1164" s="174" t="s">
        <v>35</v>
      </c>
      <c r="S1164" s="174" t="s">
        <v>35</v>
      </c>
      <c r="T1164" s="174" t="s">
        <v>35</v>
      </c>
      <c r="U1164" s="174" t="s">
        <v>35</v>
      </c>
      <c r="V1164" s="174" t="s">
        <v>35</v>
      </c>
      <c r="W1164" s="174" t="s">
        <v>35</v>
      </c>
      <c r="X1164" s="174" t="s">
        <v>35</v>
      </c>
      <c r="Y1164" s="174" t="s">
        <v>35</v>
      </c>
    </row>
    <row r="1165" ht="11.25" customHeight="1">
      <c r="D1165" s="152" t="s">
        <v>4240</v>
      </c>
      <c r="E1165" s="153" t="s">
        <v>103</v>
      </c>
      <c r="F1165" s="154" t="s">
        <v>4241</v>
      </c>
      <c r="G1165" s="153" t="s">
        <v>4238</v>
      </c>
      <c r="H1165" s="153" t="s">
        <v>4242</v>
      </c>
      <c r="I1165" s="154"/>
      <c r="J1165" s="156" t="s">
        <v>4080</v>
      </c>
      <c r="K1165" s="150"/>
      <c r="L1165" s="146">
        <f>IF(("Default"&lt;&gt;"Reference probe"),"N","Y")</f>
      </c>
      <c r="M1165" s="174" t="s">
        <v>35</v>
      </c>
      <c r="N1165" s="174" t="s">
        <v>35</v>
      </c>
      <c r="O1165" s="174" t="s">
        <v>35</v>
      </c>
      <c r="P1165" s="174" t="s">
        <v>35</v>
      </c>
      <c r="Q1165" s="174" t="s">
        <v>35</v>
      </c>
      <c r="R1165" s="174" t="s">
        <v>35</v>
      </c>
      <c r="S1165" s="174" t="s">
        <v>35</v>
      </c>
      <c r="T1165" s="174" t="s">
        <v>35</v>
      </c>
      <c r="U1165" s="174" t="s">
        <v>35</v>
      </c>
      <c r="V1165" s="174" t="s">
        <v>35</v>
      </c>
      <c r="W1165" s="174" t="s">
        <v>35</v>
      </c>
      <c r="X1165" s="174" t="s">
        <v>35</v>
      </c>
      <c r="Y1165" s="174" t="s">
        <v>35</v>
      </c>
    </row>
    <row r="1166" ht="11.25" customHeight="1">
      <c r="D1166" s="152" t="s">
        <v>4243</v>
      </c>
      <c r="E1166" s="153" t="s">
        <v>103</v>
      </c>
      <c r="F1166" s="154" t="s">
        <v>4244</v>
      </c>
      <c r="G1166" s="153" t="s">
        <v>4245</v>
      </c>
      <c r="H1166" s="153" t="s">
        <v>4246</v>
      </c>
      <c r="I1166" s="154"/>
      <c r="J1166" s="156" t="s">
        <v>4080</v>
      </c>
      <c r="K1166" s="150"/>
      <c r="L1166" s="146">
        <f>IF(("Default"&lt;&gt;"Reference probe"),"N","Y")</f>
      </c>
      <c r="M1166" s="174" t="s">
        <v>35</v>
      </c>
      <c r="N1166" s="174" t="s">
        <v>35</v>
      </c>
      <c r="O1166" s="174" t="s">
        <v>35</v>
      </c>
      <c r="P1166" s="174" t="s">
        <v>35</v>
      </c>
      <c r="Q1166" s="174" t="s">
        <v>35</v>
      </c>
      <c r="R1166" s="174" t="s">
        <v>35</v>
      </c>
      <c r="S1166" s="174" t="s">
        <v>35</v>
      </c>
      <c r="T1166" s="174" t="s">
        <v>35</v>
      </c>
      <c r="U1166" s="174" t="s">
        <v>35</v>
      </c>
      <c r="V1166" s="174" t="s">
        <v>35</v>
      </c>
      <c r="W1166" s="174" t="s">
        <v>35</v>
      </c>
      <c r="X1166" s="174" t="s">
        <v>35</v>
      </c>
      <c r="Y1166" s="174" t="s">
        <v>35</v>
      </c>
    </row>
    <row r="1167" ht="11.25" customHeight="1">
      <c r="D1167" s="152" t="s">
        <v>4247</v>
      </c>
      <c r="E1167" s="153" t="s">
        <v>103</v>
      </c>
      <c r="F1167" s="154" t="s">
        <v>4248</v>
      </c>
      <c r="G1167" s="153" t="s">
        <v>4245</v>
      </c>
      <c r="H1167" s="153" t="s">
        <v>4249</v>
      </c>
      <c r="I1167" s="154"/>
      <c r="J1167" s="156" t="s">
        <v>4080</v>
      </c>
      <c r="K1167" s="150"/>
      <c r="L1167" s="146">
        <f>IF(("Default"&lt;&gt;"Reference probe"),"N","Y")</f>
      </c>
      <c r="M1167" s="174" t="s">
        <v>35</v>
      </c>
      <c r="N1167" s="174" t="s">
        <v>35</v>
      </c>
      <c r="O1167" s="174" t="s">
        <v>35</v>
      </c>
      <c r="P1167" s="174" t="s">
        <v>35</v>
      </c>
      <c r="Q1167" s="174" t="s">
        <v>35</v>
      </c>
      <c r="R1167" s="174" t="s">
        <v>35</v>
      </c>
      <c r="S1167" s="174" t="s">
        <v>35</v>
      </c>
      <c r="T1167" s="174" t="s">
        <v>35</v>
      </c>
      <c r="U1167" s="174" t="s">
        <v>35</v>
      </c>
      <c r="V1167" s="174" t="s">
        <v>35</v>
      </c>
      <c r="W1167" s="174" t="s">
        <v>35</v>
      </c>
      <c r="X1167" s="174" t="s">
        <v>35</v>
      </c>
      <c r="Y1167" s="174" t="s">
        <v>35</v>
      </c>
    </row>
    <row r="1168" ht="11.25" customHeight="1">
      <c r="D1168" s="152" t="s">
        <v>4250</v>
      </c>
      <c r="E1168" s="153" t="s">
        <v>103</v>
      </c>
      <c r="F1168" s="154" t="s">
        <v>4251</v>
      </c>
      <c r="G1168" s="153" t="s">
        <v>4252</v>
      </c>
      <c r="H1168" s="153" t="s">
        <v>4253</v>
      </c>
      <c r="I1168" s="154"/>
      <c r="J1168" s="156" t="s">
        <v>4080</v>
      </c>
      <c r="K1168" s="150"/>
      <c r="L1168" s="146">
        <f>IF(("Default"&lt;&gt;"Reference probe"),"N","Y")</f>
      </c>
      <c r="M1168" s="174" t="s">
        <v>35</v>
      </c>
      <c r="N1168" s="174" t="s">
        <v>35</v>
      </c>
      <c r="O1168" s="174" t="s">
        <v>35</v>
      </c>
      <c r="P1168" s="174" t="s">
        <v>35</v>
      </c>
      <c r="Q1168" s="174" t="s">
        <v>35</v>
      </c>
      <c r="R1168" s="174" t="s">
        <v>35</v>
      </c>
      <c r="S1168" s="174" t="s">
        <v>35</v>
      </c>
      <c r="T1168" s="174" t="s">
        <v>35</v>
      </c>
      <c r="U1168" s="174" t="s">
        <v>35</v>
      </c>
      <c r="V1168" s="174" t="s">
        <v>35</v>
      </c>
      <c r="W1168" s="174" t="s">
        <v>35</v>
      </c>
      <c r="X1168" s="174" t="s">
        <v>35</v>
      </c>
      <c r="Y1168" s="174" t="s">
        <v>35</v>
      </c>
    </row>
    <row r="1169" ht="11.25" customHeight="1">
      <c r="D1169" s="152" t="s">
        <v>4254</v>
      </c>
      <c r="E1169" s="153" t="s">
        <v>103</v>
      </c>
      <c r="F1169" s="154" t="s">
        <v>4255</v>
      </c>
      <c r="G1169" s="153" t="s">
        <v>4252</v>
      </c>
      <c r="H1169" s="153" t="s">
        <v>4256</v>
      </c>
      <c r="I1169" s="154"/>
      <c r="J1169" s="156" t="s">
        <v>4080</v>
      </c>
      <c r="K1169" s="150"/>
      <c r="L1169" s="146">
        <f>IF(("Default"&lt;&gt;"Reference probe"),"N","Y")</f>
      </c>
      <c r="M1169" s="174" t="s">
        <v>35</v>
      </c>
      <c r="N1169" s="174" t="s">
        <v>35</v>
      </c>
      <c r="O1169" s="174" t="s">
        <v>35</v>
      </c>
      <c r="P1169" s="174" t="s">
        <v>35</v>
      </c>
      <c r="Q1169" s="174" t="s">
        <v>35</v>
      </c>
      <c r="R1169" s="174" t="s">
        <v>35</v>
      </c>
      <c r="S1169" s="174" t="s">
        <v>35</v>
      </c>
      <c r="T1169" s="174" t="s">
        <v>35</v>
      </c>
      <c r="U1169" s="174" t="s">
        <v>35</v>
      </c>
      <c r="V1169" s="174" t="s">
        <v>35</v>
      </c>
      <c r="W1169" s="174" t="s">
        <v>35</v>
      </c>
      <c r="X1169" s="174" t="s">
        <v>35</v>
      </c>
      <c r="Y1169" s="174" t="s">
        <v>35</v>
      </c>
    </row>
    <row r="1170" ht="11.25" customHeight="1">
      <c r="D1170" s="152" t="s">
        <v>4257</v>
      </c>
      <c r="E1170" s="153" t="s">
        <v>103</v>
      </c>
      <c r="F1170" s="154" t="s">
        <v>4258</v>
      </c>
      <c r="G1170" s="153" t="s">
        <v>4259</v>
      </c>
      <c r="H1170" s="153" t="s">
        <v>4260</v>
      </c>
      <c r="I1170" s="154"/>
      <c r="J1170" s="156" t="s">
        <v>4080</v>
      </c>
      <c r="K1170" s="150"/>
      <c r="L1170" s="146">
        <f>IF(("Default"&lt;&gt;"Reference probe"),"N","Y")</f>
      </c>
      <c r="M1170" s="174" t="s">
        <v>35</v>
      </c>
      <c r="N1170" s="174" t="s">
        <v>35</v>
      </c>
      <c r="O1170" s="174" t="s">
        <v>35</v>
      </c>
      <c r="P1170" s="174" t="s">
        <v>35</v>
      </c>
      <c r="Q1170" s="174" t="s">
        <v>35</v>
      </c>
      <c r="R1170" s="174" t="s">
        <v>35</v>
      </c>
      <c r="S1170" s="174" t="s">
        <v>35</v>
      </c>
      <c r="T1170" s="174" t="s">
        <v>35</v>
      </c>
      <c r="U1170" s="174" t="s">
        <v>35</v>
      </c>
      <c r="V1170" s="174" t="s">
        <v>35</v>
      </c>
      <c r="W1170" s="174" t="s">
        <v>35</v>
      </c>
      <c r="X1170" s="174" t="s">
        <v>35</v>
      </c>
      <c r="Y1170" s="174" t="s">
        <v>35</v>
      </c>
    </row>
    <row r="1171" ht="11.25" customHeight="1">
      <c r="D1171" s="152" t="s">
        <v>4261</v>
      </c>
      <c r="E1171" s="153" t="s">
        <v>103</v>
      </c>
      <c r="F1171" s="154" t="s">
        <v>4262</v>
      </c>
      <c r="G1171" s="153" t="s">
        <v>4263</v>
      </c>
      <c r="H1171" s="153" t="s">
        <v>4264</v>
      </c>
      <c r="I1171" s="154"/>
      <c r="J1171" s="156" t="s">
        <v>4080</v>
      </c>
      <c r="K1171" s="150"/>
      <c r="L1171" s="146">
        <f>IF(("Default"&lt;&gt;"Reference probe"),"N","Y")</f>
      </c>
      <c r="M1171" s="174" t="s">
        <v>35</v>
      </c>
      <c r="N1171" s="174" t="s">
        <v>35</v>
      </c>
      <c r="O1171" s="174" t="s">
        <v>35</v>
      </c>
      <c r="P1171" s="174" t="s">
        <v>35</v>
      </c>
      <c r="Q1171" s="174" t="s">
        <v>35</v>
      </c>
      <c r="R1171" s="174" t="s">
        <v>35</v>
      </c>
      <c r="S1171" s="174" t="s">
        <v>35</v>
      </c>
      <c r="T1171" s="174" t="s">
        <v>35</v>
      </c>
      <c r="U1171" s="174" t="s">
        <v>35</v>
      </c>
      <c r="V1171" s="174" t="s">
        <v>35</v>
      </c>
      <c r="W1171" s="174" t="s">
        <v>35</v>
      </c>
      <c r="X1171" s="174" t="s">
        <v>35</v>
      </c>
      <c r="Y1171" s="174" t="s">
        <v>35</v>
      </c>
    </row>
    <row r="1172" ht="11.25" customHeight="1">
      <c r="D1172" s="152" t="s">
        <v>4265</v>
      </c>
      <c r="E1172" s="153" t="s">
        <v>103</v>
      </c>
      <c r="F1172" s="154" t="s">
        <v>4266</v>
      </c>
      <c r="G1172" s="153" t="s">
        <v>4267</v>
      </c>
      <c r="H1172" s="153" t="s">
        <v>4268</v>
      </c>
      <c r="I1172" s="154"/>
      <c r="J1172" s="156" t="s">
        <v>4080</v>
      </c>
      <c r="K1172" s="150"/>
      <c r="L1172" s="146">
        <f>IF(("Default"&lt;&gt;"Reference probe"),"N","Y")</f>
      </c>
      <c r="M1172" s="174" t="s">
        <v>35</v>
      </c>
      <c r="N1172" s="174" t="s">
        <v>35</v>
      </c>
      <c r="O1172" s="174" t="s">
        <v>35</v>
      </c>
      <c r="P1172" s="174" t="s">
        <v>35</v>
      </c>
      <c r="Q1172" s="174" t="s">
        <v>35</v>
      </c>
      <c r="R1172" s="174" t="s">
        <v>35</v>
      </c>
      <c r="S1172" s="174" t="s">
        <v>35</v>
      </c>
      <c r="T1172" s="174" t="s">
        <v>35</v>
      </c>
      <c r="U1172" s="174" t="s">
        <v>35</v>
      </c>
      <c r="V1172" s="174" t="s">
        <v>35</v>
      </c>
      <c r="W1172" s="174" t="s">
        <v>35</v>
      </c>
      <c r="X1172" s="174" t="s">
        <v>35</v>
      </c>
      <c r="Y1172" s="174" t="s">
        <v>35</v>
      </c>
    </row>
    <row r="1173" ht="11.25" customHeight="1">
      <c r="D1173" s="152" t="s">
        <v>4269</v>
      </c>
      <c r="E1173" s="153" t="s">
        <v>103</v>
      </c>
      <c r="F1173" s="154" t="s">
        <v>4270</v>
      </c>
      <c r="G1173" s="153" t="s">
        <v>4267</v>
      </c>
      <c r="H1173" s="153" t="s">
        <v>4271</v>
      </c>
      <c r="I1173" s="154"/>
      <c r="J1173" s="156" t="s">
        <v>4080</v>
      </c>
      <c r="K1173" s="150"/>
      <c r="L1173" s="146">
        <f>IF(("Default"&lt;&gt;"Reference probe"),"N","Y")</f>
      </c>
      <c r="M1173" s="174" t="s">
        <v>35</v>
      </c>
      <c r="N1173" s="174" t="s">
        <v>35</v>
      </c>
      <c r="O1173" s="174" t="s">
        <v>35</v>
      </c>
      <c r="P1173" s="174" t="s">
        <v>35</v>
      </c>
      <c r="Q1173" s="174" t="s">
        <v>35</v>
      </c>
      <c r="R1173" s="174" t="s">
        <v>35</v>
      </c>
      <c r="S1173" s="174" t="s">
        <v>35</v>
      </c>
      <c r="T1173" s="174" t="s">
        <v>35</v>
      </c>
      <c r="U1173" s="174" t="s">
        <v>35</v>
      </c>
      <c r="V1173" s="174" t="s">
        <v>35</v>
      </c>
      <c r="W1173" s="174" t="s">
        <v>35</v>
      </c>
      <c r="X1173" s="174" t="s">
        <v>35</v>
      </c>
      <c r="Y1173" s="174" t="s">
        <v>35</v>
      </c>
    </row>
    <row r="1174" ht="11.25" customHeight="1">
      <c r="D1174" s="152" t="s">
        <v>4272</v>
      </c>
      <c r="E1174" s="153" t="s">
        <v>103</v>
      </c>
      <c r="F1174" s="154" t="s">
        <v>4273</v>
      </c>
      <c r="G1174" s="153" t="s">
        <v>4267</v>
      </c>
      <c r="H1174" s="153" t="s">
        <v>4274</v>
      </c>
      <c r="I1174" s="154"/>
      <c r="J1174" s="156" t="s">
        <v>4080</v>
      </c>
      <c r="K1174" s="150"/>
      <c r="L1174" s="146">
        <f>IF(("Default"&lt;&gt;"Reference probe"),"N","Y")</f>
      </c>
      <c r="M1174" s="174" t="s">
        <v>35</v>
      </c>
      <c r="N1174" s="174" t="s">
        <v>35</v>
      </c>
      <c r="O1174" s="174" t="s">
        <v>35</v>
      </c>
      <c r="P1174" s="174" t="s">
        <v>35</v>
      </c>
      <c r="Q1174" s="174" t="s">
        <v>35</v>
      </c>
      <c r="R1174" s="174" t="s">
        <v>35</v>
      </c>
      <c r="S1174" s="174" t="s">
        <v>35</v>
      </c>
      <c r="T1174" s="174" t="s">
        <v>35</v>
      </c>
      <c r="U1174" s="174" t="s">
        <v>35</v>
      </c>
      <c r="V1174" s="174" t="s">
        <v>35</v>
      </c>
      <c r="W1174" s="174" t="s">
        <v>35</v>
      </c>
      <c r="X1174" s="174" t="s">
        <v>35</v>
      </c>
      <c r="Y1174" s="174" t="s">
        <v>35</v>
      </c>
    </row>
    <row r="1175" ht="11.25" customHeight="1">
      <c r="D1175" s="152" t="s">
        <v>4275</v>
      </c>
      <c r="E1175" s="153" t="s">
        <v>103</v>
      </c>
      <c r="F1175" s="154" t="s">
        <v>4276</v>
      </c>
      <c r="G1175" s="153" t="s">
        <v>4277</v>
      </c>
      <c r="H1175" s="153" t="s">
        <v>4278</v>
      </c>
      <c r="I1175" s="154"/>
      <c r="J1175" s="156" t="s">
        <v>4080</v>
      </c>
      <c r="K1175" s="150" t="s">
        <v>199</v>
      </c>
      <c r="L1175" s="146">
        <f>IF(("Default"&lt;&gt;"Reference probe"),"N","Y")</f>
      </c>
      <c r="M1175" s="174" t="s">
        <v>35</v>
      </c>
      <c r="N1175" s="174" t="s">
        <v>35</v>
      </c>
      <c r="O1175" s="174" t="s">
        <v>35</v>
      </c>
      <c r="P1175" s="174" t="s">
        <v>35</v>
      </c>
      <c r="Q1175" s="174" t="s">
        <v>35</v>
      </c>
      <c r="R1175" s="174" t="s">
        <v>35</v>
      </c>
      <c r="S1175" s="174" t="s">
        <v>35</v>
      </c>
      <c r="T1175" s="174" t="s">
        <v>35</v>
      </c>
      <c r="U1175" s="174" t="s">
        <v>35</v>
      </c>
      <c r="V1175" s="174" t="s">
        <v>35</v>
      </c>
      <c r="W1175" s="174" t="s">
        <v>35</v>
      </c>
      <c r="X1175" s="174" t="s">
        <v>35</v>
      </c>
      <c r="Y1175" s="174" t="s">
        <v>35</v>
      </c>
    </row>
    <row r="1176" ht="11.25" customHeight="1">
      <c r="D1176" s="152" t="s">
        <v>4279</v>
      </c>
      <c r="E1176" s="153" t="s">
        <v>103</v>
      </c>
      <c r="F1176" s="154" t="s">
        <v>4280</v>
      </c>
      <c r="G1176" s="153" t="s">
        <v>4281</v>
      </c>
      <c r="H1176" s="153" t="s">
        <v>4282</v>
      </c>
      <c r="I1176" s="154"/>
      <c r="J1176" s="156" t="s">
        <v>4080</v>
      </c>
      <c r="K1176" s="150"/>
      <c r="L1176" s="146">
        <f>IF(("Default"&lt;&gt;"Reference probe"),"N","Y")</f>
      </c>
      <c r="M1176" s="174" t="s">
        <v>35</v>
      </c>
      <c r="N1176" s="174" t="s">
        <v>35</v>
      </c>
      <c r="O1176" s="174" t="s">
        <v>35</v>
      </c>
      <c r="P1176" s="174" t="s">
        <v>35</v>
      </c>
      <c r="Q1176" s="174" t="s">
        <v>35</v>
      </c>
      <c r="R1176" s="174" t="s">
        <v>35</v>
      </c>
      <c r="S1176" s="174" t="s">
        <v>35</v>
      </c>
      <c r="T1176" s="174" t="s">
        <v>35</v>
      </c>
      <c r="U1176" s="174" t="s">
        <v>35</v>
      </c>
      <c r="V1176" s="174" t="s">
        <v>35</v>
      </c>
      <c r="W1176" s="174" t="s">
        <v>35</v>
      </c>
      <c r="X1176" s="174" t="s">
        <v>35</v>
      </c>
      <c r="Y1176" s="174" t="s">
        <v>35</v>
      </c>
    </row>
    <row r="1177" ht="11.25" customHeight="1">
      <c r="D1177" s="152" t="s">
        <v>4283</v>
      </c>
      <c r="E1177" s="153" t="s">
        <v>103</v>
      </c>
      <c r="F1177" s="154" t="s">
        <v>4284</v>
      </c>
      <c r="G1177" s="153" t="s">
        <v>4281</v>
      </c>
      <c r="H1177" s="153" t="s">
        <v>4285</v>
      </c>
      <c r="I1177" s="154"/>
      <c r="J1177" s="156" t="s">
        <v>4080</v>
      </c>
      <c r="K1177" s="150" t="s">
        <v>152</v>
      </c>
      <c r="L1177" s="146">
        <f>IF(("Default"&lt;&gt;"Reference probe"),"N","Y")</f>
      </c>
      <c r="M1177" s="174" t="s">
        <v>35</v>
      </c>
      <c r="N1177" s="174" t="s">
        <v>35</v>
      </c>
      <c r="O1177" s="174" t="s">
        <v>35</v>
      </c>
      <c r="P1177" s="174" t="s">
        <v>35</v>
      </c>
      <c r="Q1177" s="174" t="s">
        <v>35</v>
      </c>
      <c r="R1177" s="174" t="s">
        <v>35</v>
      </c>
      <c r="S1177" s="174" t="s">
        <v>35</v>
      </c>
      <c r="T1177" s="174" t="s">
        <v>35</v>
      </c>
      <c r="U1177" s="174" t="s">
        <v>35</v>
      </c>
      <c r="V1177" s="174" t="s">
        <v>35</v>
      </c>
      <c r="W1177" s="174" t="s">
        <v>35</v>
      </c>
      <c r="X1177" s="174" t="s">
        <v>35</v>
      </c>
      <c r="Y1177" s="174" t="s">
        <v>35</v>
      </c>
    </row>
    <row r="1178" ht="11.25" customHeight="1">
      <c r="D1178" s="152" t="s">
        <v>4286</v>
      </c>
      <c r="E1178" s="153" t="s">
        <v>103</v>
      </c>
      <c r="F1178" s="154" t="s">
        <v>4287</v>
      </c>
      <c r="G1178" s="153" t="s">
        <v>4281</v>
      </c>
      <c r="H1178" s="153" t="s">
        <v>4288</v>
      </c>
      <c r="I1178" s="154"/>
      <c r="J1178" s="156" t="s">
        <v>4080</v>
      </c>
      <c r="K1178" s="150"/>
      <c r="L1178" s="146">
        <f>IF(("Default"&lt;&gt;"Reference probe"),"N","Y")</f>
      </c>
      <c r="M1178" s="174" t="s">
        <v>35</v>
      </c>
      <c r="N1178" s="174" t="s">
        <v>35</v>
      </c>
      <c r="O1178" s="174" t="s">
        <v>35</v>
      </c>
      <c r="P1178" s="174" t="s">
        <v>35</v>
      </c>
      <c r="Q1178" s="174" t="s">
        <v>35</v>
      </c>
      <c r="R1178" s="174" t="s">
        <v>35</v>
      </c>
      <c r="S1178" s="174" t="s">
        <v>35</v>
      </c>
      <c r="T1178" s="174" t="s">
        <v>35</v>
      </c>
      <c r="U1178" s="174" t="s">
        <v>35</v>
      </c>
      <c r="V1178" s="174" t="s">
        <v>35</v>
      </c>
      <c r="W1178" s="174" t="s">
        <v>35</v>
      </c>
      <c r="X1178" s="174" t="s">
        <v>35</v>
      </c>
      <c r="Y1178" s="174" t="s">
        <v>35</v>
      </c>
    </row>
    <row r="1179" ht="11.25" customHeight="1">
      <c r="D1179" s="152" t="s">
        <v>4289</v>
      </c>
      <c r="E1179" s="153" t="s">
        <v>103</v>
      </c>
      <c r="F1179" s="154" t="s">
        <v>4290</v>
      </c>
      <c r="G1179" s="153" t="s">
        <v>4281</v>
      </c>
      <c r="H1179" s="153" t="s">
        <v>4291</v>
      </c>
      <c r="I1179" s="154"/>
      <c r="J1179" s="156" t="s">
        <v>4080</v>
      </c>
      <c r="K1179" s="150"/>
      <c r="L1179" s="146">
        <f>IF(("Default"&lt;&gt;"Reference probe"),"N","Y")</f>
      </c>
      <c r="M1179" s="174" t="s">
        <v>35</v>
      </c>
      <c r="N1179" s="174" t="s">
        <v>35</v>
      </c>
      <c r="O1179" s="174" t="s">
        <v>35</v>
      </c>
      <c r="P1179" s="174" t="s">
        <v>35</v>
      </c>
      <c r="Q1179" s="174" t="s">
        <v>35</v>
      </c>
      <c r="R1179" s="174" t="s">
        <v>35</v>
      </c>
      <c r="S1179" s="174" t="s">
        <v>35</v>
      </c>
      <c r="T1179" s="174" t="s">
        <v>35</v>
      </c>
      <c r="U1179" s="174" t="s">
        <v>35</v>
      </c>
      <c r="V1179" s="174" t="s">
        <v>35</v>
      </c>
      <c r="W1179" s="174" t="s">
        <v>35</v>
      </c>
      <c r="X1179" s="174" t="s">
        <v>35</v>
      </c>
      <c r="Y1179" s="174" t="s">
        <v>35</v>
      </c>
    </row>
    <row r="1180" ht="11.25" customHeight="1">
      <c r="D1180" s="152" t="s">
        <v>4292</v>
      </c>
      <c r="E1180" s="153" t="s">
        <v>103</v>
      </c>
      <c r="F1180" s="154" t="s">
        <v>4293</v>
      </c>
      <c r="G1180" s="153" t="s">
        <v>4281</v>
      </c>
      <c r="H1180" s="153" t="s">
        <v>4294</v>
      </c>
      <c r="I1180" s="154"/>
      <c r="J1180" s="156" t="s">
        <v>4080</v>
      </c>
      <c r="K1180" s="150"/>
      <c r="L1180" s="146">
        <f>IF(("Default"&lt;&gt;"Reference probe"),"N","Y")</f>
      </c>
      <c r="M1180" s="174" t="s">
        <v>35</v>
      </c>
      <c r="N1180" s="174" t="s">
        <v>35</v>
      </c>
      <c r="O1180" s="174" t="s">
        <v>35</v>
      </c>
      <c r="P1180" s="174" t="s">
        <v>35</v>
      </c>
      <c r="Q1180" s="174" t="s">
        <v>35</v>
      </c>
      <c r="R1180" s="174" t="s">
        <v>35</v>
      </c>
      <c r="S1180" s="174" t="s">
        <v>35</v>
      </c>
      <c r="T1180" s="174" t="s">
        <v>35</v>
      </c>
      <c r="U1180" s="174" t="s">
        <v>35</v>
      </c>
      <c r="V1180" s="174" t="s">
        <v>35</v>
      </c>
      <c r="W1180" s="174" t="s">
        <v>35</v>
      </c>
      <c r="X1180" s="174" t="s">
        <v>35</v>
      </c>
      <c r="Y1180" s="174" t="s">
        <v>35</v>
      </c>
    </row>
    <row r="1181" ht="11.25" customHeight="1">
      <c r="D1181" s="152" t="s">
        <v>4295</v>
      </c>
      <c r="E1181" s="153" t="s">
        <v>103</v>
      </c>
      <c r="F1181" s="154" t="s">
        <v>4296</v>
      </c>
      <c r="G1181" s="153" t="s">
        <v>4297</v>
      </c>
      <c r="H1181" s="153" t="s">
        <v>4298</v>
      </c>
      <c r="I1181" s="154"/>
      <c r="J1181" s="156" t="s">
        <v>4299</v>
      </c>
      <c r="K1181" s="150"/>
      <c r="L1181" s="146">
        <f>IF(("Default"&lt;&gt;"Reference probe"),"N","Y")</f>
      </c>
      <c r="M1181" s="174" t="s">
        <v>35</v>
      </c>
      <c r="N1181" s="174" t="s">
        <v>35</v>
      </c>
      <c r="O1181" s="174" t="s">
        <v>35</v>
      </c>
      <c r="P1181" s="174" t="s">
        <v>35</v>
      </c>
      <c r="Q1181" s="174" t="s">
        <v>35</v>
      </c>
      <c r="R1181" s="174" t="s">
        <v>35</v>
      </c>
      <c r="S1181" s="174" t="s">
        <v>35</v>
      </c>
      <c r="T1181" s="174" t="s">
        <v>35</v>
      </c>
      <c r="U1181" s="174" t="s">
        <v>35</v>
      </c>
      <c r="V1181" s="174" t="s">
        <v>35</v>
      </c>
      <c r="W1181" s="174" t="s">
        <v>35</v>
      </c>
      <c r="X1181" s="174" t="s">
        <v>35</v>
      </c>
      <c r="Y1181" s="174" t="s">
        <v>35</v>
      </c>
    </row>
    <row r="1182" ht="11.25" customHeight="1">
      <c r="D1182" s="152" t="s">
        <v>4300</v>
      </c>
      <c r="E1182" s="153" t="s">
        <v>103</v>
      </c>
      <c r="F1182" s="154" t="s">
        <v>4301</v>
      </c>
      <c r="G1182" s="153" t="s">
        <v>4297</v>
      </c>
      <c r="H1182" s="153" t="s">
        <v>4302</v>
      </c>
      <c r="I1182" s="154"/>
      <c r="J1182" s="156" t="s">
        <v>4299</v>
      </c>
      <c r="K1182" s="150" t="s">
        <v>3064</v>
      </c>
      <c r="L1182" s="146">
        <f>IF(("Default"&lt;&gt;"Reference probe"),"N","Y")</f>
      </c>
      <c r="M1182" s="174" t="s">
        <v>35</v>
      </c>
      <c r="N1182" s="174" t="s">
        <v>35</v>
      </c>
      <c r="O1182" s="174" t="s">
        <v>35</v>
      </c>
      <c r="P1182" s="174" t="s">
        <v>35</v>
      </c>
      <c r="Q1182" s="174" t="s">
        <v>35</v>
      </c>
      <c r="R1182" s="174" t="s">
        <v>35</v>
      </c>
      <c r="S1182" s="174" t="s">
        <v>35</v>
      </c>
      <c r="T1182" s="174" t="s">
        <v>35</v>
      </c>
      <c r="U1182" s="174" t="s">
        <v>35</v>
      </c>
      <c r="V1182" s="174" t="s">
        <v>35</v>
      </c>
      <c r="W1182" s="174" t="s">
        <v>35</v>
      </c>
      <c r="X1182" s="174" t="s">
        <v>35</v>
      </c>
      <c r="Y1182" s="174" t="s">
        <v>35</v>
      </c>
    </row>
    <row r="1183" ht="11.25" customHeight="1">
      <c r="D1183" s="152" t="s">
        <v>4303</v>
      </c>
      <c r="E1183" s="153" t="s">
        <v>103</v>
      </c>
      <c r="F1183" s="154" t="s">
        <v>4304</v>
      </c>
      <c r="G1183" s="153" t="s">
        <v>4297</v>
      </c>
      <c r="H1183" s="153" t="s">
        <v>4305</v>
      </c>
      <c r="I1183" s="154"/>
      <c r="J1183" s="156" t="s">
        <v>4299</v>
      </c>
      <c r="K1183" s="150"/>
      <c r="L1183" s="146">
        <f>IF(("Default"&lt;&gt;"Reference probe"),"N","Y")</f>
      </c>
      <c r="M1183" s="174" t="s">
        <v>35</v>
      </c>
      <c r="N1183" s="174" t="s">
        <v>35</v>
      </c>
      <c r="O1183" s="174" t="s">
        <v>35</v>
      </c>
      <c r="P1183" s="174" t="s">
        <v>35</v>
      </c>
      <c r="Q1183" s="174" t="s">
        <v>35</v>
      </c>
      <c r="R1183" s="174" t="s">
        <v>35</v>
      </c>
      <c r="S1183" s="174" t="s">
        <v>35</v>
      </c>
      <c r="T1183" s="174" t="s">
        <v>35</v>
      </c>
      <c r="U1183" s="174" t="s">
        <v>35</v>
      </c>
      <c r="V1183" s="174" t="s">
        <v>35</v>
      </c>
      <c r="W1183" s="174" t="s">
        <v>35</v>
      </c>
      <c r="X1183" s="174" t="s">
        <v>35</v>
      </c>
      <c r="Y1183" s="174" t="s">
        <v>35</v>
      </c>
    </row>
    <row r="1184" ht="11.25" customHeight="1">
      <c r="D1184" s="152" t="s">
        <v>4306</v>
      </c>
      <c r="E1184" s="153" t="s">
        <v>103</v>
      </c>
      <c r="F1184" s="154" t="s">
        <v>4307</v>
      </c>
      <c r="G1184" s="153" t="s">
        <v>4308</v>
      </c>
      <c r="H1184" s="153" t="s">
        <v>4309</v>
      </c>
      <c r="I1184" s="154"/>
      <c r="J1184" s="156" t="s">
        <v>4299</v>
      </c>
      <c r="K1184" s="150"/>
      <c r="L1184" s="146">
        <f>IF(("Default"&lt;&gt;"Reference probe"),"N","Y")</f>
      </c>
      <c r="M1184" s="174" t="s">
        <v>35</v>
      </c>
      <c r="N1184" s="174" t="s">
        <v>35</v>
      </c>
      <c r="O1184" s="174" t="s">
        <v>35</v>
      </c>
      <c r="P1184" s="174" t="s">
        <v>35</v>
      </c>
      <c r="Q1184" s="174" t="s">
        <v>35</v>
      </c>
      <c r="R1184" s="174" t="s">
        <v>35</v>
      </c>
      <c r="S1184" s="174" t="s">
        <v>35</v>
      </c>
      <c r="T1184" s="174" t="s">
        <v>35</v>
      </c>
      <c r="U1184" s="174" t="s">
        <v>35</v>
      </c>
      <c r="V1184" s="174" t="s">
        <v>35</v>
      </c>
      <c r="W1184" s="174" t="s">
        <v>35</v>
      </c>
      <c r="X1184" s="174" t="s">
        <v>35</v>
      </c>
      <c r="Y1184" s="174" t="s">
        <v>35</v>
      </c>
    </row>
    <row r="1185" ht="11.25" customHeight="1">
      <c r="D1185" s="152" t="s">
        <v>4310</v>
      </c>
      <c r="E1185" s="153" t="s">
        <v>103</v>
      </c>
      <c r="F1185" s="154" t="s">
        <v>4311</v>
      </c>
      <c r="G1185" s="153" t="s">
        <v>4308</v>
      </c>
      <c r="H1185" s="153" t="s">
        <v>4312</v>
      </c>
      <c r="I1185" s="154"/>
      <c r="J1185" s="156" t="s">
        <v>4299</v>
      </c>
      <c r="K1185" s="150"/>
      <c r="L1185" s="146">
        <f>IF(("Default"&lt;&gt;"Reference probe"),"N","Y")</f>
      </c>
      <c r="M1185" s="174" t="s">
        <v>35</v>
      </c>
      <c r="N1185" s="174" t="s">
        <v>35</v>
      </c>
      <c r="O1185" s="174" t="s">
        <v>35</v>
      </c>
      <c r="P1185" s="174" t="s">
        <v>35</v>
      </c>
      <c r="Q1185" s="174" t="s">
        <v>35</v>
      </c>
      <c r="R1185" s="174" t="s">
        <v>35</v>
      </c>
      <c r="S1185" s="174" t="s">
        <v>35</v>
      </c>
      <c r="T1185" s="174" t="s">
        <v>35</v>
      </c>
      <c r="U1185" s="174" t="s">
        <v>35</v>
      </c>
      <c r="V1185" s="174" t="s">
        <v>35</v>
      </c>
      <c r="W1185" s="174" t="s">
        <v>35</v>
      </c>
      <c r="X1185" s="174" t="s">
        <v>35</v>
      </c>
      <c r="Y1185" s="174" t="s">
        <v>35</v>
      </c>
    </row>
    <row r="1186" ht="11.25" customHeight="1">
      <c r="D1186" s="152" t="s">
        <v>4313</v>
      </c>
      <c r="E1186" s="153" t="s">
        <v>103</v>
      </c>
      <c r="F1186" s="154" t="s">
        <v>4314</v>
      </c>
      <c r="G1186" s="153" t="s">
        <v>4315</v>
      </c>
      <c r="H1186" s="153" t="s">
        <v>4316</v>
      </c>
      <c r="I1186" s="154"/>
      <c r="J1186" s="156" t="s">
        <v>4299</v>
      </c>
      <c r="K1186" s="150"/>
      <c r="L1186" s="146">
        <f>IF(("Default"&lt;&gt;"Reference probe"),"N","Y")</f>
      </c>
      <c r="M1186" s="174" t="s">
        <v>35</v>
      </c>
      <c r="N1186" s="174" t="s">
        <v>35</v>
      </c>
      <c r="O1186" s="174" t="s">
        <v>35</v>
      </c>
      <c r="P1186" s="174" t="s">
        <v>35</v>
      </c>
      <c r="Q1186" s="174" t="s">
        <v>35</v>
      </c>
      <c r="R1186" s="174" t="s">
        <v>35</v>
      </c>
      <c r="S1186" s="174" t="s">
        <v>35</v>
      </c>
      <c r="T1186" s="174" t="s">
        <v>35</v>
      </c>
      <c r="U1186" s="174" t="s">
        <v>35</v>
      </c>
      <c r="V1186" s="174" t="s">
        <v>35</v>
      </c>
      <c r="W1186" s="174" t="s">
        <v>35</v>
      </c>
      <c r="X1186" s="174" t="s">
        <v>35</v>
      </c>
      <c r="Y1186" s="174" t="s">
        <v>35</v>
      </c>
    </row>
    <row r="1187" ht="11.25" customHeight="1">
      <c r="D1187" s="152" t="s">
        <v>4317</v>
      </c>
      <c r="E1187" s="153" t="s">
        <v>4318</v>
      </c>
      <c r="F1187" s="154"/>
      <c r="G1187" s="153"/>
      <c r="H1187" s="153" t="s">
        <v>4319</v>
      </c>
      <c r="I1187" s="154" t="s">
        <v>4320</v>
      </c>
      <c r="J1187" s="156"/>
      <c r="K1187" s="150"/>
      <c r="L1187" s="146">
        <f>IF(("X-presence control, ControlIntra"&lt;&gt;"Reference probe"),"N","Y")</f>
      </c>
      <c r="M1187" s="174" t="s">
        <v>35</v>
      </c>
      <c r="N1187" s="174" t="s">
        <v>35</v>
      </c>
      <c r="O1187" s="174" t="s">
        <v>35</v>
      </c>
      <c r="P1187" s="174" t="s">
        <v>35</v>
      </c>
      <c r="Q1187" s="174" t="s">
        <v>35</v>
      </c>
      <c r="R1187" s="174" t="s">
        <v>35</v>
      </c>
      <c r="S1187" s="174" t="s">
        <v>35</v>
      </c>
      <c r="T1187" s="174" t="s">
        <v>35</v>
      </c>
      <c r="U1187" s="174" t="s">
        <v>35</v>
      </c>
      <c r="V1187" s="174" t="s">
        <v>35</v>
      </c>
      <c r="W1187" s="174" t="s">
        <v>35</v>
      </c>
      <c r="X1187" s="174" t="s">
        <v>35</v>
      </c>
      <c r="Y1187" s="174" t="s">
        <v>35</v>
      </c>
    </row>
    <row r="1188" ht="11.25" customHeight="1">
      <c r="D1188" s="152" t="s">
        <v>4321</v>
      </c>
      <c r="E1188" s="153" t="s">
        <v>4318</v>
      </c>
      <c r="F1188" s="154"/>
      <c r="G1188" s="153"/>
      <c r="H1188" s="153" t="s">
        <v>4322</v>
      </c>
      <c r="I1188" s="154" t="s">
        <v>4320</v>
      </c>
      <c r="J1188" s="156"/>
      <c r="K1188" s="150"/>
      <c r="L1188" s="146">
        <f>IF(("X-presence control, ControlIntra"&lt;&gt;"Reference probe"),"N","Y")</f>
      </c>
      <c r="M1188" s="174" t="s">
        <v>35</v>
      </c>
      <c r="N1188" s="174" t="s">
        <v>35</v>
      </c>
      <c r="O1188" s="174" t="s">
        <v>35</v>
      </c>
      <c r="P1188" s="174" t="s">
        <v>35</v>
      </c>
      <c r="Q1188" s="174" t="s">
        <v>35</v>
      </c>
      <c r="R1188" s="174" t="s">
        <v>35</v>
      </c>
      <c r="S1188" s="174" t="s">
        <v>35</v>
      </c>
      <c r="T1188" s="174" t="s">
        <v>35</v>
      </c>
      <c r="U1188" s="174" t="s">
        <v>35</v>
      </c>
      <c r="V1188" s="174" t="s">
        <v>35</v>
      </c>
      <c r="W1188" s="174" t="s">
        <v>35</v>
      </c>
      <c r="X1188" s="174" t="s">
        <v>35</v>
      </c>
      <c r="Y1188" s="174" t="s">
        <v>35</v>
      </c>
    </row>
    <row r="1189" ht="11.25" customHeight="1">
      <c r="D1189" s="152" t="s">
        <v>4323</v>
      </c>
      <c r="E1189" s="153" t="s">
        <v>4318</v>
      </c>
      <c r="F1189" s="154"/>
      <c r="G1189" s="153"/>
      <c r="H1189" s="153" t="s">
        <v>4324</v>
      </c>
      <c r="I1189" s="154" t="s">
        <v>4320</v>
      </c>
      <c r="J1189" s="156"/>
      <c r="K1189" s="150"/>
      <c r="L1189" s="146">
        <f>IF(("X-presence control, ControlIntra"&lt;&gt;"Reference probe"),"N","Y")</f>
      </c>
      <c r="M1189" s="174" t="s">
        <v>35</v>
      </c>
      <c r="N1189" s="174" t="s">
        <v>35</v>
      </c>
      <c r="O1189" s="174" t="s">
        <v>35</v>
      </c>
      <c r="P1189" s="174" t="s">
        <v>35</v>
      </c>
      <c r="Q1189" s="174" t="s">
        <v>35</v>
      </c>
      <c r="R1189" s="174" t="s">
        <v>35</v>
      </c>
      <c r="S1189" s="174" t="s">
        <v>35</v>
      </c>
      <c r="T1189" s="174" t="s">
        <v>35</v>
      </c>
      <c r="U1189" s="174" t="s">
        <v>35</v>
      </c>
      <c r="V1189" s="174" t="s">
        <v>35</v>
      </c>
      <c r="W1189" s="174" t="s">
        <v>35</v>
      </c>
      <c r="X1189" s="174" t="s">
        <v>35</v>
      </c>
      <c r="Y1189" s="174" t="s">
        <v>35</v>
      </c>
    </row>
    <row r="1190" ht="11.25" customHeight="1">
      <c r="D1190" s="152" t="s">
        <v>4325</v>
      </c>
      <c r="E1190" s="153" t="s">
        <v>4318</v>
      </c>
      <c r="F1190" s="154"/>
      <c r="G1190" s="153"/>
      <c r="H1190" s="153" t="s">
        <v>4326</v>
      </c>
      <c r="I1190" s="154" t="s">
        <v>4327</v>
      </c>
      <c r="J1190" s="156"/>
      <c r="K1190" s="150"/>
      <c r="L1190" s="146">
        <f>IF(("Y-presence control, ControlIntra"&lt;&gt;"Reference probe"),"N","Y")</f>
      </c>
      <c r="M1190" s="174" t="s">
        <v>35</v>
      </c>
      <c r="N1190" s="174" t="s">
        <v>35</v>
      </c>
      <c r="O1190" s="174" t="s">
        <v>35</v>
      </c>
      <c r="P1190" s="174" t="s">
        <v>35</v>
      </c>
      <c r="Q1190" s="174" t="s">
        <v>35</v>
      </c>
      <c r="R1190" s="174" t="s">
        <v>35</v>
      </c>
      <c r="S1190" s="174" t="s">
        <v>35</v>
      </c>
      <c r="T1190" s="174" t="s">
        <v>35</v>
      </c>
      <c r="U1190" s="174" t="s">
        <v>35</v>
      </c>
      <c r="V1190" s="174" t="s">
        <v>35</v>
      </c>
      <c r="W1190" s="174" t="s">
        <v>35</v>
      </c>
      <c r="X1190" s="174" t="s">
        <v>35</v>
      </c>
      <c r="Y1190" s="174" t="s">
        <v>35</v>
      </c>
    </row>
    <row r="1191" ht="11.25" customHeight="1">
      <c r="D1191" s="152" t="s">
        <v>4328</v>
      </c>
      <c r="E1191" s="153" t="s">
        <v>4318</v>
      </c>
      <c r="F1191" s="154"/>
      <c r="G1191" s="153"/>
      <c r="H1191" s="153" t="s">
        <v>4329</v>
      </c>
      <c r="I1191" s="154" t="s">
        <v>4327</v>
      </c>
      <c r="J1191" s="156"/>
      <c r="K1191" s="150"/>
      <c r="L1191" s="146">
        <f>IF(("Y-presence control, ControlIntra"&lt;&gt;"Reference probe"),"N","Y")</f>
      </c>
      <c r="M1191" s="174" t="s">
        <v>35</v>
      </c>
      <c r="N1191" s="174" t="s">
        <v>35</v>
      </c>
      <c r="O1191" s="174" t="s">
        <v>35</v>
      </c>
      <c r="P1191" s="174" t="s">
        <v>35</v>
      </c>
      <c r="Q1191" s="174" t="s">
        <v>35</v>
      </c>
      <c r="R1191" s="174" t="s">
        <v>35</v>
      </c>
      <c r="S1191" s="174" t="s">
        <v>35</v>
      </c>
      <c r="T1191" s="174" t="s">
        <v>35</v>
      </c>
      <c r="U1191" s="174" t="s">
        <v>35</v>
      </c>
      <c r="V1191" s="174" t="s">
        <v>35</v>
      </c>
      <c r="W1191" s="174" t="s">
        <v>35</v>
      </c>
      <c r="X1191" s="174" t="s">
        <v>35</v>
      </c>
      <c r="Y1191" s="174" t="s">
        <v>35</v>
      </c>
    </row>
    <row r="1192" ht="11.25" customHeight="1">
      <c r="D1192" s="152" t="s">
        <v>4330</v>
      </c>
      <c r="E1192" s="153" t="s">
        <v>4318</v>
      </c>
      <c r="F1192" s="154"/>
      <c r="G1192" s="153"/>
      <c r="H1192" s="153" t="s">
        <v>4331</v>
      </c>
      <c r="I1192" s="154" t="s">
        <v>4327</v>
      </c>
      <c r="J1192" s="156"/>
      <c r="K1192" s="150"/>
      <c r="L1192" s="146">
        <f>IF(("Y-presence control, ControlIntra"&lt;&gt;"Reference probe"),"N","Y")</f>
      </c>
      <c r="M1192" s="174" t="s">
        <v>35</v>
      </c>
      <c r="N1192" s="174" t="s">
        <v>35</v>
      </c>
      <c r="O1192" s="174" t="s">
        <v>35</v>
      </c>
      <c r="P1192" s="174" t="s">
        <v>35</v>
      </c>
      <c r="Q1192" s="174" t="s">
        <v>35</v>
      </c>
      <c r="R1192" s="174" t="s">
        <v>35</v>
      </c>
      <c r="S1192" s="174" t="s">
        <v>35</v>
      </c>
      <c r="T1192" s="174" t="s">
        <v>35</v>
      </c>
      <c r="U1192" s="174" t="s">
        <v>35</v>
      </c>
      <c r="V1192" s="174" t="s">
        <v>35</v>
      </c>
      <c r="W1192" s="174" t="s">
        <v>35</v>
      </c>
      <c r="X1192" s="174" t="s">
        <v>35</v>
      </c>
      <c r="Y1192" s="174" t="s">
        <v>35</v>
      </c>
    </row>
    <row r="1193" ht="11.25" customHeight="1">
      <c r="D1193" s="152" t="s">
        <v>4332</v>
      </c>
      <c r="E1193" s="153" t="s">
        <v>4318</v>
      </c>
      <c r="F1193" s="154"/>
      <c r="G1193" s="153"/>
      <c r="H1193" s="153" t="s">
        <v>4333</v>
      </c>
      <c r="I1193" s="154" t="s">
        <v>4334</v>
      </c>
      <c r="J1193" s="156"/>
      <c r="K1193" s="150"/>
      <c r="L1193" s="146">
        <f>IF(("Sample DNA denaturation, ControlIntraAndInter"&lt;&gt;"Reference probe"),"N","Y")</f>
      </c>
      <c r="M1193" s="174" t="s">
        <v>35</v>
      </c>
      <c r="N1193" s="174" t="s">
        <v>35</v>
      </c>
      <c r="O1193" s="174" t="s">
        <v>35</v>
      </c>
      <c r="P1193" s="174" t="s">
        <v>35</v>
      </c>
      <c r="Q1193" s="174" t="s">
        <v>35</v>
      </c>
      <c r="R1193" s="174" t="s">
        <v>35</v>
      </c>
      <c r="S1193" s="174" t="s">
        <v>35</v>
      </c>
      <c r="T1193" s="174" t="s">
        <v>35</v>
      </c>
      <c r="U1193" s="174" t="s">
        <v>35</v>
      </c>
      <c r="V1193" s="174" t="s">
        <v>35</v>
      </c>
      <c r="W1193" s="174" t="s">
        <v>35</v>
      </c>
      <c r="X1193" s="174" t="s">
        <v>35</v>
      </c>
      <c r="Y1193" s="174" t="s">
        <v>35</v>
      </c>
    </row>
    <row r="1194" ht="11.25" customHeight="1">
      <c r="D1194" s="152" t="s">
        <v>4335</v>
      </c>
      <c r="E1194" s="153" t="s">
        <v>4318</v>
      </c>
      <c r="F1194" s="154"/>
      <c r="G1194" s="153"/>
      <c r="H1194" s="153" t="s">
        <v>4333</v>
      </c>
      <c r="I1194" s="154" t="s">
        <v>4334</v>
      </c>
      <c r="J1194" s="156"/>
      <c r="K1194" s="150"/>
      <c r="L1194" s="146">
        <f>IF(("Sample DNA denaturation, ControlIntraAndInter"&lt;&gt;"Reference probe"),"N","Y")</f>
      </c>
      <c r="M1194" s="174" t="s">
        <v>35</v>
      </c>
      <c r="N1194" s="174" t="s">
        <v>35</v>
      </c>
      <c r="O1194" s="174" t="s">
        <v>35</v>
      </c>
      <c r="P1194" s="174" t="s">
        <v>35</v>
      </c>
      <c r="Q1194" s="174" t="s">
        <v>35</v>
      </c>
      <c r="R1194" s="174" t="s">
        <v>35</v>
      </c>
      <c r="S1194" s="174" t="s">
        <v>35</v>
      </c>
      <c r="T1194" s="174" t="s">
        <v>35</v>
      </c>
      <c r="U1194" s="174" t="s">
        <v>35</v>
      </c>
      <c r="V1194" s="174" t="s">
        <v>35</v>
      </c>
      <c r="W1194" s="174" t="s">
        <v>35</v>
      </c>
      <c r="X1194" s="174" t="s">
        <v>35</v>
      </c>
      <c r="Y1194" s="174" t="s">
        <v>35</v>
      </c>
    </row>
    <row r="1195" ht="11.25" customHeight="1">
      <c r="D1195" s="152" t="s">
        <v>4336</v>
      </c>
      <c r="E1195" s="153" t="s">
        <v>4318</v>
      </c>
      <c r="F1195" s="154"/>
      <c r="G1195" s="153"/>
      <c r="H1195" s="153" t="s">
        <v>4333</v>
      </c>
      <c r="I1195" s="154" t="s">
        <v>4334</v>
      </c>
      <c r="J1195" s="156"/>
      <c r="K1195" s="150"/>
      <c r="L1195" s="146">
        <f>IF(("Sample DNA denaturation, ControlIntraAndInter"&lt;&gt;"Reference probe"),"N","Y")</f>
      </c>
      <c r="M1195" s="174" t="s">
        <v>35</v>
      </c>
      <c r="N1195" s="174" t="s">
        <v>35</v>
      </c>
      <c r="O1195" s="174" t="s">
        <v>35</v>
      </c>
      <c r="P1195" s="174" t="s">
        <v>35</v>
      </c>
      <c r="Q1195" s="174" t="s">
        <v>35</v>
      </c>
      <c r="R1195" s="174" t="s">
        <v>35</v>
      </c>
      <c r="S1195" s="174" t="s">
        <v>35</v>
      </c>
      <c r="T1195" s="174" t="s">
        <v>35</v>
      </c>
      <c r="U1195" s="174" t="s">
        <v>35</v>
      </c>
      <c r="V1195" s="174" t="s">
        <v>35</v>
      </c>
      <c r="W1195" s="174" t="s">
        <v>35</v>
      </c>
      <c r="X1195" s="174" t="s">
        <v>35</v>
      </c>
      <c r="Y1195" s="174" t="s">
        <v>35</v>
      </c>
    </row>
    <row r="1196" ht="11.25" customHeight="1">
      <c r="D1196" s="152" t="s">
        <v>4337</v>
      </c>
      <c r="E1196" s="153" t="s">
        <v>4318</v>
      </c>
      <c r="F1196" s="154"/>
      <c r="G1196" s="153"/>
      <c r="H1196" s="153" t="s">
        <v>4333</v>
      </c>
      <c r="I1196" s="154" t="s">
        <v>4334</v>
      </c>
      <c r="J1196" s="156"/>
      <c r="K1196" s="150"/>
      <c r="L1196" s="146">
        <f>IF(("Sample DNA denaturation, ControlIntraAndInter"&lt;&gt;"Reference probe"),"N","Y")</f>
      </c>
      <c r="M1196" s="174" t="s">
        <v>35</v>
      </c>
      <c r="N1196" s="174" t="s">
        <v>35</v>
      </c>
      <c r="O1196" s="174" t="s">
        <v>35</v>
      </c>
      <c r="P1196" s="174" t="s">
        <v>35</v>
      </c>
      <c r="Q1196" s="174" t="s">
        <v>35</v>
      </c>
      <c r="R1196" s="174" t="s">
        <v>35</v>
      </c>
      <c r="S1196" s="174" t="s">
        <v>35</v>
      </c>
      <c r="T1196" s="174" t="s">
        <v>35</v>
      </c>
      <c r="U1196" s="174" t="s">
        <v>35</v>
      </c>
      <c r="V1196" s="174" t="s">
        <v>35</v>
      </c>
      <c r="W1196" s="174" t="s">
        <v>35</v>
      </c>
      <c r="X1196" s="174" t="s">
        <v>35</v>
      </c>
      <c r="Y1196" s="174" t="s">
        <v>35</v>
      </c>
    </row>
    <row r="1197" ht="11.25" customHeight="1">
      <c r="D1197" s="152" t="s">
        <v>4332</v>
      </c>
      <c r="E1197" s="153" t="s">
        <v>4318</v>
      </c>
      <c r="F1197" s="154"/>
      <c r="G1197" s="153"/>
      <c r="H1197" s="153" t="s">
        <v>4338</v>
      </c>
      <c r="I1197" s="154" t="s">
        <v>4339</v>
      </c>
      <c r="J1197" s="156"/>
      <c r="K1197" s="150"/>
      <c r="L1197" s="146">
        <f>IF(("Default"&lt;&gt;"Reference probe"),"N","Y")</f>
      </c>
      <c r="M1197" s="174" t="s">
        <v>35</v>
      </c>
      <c r="N1197" s="174" t="s">
        <v>35</v>
      </c>
      <c r="O1197" s="174" t="s">
        <v>35</v>
      </c>
      <c r="P1197" s="174" t="s">
        <v>35</v>
      </c>
      <c r="Q1197" s="174" t="s">
        <v>35</v>
      </c>
      <c r="R1197" s="174" t="s">
        <v>35</v>
      </c>
      <c r="S1197" s="174" t="s">
        <v>35</v>
      </c>
      <c r="T1197" s="174" t="s">
        <v>35</v>
      </c>
      <c r="U1197" s="174" t="s">
        <v>35</v>
      </c>
      <c r="V1197" s="174" t="s">
        <v>35</v>
      </c>
      <c r="W1197" s="174" t="s">
        <v>35</v>
      </c>
      <c r="X1197" s="174" t="s">
        <v>35</v>
      </c>
      <c r="Y1197" s="174" t="s">
        <v>35</v>
      </c>
    </row>
    <row r="1198" ht="11.25" customHeight="1">
      <c r="D1198" s="152" t="s">
        <v>4335</v>
      </c>
      <c r="E1198" s="153" t="s">
        <v>4318</v>
      </c>
      <c r="F1198" s="154"/>
      <c r="G1198" s="153"/>
      <c r="H1198" s="153" t="s">
        <v>4338</v>
      </c>
      <c r="I1198" s="154" t="s">
        <v>4339</v>
      </c>
      <c r="J1198" s="156"/>
      <c r="K1198" s="150"/>
      <c r="L1198" s="146">
        <f>IF(("Default"&lt;&gt;"Reference probe"),"N","Y")</f>
      </c>
      <c r="M1198" s="174" t="s">
        <v>35</v>
      </c>
      <c r="N1198" s="174" t="s">
        <v>35</v>
      </c>
      <c r="O1198" s="174" t="s">
        <v>35</v>
      </c>
      <c r="P1198" s="174" t="s">
        <v>35</v>
      </c>
      <c r="Q1198" s="174" t="s">
        <v>35</v>
      </c>
      <c r="R1198" s="174" t="s">
        <v>35</v>
      </c>
      <c r="S1198" s="174" t="s">
        <v>35</v>
      </c>
      <c r="T1198" s="174" t="s">
        <v>35</v>
      </c>
      <c r="U1198" s="174" t="s">
        <v>35</v>
      </c>
      <c r="V1198" s="174" t="s">
        <v>35</v>
      </c>
      <c r="W1198" s="174" t="s">
        <v>35</v>
      </c>
      <c r="X1198" s="174" t="s">
        <v>35</v>
      </c>
      <c r="Y1198" s="174" t="s">
        <v>35</v>
      </c>
    </row>
    <row r="1199" ht="11.25" customHeight="1">
      <c r="D1199" s="152" t="s">
        <v>4336</v>
      </c>
      <c r="E1199" s="153" t="s">
        <v>4318</v>
      </c>
      <c r="F1199" s="154"/>
      <c r="G1199" s="153"/>
      <c r="H1199" s="153" t="s">
        <v>4338</v>
      </c>
      <c r="I1199" s="154" t="s">
        <v>4339</v>
      </c>
      <c r="J1199" s="156"/>
      <c r="K1199" s="150"/>
      <c r="L1199" s="146">
        <f>IF(("Default"&lt;&gt;"Reference probe"),"N","Y")</f>
      </c>
      <c r="M1199" s="174" t="s">
        <v>35</v>
      </c>
      <c r="N1199" s="174" t="s">
        <v>35</v>
      </c>
      <c r="O1199" s="174" t="s">
        <v>35</v>
      </c>
      <c r="P1199" s="174" t="s">
        <v>35</v>
      </c>
      <c r="Q1199" s="174" t="s">
        <v>35</v>
      </c>
      <c r="R1199" s="174" t="s">
        <v>35</v>
      </c>
      <c r="S1199" s="174" t="s">
        <v>35</v>
      </c>
      <c r="T1199" s="174" t="s">
        <v>35</v>
      </c>
      <c r="U1199" s="174" t="s">
        <v>35</v>
      </c>
      <c r="V1199" s="174" t="s">
        <v>35</v>
      </c>
      <c r="W1199" s="174" t="s">
        <v>35</v>
      </c>
      <c r="X1199" s="174" t="s">
        <v>35</v>
      </c>
      <c r="Y1199" s="174" t="s">
        <v>35</v>
      </c>
    </row>
    <row r="1200" ht="11.25" customHeight="1">
      <c r="D1200" s="152" t="s">
        <v>4337</v>
      </c>
      <c r="E1200" s="153" t="s">
        <v>4318</v>
      </c>
      <c r="F1200" s="154"/>
      <c r="G1200" s="153"/>
      <c r="H1200" s="153" t="s">
        <v>4338</v>
      </c>
      <c r="I1200" s="154" t="s">
        <v>4339</v>
      </c>
      <c r="J1200" s="156"/>
      <c r="K1200" s="150"/>
      <c r="L1200" s="146">
        <f>IF(("Default"&lt;&gt;"Reference probe"),"N","Y")</f>
      </c>
      <c r="M1200" s="174" t="s">
        <v>35</v>
      </c>
      <c r="N1200" s="174" t="s">
        <v>35</v>
      </c>
      <c r="O1200" s="174" t="s">
        <v>35</v>
      </c>
      <c r="P1200" s="174" t="s">
        <v>35</v>
      </c>
      <c r="Q1200" s="174" t="s">
        <v>35</v>
      </c>
      <c r="R1200" s="174" t="s">
        <v>35</v>
      </c>
      <c r="S1200" s="174" t="s">
        <v>35</v>
      </c>
      <c r="T1200" s="174" t="s">
        <v>35</v>
      </c>
      <c r="U1200" s="174" t="s">
        <v>35</v>
      </c>
      <c r="V1200" s="174" t="s">
        <v>35</v>
      </c>
      <c r="W1200" s="174" t="s">
        <v>35</v>
      </c>
      <c r="X1200" s="174" t="s">
        <v>35</v>
      </c>
      <c r="Y1200" s="174" t="s">
        <v>35</v>
      </c>
    </row>
    <row r="1201" ht="11.25" customHeight="1">
      <c r="D1201" s="152" t="s">
        <v>4340</v>
      </c>
      <c r="E1201" s="153" t="s">
        <v>4318</v>
      </c>
      <c r="F1201" s="154"/>
      <c r="G1201" s="153"/>
      <c r="H1201" s="153" t="s">
        <v>4341</v>
      </c>
      <c r="I1201" s="154" t="s">
        <v>4342</v>
      </c>
      <c r="J1201" s="156"/>
      <c r="K1201" s="150"/>
      <c r="L1201" s="146">
        <f>IF(("Sample DNA depurination, ControlIntraAndInter"&lt;&gt;"Reference probe"),"N","Y")</f>
      </c>
      <c r="M1201" s="174" t="s">
        <v>35</v>
      </c>
      <c r="N1201" s="174" t="s">
        <v>35</v>
      </c>
      <c r="O1201" s="174" t="s">
        <v>35</v>
      </c>
      <c r="P1201" s="174" t="s">
        <v>35</v>
      </c>
      <c r="Q1201" s="174" t="s">
        <v>35</v>
      </c>
      <c r="R1201" s="174" t="s">
        <v>35</v>
      </c>
      <c r="S1201" s="174" t="s">
        <v>35</v>
      </c>
      <c r="T1201" s="174" t="s">
        <v>35</v>
      </c>
      <c r="U1201" s="174" t="s">
        <v>35</v>
      </c>
      <c r="V1201" s="174" t="s">
        <v>35</v>
      </c>
      <c r="W1201" s="174" t="s">
        <v>35</v>
      </c>
      <c r="X1201" s="174" t="s">
        <v>35</v>
      </c>
      <c r="Y1201" s="174" t="s">
        <v>35</v>
      </c>
    </row>
    <row r="1202" ht="11.25" customHeight="1">
      <c r="D1202" s="152" t="s">
        <v>4343</v>
      </c>
      <c r="E1202" s="153" t="s">
        <v>4318</v>
      </c>
      <c r="F1202" s="154"/>
      <c r="G1202" s="153"/>
      <c r="H1202" s="153" t="s">
        <v>4341</v>
      </c>
      <c r="I1202" s="154" t="s">
        <v>4342</v>
      </c>
      <c r="J1202" s="156"/>
      <c r="K1202" s="150"/>
      <c r="L1202" s="146">
        <f>IF(("Sample DNA depurination, ControlIntraAndInter"&lt;&gt;"Reference probe"),"N","Y")</f>
      </c>
      <c r="M1202" s="174" t="s">
        <v>35</v>
      </c>
      <c r="N1202" s="174" t="s">
        <v>35</v>
      </c>
      <c r="O1202" s="174" t="s">
        <v>35</v>
      </c>
      <c r="P1202" s="174" t="s">
        <v>35</v>
      </c>
      <c r="Q1202" s="174" t="s">
        <v>35</v>
      </c>
      <c r="R1202" s="174" t="s">
        <v>35</v>
      </c>
      <c r="S1202" s="174" t="s">
        <v>35</v>
      </c>
      <c r="T1202" s="174" t="s">
        <v>35</v>
      </c>
      <c r="U1202" s="174" t="s">
        <v>35</v>
      </c>
      <c r="V1202" s="174" t="s">
        <v>35</v>
      </c>
      <c r="W1202" s="174" t="s">
        <v>35</v>
      </c>
      <c r="X1202" s="174" t="s">
        <v>35</v>
      </c>
      <c r="Y1202" s="174" t="s">
        <v>35</v>
      </c>
    </row>
    <row r="1203" ht="11.25" customHeight="1">
      <c r="D1203" s="152" t="s">
        <v>4344</v>
      </c>
      <c r="E1203" s="153" t="s">
        <v>4318</v>
      </c>
      <c r="F1203" s="154"/>
      <c r="G1203" s="153"/>
      <c r="H1203" s="153" t="s">
        <v>4341</v>
      </c>
      <c r="I1203" s="154" t="s">
        <v>4342</v>
      </c>
      <c r="J1203" s="156"/>
      <c r="K1203" s="150"/>
      <c r="L1203" s="146">
        <f>IF(("Sample DNA depurination, ControlIntraAndInter"&lt;&gt;"Reference probe"),"N","Y")</f>
      </c>
      <c r="M1203" s="174" t="s">
        <v>35</v>
      </c>
      <c r="N1203" s="174" t="s">
        <v>35</v>
      </c>
      <c r="O1203" s="174" t="s">
        <v>35</v>
      </c>
      <c r="P1203" s="174" t="s">
        <v>35</v>
      </c>
      <c r="Q1203" s="174" t="s">
        <v>35</v>
      </c>
      <c r="R1203" s="174" t="s">
        <v>35</v>
      </c>
      <c r="S1203" s="174" t="s">
        <v>35</v>
      </c>
      <c r="T1203" s="174" t="s">
        <v>35</v>
      </c>
      <c r="U1203" s="174" t="s">
        <v>35</v>
      </c>
      <c r="V1203" s="174" t="s">
        <v>35</v>
      </c>
      <c r="W1203" s="174" t="s">
        <v>35</v>
      </c>
      <c r="X1203" s="174" t="s">
        <v>35</v>
      </c>
      <c r="Y1203" s="174" t="s">
        <v>35</v>
      </c>
    </row>
    <row r="1204" ht="11.25" customHeight="1">
      <c r="D1204" s="152" t="s">
        <v>4345</v>
      </c>
      <c r="E1204" s="153" t="s">
        <v>4318</v>
      </c>
      <c r="F1204" s="154"/>
      <c r="G1204" s="153"/>
      <c r="H1204" s="153" t="s">
        <v>4341</v>
      </c>
      <c r="I1204" s="154" t="s">
        <v>4342</v>
      </c>
      <c r="J1204" s="156"/>
      <c r="K1204" s="150"/>
      <c r="L1204" s="146">
        <f>IF(("Sample DNA depurination, ControlIntraAndInter"&lt;&gt;"Reference probe"),"N","Y")</f>
      </c>
      <c r="M1204" s="174" t="s">
        <v>35</v>
      </c>
      <c r="N1204" s="174" t="s">
        <v>35</v>
      </c>
      <c r="O1204" s="174" t="s">
        <v>35</v>
      </c>
      <c r="P1204" s="174" t="s">
        <v>35</v>
      </c>
      <c r="Q1204" s="174" t="s">
        <v>35</v>
      </c>
      <c r="R1204" s="174" t="s">
        <v>35</v>
      </c>
      <c r="S1204" s="174" t="s">
        <v>35</v>
      </c>
      <c r="T1204" s="174" t="s">
        <v>35</v>
      </c>
      <c r="U1204" s="174" t="s">
        <v>35</v>
      </c>
      <c r="V1204" s="174" t="s">
        <v>35</v>
      </c>
      <c r="W1204" s="174" t="s">
        <v>35</v>
      </c>
      <c r="X1204" s="174" t="s">
        <v>35</v>
      </c>
      <c r="Y1204" s="174" t="s">
        <v>35</v>
      </c>
    </row>
    <row r="1205" ht="11.25" customHeight="1">
      <c r="D1205" s="152" t="s">
        <v>4346</v>
      </c>
      <c r="E1205" s="153" t="s">
        <v>4318</v>
      </c>
      <c r="F1205" s="154"/>
      <c r="G1205" s="153"/>
      <c r="H1205" s="153" t="s">
        <v>4341</v>
      </c>
      <c r="I1205" s="154" t="s">
        <v>4342</v>
      </c>
      <c r="J1205" s="156"/>
      <c r="K1205" s="150"/>
      <c r="L1205" s="146">
        <f>IF(("Sample DNA depurination, ControlIntraAndInter"&lt;&gt;"Reference probe"),"N","Y")</f>
      </c>
      <c r="M1205" s="174" t="s">
        <v>35</v>
      </c>
      <c r="N1205" s="174" t="s">
        <v>35</v>
      </c>
      <c r="O1205" s="174" t="s">
        <v>35</v>
      </c>
      <c r="P1205" s="174" t="s">
        <v>35</v>
      </c>
      <c r="Q1205" s="174" t="s">
        <v>35</v>
      </c>
      <c r="R1205" s="174" t="s">
        <v>35</v>
      </c>
      <c r="S1205" s="174" t="s">
        <v>35</v>
      </c>
      <c r="T1205" s="174" t="s">
        <v>35</v>
      </c>
      <c r="U1205" s="174" t="s">
        <v>35</v>
      </c>
      <c r="V1205" s="174" t="s">
        <v>35</v>
      </c>
      <c r="W1205" s="174" t="s">
        <v>35</v>
      </c>
      <c r="X1205" s="174" t="s">
        <v>35</v>
      </c>
      <c r="Y1205" s="174" t="s">
        <v>35</v>
      </c>
    </row>
    <row r="1206" ht="11.25" customHeight="1">
      <c r="D1206" s="152" t="s">
        <v>4347</v>
      </c>
      <c r="E1206" s="153" t="s">
        <v>4318</v>
      </c>
      <c r="F1206" s="154"/>
      <c r="G1206" s="153"/>
      <c r="H1206" s="153" t="s">
        <v>4341</v>
      </c>
      <c r="I1206" s="154" t="s">
        <v>4342</v>
      </c>
      <c r="J1206" s="156"/>
      <c r="K1206" s="150"/>
      <c r="L1206" s="146">
        <f>IF(("Sample DNA depurination, ControlIntraAndInter"&lt;&gt;"Reference probe"),"N","Y")</f>
      </c>
      <c r="M1206" s="174" t="s">
        <v>35</v>
      </c>
      <c r="N1206" s="174" t="s">
        <v>35</v>
      </c>
      <c r="O1206" s="174" t="s">
        <v>35</v>
      </c>
      <c r="P1206" s="174" t="s">
        <v>35</v>
      </c>
      <c r="Q1206" s="174" t="s">
        <v>35</v>
      </c>
      <c r="R1206" s="174" t="s">
        <v>35</v>
      </c>
      <c r="S1206" s="174" t="s">
        <v>35</v>
      </c>
      <c r="T1206" s="174" t="s">
        <v>35</v>
      </c>
      <c r="U1206" s="174" t="s">
        <v>35</v>
      </c>
      <c r="V1206" s="174" t="s">
        <v>35</v>
      </c>
      <c r="W1206" s="174" t="s">
        <v>35</v>
      </c>
      <c r="X1206" s="174" t="s">
        <v>35</v>
      </c>
      <c r="Y1206" s="174" t="s">
        <v>35</v>
      </c>
    </row>
    <row r="1207" ht="11.25" customHeight="1">
      <c r="D1207" s="152" t="s">
        <v>4340</v>
      </c>
      <c r="E1207" s="153" t="s">
        <v>4318</v>
      </c>
      <c r="F1207" s="154"/>
      <c r="G1207" s="153"/>
      <c r="H1207" s="153" t="s">
        <v>4348</v>
      </c>
      <c r="I1207" s="154" t="s">
        <v>4349</v>
      </c>
      <c r="J1207" s="156"/>
      <c r="K1207" s="150"/>
      <c r="L1207" s="146">
        <f>IF(("Default"&lt;&gt;"Reference probe"),"N","Y")</f>
      </c>
      <c r="M1207" s="174" t="s">
        <v>35</v>
      </c>
      <c r="N1207" s="174" t="s">
        <v>35</v>
      </c>
      <c r="O1207" s="174" t="s">
        <v>35</v>
      </c>
      <c r="P1207" s="174" t="s">
        <v>35</v>
      </c>
      <c r="Q1207" s="174" t="s">
        <v>35</v>
      </c>
      <c r="R1207" s="174" t="s">
        <v>35</v>
      </c>
      <c r="S1207" s="174" t="s">
        <v>35</v>
      </c>
      <c r="T1207" s="174" t="s">
        <v>35</v>
      </c>
      <c r="U1207" s="174" t="s">
        <v>35</v>
      </c>
      <c r="V1207" s="174" t="s">
        <v>35</v>
      </c>
      <c r="W1207" s="174" t="s">
        <v>35</v>
      </c>
      <c r="X1207" s="174" t="s">
        <v>35</v>
      </c>
      <c r="Y1207" s="174" t="s">
        <v>35</v>
      </c>
    </row>
    <row r="1208" ht="11.25" customHeight="1">
      <c r="D1208" s="152" t="s">
        <v>4343</v>
      </c>
      <c r="E1208" s="153" t="s">
        <v>4318</v>
      </c>
      <c r="F1208" s="154"/>
      <c r="G1208" s="153"/>
      <c r="H1208" s="153" t="s">
        <v>4348</v>
      </c>
      <c r="I1208" s="154" t="s">
        <v>4349</v>
      </c>
      <c r="J1208" s="156"/>
      <c r="K1208" s="150"/>
      <c r="L1208" s="146">
        <f>IF(("Default"&lt;&gt;"Reference probe"),"N","Y")</f>
      </c>
      <c r="M1208" s="174" t="s">
        <v>35</v>
      </c>
      <c r="N1208" s="174" t="s">
        <v>35</v>
      </c>
      <c r="O1208" s="174" t="s">
        <v>35</v>
      </c>
      <c r="P1208" s="174" t="s">
        <v>35</v>
      </c>
      <c r="Q1208" s="174" t="s">
        <v>35</v>
      </c>
      <c r="R1208" s="174" t="s">
        <v>35</v>
      </c>
      <c r="S1208" s="174" t="s">
        <v>35</v>
      </c>
      <c r="T1208" s="174" t="s">
        <v>35</v>
      </c>
      <c r="U1208" s="174" t="s">
        <v>35</v>
      </c>
      <c r="V1208" s="174" t="s">
        <v>35</v>
      </c>
      <c r="W1208" s="174" t="s">
        <v>35</v>
      </c>
      <c r="X1208" s="174" t="s">
        <v>35</v>
      </c>
      <c r="Y1208" s="174" t="s">
        <v>35</v>
      </c>
    </row>
    <row r="1209" ht="11.25" customHeight="1">
      <c r="D1209" s="152" t="s">
        <v>4344</v>
      </c>
      <c r="E1209" s="153" t="s">
        <v>4318</v>
      </c>
      <c r="F1209" s="154"/>
      <c r="G1209" s="153"/>
      <c r="H1209" s="153" t="s">
        <v>4348</v>
      </c>
      <c r="I1209" s="154" t="s">
        <v>4349</v>
      </c>
      <c r="J1209" s="156"/>
      <c r="K1209" s="150"/>
      <c r="L1209" s="146">
        <f>IF(("Default"&lt;&gt;"Reference probe"),"N","Y")</f>
      </c>
      <c r="M1209" s="174" t="s">
        <v>35</v>
      </c>
      <c r="N1209" s="174" t="s">
        <v>35</v>
      </c>
      <c r="O1209" s="174" t="s">
        <v>35</v>
      </c>
      <c r="P1209" s="174" t="s">
        <v>35</v>
      </c>
      <c r="Q1209" s="174" t="s">
        <v>35</v>
      </c>
      <c r="R1209" s="174" t="s">
        <v>35</v>
      </c>
      <c r="S1209" s="174" t="s">
        <v>35</v>
      </c>
      <c r="T1209" s="174" t="s">
        <v>35</v>
      </c>
      <c r="U1209" s="174" t="s">
        <v>35</v>
      </c>
      <c r="V1209" s="174" t="s">
        <v>35</v>
      </c>
      <c r="W1209" s="174" t="s">
        <v>35</v>
      </c>
      <c r="X1209" s="174" t="s">
        <v>35</v>
      </c>
      <c r="Y1209" s="174" t="s">
        <v>35</v>
      </c>
    </row>
    <row r="1210" ht="11.25" customHeight="1">
      <c r="D1210" s="152" t="s">
        <v>4345</v>
      </c>
      <c r="E1210" s="153" t="s">
        <v>4318</v>
      </c>
      <c r="F1210" s="154"/>
      <c r="G1210" s="153"/>
      <c r="H1210" s="153" t="s">
        <v>4348</v>
      </c>
      <c r="I1210" s="154" t="s">
        <v>4349</v>
      </c>
      <c r="J1210" s="156"/>
      <c r="K1210" s="150"/>
      <c r="L1210" s="146">
        <f>IF(("Default"&lt;&gt;"Reference probe"),"N","Y")</f>
      </c>
      <c r="M1210" s="174" t="s">
        <v>35</v>
      </c>
      <c r="N1210" s="174" t="s">
        <v>35</v>
      </c>
      <c r="O1210" s="174" t="s">
        <v>35</v>
      </c>
      <c r="P1210" s="174" t="s">
        <v>35</v>
      </c>
      <c r="Q1210" s="174" t="s">
        <v>35</v>
      </c>
      <c r="R1210" s="174" t="s">
        <v>35</v>
      </c>
      <c r="S1210" s="174" t="s">
        <v>35</v>
      </c>
      <c r="T1210" s="174" t="s">
        <v>35</v>
      </c>
      <c r="U1210" s="174" t="s">
        <v>35</v>
      </c>
      <c r="V1210" s="174" t="s">
        <v>35</v>
      </c>
      <c r="W1210" s="174" t="s">
        <v>35</v>
      </c>
      <c r="X1210" s="174" t="s">
        <v>35</v>
      </c>
      <c r="Y1210" s="174" t="s">
        <v>35</v>
      </c>
    </row>
    <row r="1211" ht="11.25" customHeight="1">
      <c r="D1211" s="152" t="s">
        <v>4346</v>
      </c>
      <c r="E1211" s="153" t="s">
        <v>4318</v>
      </c>
      <c r="F1211" s="154"/>
      <c r="G1211" s="153"/>
      <c r="H1211" s="153" t="s">
        <v>4348</v>
      </c>
      <c r="I1211" s="154" t="s">
        <v>4349</v>
      </c>
      <c r="J1211" s="156"/>
      <c r="K1211" s="150"/>
      <c r="L1211" s="146">
        <f>IF(("Default"&lt;&gt;"Reference probe"),"N","Y")</f>
      </c>
      <c r="M1211" s="174" t="s">
        <v>35</v>
      </c>
      <c r="N1211" s="174" t="s">
        <v>35</v>
      </c>
      <c r="O1211" s="174" t="s">
        <v>35</v>
      </c>
      <c r="P1211" s="174" t="s">
        <v>35</v>
      </c>
      <c r="Q1211" s="174" t="s">
        <v>35</v>
      </c>
      <c r="R1211" s="174" t="s">
        <v>35</v>
      </c>
      <c r="S1211" s="174" t="s">
        <v>35</v>
      </c>
      <c r="T1211" s="174" t="s">
        <v>35</v>
      </c>
      <c r="U1211" s="174" t="s">
        <v>35</v>
      </c>
      <c r="V1211" s="174" t="s">
        <v>35</v>
      </c>
      <c r="W1211" s="174" t="s">
        <v>35</v>
      </c>
      <c r="X1211" s="174" t="s">
        <v>35</v>
      </c>
      <c r="Y1211" s="174" t="s">
        <v>35</v>
      </c>
    </row>
    <row r="1212" ht="11.25" customHeight="1">
      <c r="D1212" s="152" t="s">
        <v>4347</v>
      </c>
      <c r="E1212" s="153" t="s">
        <v>4318</v>
      </c>
      <c r="F1212" s="154"/>
      <c r="G1212" s="153"/>
      <c r="H1212" s="153" t="s">
        <v>4348</v>
      </c>
      <c r="I1212" s="154" t="s">
        <v>4349</v>
      </c>
      <c r="J1212" s="156"/>
      <c r="K1212" s="150"/>
      <c r="L1212" s="146">
        <f>IF(("Default"&lt;&gt;"Reference probe"),"N","Y")</f>
      </c>
      <c r="M1212" s="174" t="s">
        <v>35</v>
      </c>
      <c r="N1212" s="174" t="s">
        <v>35</v>
      </c>
      <c r="O1212" s="174" t="s">
        <v>35</v>
      </c>
      <c r="P1212" s="174" t="s">
        <v>35</v>
      </c>
      <c r="Q1212" s="174" t="s">
        <v>35</v>
      </c>
      <c r="R1212" s="174" t="s">
        <v>35</v>
      </c>
      <c r="S1212" s="174" t="s">
        <v>35</v>
      </c>
      <c r="T1212" s="174" t="s">
        <v>35</v>
      </c>
      <c r="U1212" s="174" t="s">
        <v>35</v>
      </c>
      <c r="V1212" s="174" t="s">
        <v>35</v>
      </c>
      <c r="W1212" s="174" t="s">
        <v>35</v>
      </c>
      <c r="X1212" s="174" t="s">
        <v>35</v>
      </c>
      <c r="Y1212" s="174" t="s">
        <v>35</v>
      </c>
    </row>
    <row r="1213" ht="11.25" customHeight="1">
      <c r="D1213" s="152" t="s">
        <v>4350</v>
      </c>
      <c r="E1213" s="153" t="s">
        <v>4318</v>
      </c>
      <c r="F1213" s="154"/>
      <c r="G1213" s="153"/>
      <c r="H1213" s="153" t="s">
        <v>4351</v>
      </c>
      <c r="I1213" s="154" t="s">
        <v>4352</v>
      </c>
      <c r="J1213" s="156"/>
      <c r="K1213" s="150"/>
      <c r="L1213" s="146">
        <f>IF(("Sample DNA fragment length, ControlIntraAndInter"&lt;&gt;"Reference probe"),"N","Y")</f>
      </c>
      <c r="M1213" s="174" t="s">
        <v>35</v>
      </c>
      <c r="N1213" s="174" t="s">
        <v>35</v>
      </c>
      <c r="O1213" s="174" t="s">
        <v>35</v>
      </c>
      <c r="P1213" s="174" t="s">
        <v>35</v>
      </c>
      <c r="Q1213" s="174" t="s">
        <v>35</v>
      </c>
      <c r="R1213" s="174" t="s">
        <v>35</v>
      </c>
      <c r="S1213" s="174" t="s">
        <v>35</v>
      </c>
      <c r="T1213" s="174" t="s">
        <v>35</v>
      </c>
      <c r="U1213" s="174" t="s">
        <v>35</v>
      </c>
      <c r="V1213" s="174" t="s">
        <v>35</v>
      </c>
      <c r="W1213" s="174" t="s">
        <v>35</v>
      </c>
      <c r="X1213" s="174" t="s">
        <v>35</v>
      </c>
      <c r="Y1213" s="174" t="s">
        <v>35</v>
      </c>
    </row>
    <row r="1214" ht="11.25" customHeight="1">
      <c r="D1214" s="152" t="s">
        <v>4353</v>
      </c>
      <c r="E1214" s="153" t="s">
        <v>4318</v>
      </c>
      <c r="F1214" s="154"/>
      <c r="G1214" s="153"/>
      <c r="H1214" s="153" t="s">
        <v>4351</v>
      </c>
      <c r="I1214" s="154" t="s">
        <v>4352</v>
      </c>
      <c r="J1214" s="156"/>
      <c r="K1214" s="150"/>
      <c r="L1214" s="146">
        <f>IF(("Sample DNA fragment length, ControlIntraAndInter"&lt;&gt;"Reference probe"),"N","Y")</f>
      </c>
      <c r="M1214" s="174" t="s">
        <v>35</v>
      </c>
      <c r="N1214" s="174" t="s">
        <v>35</v>
      </c>
      <c r="O1214" s="174" t="s">
        <v>35</v>
      </c>
      <c r="P1214" s="174" t="s">
        <v>35</v>
      </c>
      <c r="Q1214" s="174" t="s">
        <v>35</v>
      </c>
      <c r="R1214" s="174" t="s">
        <v>35</v>
      </c>
      <c r="S1214" s="174" t="s">
        <v>35</v>
      </c>
      <c r="T1214" s="174" t="s">
        <v>35</v>
      </c>
      <c r="U1214" s="174" t="s">
        <v>35</v>
      </c>
      <c r="V1214" s="174" t="s">
        <v>35</v>
      </c>
      <c r="W1214" s="174" t="s">
        <v>35</v>
      </c>
      <c r="X1214" s="174" t="s">
        <v>35</v>
      </c>
      <c r="Y1214" s="174" t="s">
        <v>35</v>
      </c>
    </row>
    <row r="1215" ht="11.25" customHeight="1">
      <c r="D1215" s="152" t="s">
        <v>4354</v>
      </c>
      <c r="E1215" s="153" t="s">
        <v>4318</v>
      </c>
      <c r="F1215" s="154"/>
      <c r="G1215" s="153"/>
      <c r="H1215" s="153" t="s">
        <v>4351</v>
      </c>
      <c r="I1215" s="154" t="s">
        <v>4352</v>
      </c>
      <c r="J1215" s="156"/>
      <c r="K1215" s="150"/>
      <c r="L1215" s="146">
        <f>IF(("Sample DNA fragment length, ControlIntraAndInter"&lt;&gt;"Reference probe"),"N","Y")</f>
      </c>
      <c r="M1215" s="174" t="s">
        <v>35</v>
      </c>
      <c r="N1215" s="174" t="s">
        <v>35</v>
      </c>
      <c r="O1215" s="174" t="s">
        <v>35</v>
      </c>
      <c r="P1215" s="174" t="s">
        <v>35</v>
      </c>
      <c r="Q1215" s="174" t="s">
        <v>35</v>
      </c>
      <c r="R1215" s="174" t="s">
        <v>35</v>
      </c>
      <c r="S1215" s="174" t="s">
        <v>35</v>
      </c>
      <c r="T1215" s="174" t="s">
        <v>35</v>
      </c>
      <c r="U1215" s="174" t="s">
        <v>35</v>
      </c>
      <c r="V1215" s="174" t="s">
        <v>35</v>
      </c>
      <c r="W1215" s="174" t="s">
        <v>35</v>
      </c>
      <c r="X1215" s="174" t="s">
        <v>35</v>
      </c>
      <c r="Y1215" s="174" t="s">
        <v>35</v>
      </c>
    </row>
    <row r="1216" ht="11.25" customHeight="1">
      <c r="D1216" s="152" t="s">
        <v>4355</v>
      </c>
      <c r="E1216" s="153" t="s">
        <v>4318</v>
      </c>
      <c r="F1216" s="154"/>
      <c r="G1216" s="153"/>
      <c r="H1216" s="153" t="s">
        <v>4351</v>
      </c>
      <c r="I1216" s="154" t="s">
        <v>4352</v>
      </c>
      <c r="J1216" s="156"/>
      <c r="K1216" s="150"/>
      <c r="L1216" s="146">
        <f>IF(("Sample DNA fragment length, ControlIntraAndInter"&lt;&gt;"Reference probe"),"N","Y")</f>
      </c>
      <c r="M1216" s="174" t="s">
        <v>35</v>
      </c>
      <c r="N1216" s="174" t="s">
        <v>35</v>
      </c>
      <c r="O1216" s="174" t="s">
        <v>35</v>
      </c>
      <c r="P1216" s="174" t="s">
        <v>35</v>
      </c>
      <c r="Q1216" s="174" t="s">
        <v>35</v>
      </c>
      <c r="R1216" s="174" t="s">
        <v>35</v>
      </c>
      <c r="S1216" s="174" t="s">
        <v>35</v>
      </c>
      <c r="T1216" s="174" t="s">
        <v>35</v>
      </c>
      <c r="U1216" s="174" t="s">
        <v>35</v>
      </c>
      <c r="V1216" s="174" t="s">
        <v>35</v>
      </c>
      <c r="W1216" s="174" t="s">
        <v>35</v>
      </c>
      <c r="X1216" s="174" t="s">
        <v>35</v>
      </c>
      <c r="Y1216" s="174" t="s">
        <v>35</v>
      </c>
    </row>
    <row r="1217" ht="11.25" customHeight="1">
      <c r="D1217" s="152" t="s">
        <v>4350</v>
      </c>
      <c r="E1217" s="153" t="s">
        <v>4318</v>
      </c>
      <c r="F1217" s="154"/>
      <c r="G1217" s="153"/>
      <c r="H1217" s="153" t="s">
        <v>4356</v>
      </c>
      <c r="I1217" s="154" t="s">
        <v>4357</v>
      </c>
      <c r="J1217" s="156"/>
      <c r="K1217" s="150"/>
      <c r="L1217" s="146">
        <f>IF(("Default"&lt;&gt;"Reference probe"),"N","Y")</f>
      </c>
      <c r="M1217" s="174" t="s">
        <v>35</v>
      </c>
      <c r="N1217" s="174" t="s">
        <v>35</v>
      </c>
      <c r="O1217" s="174" t="s">
        <v>35</v>
      </c>
      <c r="P1217" s="174" t="s">
        <v>35</v>
      </c>
      <c r="Q1217" s="174" t="s">
        <v>35</v>
      </c>
      <c r="R1217" s="174" t="s">
        <v>35</v>
      </c>
      <c r="S1217" s="174" t="s">
        <v>35</v>
      </c>
      <c r="T1217" s="174" t="s">
        <v>35</v>
      </c>
      <c r="U1217" s="174" t="s">
        <v>35</v>
      </c>
      <c r="V1217" s="174" t="s">
        <v>35</v>
      </c>
      <c r="W1217" s="174" t="s">
        <v>35</v>
      </c>
      <c r="X1217" s="174" t="s">
        <v>35</v>
      </c>
      <c r="Y1217" s="174" t="s">
        <v>35</v>
      </c>
    </row>
    <row r="1218" ht="11.25" customHeight="1">
      <c r="D1218" s="152" t="s">
        <v>4353</v>
      </c>
      <c r="E1218" s="153" t="s">
        <v>4318</v>
      </c>
      <c r="F1218" s="154"/>
      <c r="G1218" s="153"/>
      <c r="H1218" s="153" t="s">
        <v>4356</v>
      </c>
      <c r="I1218" s="154" t="s">
        <v>4357</v>
      </c>
      <c r="J1218" s="156"/>
      <c r="K1218" s="150"/>
      <c r="L1218" s="146">
        <f>IF(("Default"&lt;&gt;"Reference probe"),"N","Y")</f>
      </c>
      <c r="M1218" s="174" t="s">
        <v>35</v>
      </c>
      <c r="N1218" s="174" t="s">
        <v>35</v>
      </c>
      <c r="O1218" s="174" t="s">
        <v>35</v>
      </c>
      <c r="P1218" s="174" t="s">
        <v>35</v>
      </c>
      <c r="Q1218" s="174" t="s">
        <v>35</v>
      </c>
      <c r="R1218" s="174" t="s">
        <v>35</v>
      </c>
      <c r="S1218" s="174" t="s">
        <v>35</v>
      </c>
      <c r="T1218" s="174" t="s">
        <v>35</v>
      </c>
      <c r="U1218" s="174" t="s">
        <v>35</v>
      </c>
      <c r="V1218" s="174" t="s">
        <v>35</v>
      </c>
      <c r="W1218" s="174" t="s">
        <v>35</v>
      </c>
      <c r="X1218" s="174" t="s">
        <v>35</v>
      </c>
      <c r="Y1218" s="174" t="s">
        <v>35</v>
      </c>
    </row>
    <row r="1219" ht="11.25" customHeight="1">
      <c r="D1219" s="152" t="s">
        <v>4354</v>
      </c>
      <c r="E1219" s="153" t="s">
        <v>4318</v>
      </c>
      <c r="F1219" s="154"/>
      <c r="G1219" s="153"/>
      <c r="H1219" s="153" t="s">
        <v>4356</v>
      </c>
      <c r="I1219" s="154" t="s">
        <v>4357</v>
      </c>
      <c r="J1219" s="156"/>
      <c r="K1219" s="150"/>
      <c r="L1219" s="146">
        <f>IF(("Default"&lt;&gt;"Reference probe"),"N","Y")</f>
      </c>
      <c r="M1219" s="174" t="s">
        <v>35</v>
      </c>
      <c r="N1219" s="174" t="s">
        <v>35</v>
      </c>
      <c r="O1219" s="174" t="s">
        <v>35</v>
      </c>
      <c r="P1219" s="174" t="s">
        <v>35</v>
      </c>
      <c r="Q1219" s="174" t="s">
        <v>35</v>
      </c>
      <c r="R1219" s="174" t="s">
        <v>35</v>
      </c>
      <c r="S1219" s="174" t="s">
        <v>35</v>
      </c>
      <c r="T1219" s="174" t="s">
        <v>35</v>
      </c>
      <c r="U1219" s="174" t="s">
        <v>35</v>
      </c>
      <c r="V1219" s="174" t="s">
        <v>35</v>
      </c>
      <c r="W1219" s="174" t="s">
        <v>35</v>
      </c>
      <c r="X1219" s="174" t="s">
        <v>35</v>
      </c>
      <c r="Y1219" s="174" t="s">
        <v>35</v>
      </c>
    </row>
    <row r="1220" ht="11.25" customHeight="1">
      <c r="D1220" s="152" t="s">
        <v>4355</v>
      </c>
      <c r="E1220" s="153" t="s">
        <v>4318</v>
      </c>
      <c r="F1220" s="154"/>
      <c r="G1220" s="153"/>
      <c r="H1220" s="153" t="s">
        <v>4356</v>
      </c>
      <c r="I1220" s="154" t="s">
        <v>4357</v>
      </c>
      <c r="J1220" s="156"/>
      <c r="K1220" s="150"/>
      <c r="L1220" s="146">
        <f>IF(("Default"&lt;&gt;"Reference probe"),"N","Y")</f>
      </c>
      <c r="M1220" s="174" t="s">
        <v>35</v>
      </c>
      <c r="N1220" s="174" t="s">
        <v>35</v>
      </c>
      <c r="O1220" s="174" t="s">
        <v>35</v>
      </c>
      <c r="P1220" s="174" t="s">
        <v>35</v>
      </c>
      <c r="Q1220" s="174" t="s">
        <v>35</v>
      </c>
      <c r="R1220" s="174" t="s">
        <v>35</v>
      </c>
      <c r="S1220" s="174" t="s">
        <v>35</v>
      </c>
      <c r="T1220" s="174" t="s">
        <v>35</v>
      </c>
      <c r="U1220" s="174" t="s">
        <v>35</v>
      </c>
      <c r="V1220" s="174" t="s">
        <v>35</v>
      </c>
      <c r="W1220" s="174" t="s">
        <v>35</v>
      </c>
      <c r="X1220" s="174" t="s">
        <v>35</v>
      </c>
      <c r="Y1220" s="174" t="s">
        <v>35</v>
      </c>
    </row>
    <row r="1221" ht="11.25" customHeight="1">
      <c r="D1221" s="152" t="s">
        <v>4358</v>
      </c>
      <c r="E1221" s="153" t="s">
        <v>4318</v>
      </c>
      <c r="F1221" s="154"/>
      <c r="G1221" s="153"/>
      <c r="H1221" s="153" t="s">
        <v>4359</v>
      </c>
      <c r="I1221" s="154" t="s">
        <v>4360</v>
      </c>
      <c r="J1221" s="156"/>
      <c r="K1221" s="150"/>
      <c r="L1221" s="146">
        <f>IF(("Hybridisation Tm, ControlIntraAndInter"&lt;&gt;"Reference probe"),"N","Y")</f>
      </c>
      <c r="M1221" s="174" t="s">
        <v>35</v>
      </c>
      <c r="N1221" s="174" t="s">
        <v>35</v>
      </c>
      <c r="O1221" s="174" t="s">
        <v>35</v>
      </c>
      <c r="P1221" s="174" t="s">
        <v>35</v>
      </c>
      <c r="Q1221" s="174" t="s">
        <v>35</v>
      </c>
      <c r="R1221" s="174" t="s">
        <v>35</v>
      </c>
      <c r="S1221" s="174" t="s">
        <v>35</v>
      </c>
      <c r="T1221" s="174" t="s">
        <v>35</v>
      </c>
      <c r="U1221" s="174" t="s">
        <v>35</v>
      </c>
      <c r="V1221" s="174" t="s">
        <v>35</v>
      </c>
      <c r="W1221" s="174" t="s">
        <v>35</v>
      </c>
      <c r="X1221" s="174" t="s">
        <v>35</v>
      </c>
      <c r="Y1221" s="174" t="s">
        <v>35</v>
      </c>
    </row>
    <row r="1222" ht="11.25" customHeight="1">
      <c r="D1222" s="152" t="s">
        <v>4361</v>
      </c>
      <c r="E1222" s="153" t="s">
        <v>4318</v>
      </c>
      <c r="F1222" s="154"/>
      <c r="G1222" s="153"/>
      <c r="H1222" s="153" t="s">
        <v>4359</v>
      </c>
      <c r="I1222" s="154" t="s">
        <v>4360</v>
      </c>
      <c r="J1222" s="156"/>
      <c r="K1222" s="150"/>
      <c r="L1222" s="146">
        <f>IF(("Hybridisation Tm, ControlIntraAndInter"&lt;&gt;"Reference probe"),"N","Y")</f>
      </c>
      <c r="M1222" s="174" t="s">
        <v>35</v>
      </c>
      <c r="N1222" s="174" t="s">
        <v>35</v>
      </c>
      <c r="O1222" s="174" t="s">
        <v>35</v>
      </c>
      <c r="P1222" s="174" t="s">
        <v>35</v>
      </c>
      <c r="Q1222" s="174" t="s">
        <v>35</v>
      </c>
      <c r="R1222" s="174" t="s">
        <v>35</v>
      </c>
      <c r="S1222" s="174" t="s">
        <v>35</v>
      </c>
      <c r="T1222" s="174" t="s">
        <v>35</v>
      </c>
      <c r="U1222" s="174" t="s">
        <v>35</v>
      </c>
      <c r="V1222" s="174" t="s">
        <v>35</v>
      </c>
      <c r="W1222" s="174" t="s">
        <v>35</v>
      </c>
      <c r="X1222" s="174" t="s">
        <v>35</v>
      </c>
      <c r="Y1222" s="174" t="s">
        <v>35</v>
      </c>
    </row>
    <row r="1223" ht="11.25" customHeight="1">
      <c r="D1223" s="152" t="s">
        <v>4362</v>
      </c>
      <c r="E1223" s="153" t="s">
        <v>4318</v>
      </c>
      <c r="F1223" s="154"/>
      <c r="G1223" s="153"/>
      <c r="H1223" s="153" t="s">
        <v>4359</v>
      </c>
      <c r="I1223" s="154" t="s">
        <v>4360</v>
      </c>
      <c r="J1223" s="156"/>
      <c r="K1223" s="150"/>
      <c r="L1223" s="146">
        <f>IF(("Hybridisation Tm, ControlIntraAndInter"&lt;&gt;"Reference probe"),"N","Y")</f>
      </c>
      <c r="M1223" s="174" t="s">
        <v>35</v>
      </c>
      <c r="N1223" s="174" t="s">
        <v>35</v>
      </c>
      <c r="O1223" s="174" t="s">
        <v>35</v>
      </c>
      <c r="P1223" s="174" t="s">
        <v>35</v>
      </c>
      <c r="Q1223" s="174" t="s">
        <v>35</v>
      </c>
      <c r="R1223" s="174" t="s">
        <v>35</v>
      </c>
      <c r="S1223" s="174" t="s">
        <v>35</v>
      </c>
      <c r="T1223" s="174" t="s">
        <v>35</v>
      </c>
      <c r="U1223" s="174" t="s">
        <v>35</v>
      </c>
      <c r="V1223" s="174" t="s">
        <v>35</v>
      </c>
      <c r="W1223" s="174" t="s">
        <v>35</v>
      </c>
      <c r="X1223" s="174" t="s">
        <v>35</v>
      </c>
      <c r="Y1223" s="174" t="s">
        <v>35</v>
      </c>
    </row>
    <row r="1224" ht="11.25" customHeight="1">
      <c r="D1224" s="152" t="s">
        <v>4363</v>
      </c>
      <c r="E1224" s="153" t="s">
        <v>4318</v>
      </c>
      <c r="F1224" s="154"/>
      <c r="G1224" s="153"/>
      <c r="H1224" s="153" t="s">
        <v>4359</v>
      </c>
      <c r="I1224" s="154" t="s">
        <v>4360</v>
      </c>
      <c r="J1224" s="156"/>
      <c r="K1224" s="150"/>
      <c r="L1224" s="146">
        <f>IF(("Hybridisation Tm, ControlIntraAndInter"&lt;&gt;"Reference probe"),"N","Y")</f>
      </c>
      <c r="M1224" s="174" t="s">
        <v>35</v>
      </c>
      <c r="N1224" s="174" t="s">
        <v>35</v>
      </c>
      <c r="O1224" s="174" t="s">
        <v>35</v>
      </c>
      <c r="P1224" s="174" t="s">
        <v>35</v>
      </c>
      <c r="Q1224" s="174" t="s">
        <v>35</v>
      </c>
      <c r="R1224" s="174" t="s">
        <v>35</v>
      </c>
      <c r="S1224" s="174" t="s">
        <v>35</v>
      </c>
      <c r="T1224" s="174" t="s">
        <v>35</v>
      </c>
      <c r="U1224" s="174" t="s">
        <v>35</v>
      </c>
      <c r="V1224" s="174" t="s">
        <v>35</v>
      </c>
      <c r="W1224" s="174" t="s">
        <v>35</v>
      </c>
      <c r="X1224" s="174" t="s">
        <v>35</v>
      </c>
      <c r="Y1224" s="174" t="s">
        <v>35</v>
      </c>
    </row>
    <row r="1225" ht="11.25" customHeight="1">
      <c r="D1225" s="152" t="s">
        <v>4364</v>
      </c>
      <c r="E1225" s="153" t="s">
        <v>4318</v>
      </c>
      <c r="F1225" s="154"/>
      <c r="G1225" s="153"/>
      <c r="H1225" s="153" t="s">
        <v>4359</v>
      </c>
      <c r="I1225" s="154" t="s">
        <v>4360</v>
      </c>
      <c r="J1225" s="156"/>
      <c r="K1225" s="150"/>
      <c r="L1225" s="146">
        <f>IF(("Hybridisation Tm, ControlIntraAndInter"&lt;&gt;"Reference probe"),"N","Y")</f>
      </c>
      <c r="M1225" s="174" t="s">
        <v>35</v>
      </c>
      <c r="N1225" s="174" t="s">
        <v>35</v>
      </c>
      <c r="O1225" s="174" t="s">
        <v>35</v>
      </c>
      <c r="P1225" s="174" t="s">
        <v>35</v>
      </c>
      <c r="Q1225" s="174" t="s">
        <v>35</v>
      </c>
      <c r="R1225" s="174" t="s">
        <v>35</v>
      </c>
      <c r="S1225" s="174" t="s">
        <v>35</v>
      </c>
      <c r="T1225" s="174" t="s">
        <v>35</v>
      </c>
      <c r="U1225" s="174" t="s">
        <v>35</v>
      </c>
      <c r="V1225" s="174" t="s">
        <v>35</v>
      </c>
      <c r="W1225" s="174" t="s">
        <v>35</v>
      </c>
      <c r="X1225" s="174" t="s">
        <v>35</v>
      </c>
      <c r="Y1225" s="174" t="s">
        <v>35</v>
      </c>
    </row>
    <row r="1226" ht="11.25" customHeight="1">
      <c r="D1226" s="152" t="s">
        <v>4358</v>
      </c>
      <c r="E1226" s="153" t="s">
        <v>4318</v>
      </c>
      <c r="F1226" s="154"/>
      <c r="G1226" s="153"/>
      <c r="H1226" s="153" t="s">
        <v>4365</v>
      </c>
      <c r="I1226" s="154" t="s">
        <v>4366</v>
      </c>
      <c r="J1226" s="156"/>
      <c r="K1226" s="150"/>
      <c r="L1226" s="146">
        <f>IF(("Default"&lt;&gt;"Reference probe"),"N","Y")</f>
      </c>
      <c r="M1226" s="174" t="s">
        <v>35</v>
      </c>
      <c r="N1226" s="174" t="s">
        <v>35</v>
      </c>
      <c r="O1226" s="174" t="s">
        <v>35</v>
      </c>
      <c r="P1226" s="174" t="s">
        <v>35</v>
      </c>
      <c r="Q1226" s="174" t="s">
        <v>35</v>
      </c>
      <c r="R1226" s="174" t="s">
        <v>35</v>
      </c>
      <c r="S1226" s="174" t="s">
        <v>35</v>
      </c>
      <c r="T1226" s="174" t="s">
        <v>35</v>
      </c>
      <c r="U1226" s="174" t="s">
        <v>35</v>
      </c>
      <c r="V1226" s="174" t="s">
        <v>35</v>
      </c>
      <c r="W1226" s="174" t="s">
        <v>35</v>
      </c>
      <c r="X1226" s="174" t="s">
        <v>35</v>
      </c>
      <c r="Y1226" s="174" t="s">
        <v>35</v>
      </c>
    </row>
    <row r="1227" ht="11.25" customHeight="1">
      <c r="D1227" s="152" t="s">
        <v>4361</v>
      </c>
      <c r="E1227" s="153" t="s">
        <v>4318</v>
      </c>
      <c r="F1227" s="154"/>
      <c r="G1227" s="153"/>
      <c r="H1227" s="153" t="s">
        <v>4365</v>
      </c>
      <c r="I1227" s="154" t="s">
        <v>4366</v>
      </c>
      <c r="J1227" s="156"/>
      <c r="K1227" s="150"/>
      <c r="L1227" s="146">
        <f>IF(("Default"&lt;&gt;"Reference probe"),"N","Y")</f>
      </c>
      <c r="M1227" s="174" t="s">
        <v>35</v>
      </c>
      <c r="N1227" s="174" t="s">
        <v>35</v>
      </c>
      <c r="O1227" s="174" t="s">
        <v>35</v>
      </c>
      <c r="P1227" s="174" t="s">
        <v>35</v>
      </c>
      <c r="Q1227" s="174" t="s">
        <v>35</v>
      </c>
      <c r="R1227" s="174" t="s">
        <v>35</v>
      </c>
      <c r="S1227" s="174" t="s">
        <v>35</v>
      </c>
      <c r="T1227" s="174" t="s">
        <v>35</v>
      </c>
      <c r="U1227" s="174" t="s">
        <v>35</v>
      </c>
      <c r="V1227" s="174" t="s">
        <v>35</v>
      </c>
      <c r="W1227" s="174" t="s">
        <v>35</v>
      </c>
      <c r="X1227" s="174" t="s">
        <v>35</v>
      </c>
      <c r="Y1227" s="174" t="s">
        <v>35</v>
      </c>
    </row>
    <row r="1228" ht="11.25" customHeight="1">
      <c r="D1228" s="152" t="s">
        <v>4362</v>
      </c>
      <c r="E1228" s="153" t="s">
        <v>4318</v>
      </c>
      <c r="F1228" s="154"/>
      <c r="G1228" s="153"/>
      <c r="H1228" s="153" t="s">
        <v>4365</v>
      </c>
      <c r="I1228" s="154" t="s">
        <v>4366</v>
      </c>
      <c r="J1228" s="156"/>
      <c r="K1228" s="150"/>
      <c r="L1228" s="146">
        <f>IF(("Default"&lt;&gt;"Reference probe"),"N","Y")</f>
      </c>
      <c r="M1228" s="174" t="s">
        <v>35</v>
      </c>
      <c r="N1228" s="174" t="s">
        <v>35</v>
      </c>
      <c r="O1228" s="174" t="s">
        <v>35</v>
      </c>
      <c r="P1228" s="174" t="s">
        <v>35</v>
      </c>
      <c r="Q1228" s="174" t="s">
        <v>35</v>
      </c>
      <c r="R1228" s="174" t="s">
        <v>35</v>
      </c>
      <c r="S1228" s="174" t="s">
        <v>35</v>
      </c>
      <c r="T1228" s="174" t="s">
        <v>35</v>
      </c>
      <c r="U1228" s="174" t="s">
        <v>35</v>
      </c>
      <c r="V1228" s="174" t="s">
        <v>35</v>
      </c>
      <c r="W1228" s="174" t="s">
        <v>35</v>
      </c>
      <c r="X1228" s="174" t="s">
        <v>35</v>
      </c>
      <c r="Y1228" s="174" t="s">
        <v>35</v>
      </c>
    </row>
    <row r="1229" ht="11.25" customHeight="1">
      <c r="D1229" s="152" t="s">
        <v>4363</v>
      </c>
      <c r="E1229" s="153" t="s">
        <v>4318</v>
      </c>
      <c r="F1229" s="154"/>
      <c r="G1229" s="153"/>
      <c r="H1229" s="153" t="s">
        <v>4365</v>
      </c>
      <c r="I1229" s="154" t="s">
        <v>4366</v>
      </c>
      <c r="J1229" s="156"/>
      <c r="K1229" s="150"/>
      <c r="L1229" s="146">
        <f>IF(("Default"&lt;&gt;"Reference probe"),"N","Y")</f>
      </c>
      <c r="M1229" s="174" t="s">
        <v>35</v>
      </c>
      <c r="N1229" s="174" t="s">
        <v>35</v>
      </c>
      <c r="O1229" s="174" t="s">
        <v>35</v>
      </c>
      <c r="P1229" s="174" t="s">
        <v>35</v>
      </c>
      <c r="Q1229" s="174" t="s">
        <v>35</v>
      </c>
      <c r="R1229" s="174" t="s">
        <v>35</v>
      </c>
      <c r="S1229" s="174" t="s">
        <v>35</v>
      </c>
      <c r="T1229" s="174" t="s">
        <v>35</v>
      </c>
      <c r="U1229" s="174" t="s">
        <v>35</v>
      </c>
      <c r="V1229" s="174" t="s">
        <v>35</v>
      </c>
      <c r="W1229" s="174" t="s">
        <v>35</v>
      </c>
      <c r="X1229" s="174" t="s">
        <v>35</v>
      </c>
      <c r="Y1229" s="174" t="s">
        <v>35</v>
      </c>
    </row>
    <row r="1230" ht="11.25" customHeight="1">
      <c r="D1230" s="152" t="s">
        <v>4364</v>
      </c>
      <c r="E1230" s="153" t="s">
        <v>4318</v>
      </c>
      <c r="F1230" s="154"/>
      <c r="G1230" s="153"/>
      <c r="H1230" s="153" t="s">
        <v>4365</v>
      </c>
      <c r="I1230" s="154" t="s">
        <v>4366</v>
      </c>
      <c r="J1230" s="156"/>
      <c r="K1230" s="150"/>
      <c r="L1230" s="146">
        <f>IF(("Default"&lt;&gt;"Reference probe"),"N","Y")</f>
      </c>
      <c r="M1230" s="174" t="s">
        <v>35</v>
      </c>
      <c r="N1230" s="174" t="s">
        <v>35</v>
      </c>
      <c r="O1230" s="174" t="s">
        <v>35</v>
      </c>
      <c r="P1230" s="174" t="s">
        <v>35</v>
      </c>
      <c r="Q1230" s="174" t="s">
        <v>35</v>
      </c>
      <c r="R1230" s="174" t="s">
        <v>35</v>
      </c>
      <c r="S1230" s="174" t="s">
        <v>35</v>
      </c>
      <c r="T1230" s="174" t="s">
        <v>35</v>
      </c>
      <c r="U1230" s="174" t="s">
        <v>35</v>
      </c>
      <c r="V1230" s="174" t="s">
        <v>35</v>
      </c>
      <c r="W1230" s="174" t="s">
        <v>35</v>
      </c>
      <c r="X1230" s="174" t="s">
        <v>35</v>
      </c>
      <c r="Y1230" s="174" t="s">
        <v>35</v>
      </c>
    </row>
    <row r="1231" ht="11.25" customHeight="1">
      <c r="D1231" s="152" t="s">
        <v>4367</v>
      </c>
      <c r="E1231" s="153" t="s">
        <v>4318</v>
      </c>
      <c r="F1231" s="154"/>
      <c r="G1231" s="153"/>
      <c r="H1231" s="153" t="s">
        <v>4368</v>
      </c>
      <c r="I1231" s="154" t="s">
        <v>4369</v>
      </c>
      <c r="J1231" s="156"/>
      <c r="K1231" s="150"/>
      <c r="L1231" s="146">
        <f>IF(("Hybridisation completeness, ControlIntraAndInter"&lt;&gt;"Reference probe"),"N","Y")</f>
      </c>
      <c r="M1231" s="174" t="s">
        <v>35</v>
      </c>
      <c r="N1231" s="174" t="s">
        <v>35</v>
      </c>
      <c r="O1231" s="174" t="s">
        <v>35</v>
      </c>
      <c r="P1231" s="174" t="s">
        <v>35</v>
      </c>
      <c r="Q1231" s="174" t="s">
        <v>35</v>
      </c>
      <c r="R1231" s="174" t="s">
        <v>35</v>
      </c>
      <c r="S1231" s="174" t="s">
        <v>35</v>
      </c>
      <c r="T1231" s="174" t="s">
        <v>35</v>
      </c>
      <c r="U1231" s="174" t="s">
        <v>35</v>
      </c>
      <c r="V1231" s="174" t="s">
        <v>35</v>
      </c>
      <c r="W1231" s="174" t="s">
        <v>35</v>
      </c>
      <c r="X1231" s="174" t="s">
        <v>35</v>
      </c>
      <c r="Y1231" s="174" t="s">
        <v>35</v>
      </c>
    </row>
    <row r="1232" ht="11.25" customHeight="1">
      <c r="D1232" s="152" t="s">
        <v>4370</v>
      </c>
      <c r="E1232" s="153" t="s">
        <v>4318</v>
      </c>
      <c r="F1232" s="154"/>
      <c r="G1232" s="153"/>
      <c r="H1232" s="153" t="s">
        <v>4368</v>
      </c>
      <c r="I1232" s="154" t="s">
        <v>4369</v>
      </c>
      <c r="J1232" s="156"/>
      <c r="K1232" s="150"/>
      <c r="L1232" s="146">
        <f>IF(("Hybridisation completeness, ControlIntraAndInter"&lt;&gt;"Reference probe"),"N","Y")</f>
      </c>
      <c r="M1232" s="174" t="s">
        <v>35</v>
      </c>
      <c r="N1232" s="174" t="s">
        <v>35</v>
      </c>
      <c r="O1232" s="174" t="s">
        <v>35</v>
      </c>
      <c r="P1232" s="174" t="s">
        <v>35</v>
      </c>
      <c r="Q1232" s="174" t="s">
        <v>35</v>
      </c>
      <c r="R1232" s="174" t="s">
        <v>35</v>
      </c>
      <c r="S1232" s="174" t="s">
        <v>35</v>
      </c>
      <c r="T1232" s="174" t="s">
        <v>35</v>
      </c>
      <c r="U1232" s="174" t="s">
        <v>35</v>
      </c>
      <c r="V1232" s="174" t="s">
        <v>35</v>
      </c>
      <c r="W1232" s="174" t="s">
        <v>35</v>
      </c>
      <c r="X1232" s="174" t="s">
        <v>35</v>
      </c>
      <c r="Y1232" s="174" t="s">
        <v>35</v>
      </c>
    </row>
    <row r="1233" ht="11.25" customHeight="1">
      <c r="D1233" s="152" t="s">
        <v>4371</v>
      </c>
      <c r="E1233" s="153" t="s">
        <v>4318</v>
      </c>
      <c r="F1233" s="154"/>
      <c r="G1233" s="153"/>
      <c r="H1233" s="153" t="s">
        <v>4368</v>
      </c>
      <c r="I1233" s="154" t="s">
        <v>4369</v>
      </c>
      <c r="J1233" s="156"/>
      <c r="K1233" s="150"/>
      <c r="L1233" s="146">
        <f>IF(("Hybridisation completeness, ControlIntraAndInter"&lt;&gt;"Reference probe"),"N","Y")</f>
      </c>
      <c r="M1233" s="174" t="s">
        <v>35</v>
      </c>
      <c r="N1233" s="174" t="s">
        <v>35</v>
      </c>
      <c r="O1233" s="174" t="s">
        <v>35</v>
      </c>
      <c r="P1233" s="174" t="s">
        <v>35</v>
      </c>
      <c r="Q1233" s="174" t="s">
        <v>35</v>
      </c>
      <c r="R1233" s="174" t="s">
        <v>35</v>
      </c>
      <c r="S1233" s="174" t="s">
        <v>35</v>
      </c>
      <c r="T1233" s="174" t="s">
        <v>35</v>
      </c>
      <c r="U1233" s="174" t="s">
        <v>35</v>
      </c>
      <c r="V1233" s="174" t="s">
        <v>35</v>
      </c>
      <c r="W1233" s="174" t="s">
        <v>35</v>
      </c>
      <c r="X1233" s="174" t="s">
        <v>35</v>
      </c>
      <c r="Y1233" s="174" t="s">
        <v>35</v>
      </c>
    </row>
    <row r="1234" ht="11.25" customHeight="1">
      <c r="D1234" s="152" t="s">
        <v>4372</v>
      </c>
      <c r="E1234" s="153" t="s">
        <v>4318</v>
      </c>
      <c r="F1234" s="154"/>
      <c r="G1234" s="153"/>
      <c r="H1234" s="153" t="s">
        <v>4368</v>
      </c>
      <c r="I1234" s="154" t="s">
        <v>4369</v>
      </c>
      <c r="J1234" s="156"/>
      <c r="K1234" s="150"/>
      <c r="L1234" s="146">
        <f>IF(("Hybridisation completeness, ControlIntraAndInter"&lt;&gt;"Reference probe"),"N","Y")</f>
      </c>
      <c r="M1234" s="174" t="s">
        <v>35</v>
      </c>
      <c r="N1234" s="174" t="s">
        <v>35</v>
      </c>
      <c r="O1234" s="174" t="s">
        <v>35</v>
      </c>
      <c r="P1234" s="174" t="s">
        <v>35</v>
      </c>
      <c r="Q1234" s="174" t="s">
        <v>35</v>
      </c>
      <c r="R1234" s="174" t="s">
        <v>35</v>
      </c>
      <c r="S1234" s="174" t="s">
        <v>35</v>
      </c>
      <c r="T1234" s="174" t="s">
        <v>35</v>
      </c>
      <c r="U1234" s="174" t="s">
        <v>35</v>
      </c>
      <c r="V1234" s="174" t="s">
        <v>35</v>
      </c>
      <c r="W1234" s="174" t="s">
        <v>35</v>
      </c>
      <c r="X1234" s="174" t="s">
        <v>35</v>
      </c>
      <c r="Y1234" s="174" t="s">
        <v>35</v>
      </c>
    </row>
    <row r="1235" ht="11.25" customHeight="1">
      <c r="D1235" s="152" t="s">
        <v>4373</v>
      </c>
      <c r="E1235" s="153" t="s">
        <v>4318</v>
      </c>
      <c r="F1235" s="154"/>
      <c r="G1235" s="153"/>
      <c r="H1235" s="153" t="s">
        <v>4368</v>
      </c>
      <c r="I1235" s="154" t="s">
        <v>4369</v>
      </c>
      <c r="J1235" s="156"/>
      <c r="K1235" s="150"/>
      <c r="L1235" s="146">
        <f>IF(("Hybridisation completeness, ControlIntraAndInter"&lt;&gt;"Reference probe"),"N","Y")</f>
      </c>
      <c r="M1235" s="174" t="s">
        <v>35</v>
      </c>
      <c r="N1235" s="174" t="s">
        <v>35</v>
      </c>
      <c r="O1235" s="174" t="s">
        <v>35</v>
      </c>
      <c r="P1235" s="174" t="s">
        <v>35</v>
      </c>
      <c r="Q1235" s="174" t="s">
        <v>35</v>
      </c>
      <c r="R1235" s="174" t="s">
        <v>35</v>
      </c>
      <c r="S1235" s="174" t="s">
        <v>35</v>
      </c>
      <c r="T1235" s="174" t="s">
        <v>35</v>
      </c>
      <c r="U1235" s="174" t="s">
        <v>35</v>
      </c>
      <c r="V1235" s="174" t="s">
        <v>35</v>
      </c>
      <c r="W1235" s="174" t="s">
        <v>35</v>
      </c>
      <c r="X1235" s="174" t="s">
        <v>35</v>
      </c>
      <c r="Y1235" s="174" t="s">
        <v>35</v>
      </c>
    </row>
    <row r="1236" ht="11.25" customHeight="1">
      <c r="D1236" s="152" t="s">
        <v>4367</v>
      </c>
      <c r="E1236" s="153" t="s">
        <v>4318</v>
      </c>
      <c r="F1236" s="154"/>
      <c r="G1236" s="153"/>
      <c r="H1236" s="153" t="s">
        <v>4374</v>
      </c>
      <c r="I1236" s="154" t="s">
        <v>4375</v>
      </c>
      <c r="J1236" s="156"/>
      <c r="K1236" s="150"/>
      <c r="L1236" s="146">
        <f>IF(("Default"&lt;&gt;"Reference probe"),"N","Y")</f>
      </c>
      <c r="M1236" s="174" t="s">
        <v>35</v>
      </c>
      <c r="N1236" s="174" t="s">
        <v>35</v>
      </c>
      <c r="O1236" s="174" t="s">
        <v>35</v>
      </c>
      <c r="P1236" s="174" t="s">
        <v>35</v>
      </c>
      <c r="Q1236" s="174" t="s">
        <v>35</v>
      </c>
      <c r="R1236" s="174" t="s">
        <v>35</v>
      </c>
      <c r="S1236" s="174" t="s">
        <v>35</v>
      </c>
      <c r="T1236" s="174" t="s">
        <v>35</v>
      </c>
      <c r="U1236" s="174" t="s">
        <v>35</v>
      </c>
      <c r="V1236" s="174" t="s">
        <v>35</v>
      </c>
      <c r="W1236" s="174" t="s">
        <v>35</v>
      </c>
      <c r="X1236" s="174" t="s">
        <v>35</v>
      </c>
      <c r="Y1236" s="174" t="s">
        <v>35</v>
      </c>
    </row>
    <row r="1237" ht="11.25" customHeight="1">
      <c r="D1237" s="152" t="s">
        <v>4370</v>
      </c>
      <c r="E1237" s="153" t="s">
        <v>4318</v>
      </c>
      <c r="F1237" s="154"/>
      <c r="G1237" s="153"/>
      <c r="H1237" s="153" t="s">
        <v>4374</v>
      </c>
      <c r="I1237" s="154" t="s">
        <v>4375</v>
      </c>
      <c r="J1237" s="156"/>
      <c r="K1237" s="150"/>
      <c r="L1237" s="146">
        <f>IF(("Default"&lt;&gt;"Reference probe"),"N","Y")</f>
      </c>
      <c r="M1237" s="174" t="s">
        <v>35</v>
      </c>
      <c r="N1237" s="174" t="s">
        <v>35</v>
      </c>
      <c r="O1237" s="174" t="s">
        <v>35</v>
      </c>
      <c r="P1237" s="174" t="s">
        <v>35</v>
      </c>
      <c r="Q1237" s="174" t="s">
        <v>35</v>
      </c>
      <c r="R1237" s="174" t="s">
        <v>35</v>
      </c>
      <c r="S1237" s="174" t="s">
        <v>35</v>
      </c>
      <c r="T1237" s="174" t="s">
        <v>35</v>
      </c>
      <c r="U1237" s="174" t="s">
        <v>35</v>
      </c>
      <c r="V1237" s="174" t="s">
        <v>35</v>
      </c>
      <c r="W1237" s="174" t="s">
        <v>35</v>
      </c>
      <c r="X1237" s="174" t="s">
        <v>35</v>
      </c>
      <c r="Y1237" s="174" t="s">
        <v>35</v>
      </c>
    </row>
    <row r="1238" ht="11.25" customHeight="1">
      <c r="D1238" s="152" t="s">
        <v>4371</v>
      </c>
      <c r="E1238" s="153" t="s">
        <v>4318</v>
      </c>
      <c r="F1238" s="154"/>
      <c r="G1238" s="153"/>
      <c r="H1238" s="153" t="s">
        <v>4374</v>
      </c>
      <c r="I1238" s="154" t="s">
        <v>4375</v>
      </c>
      <c r="J1238" s="156"/>
      <c r="K1238" s="150"/>
      <c r="L1238" s="146">
        <f>IF(("Default"&lt;&gt;"Reference probe"),"N","Y")</f>
      </c>
      <c r="M1238" s="174" t="s">
        <v>35</v>
      </c>
      <c r="N1238" s="174" t="s">
        <v>35</v>
      </c>
      <c r="O1238" s="174" t="s">
        <v>35</v>
      </c>
      <c r="P1238" s="174" t="s">
        <v>35</v>
      </c>
      <c r="Q1238" s="174" t="s">
        <v>35</v>
      </c>
      <c r="R1238" s="174" t="s">
        <v>35</v>
      </c>
      <c r="S1238" s="174" t="s">
        <v>35</v>
      </c>
      <c r="T1238" s="174" t="s">
        <v>35</v>
      </c>
      <c r="U1238" s="174" t="s">
        <v>35</v>
      </c>
      <c r="V1238" s="174" t="s">
        <v>35</v>
      </c>
      <c r="W1238" s="174" t="s">
        <v>35</v>
      </c>
      <c r="X1238" s="174" t="s">
        <v>35</v>
      </c>
      <c r="Y1238" s="174" t="s">
        <v>35</v>
      </c>
    </row>
    <row r="1239" ht="11.25" customHeight="1">
      <c r="D1239" s="152" t="s">
        <v>4372</v>
      </c>
      <c r="E1239" s="153" t="s">
        <v>4318</v>
      </c>
      <c r="F1239" s="154"/>
      <c r="G1239" s="153"/>
      <c r="H1239" s="153" t="s">
        <v>4374</v>
      </c>
      <c r="I1239" s="154" t="s">
        <v>4375</v>
      </c>
      <c r="J1239" s="156"/>
      <c r="K1239" s="150"/>
      <c r="L1239" s="146">
        <f>IF(("Default"&lt;&gt;"Reference probe"),"N","Y")</f>
      </c>
      <c r="M1239" s="174" t="s">
        <v>35</v>
      </c>
      <c r="N1239" s="174" t="s">
        <v>35</v>
      </c>
      <c r="O1239" s="174" t="s">
        <v>35</v>
      </c>
      <c r="P1239" s="174" t="s">
        <v>35</v>
      </c>
      <c r="Q1239" s="174" t="s">
        <v>35</v>
      </c>
      <c r="R1239" s="174" t="s">
        <v>35</v>
      </c>
      <c r="S1239" s="174" t="s">
        <v>35</v>
      </c>
      <c r="T1239" s="174" t="s">
        <v>35</v>
      </c>
      <c r="U1239" s="174" t="s">
        <v>35</v>
      </c>
      <c r="V1239" s="174" t="s">
        <v>35</v>
      </c>
      <c r="W1239" s="174" t="s">
        <v>35</v>
      </c>
      <c r="X1239" s="174" t="s">
        <v>35</v>
      </c>
      <c r="Y1239" s="174" t="s">
        <v>35</v>
      </c>
    </row>
    <row r="1240" ht="11.25" customHeight="1">
      <c r="D1240" s="152" t="s">
        <v>4373</v>
      </c>
      <c r="E1240" s="153" t="s">
        <v>4318</v>
      </c>
      <c r="F1240" s="154"/>
      <c r="G1240" s="153"/>
      <c r="H1240" s="153" t="s">
        <v>4374</v>
      </c>
      <c r="I1240" s="154" t="s">
        <v>4375</v>
      </c>
      <c r="J1240" s="156"/>
      <c r="K1240" s="150"/>
      <c r="L1240" s="146">
        <f>IF(("Default"&lt;&gt;"Reference probe"),"N","Y")</f>
      </c>
      <c r="M1240" s="174" t="s">
        <v>35</v>
      </c>
      <c r="N1240" s="174" t="s">
        <v>35</v>
      </c>
      <c r="O1240" s="174" t="s">
        <v>35</v>
      </c>
      <c r="P1240" s="174" t="s">
        <v>35</v>
      </c>
      <c r="Q1240" s="174" t="s">
        <v>35</v>
      </c>
      <c r="R1240" s="174" t="s">
        <v>35</v>
      </c>
      <c r="S1240" s="174" t="s">
        <v>35</v>
      </c>
      <c r="T1240" s="174" t="s">
        <v>35</v>
      </c>
      <c r="U1240" s="174" t="s">
        <v>35</v>
      </c>
      <c r="V1240" s="174" t="s">
        <v>35</v>
      </c>
      <c r="W1240" s="174" t="s">
        <v>35</v>
      </c>
      <c r="X1240" s="174" t="s">
        <v>35</v>
      </c>
      <c r="Y1240" s="174" t="s">
        <v>35</v>
      </c>
    </row>
    <row r="1241" ht="11.25" customHeight="1">
      <c r="D1241" s="152" t="s">
        <v>4376</v>
      </c>
      <c r="E1241" s="153" t="s">
        <v>4318</v>
      </c>
      <c r="F1241" s="154"/>
      <c r="G1241" s="153"/>
      <c r="H1241" s="153" t="s">
        <v>4377</v>
      </c>
      <c r="I1241" s="154" t="s">
        <v>4378</v>
      </c>
      <c r="J1241" s="156"/>
      <c r="K1241" s="150"/>
      <c r="L1241" s="146">
        <f>IF(("Ligation start temperature, ControlIntra"&lt;&gt;"Reference probe"),"N","Y")</f>
      </c>
      <c r="M1241" s="174" t="s">
        <v>35</v>
      </c>
      <c r="N1241" s="174" t="s">
        <v>35</v>
      </c>
      <c r="O1241" s="174" t="s">
        <v>35</v>
      </c>
      <c r="P1241" s="174" t="s">
        <v>35</v>
      </c>
      <c r="Q1241" s="174" t="s">
        <v>35</v>
      </c>
      <c r="R1241" s="174" t="s">
        <v>35</v>
      </c>
      <c r="S1241" s="174" t="s">
        <v>35</v>
      </c>
      <c r="T1241" s="174" t="s">
        <v>35</v>
      </c>
      <c r="U1241" s="174" t="s">
        <v>35</v>
      </c>
      <c r="V1241" s="174" t="s">
        <v>35</v>
      </c>
      <c r="W1241" s="174" t="s">
        <v>35</v>
      </c>
      <c r="X1241" s="174" t="s">
        <v>35</v>
      </c>
      <c r="Y1241" s="174" t="s">
        <v>35</v>
      </c>
    </row>
    <row r="1242" ht="11.25" customHeight="1">
      <c r="D1242" s="152" t="s">
        <v>4379</v>
      </c>
      <c r="E1242" s="153" t="s">
        <v>4318</v>
      </c>
      <c r="F1242" s="154"/>
      <c r="G1242" s="153"/>
      <c r="H1242" s="153" t="s">
        <v>4377</v>
      </c>
      <c r="I1242" s="154" t="s">
        <v>4378</v>
      </c>
      <c r="J1242" s="156"/>
      <c r="K1242" s="150"/>
      <c r="L1242" s="146">
        <f>IF(("Ligation start temperature, ControlIntra"&lt;&gt;"Reference probe"),"N","Y")</f>
      </c>
      <c r="M1242" s="174" t="s">
        <v>35</v>
      </c>
      <c r="N1242" s="174" t="s">
        <v>35</v>
      </c>
      <c r="O1242" s="174" t="s">
        <v>35</v>
      </c>
      <c r="P1242" s="174" t="s">
        <v>35</v>
      </c>
      <c r="Q1242" s="174" t="s">
        <v>35</v>
      </c>
      <c r="R1242" s="174" t="s">
        <v>35</v>
      </c>
      <c r="S1242" s="174" t="s">
        <v>35</v>
      </c>
      <c r="T1242" s="174" t="s">
        <v>35</v>
      </c>
      <c r="U1242" s="174" t="s">
        <v>35</v>
      </c>
      <c r="V1242" s="174" t="s">
        <v>35</v>
      </c>
      <c r="W1242" s="174" t="s">
        <v>35</v>
      </c>
      <c r="X1242" s="174" t="s">
        <v>35</v>
      </c>
      <c r="Y1242" s="174" t="s">
        <v>35</v>
      </c>
    </row>
    <row r="1243" ht="11.25" customHeight="1">
      <c r="D1243" s="152" t="s">
        <v>4380</v>
      </c>
      <c r="E1243" s="153" t="s">
        <v>4318</v>
      </c>
      <c r="F1243" s="154"/>
      <c r="G1243" s="153"/>
      <c r="H1243" s="153" t="s">
        <v>4381</v>
      </c>
      <c r="I1243" s="154" t="s">
        <v>4382</v>
      </c>
      <c r="J1243" s="156"/>
      <c r="K1243" s="150"/>
      <c r="L1243" s="146">
        <f>IF(("Ligase activity, ControlIntraAndInter"&lt;&gt;"Reference probe"),"N","Y")</f>
      </c>
      <c r="M1243" s="174" t="s">
        <v>35</v>
      </c>
      <c r="N1243" s="174" t="s">
        <v>35</v>
      </c>
      <c r="O1243" s="174" t="s">
        <v>35</v>
      </c>
      <c r="P1243" s="174" t="s">
        <v>35</v>
      </c>
      <c r="Q1243" s="174" t="s">
        <v>35</v>
      </c>
      <c r="R1243" s="174" t="s">
        <v>35</v>
      </c>
      <c r="S1243" s="174" t="s">
        <v>35</v>
      </c>
      <c r="T1243" s="174" t="s">
        <v>35</v>
      </c>
      <c r="U1243" s="174" t="s">
        <v>35</v>
      </c>
      <c r="V1243" s="174" t="s">
        <v>35</v>
      </c>
      <c r="W1243" s="174" t="s">
        <v>35</v>
      </c>
      <c r="X1243" s="174" t="s">
        <v>35</v>
      </c>
      <c r="Y1243" s="174" t="s">
        <v>35</v>
      </c>
    </row>
    <row r="1244" ht="11.25" customHeight="1">
      <c r="D1244" s="152" t="s">
        <v>4383</v>
      </c>
      <c r="E1244" s="153" t="s">
        <v>4318</v>
      </c>
      <c r="F1244" s="154"/>
      <c r="G1244" s="153"/>
      <c r="H1244" s="153" t="s">
        <v>4381</v>
      </c>
      <c r="I1244" s="154" t="s">
        <v>4382</v>
      </c>
      <c r="J1244" s="156"/>
      <c r="K1244" s="150"/>
      <c r="L1244" s="146">
        <f>IF(("Ligase activity, ControlIntraAndInter"&lt;&gt;"Reference probe"),"N","Y")</f>
      </c>
      <c r="M1244" s="174" t="s">
        <v>35</v>
      </c>
      <c r="N1244" s="174" t="s">
        <v>35</v>
      </c>
      <c r="O1244" s="174" t="s">
        <v>35</v>
      </c>
      <c r="P1244" s="174" t="s">
        <v>35</v>
      </c>
      <c r="Q1244" s="174" t="s">
        <v>35</v>
      </c>
      <c r="R1244" s="174" t="s">
        <v>35</v>
      </c>
      <c r="S1244" s="174" t="s">
        <v>35</v>
      </c>
      <c r="T1244" s="174" t="s">
        <v>35</v>
      </c>
      <c r="U1244" s="174" t="s">
        <v>35</v>
      </c>
      <c r="V1244" s="174" t="s">
        <v>35</v>
      </c>
      <c r="W1244" s="174" t="s">
        <v>35</v>
      </c>
      <c r="X1244" s="174" t="s">
        <v>35</v>
      </c>
      <c r="Y1244" s="174" t="s">
        <v>35</v>
      </c>
    </row>
    <row r="1245" ht="11.25" customHeight="1">
      <c r="D1245" s="152" t="s">
        <v>4384</v>
      </c>
      <c r="E1245" s="153" t="s">
        <v>4318</v>
      </c>
      <c r="F1245" s="154"/>
      <c r="G1245" s="153"/>
      <c r="H1245" s="153" t="s">
        <v>4381</v>
      </c>
      <c r="I1245" s="154" t="s">
        <v>4382</v>
      </c>
      <c r="J1245" s="156"/>
      <c r="K1245" s="150"/>
      <c r="L1245" s="146">
        <f>IF(("Ligase activity, ControlIntraAndInter"&lt;&gt;"Reference probe"),"N","Y")</f>
      </c>
      <c r="M1245" s="174" t="s">
        <v>35</v>
      </c>
      <c r="N1245" s="174" t="s">
        <v>35</v>
      </c>
      <c r="O1245" s="174" t="s">
        <v>35</v>
      </c>
      <c r="P1245" s="174" t="s">
        <v>35</v>
      </c>
      <c r="Q1245" s="174" t="s">
        <v>35</v>
      </c>
      <c r="R1245" s="174" t="s">
        <v>35</v>
      </c>
      <c r="S1245" s="174" t="s">
        <v>35</v>
      </c>
      <c r="T1245" s="174" t="s">
        <v>35</v>
      </c>
      <c r="U1245" s="174" t="s">
        <v>35</v>
      </c>
      <c r="V1245" s="174" t="s">
        <v>35</v>
      </c>
      <c r="W1245" s="174" t="s">
        <v>35</v>
      </c>
      <c r="X1245" s="174" t="s">
        <v>35</v>
      </c>
      <c r="Y1245" s="174" t="s">
        <v>35</v>
      </c>
    </row>
    <row r="1246" ht="11.25" customHeight="1">
      <c r="D1246" s="152" t="s">
        <v>4385</v>
      </c>
      <c r="E1246" s="153" t="s">
        <v>4318</v>
      </c>
      <c r="F1246" s="154"/>
      <c r="G1246" s="153"/>
      <c r="H1246" s="153" t="s">
        <v>4381</v>
      </c>
      <c r="I1246" s="154" t="s">
        <v>4382</v>
      </c>
      <c r="J1246" s="156"/>
      <c r="K1246" s="150"/>
      <c r="L1246" s="146">
        <f>IF(("Ligase activity, ControlIntraAndInter"&lt;&gt;"Reference probe"),"N","Y")</f>
      </c>
      <c r="M1246" s="174" t="s">
        <v>35</v>
      </c>
      <c r="N1246" s="174" t="s">
        <v>35</v>
      </c>
      <c r="O1246" s="174" t="s">
        <v>35</v>
      </c>
      <c r="P1246" s="174" t="s">
        <v>35</v>
      </c>
      <c r="Q1246" s="174" t="s">
        <v>35</v>
      </c>
      <c r="R1246" s="174" t="s">
        <v>35</v>
      </c>
      <c r="S1246" s="174" t="s">
        <v>35</v>
      </c>
      <c r="T1246" s="174" t="s">
        <v>35</v>
      </c>
      <c r="U1246" s="174" t="s">
        <v>35</v>
      </c>
      <c r="V1246" s="174" t="s">
        <v>35</v>
      </c>
      <c r="W1246" s="174" t="s">
        <v>35</v>
      </c>
      <c r="X1246" s="174" t="s">
        <v>35</v>
      </c>
      <c r="Y1246" s="174" t="s">
        <v>35</v>
      </c>
    </row>
    <row r="1247" ht="11.25" customHeight="1">
      <c r="D1247" s="152" t="s">
        <v>4386</v>
      </c>
      <c r="E1247" s="153" t="s">
        <v>4318</v>
      </c>
      <c r="F1247" s="154"/>
      <c r="G1247" s="153"/>
      <c r="H1247" s="153" t="s">
        <v>4381</v>
      </c>
      <c r="I1247" s="154" t="s">
        <v>4382</v>
      </c>
      <c r="J1247" s="156"/>
      <c r="K1247" s="150"/>
      <c r="L1247" s="146">
        <f>IF(("Ligase activity, ControlIntraAndInter"&lt;&gt;"Reference probe"),"N","Y")</f>
      </c>
      <c r="M1247" s="174" t="s">
        <v>35</v>
      </c>
      <c r="N1247" s="174" t="s">
        <v>35</v>
      </c>
      <c r="O1247" s="174" t="s">
        <v>35</v>
      </c>
      <c r="P1247" s="174" t="s">
        <v>35</v>
      </c>
      <c r="Q1247" s="174" t="s">
        <v>35</v>
      </c>
      <c r="R1247" s="174" t="s">
        <v>35</v>
      </c>
      <c r="S1247" s="174" t="s">
        <v>35</v>
      </c>
      <c r="T1247" s="174" t="s">
        <v>35</v>
      </c>
      <c r="U1247" s="174" t="s">
        <v>35</v>
      </c>
      <c r="V1247" s="174" t="s">
        <v>35</v>
      </c>
      <c r="W1247" s="174" t="s">
        <v>35</v>
      </c>
      <c r="X1247" s="174" t="s">
        <v>35</v>
      </c>
      <c r="Y1247" s="174" t="s">
        <v>35</v>
      </c>
    </row>
    <row r="1248" ht="11.25" customHeight="1">
      <c r="D1248" s="152" t="s">
        <v>4380</v>
      </c>
      <c r="E1248" s="153" t="s">
        <v>4318</v>
      </c>
      <c r="F1248" s="154"/>
      <c r="G1248" s="153"/>
      <c r="H1248" s="153" t="s">
        <v>4387</v>
      </c>
      <c r="I1248" s="154" t="s">
        <v>4388</v>
      </c>
      <c r="J1248" s="156"/>
      <c r="K1248" s="150"/>
      <c r="L1248" s="146">
        <f>IF(("Default"&lt;&gt;"Reference probe"),"N","Y")</f>
      </c>
      <c r="M1248" s="174" t="s">
        <v>35</v>
      </c>
      <c r="N1248" s="174" t="s">
        <v>35</v>
      </c>
      <c r="O1248" s="174" t="s">
        <v>35</v>
      </c>
      <c r="P1248" s="174" t="s">
        <v>35</v>
      </c>
      <c r="Q1248" s="174" t="s">
        <v>35</v>
      </c>
      <c r="R1248" s="174" t="s">
        <v>35</v>
      </c>
      <c r="S1248" s="174" t="s">
        <v>35</v>
      </c>
      <c r="T1248" s="174" t="s">
        <v>35</v>
      </c>
      <c r="U1248" s="174" t="s">
        <v>35</v>
      </c>
      <c r="V1248" s="174" t="s">
        <v>35</v>
      </c>
      <c r="W1248" s="174" t="s">
        <v>35</v>
      </c>
      <c r="X1248" s="174" t="s">
        <v>35</v>
      </c>
      <c r="Y1248" s="174" t="s">
        <v>35</v>
      </c>
    </row>
    <row r="1249" ht="11.25" customHeight="1">
      <c r="D1249" s="152" t="s">
        <v>4383</v>
      </c>
      <c r="E1249" s="153" t="s">
        <v>4318</v>
      </c>
      <c r="F1249" s="154"/>
      <c r="G1249" s="153"/>
      <c r="H1249" s="153" t="s">
        <v>4387</v>
      </c>
      <c r="I1249" s="154" t="s">
        <v>4388</v>
      </c>
      <c r="J1249" s="156"/>
      <c r="K1249" s="150"/>
      <c r="L1249" s="146">
        <f>IF(("Default"&lt;&gt;"Reference probe"),"N","Y")</f>
      </c>
      <c r="M1249" s="174" t="s">
        <v>35</v>
      </c>
      <c r="N1249" s="174" t="s">
        <v>35</v>
      </c>
      <c r="O1249" s="174" t="s">
        <v>35</v>
      </c>
      <c r="P1249" s="174" t="s">
        <v>35</v>
      </c>
      <c r="Q1249" s="174" t="s">
        <v>35</v>
      </c>
      <c r="R1249" s="174" t="s">
        <v>35</v>
      </c>
      <c r="S1249" s="174" t="s">
        <v>35</v>
      </c>
      <c r="T1249" s="174" t="s">
        <v>35</v>
      </c>
      <c r="U1249" s="174" t="s">
        <v>35</v>
      </c>
      <c r="V1249" s="174" t="s">
        <v>35</v>
      </c>
      <c r="W1249" s="174" t="s">
        <v>35</v>
      </c>
      <c r="X1249" s="174" t="s">
        <v>35</v>
      </c>
      <c r="Y1249" s="174" t="s">
        <v>35</v>
      </c>
    </row>
    <row r="1250" ht="11.25" customHeight="1">
      <c r="D1250" s="152" t="s">
        <v>4384</v>
      </c>
      <c r="E1250" s="153" t="s">
        <v>4318</v>
      </c>
      <c r="F1250" s="154"/>
      <c r="G1250" s="153"/>
      <c r="H1250" s="153" t="s">
        <v>4387</v>
      </c>
      <c r="I1250" s="154" t="s">
        <v>4388</v>
      </c>
      <c r="J1250" s="156"/>
      <c r="K1250" s="150"/>
      <c r="L1250" s="146">
        <f>IF(("Default"&lt;&gt;"Reference probe"),"N","Y")</f>
      </c>
      <c r="M1250" s="174" t="s">
        <v>35</v>
      </c>
      <c r="N1250" s="174" t="s">
        <v>35</v>
      </c>
      <c r="O1250" s="174" t="s">
        <v>35</v>
      </c>
      <c r="P1250" s="174" t="s">
        <v>35</v>
      </c>
      <c r="Q1250" s="174" t="s">
        <v>35</v>
      </c>
      <c r="R1250" s="174" t="s">
        <v>35</v>
      </c>
      <c r="S1250" s="174" t="s">
        <v>35</v>
      </c>
      <c r="T1250" s="174" t="s">
        <v>35</v>
      </c>
      <c r="U1250" s="174" t="s">
        <v>35</v>
      </c>
      <c r="V1250" s="174" t="s">
        <v>35</v>
      </c>
      <c r="W1250" s="174" t="s">
        <v>35</v>
      </c>
      <c r="X1250" s="174" t="s">
        <v>35</v>
      </c>
      <c r="Y1250" s="174" t="s">
        <v>35</v>
      </c>
    </row>
    <row r="1251" ht="11.25" customHeight="1">
      <c r="D1251" s="152" t="s">
        <v>4385</v>
      </c>
      <c r="E1251" s="153" t="s">
        <v>4318</v>
      </c>
      <c r="F1251" s="154"/>
      <c r="G1251" s="153"/>
      <c r="H1251" s="153" t="s">
        <v>4387</v>
      </c>
      <c r="I1251" s="154" t="s">
        <v>4388</v>
      </c>
      <c r="J1251" s="156"/>
      <c r="K1251" s="150"/>
      <c r="L1251" s="146">
        <f>IF(("Default"&lt;&gt;"Reference probe"),"N","Y")</f>
      </c>
      <c r="M1251" s="174" t="s">
        <v>35</v>
      </c>
      <c r="N1251" s="174" t="s">
        <v>35</v>
      </c>
      <c r="O1251" s="174" t="s">
        <v>35</v>
      </c>
      <c r="P1251" s="174" t="s">
        <v>35</v>
      </c>
      <c r="Q1251" s="174" t="s">
        <v>35</v>
      </c>
      <c r="R1251" s="174" t="s">
        <v>35</v>
      </c>
      <c r="S1251" s="174" t="s">
        <v>35</v>
      </c>
      <c r="T1251" s="174" t="s">
        <v>35</v>
      </c>
      <c r="U1251" s="174" t="s">
        <v>35</v>
      </c>
      <c r="V1251" s="174" t="s">
        <v>35</v>
      </c>
      <c r="W1251" s="174" t="s">
        <v>35</v>
      </c>
      <c r="X1251" s="174" t="s">
        <v>35</v>
      </c>
      <c r="Y1251" s="174" t="s">
        <v>35</v>
      </c>
    </row>
    <row r="1252" ht="11.25" customHeight="1">
      <c r="D1252" s="152" t="s">
        <v>4386</v>
      </c>
      <c r="E1252" s="153" t="s">
        <v>4318</v>
      </c>
      <c r="F1252" s="154"/>
      <c r="G1252" s="153"/>
      <c r="H1252" s="153" t="s">
        <v>4387</v>
      </c>
      <c r="I1252" s="154" t="s">
        <v>4388</v>
      </c>
      <c r="J1252" s="156"/>
      <c r="K1252" s="150"/>
      <c r="L1252" s="146">
        <f>IF(("Default"&lt;&gt;"Reference probe"),"N","Y")</f>
      </c>
      <c r="M1252" s="174" t="s">
        <v>35</v>
      </c>
      <c r="N1252" s="174" t="s">
        <v>35</v>
      </c>
      <c r="O1252" s="174" t="s">
        <v>35</v>
      </c>
      <c r="P1252" s="174" t="s">
        <v>35</v>
      </c>
      <c r="Q1252" s="174" t="s">
        <v>35</v>
      </c>
      <c r="R1252" s="174" t="s">
        <v>35</v>
      </c>
      <c r="S1252" s="174" t="s">
        <v>35</v>
      </c>
      <c r="T1252" s="174" t="s">
        <v>35</v>
      </c>
      <c r="U1252" s="174" t="s">
        <v>35</v>
      </c>
      <c r="V1252" s="174" t="s">
        <v>35</v>
      </c>
      <c r="W1252" s="174" t="s">
        <v>35</v>
      </c>
      <c r="X1252" s="174" t="s">
        <v>35</v>
      </c>
      <c r="Y1252" s="174" t="s">
        <v>35</v>
      </c>
    </row>
    <row r="1253" ht="11.25" customHeight="1">
      <c r="D1253" s="152" t="s">
        <v>4389</v>
      </c>
      <c r="E1253" s="153" t="s">
        <v>4318</v>
      </c>
      <c r="F1253" s="154"/>
      <c r="G1253" s="153"/>
      <c r="H1253" s="153" t="s">
        <v>4390</v>
      </c>
      <c r="I1253" s="154" t="s">
        <v>4391</v>
      </c>
      <c r="J1253" s="156"/>
      <c r="K1253" s="150"/>
      <c r="L1253" s="146">
        <f>IF(("Ligase inactivation, ControlIntra"&lt;&gt;"Reference probe"),"N","Y")</f>
      </c>
      <c r="M1253" s="174" t="s">
        <v>35</v>
      </c>
      <c r="N1253" s="174" t="s">
        <v>35</v>
      </c>
      <c r="O1253" s="174" t="s">
        <v>35</v>
      </c>
      <c r="P1253" s="174" t="s">
        <v>35</v>
      </c>
      <c r="Q1253" s="174" t="s">
        <v>35</v>
      </c>
      <c r="R1253" s="174" t="s">
        <v>35</v>
      </c>
      <c r="S1253" s="174" t="s">
        <v>35</v>
      </c>
      <c r="T1253" s="174" t="s">
        <v>35</v>
      </c>
      <c r="U1253" s="174" t="s">
        <v>35</v>
      </c>
      <c r="V1253" s="174" t="s">
        <v>35</v>
      </c>
      <c r="W1253" s="174" t="s">
        <v>35</v>
      </c>
      <c r="X1253" s="174" t="s">
        <v>35</v>
      </c>
      <c r="Y1253" s="174" t="s">
        <v>35</v>
      </c>
    </row>
    <row r="1254" ht="11.25" customHeight="1">
      <c r="D1254" s="152" t="s">
        <v>4392</v>
      </c>
      <c r="E1254" s="153" t="s">
        <v>4318</v>
      </c>
      <c r="F1254" s="154"/>
      <c r="G1254" s="153"/>
      <c r="H1254" s="153" t="s">
        <v>4390</v>
      </c>
      <c r="I1254" s="154" t="s">
        <v>4391</v>
      </c>
      <c r="J1254" s="156"/>
      <c r="K1254" s="150"/>
      <c r="L1254" s="146">
        <f>IF(("Ligase inactivation, ControlIntra"&lt;&gt;"Reference probe"),"N","Y")</f>
      </c>
      <c r="M1254" s="174" t="s">
        <v>35</v>
      </c>
      <c r="N1254" s="174" t="s">
        <v>35</v>
      </c>
      <c r="O1254" s="174" t="s">
        <v>35</v>
      </c>
      <c r="P1254" s="174" t="s">
        <v>35</v>
      </c>
      <c r="Q1254" s="174" t="s">
        <v>35</v>
      </c>
      <c r="R1254" s="174" t="s">
        <v>35</v>
      </c>
      <c r="S1254" s="174" t="s">
        <v>35</v>
      </c>
      <c r="T1254" s="174" t="s">
        <v>35</v>
      </c>
      <c r="U1254" s="174" t="s">
        <v>35</v>
      </c>
      <c r="V1254" s="174" t="s">
        <v>35</v>
      </c>
      <c r="W1254" s="174" t="s">
        <v>35</v>
      </c>
      <c r="X1254" s="174" t="s">
        <v>35</v>
      </c>
      <c r="Y1254" s="174" t="s">
        <v>35</v>
      </c>
    </row>
    <row r="1255" ht="11.25" customHeight="1">
      <c r="D1255" s="152" t="s">
        <v>4393</v>
      </c>
      <c r="E1255" s="153" t="s">
        <v>4318</v>
      </c>
      <c r="F1255" s="154"/>
      <c r="G1255" s="153"/>
      <c r="H1255" s="153" t="s">
        <v>4394</v>
      </c>
      <c r="I1255" s="154" t="s">
        <v>4395</v>
      </c>
      <c r="J1255" s="156"/>
      <c r="K1255" s="150"/>
      <c r="L1255" s="146">
        <f>IF(("Polymerase activity, ControlIntraAndInter"&lt;&gt;"Reference probe"),"N","Y")</f>
      </c>
      <c r="M1255" s="174" t="s">
        <v>35</v>
      </c>
      <c r="N1255" s="174" t="s">
        <v>35</v>
      </c>
      <c r="O1255" s="174" t="s">
        <v>35</v>
      </c>
      <c r="P1255" s="174" t="s">
        <v>35</v>
      </c>
      <c r="Q1255" s="174" t="s">
        <v>35</v>
      </c>
      <c r="R1255" s="174" t="s">
        <v>35</v>
      </c>
      <c r="S1255" s="174" t="s">
        <v>35</v>
      </c>
      <c r="T1255" s="174" t="s">
        <v>35</v>
      </c>
      <c r="U1255" s="174" t="s">
        <v>35</v>
      </c>
      <c r="V1255" s="174" t="s">
        <v>35</v>
      </c>
      <c r="W1255" s="174" t="s">
        <v>35</v>
      </c>
      <c r="X1255" s="174" t="s">
        <v>35</v>
      </c>
      <c r="Y1255" s="174" t="s">
        <v>35</v>
      </c>
    </row>
    <row r="1256" ht="11.25" customHeight="1">
      <c r="D1256" s="152" t="s">
        <v>4396</v>
      </c>
      <c r="E1256" s="153" t="s">
        <v>4318</v>
      </c>
      <c r="F1256" s="154"/>
      <c r="G1256" s="153"/>
      <c r="H1256" s="153" t="s">
        <v>4394</v>
      </c>
      <c r="I1256" s="154" t="s">
        <v>4395</v>
      </c>
      <c r="J1256" s="156"/>
      <c r="K1256" s="150"/>
      <c r="L1256" s="146">
        <f>IF(("Polymerase activity, ControlIntraAndInter"&lt;&gt;"Reference probe"),"N","Y")</f>
      </c>
      <c r="M1256" s="174" t="s">
        <v>35</v>
      </c>
      <c r="N1256" s="174" t="s">
        <v>35</v>
      </c>
      <c r="O1256" s="174" t="s">
        <v>35</v>
      </c>
      <c r="P1256" s="174" t="s">
        <v>35</v>
      </c>
      <c r="Q1256" s="174" t="s">
        <v>35</v>
      </c>
      <c r="R1256" s="174" t="s">
        <v>35</v>
      </c>
      <c r="S1256" s="174" t="s">
        <v>35</v>
      </c>
      <c r="T1256" s="174" t="s">
        <v>35</v>
      </c>
      <c r="U1256" s="174" t="s">
        <v>35</v>
      </c>
      <c r="V1256" s="174" t="s">
        <v>35</v>
      </c>
      <c r="W1256" s="174" t="s">
        <v>35</v>
      </c>
      <c r="X1256" s="174" t="s">
        <v>35</v>
      </c>
      <c r="Y1256" s="174" t="s">
        <v>35</v>
      </c>
    </row>
    <row r="1257" ht="11.25" customHeight="1">
      <c r="D1257" s="152" t="s">
        <v>4397</v>
      </c>
      <c r="E1257" s="153" t="s">
        <v>4318</v>
      </c>
      <c r="F1257" s="154"/>
      <c r="G1257" s="153"/>
      <c r="H1257" s="153" t="s">
        <v>4394</v>
      </c>
      <c r="I1257" s="154" t="s">
        <v>4395</v>
      </c>
      <c r="J1257" s="156"/>
      <c r="K1257" s="150"/>
      <c r="L1257" s="146">
        <f>IF(("Polymerase activity, ControlIntraAndInter"&lt;&gt;"Reference probe"),"N","Y")</f>
      </c>
      <c r="M1257" s="174" t="s">
        <v>35</v>
      </c>
      <c r="N1257" s="174" t="s">
        <v>35</v>
      </c>
      <c r="O1257" s="174" t="s">
        <v>35</v>
      </c>
      <c r="P1257" s="174" t="s">
        <v>35</v>
      </c>
      <c r="Q1257" s="174" t="s">
        <v>35</v>
      </c>
      <c r="R1257" s="174" t="s">
        <v>35</v>
      </c>
      <c r="S1257" s="174" t="s">
        <v>35</v>
      </c>
      <c r="T1257" s="174" t="s">
        <v>35</v>
      </c>
      <c r="U1257" s="174" t="s">
        <v>35</v>
      </c>
      <c r="V1257" s="174" t="s">
        <v>35</v>
      </c>
      <c r="W1257" s="174" t="s">
        <v>35</v>
      </c>
      <c r="X1257" s="174" t="s">
        <v>35</v>
      </c>
      <c r="Y1257" s="174" t="s">
        <v>35</v>
      </c>
    </row>
    <row r="1258" ht="11.25" customHeight="1">
      <c r="D1258" s="152" t="s">
        <v>4398</v>
      </c>
      <c r="E1258" s="153" t="s">
        <v>4318</v>
      </c>
      <c r="F1258" s="154"/>
      <c r="G1258" s="153"/>
      <c r="H1258" s="153" t="s">
        <v>4394</v>
      </c>
      <c r="I1258" s="154" t="s">
        <v>4395</v>
      </c>
      <c r="J1258" s="156"/>
      <c r="K1258" s="150"/>
      <c r="L1258" s="146">
        <f>IF(("Polymerase activity, ControlIntraAndInter"&lt;&gt;"Reference probe"),"N","Y")</f>
      </c>
      <c r="M1258" s="174" t="s">
        <v>35</v>
      </c>
      <c r="N1258" s="174" t="s">
        <v>35</v>
      </c>
      <c r="O1258" s="174" t="s">
        <v>35</v>
      </c>
      <c r="P1258" s="174" t="s">
        <v>35</v>
      </c>
      <c r="Q1258" s="174" t="s">
        <v>35</v>
      </c>
      <c r="R1258" s="174" t="s">
        <v>35</v>
      </c>
      <c r="S1258" s="174" t="s">
        <v>35</v>
      </c>
      <c r="T1258" s="174" t="s">
        <v>35</v>
      </c>
      <c r="U1258" s="174" t="s">
        <v>35</v>
      </c>
      <c r="V1258" s="174" t="s">
        <v>35</v>
      </c>
      <c r="W1258" s="174" t="s">
        <v>35</v>
      </c>
      <c r="X1258" s="174" t="s">
        <v>35</v>
      </c>
      <c r="Y1258" s="174" t="s">
        <v>35</v>
      </c>
    </row>
    <row r="1259" ht="11.25" customHeight="1">
      <c r="D1259" s="152" t="s">
        <v>4393</v>
      </c>
      <c r="E1259" s="153" t="s">
        <v>4318</v>
      </c>
      <c r="F1259" s="154"/>
      <c r="G1259" s="153"/>
      <c r="H1259" s="153" t="s">
        <v>4399</v>
      </c>
      <c r="I1259" s="154" t="s">
        <v>4400</v>
      </c>
      <c r="J1259" s="156"/>
      <c r="K1259" s="150"/>
      <c r="L1259" s="146">
        <f>IF(("Default"&lt;&gt;"Reference probe"),"N","Y")</f>
      </c>
      <c r="M1259" s="174" t="s">
        <v>35</v>
      </c>
      <c r="N1259" s="174" t="s">
        <v>35</v>
      </c>
      <c r="O1259" s="174" t="s">
        <v>35</v>
      </c>
      <c r="P1259" s="174" t="s">
        <v>35</v>
      </c>
      <c r="Q1259" s="174" t="s">
        <v>35</v>
      </c>
      <c r="R1259" s="174" t="s">
        <v>35</v>
      </c>
      <c r="S1259" s="174" t="s">
        <v>35</v>
      </c>
      <c r="T1259" s="174" t="s">
        <v>35</v>
      </c>
      <c r="U1259" s="174" t="s">
        <v>35</v>
      </c>
      <c r="V1259" s="174" t="s">
        <v>35</v>
      </c>
      <c r="W1259" s="174" t="s">
        <v>35</v>
      </c>
      <c r="X1259" s="174" t="s">
        <v>35</v>
      </c>
      <c r="Y1259" s="174" t="s">
        <v>35</v>
      </c>
    </row>
    <row r="1260" ht="11.25" customHeight="1">
      <c r="D1260" s="152" t="s">
        <v>4396</v>
      </c>
      <c r="E1260" s="153" t="s">
        <v>4318</v>
      </c>
      <c r="F1260" s="154"/>
      <c r="G1260" s="153"/>
      <c r="H1260" s="153" t="s">
        <v>4399</v>
      </c>
      <c r="I1260" s="154" t="s">
        <v>4400</v>
      </c>
      <c r="J1260" s="156"/>
      <c r="K1260" s="150"/>
      <c r="L1260" s="146">
        <f>IF(("Default"&lt;&gt;"Reference probe"),"N","Y")</f>
      </c>
      <c r="M1260" s="174" t="s">
        <v>35</v>
      </c>
      <c r="N1260" s="174" t="s">
        <v>35</v>
      </c>
      <c r="O1260" s="174" t="s">
        <v>35</v>
      </c>
      <c r="P1260" s="174" t="s">
        <v>35</v>
      </c>
      <c r="Q1260" s="174" t="s">
        <v>35</v>
      </c>
      <c r="R1260" s="174" t="s">
        <v>35</v>
      </c>
      <c r="S1260" s="174" t="s">
        <v>35</v>
      </c>
      <c r="T1260" s="174" t="s">
        <v>35</v>
      </c>
      <c r="U1260" s="174" t="s">
        <v>35</v>
      </c>
      <c r="V1260" s="174" t="s">
        <v>35</v>
      </c>
      <c r="W1260" s="174" t="s">
        <v>35</v>
      </c>
      <c r="X1260" s="174" t="s">
        <v>35</v>
      </c>
      <c r="Y1260" s="174" t="s">
        <v>35</v>
      </c>
    </row>
    <row r="1261" ht="11.25" customHeight="1">
      <c r="D1261" s="152" t="s">
        <v>4397</v>
      </c>
      <c r="E1261" s="153" t="s">
        <v>4318</v>
      </c>
      <c r="F1261" s="154"/>
      <c r="G1261" s="153"/>
      <c r="H1261" s="153" t="s">
        <v>4399</v>
      </c>
      <c r="I1261" s="154" t="s">
        <v>4400</v>
      </c>
      <c r="J1261" s="156"/>
      <c r="K1261" s="150"/>
      <c r="L1261" s="146">
        <f>IF(("Default"&lt;&gt;"Reference probe"),"N","Y")</f>
      </c>
      <c r="M1261" s="174" t="s">
        <v>35</v>
      </c>
      <c r="N1261" s="174" t="s">
        <v>35</v>
      </c>
      <c r="O1261" s="174" t="s">
        <v>35</v>
      </c>
      <c r="P1261" s="174" t="s">
        <v>35</v>
      </c>
      <c r="Q1261" s="174" t="s">
        <v>35</v>
      </c>
      <c r="R1261" s="174" t="s">
        <v>35</v>
      </c>
      <c r="S1261" s="174" t="s">
        <v>35</v>
      </c>
      <c r="T1261" s="174" t="s">
        <v>35</v>
      </c>
      <c r="U1261" s="174" t="s">
        <v>35</v>
      </c>
      <c r="V1261" s="174" t="s">
        <v>35</v>
      </c>
      <c r="W1261" s="174" t="s">
        <v>35</v>
      </c>
      <c r="X1261" s="174" t="s">
        <v>35</v>
      </c>
      <c r="Y1261" s="174" t="s">
        <v>35</v>
      </c>
    </row>
    <row r="1262" ht="11.25" customHeight="1">
      <c r="D1262" s="152" t="s">
        <v>4398</v>
      </c>
      <c r="E1262" s="153" t="s">
        <v>4318</v>
      </c>
      <c r="F1262" s="154"/>
      <c r="G1262" s="153"/>
      <c r="H1262" s="153" t="s">
        <v>4399</v>
      </c>
      <c r="I1262" s="154" t="s">
        <v>4400</v>
      </c>
      <c r="J1262" s="156"/>
      <c r="K1262" s="150"/>
      <c r="L1262" s="146">
        <f>IF(("Default"&lt;&gt;"Reference probe"),"N","Y")</f>
      </c>
      <c r="M1262" s="174" t="s">
        <v>35</v>
      </c>
      <c r="N1262" s="174" t="s">
        <v>35</v>
      </c>
      <c r="O1262" s="174" t="s">
        <v>35</v>
      </c>
      <c r="P1262" s="174" t="s">
        <v>35</v>
      </c>
      <c r="Q1262" s="174" t="s">
        <v>35</v>
      </c>
      <c r="R1262" s="174" t="s">
        <v>35</v>
      </c>
      <c r="S1262" s="174" t="s">
        <v>35</v>
      </c>
      <c r="T1262" s="174" t="s">
        <v>35</v>
      </c>
      <c r="U1262" s="174" t="s">
        <v>35</v>
      </c>
      <c r="V1262" s="174" t="s">
        <v>35</v>
      </c>
      <c r="W1262" s="174" t="s">
        <v>35</v>
      </c>
      <c r="X1262" s="174" t="s">
        <v>35</v>
      </c>
      <c r="Y1262" s="174" t="s">
        <v>35</v>
      </c>
    </row>
    <row r="1263" ht="11.25" customHeight="1">
      <c r="D1263" s="152" t="s">
        <v>4401</v>
      </c>
      <c r="E1263" s="153" t="s">
        <v>4318</v>
      </c>
      <c r="F1263" s="154"/>
      <c r="G1263" s="153"/>
      <c r="H1263" s="153" t="s">
        <v>4402</v>
      </c>
      <c r="I1263" s="154" t="s">
        <v>4403</v>
      </c>
      <c r="J1263" s="156"/>
      <c r="K1263" s="150"/>
      <c r="L1263" s="146">
        <f>IF(("Digestion control, ControlIntra"&lt;&gt;"Reference probe"),"N","Y")</f>
      </c>
      <c r="M1263" s="174" t="s">
        <v>35</v>
      </c>
      <c r="N1263" s="174" t="s">
        <v>35</v>
      </c>
      <c r="O1263" s="174" t="s">
        <v>35</v>
      </c>
      <c r="P1263" s="174" t="s">
        <v>35</v>
      </c>
      <c r="Q1263" s="174" t="s">
        <v>35</v>
      </c>
      <c r="R1263" s="174" t="s">
        <v>35</v>
      </c>
      <c r="S1263" s="174" t="s">
        <v>35</v>
      </c>
      <c r="T1263" s="174" t="s">
        <v>35</v>
      </c>
      <c r="U1263" s="174" t="s">
        <v>35</v>
      </c>
      <c r="V1263" s="174" t="s">
        <v>35</v>
      </c>
      <c r="W1263" s="174" t="s">
        <v>35</v>
      </c>
      <c r="X1263" s="174" t="s">
        <v>35</v>
      </c>
      <c r="Y1263" s="174" t="s">
        <v>35</v>
      </c>
    </row>
    <row r="1264" ht="11.25" customHeight="1">
      <c r="D1264" s="152" t="s">
        <v>4404</v>
      </c>
      <c r="E1264" s="153" t="s">
        <v>4318</v>
      </c>
      <c r="F1264" s="154"/>
      <c r="G1264" s="153"/>
      <c r="H1264" s="153" t="s">
        <v>4402</v>
      </c>
      <c r="I1264" s="154" t="s">
        <v>4403</v>
      </c>
      <c r="J1264" s="156"/>
      <c r="K1264" s="150"/>
      <c r="L1264" s="146">
        <f>IF(("Digestion control, ControlIntra"&lt;&gt;"Reference probe"),"N","Y")</f>
      </c>
      <c r="M1264" s="174" t="s">
        <v>35</v>
      </c>
      <c r="N1264" s="174" t="s">
        <v>35</v>
      </c>
      <c r="O1264" s="174" t="s">
        <v>35</v>
      </c>
      <c r="P1264" s="174" t="s">
        <v>35</v>
      </c>
      <c r="Q1264" s="174" t="s">
        <v>35</v>
      </c>
      <c r="R1264" s="174" t="s">
        <v>35</v>
      </c>
      <c r="S1264" s="174" t="s">
        <v>35</v>
      </c>
      <c r="T1264" s="174" t="s">
        <v>35</v>
      </c>
      <c r="U1264" s="174" t="s">
        <v>35</v>
      </c>
      <c r="V1264" s="174" t="s">
        <v>35</v>
      </c>
      <c r="W1264" s="174" t="s">
        <v>35</v>
      </c>
      <c r="X1264" s="174" t="s">
        <v>35</v>
      </c>
      <c r="Y1264" s="174" t="s">
        <v>35</v>
      </c>
    </row>
    <row r="1265" ht="11.25" customHeight="1">
      <c r="D1265" s="152" t="s">
        <v>4405</v>
      </c>
      <c r="E1265" s="153" t="s">
        <v>4318</v>
      </c>
      <c r="F1265" s="154"/>
      <c r="G1265" s="153"/>
      <c r="H1265" s="153" t="s">
        <v>4402</v>
      </c>
      <c r="I1265" s="154" t="s">
        <v>4403</v>
      </c>
      <c r="J1265" s="156"/>
      <c r="K1265" s="150"/>
      <c r="L1265" s="146">
        <f>IF(("Digestion control, ControlIntra"&lt;&gt;"Reference probe"),"N","Y")</f>
      </c>
      <c r="M1265" s="174" t="s">
        <v>35</v>
      </c>
      <c r="N1265" s="174" t="s">
        <v>35</v>
      </c>
      <c r="O1265" s="174" t="s">
        <v>35</v>
      </c>
      <c r="P1265" s="174" t="s">
        <v>35</v>
      </c>
      <c r="Q1265" s="174" t="s">
        <v>35</v>
      </c>
      <c r="R1265" s="174" t="s">
        <v>35</v>
      </c>
      <c r="S1265" s="174" t="s">
        <v>35</v>
      </c>
      <c r="T1265" s="174" t="s">
        <v>35</v>
      </c>
      <c r="U1265" s="174" t="s">
        <v>35</v>
      </c>
      <c r="V1265" s="174" t="s">
        <v>35</v>
      </c>
      <c r="W1265" s="174" t="s">
        <v>35</v>
      </c>
      <c r="X1265" s="174" t="s">
        <v>35</v>
      </c>
      <c r="Y1265" s="174" t="s">
        <v>35</v>
      </c>
    </row>
    <row r="1266" ht="11.25" customHeight="1">
      <c r="D1266" s="152" t="s">
        <v>4406</v>
      </c>
      <c r="E1266" s="153" t="s">
        <v>4318</v>
      </c>
      <c r="F1266" s="154"/>
      <c r="G1266" s="153"/>
      <c r="H1266" s="153" t="s">
        <v>4402</v>
      </c>
      <c r="I1266" s="154" t="s">
        <v>4403</v>
      </c>
      <c r="J1266" s="156"/>
      <c r="K1266" s="150"/>
      <c r="L1266" s="146">
        <f>IF(("Digestion control, ControlIntra"&lt;&gt;"Reference probe"),"N","Y")</f>
      </c>
      <c r="M1266" s="174" t="s">
        <v>35</v>
      </c>
      <c r="N1266" s="174" t="s">
        <v>35</v>
      </c>
      <c r="O1266" s="174" t="s">
        <v>35</v>
      </c>
      <c r="P1266" s="174" t="s">
        <v>35</v>
      </c>
      <c r="Q1266" s="174" t="s">
        <v>35</v>
      </c>
      <c r="R1266" s="174" t="s">
        <v>35</v>
      </c>
      <c r="S1266" s="174" t="s">
        <v>35</v>
      </c>
      <c r="T1266" s="174" t="s">
        <v>35</v>
      </c>
      <c r="U1266" s="174" t="s">
        <v>35</v>
      </c>
      <c r="V1266" s="174" t="s">
        <v>35</v>
      </c>
      <c r="W1266" s="174" t="s">
        <v>35</v>
      </c>
      <c r="X1266" s="174" t="s">
        <v>35</v>
      </c>
      <c r="Y1266" s="174" t="s">
        <v>35</v>
      </c>
    </row>
  </sheetData>
  <sheetProtection algorithmName="SHA-512" hashValue="8odeRg0SGmXqcpchCJrSGP9cmy6jDhZDEou2Drr9iwuEAcQ/chciMMIf7oAzYAoPJNJ9CXAj5VWIOco7BLMJsg==" saltValue="vSeikoDKvumlKNqs55lKJg==" spinCount="100000" sheet="1" formatColumns="0" formatRows="0"/>
  <dataConsolidate/>
  <mergeCells>
    <mergeCell ref="D1:E2"/>
    <mergeCell ref="I1:J4"/>
  </mergeCells>
  <conditionalFormatting sqref="M6 N6 O6 P6 Q6 R6 S6 T6 U6 V6 W6 X6 Y6">
    <cfRule type="cellIs" dxfId="5" priority="9" stopIfTrue="1" operator="equal">
      <formula>"QC PASSED"</formula>
    </cfRule>
    <cfRule type="cellIs" dxfId="4" priority="10" stopIfTrue="1" operator="equal">
      <formula>"QC FAILED"</formula>
    </cfRule>
  </conditionalFormatting>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788FB-BF7B-4535-BE9F-1E83B92FF6E6}">
  <dimension ref="A1:Q17"/>
  <sheetViews>
    <sheetView topLeftCell="B2" zoomScaleNormal="100" workbookViewId="0"/>
  </sheetViews>
  <sheetFormatPr defaultRowHeight="15"/>
  <cols>
    <col min="1" max="1" hidden="1" width="27.85546875" customWidth="1"/>
    <col min="2" max="2" bestFit="1" width="31.140625" customWidth="1"/>
    <col min="3" max="3" width="23.140625" customWidth="1"/>
    <col min="4" max="4" width="25.7109375" customWidth="1"/>
    <col min="5" max="5" width="25.7109375" customWidth="1"/>
    <col min="6" max="6" width="25.7109375" customWidth="1"/>
    <col min="7" max="7" width="25.7109375" customWidth="1"/>
    <col min="8" max="8" width="25.7109375" customWidth="1"/>
    <col min="9" max="9" width="25.7109375" customWidth="1"/>
    <col min="10" max="10" width="25.7109375" customWidth="1"/>
    <col min="11" max="11" width="25.7109375" customWidth="1"/>
    <col min="12" max="12" width="25.7109375" customWidth="1"/>
    <col min="13" max="13" width="25.7109375" customWidth="1"/>
    <col min="14" max="14" width="25.7109375" customWidth="1"/>
    <col min="15" max="15" width="25.7109375" customWidth="1"/>
    <col min="16" max="16" width="25.7109375" customWidth="1"/>
    <col min="17" max="17" bestFit="1" width="15.5703125" customWidth="1"/>
  </cols>
  <sheetData>
    <row r="1" ht="17.25" customHeight="1" s="2" customFormat="1">
      <c r="A1" s="9"/>
      <c r="B1" s="221" t="s" vm="1">
        <v>0</v>
      </c>
      <c r="C1" s="16" t="s">
        <v>4511</v>
      </c>
      <c r="D1" s="3"/>
      <c r="E1" s="3"/>
      <c r="F1" s="3"/>
      <c r="G1" s="3"/>
      <c r="H1" s="3"/>
      <c r="I1" s="3"/>
      <c r="J1" s="3"/>
      <c r="K1" s="3"/>
      <c r="L1" s="3"/>
      <c r="M1" s="3"/>
      <c r="N1" s="3"/>
      <c r="O1" s="3"/>
      <c r="P1" s="3"/>
    </row>
    <row r="2" ht="19.5" customHeight="1" s="1" customFormat="1">
      <c r="A2" s="5"/>
      <c r="B2" s="221"/>
      <c r="C2" s="6"/>
      <c r="D2" s="4"/>
      <c r="E2" s="4"/>
      <c r="F2" s="4"/>
      <c r="G2" s="4"/>
      <c r="H2" s="4"/>
      <c r="I2" s="4"/>
      <c r="J2" s="4"/>
      <c r="K2" s="4"/>
      <c r="L2" s="4"/>
      <c r="M2" s="4"/>
      <c r="N2" s="4"/>
      <c r="O2" s="4"/>
      <c r="P2" s="4"/>
    </row>
    <row r="3" ht="18" customHeight="1">
      <c r="A3" s="8"/>
      <c r="B3" s="222" t="s">
        <v>4512</v>
      </c>
      <c r="C3" s="222"/>
      <c r="D3" s="20"/>
      <c r="E3" s="20"/>
      <c r="F3" s="20"/>
      <c r="G3" s="20"/>
      <c r="H3" s="20"/>
      <c r="I3" s="20"/>
      <c r="J3" s="20"/>
      <c r="K3" s="20"/>
      <c r="L3" s="20"/>
      <c r="M3" s="20"/>
      <c r="N3" s="20"/>
      <c r="O3" s="20"/>
      <c r="P3" s="20"/>
      <c r="Q3" s="1"/>
    </row>
    <row r="4" ht="18" customHeight="1">
      <c r="A4" s="8"/>
      <c r="B4" s="17" t="s">
        <v>84</v>
      </c>
      <c r="C4" s="10" t="s">
        <v>85</v>
      </c>
      <c r="D4" s="6"/>
      <c r="E4" s="6"/>
      <c r="F4" s="6"/>
      <c r="G4" s="6"/>
      <c r="H4" s="6"/>
      <c r="I4" s="6"/>
      <c r="J4" s="6"/>
      <c r="K4" s="6"/>
      <c r="L4" s="6"/>
      <c r="M4" s="6"/>
      <c r="N4" s="6"/>
      <c r="O4" s="6"/>
      <c r="P4" s="6"/>
      <c r="Q4" s="1"/>
    </row>
    <row r="5" ht="18" customHeight="1">
      <c r="A5" s="8"/>
      <c r="B5" s="17" t="s">
        <v>4513</v>
      </c>
      <c r="C5" s="10" t="s">
        <v>69</v>
      </c>
      <c r="D5" s="6"/>
      <c r="E5" s="6"/>
      <c r="F5" s="6"/>
      <c r="G5" s="6"/>
      <c r="H5" s="6"/>
      <c r="I5" s="6"/>
      <c r="J5" s="6"/>
      <c r="K5" s="6"/>
      <c r="L5" s="6"/>
      <c r="M5" s="6"/>
      <c r="N5" s="6"/>
      <c r="O5" s="6"/>
      <c r="P5" s="6"/>
      <c r="Q5" s="1"/>
    </row>
    <row r="6" ht="18" customHeight="1">
      <c r="A6" s="8"/>
      <c r="B6" s="18" t="s">
        <v>89</v>
      </c>
      <c r="C6" s="11" t="s">
        <v>90</v>
      </c>
      <c r="D6" s="6"/>
      <c r="E6" s="6"/>
      <c r="F6" s="6"/>
      <c r="G6" s="6"/>
      <c r="H6" s="6"/>
      <c r="I6" s="6"/>
      <c r="J6" s="6"/>
      <c r="K6" s="6"/>
      <c r="L6" s="6"/>
      <c r="M6" s="6"/>
      <c r="N6" s="6"/>
      <c r="O6" s="6"/>
      <c r="P6" s="6"/>
      <c r="Q6" s="1"/>
    </row>
    <row r="7" ht="18" customHeight="1">
      <c r="A7" s="8"/>
      <c r="B7" s="18" t="s">
        <v>4514</v>
      </c>
      <c r="C7" s="21">
        <v>45821.5672685185</v>
      </c>
      <c r="D7" s="6"/>
      <c r="E7" s="6"/>
      <c r="F7" s="6"/>
      <c r="G7" s="6"/>
      <c r="H7" s="6"/>
      <c r="I7" s="6"/>
      <c r="J7" s="6"/>
      <c r="K7" s="6"/>
      <c r="L7" s="6"/>
      <c r="M7" s="6"/>
      <c r="N7" s="6"/>
      <c r="O7" s="6"/>
      <c r="P7" s="6"/>
      <c r="Q7" s="1"/>
    </row>
    <row r="8" ht="18" customHeight="1">
      <c r="A8" s="12"/>
      <c r="B8" s="7"/>
      <c r="C8" s="7"/>
      <c r="D8" s="6"/>
      <c r="E8" s="6"/>
      <c r="F8" s="6"/>
      <c r="G8" s="6"/>
      <c r="H8" s="6"/>
      <c r="I8" s="6"/>
      <c r="J8" s="6"/>
      <c r="K8" s="6"/>
      <c r="L8" s="6"/>
      <c r="M8" s="6"/>
      <c r="N8" s="6"/>
      <c r="O8" s="6"/>
      <c r="P8" s="6"/>
      <c r="Q8" s="1"/>
    </row>
    <row r="9" ht="18" customHeight="1">
      <c r="A9" s="8"/>
      <c r="B9" s="222" t="s">
        <v>18</v>
      </c>
      <c r="C9" s="222"/>
      <c r="D9" s="20"/>
      <c r="E9" s="20"/>
      <c r="F9" s="20"/>
      <c r="G9" s="20"/>
      <c r="H9" s="20"/>
      <c r="I9" s="20"/>
      <c r="J9" s="20"/>
      <c r="K9" s="20"/>
      <c r="L9" s="20"/>
      <c r="M9" s="20"/>
      <c r="N9" s="20"/>
      <c r="O9" s="20"/>
      <c r="P9" s="20"/>
      <c r="Q9" s="1"/>
    </row>
    <row r="10" ht="18" customHeight="1">
      <c r="A10" s="8"/>
      <c r="B10" s="223" t="s">
        <v>4515</v>
      </c>
      <c r="C10" s="224"/>
      <c r="D10" s="19" t="s">
        <v>56</v>
      </c>
      <c r="E10" s="19" t="s">
        <v>57</v>
      </c>
      <c r="F10" s="19" t="s">
        <v>58</v>
      </c>
      <c r="G10" s="19" t="s">
        <v>59</v>
      </c>
      <c r="H10" s="19" t="s">
        <v>60</v>
      </c>
      <c r="I10" s="19" t="s">
        <v>61</v>
      </c>
      <c r="J10" s="19" t="s">
        <v>62</v>
      </c>
      <c r="K10" s="19" t="s">
        <v>63</v>
      </c>
      <c r="L10" s="19" t="s">
        <v>64</v>
      </c>
      <c r="M10" s="19" t="s">
        <v>65</v>
      </c>
      <c r="N10" s="19" t="s">
        <v>66</v>
      </c>
      <c r="O10" s="19" t="s">
        <v>67</v>
      </c>
      <c r="P10" s="19" t="s">
        <v>68</v>
      </c>
      <c r="Q10" s="1"/>
    </row>
    <row r="11" ht="55.5" customHeight="1">
      <c r="A11" s="8"/>
      <c r="B11" s="225" t="s">
        <v>70</v>
      </c>
      <c r="C11" s="226"/>
      <c r="D11" s="15" t="s">
        <v>71</v>
      </c>
      <c r="E11" s="15" t="s">
        <v>72</v>
      </c>
      <c r="F11" s="15" t="s">
        <v>73</v>
      </c>
      <c r="G11" s="15" t="s">
        <v>74</v>
      </c>
      <c r="H11" s="15" t="s">
        <v>75</v>
      </c>
      <c r="I11" s="15" t="s">
        <v>76</v>
      </c>
      <c r="J11" s="15" t="s">
        <v>77</v>
      </c>
      <c r="K11" s="15" t="s">
        <v>78</v>
      </c>
      <c r="L11" s="15" t="s">
        <v>79</v>
      </c>
      <c r="M11" s="15" t="s">
        <v>80</v>
      </c>
      <c r="N11" s="15" t="s">
        <v>81</v>
      </c>
      <c r="O11" s="15" t="s">
        <v>82</v>
      </c>
      <c r="P11" s="15" t="s">
        <v>83</v>
      </c>
      <c r="Q11" s="1"/>
    </row>
    <row r="12" ht="18" customHeight="1">
      <c r="A12" s="8"/>
      <c r="B12" s="215" t="s">
        <v>4516</v>
      </c>
      <c r="C12" s="216"/>
      <c r="D12" s="13">
        <v>46063.5</v>
      </c>
      <c r="E12" s="13">
        <v>46063.5</v>
      </c>
      <c r="F12" s="13">
        <v>46063.5</v>
      </c>
      <c r="G12" s="13">
        <v>46063.5</v>
      </c>
      <c r="H12" s="13">
        <v>46063.5</v>
      </c>
      <c r="I12" s="13">
        <v>46063.5</v>
      </c>
      <c r="J12" s="13">
        <v>46063.5</v>
      </c>
      <c r="K12" s="13">
        <v>46063.5</v>
      </c>
      <c r="L12" s="13">
        <v>46063.5</v>
      </c>
      <c r="M12" s="13">
        <v>46063.5</v>
      </c>
      <c r="N12" s="13">
        <v>46063.5</v>
      </c>
      <c r="O12" s="13">
        <v>46063.5</v>
      </c>
      <c r="P12" s="13">
        <v>46063.5</v>
      </c>
      <c r="Q12" s="22"/>
    </row>
    <row r="13" ht="18" customHeight="1">
      <c r="A13" s="8"/>
      <c r="B13" s="217" t="s">
        <v>4517</v>
      </c>
      <c r="C13" s="218"/>
      <c r="D13" s="14">
        <v>45821.5672685185</v>
      </c>
      <c r="E13" s="14">
        <v>45821.5672685185</v>
      </c>
      <c r="F13" s="14">
        <v>45821.5672685185</v>
      </c>
      <c r="G13" s="14">
        <v>45821.5672685185</v>
      </c>
      <c r="H13" s="14">
        <v>45821.5672685185</v>
      </c>
      <c r="I13" s="14">
        <v>45821.5672685185</v>
      </c>
      <c r="J13" s="14">
        <v>45821.5672685185</v>
      </c>
      <c r="K13" s="14">
        <v>45821.5672685185</v>
      </c>
      <c r="L13" s="14">
        <v>45821.5672685185</v>
      </c>
      <c r="M13" s="14">
        <v>45821.5672685185</v>
      </c>
      <c r="N13" s="14">
        <v>45821.5672685185</v>
      </c>
      <c r="O13" s="14">
        <v>45821.5672685185</v>
      </c>
      <c r="P13" s="14">
        <v>45821.5672685185</v>
      </c>
      <c r="Q13" s="22"/>
    </row>
    <row r="14" ht="18" customHeight="1">
      <c r="A14" s="8"/>
      <c r="B14" s="217" t="s">
        <v>4518</v>
      </c>
      <c r="C14" s="218"/>
      <c r="D14" s="14">
        <v>45821.5672685185</v>
      </c>
      <c r="E14" s="14">
        <v>45821.5672685185</v>
      </c>
      <c r="F14" s="14">
        <v>45821.5672685185</v>
      </c>
      <c r="G14" s="14">
        <v>45821.5672685185</v>
      </c>
      <c r="H14" s="14">
        <v>45821.5672685185</v>
      </c>
      <c r="I14" s="14">
        <v>45821.5672685185</v>
      </c>
      <c r="J14" s="14">
        <v>45821.5672685185</v>
      </c>
      <c r="K14" s="14">
        <v>45821.5672685185</v>
      </c>
      <c r="L14" s="14">
        <v>45821.5672685185</v>
      </c>
      <c r="M14" s="14">
        <v>45821.5672685185</v>
      </c>
      <c r="N14" s="14">
        <v>45821.5672685185</v>
      </c>
      <c r="O14" s="14">
        <v>45821.5672685185</v>
      </c>
      <c r="P14" s="14">
        <v>45821.5672685185</v>
      </c>
      <c r="Q14" s="22"/>
    </row>
    <row r="15" ht="18" customHeight="1">
      <c r="A15" s="8"/>
      <c r="B15" s="217" t="s">
        <v>4519</v>
      </c>
      <c r="C15" s="218"/>
      <c r="D15" s="14">
        <v>45821.5672685185</v>
      </c>
      <c r="E15" s="14">
        <v>45821.5672685185</v>
      </c>
      <c r="F15" s="14">
        <v>45821.5672685185</v>
      </c>
      <c r="G15" s="14">
        <v>45821.5672685185</v>
      </c>
      <c r="H15" s="14">
        <v>45821.5672685185</v>
      </c>
      <c r="I15" s="14">
        <v>45821.5672685185</v>
      </c>
      <c r="J15" s="14">
        <v>45821.5672685185</v>
      </c>
      <c r="K15" s="14">
        <v>45821.5672685185</v>
      </c>
      <c r="L15" s="14">
        <v>45821.5672685185</v>
      </c>
      <c r="M15" s="14">
        <v>45821.5672685185</v>
      </c>
      <c r="N15" s="14">
        <v>45821.5672685185</v>
      </c>
      <c r="O15" s="14">
        <v>45821.5672685185</v>
      </c>
      <c r="P15" s="14">
        <v>45821.5672685185</v>
      </c>
      <c r="Q15" s="22"/>
    </row>
    <row r="16" ht="18" customHeight="1">
      <c r="A16" s="8"/>
      <c r="B16" s="219" t="s">
        <v>4520</v>
      </c>
      <c r="C16" s="220"/>
      <c r="D16" s="137">
        <v>45821.5672685185</v>
      </c>
      <c r="E16" s="137">
        <v>45821.5672685185</v>
      </c>
      <c r="F16" s="137">
        <v>45821.5672685185</v>
      </c>
      <c r="G16" s="137">
        <v>45821.5672685185</v>
      </c>
      <c r="H16" s="137">
        <v>45821.5672685185</v>
      </c>
      <c r="I16" s="137">
        <v>45821.5672685185</v>
      </c>
      <c r="J16" s="137">
        <v>45821.5672685185</v>
      </c>
      <c r="K16" s="137">
        <v>45821.5672685185</v>
      </c>
      <c r="L16" s="137">
        <v>45821.5672685185</v>
      </c>
      <c r="M16" s="137">
        <v>45821.5672685185</v>
      </c>
      <c r="N16" s="137">
        <v>45821.5672685185</v>
      </c>
      <c r="O16" s="137">
        <v>45821.5672685185</v>
      </c>
      <c r="P16" s="137">
        <v>45821.5672685185</v>
      </c>
      <c r="Q16" s="22"/>
    </row>
    <row r="17" ht="18" customHeight="1">
      <c r="A17" s="22"/>
      <c r="B17" s="22"/>
      <c r="C17" s="22"/>
      <c r="D17" s="136"/>
      <c r="E17" s="136"/>
      <c r="F17" s="136"/>
      <c r="G17" s="136"/>
      <c r="H17" s="136"/>
      <c r="I17" s="136"/>
      <c r="J17" s="136"/>
      <c r="K17" s="136"/>
      <c r="L17" s="136"/>
      <c r="M17" s="136"/>
      <c r="N17" s="136"/>
      <c r="O17" s="136"/>
      <c r="P17" s="136"/>
      <c r="Q17" s="22"/>
    </row>
  </sheetData>
  <sheetProtection algorithmName="SHA-512" hashValue="0ng/VRU5P+xtFuQlundr4XTUf3Dge2FvkaA2u/COeOn6DNxokr4bdIwI0PyMCXaqayrMi8fl25qh6EQmxuVeNQ==" saltValue="4yE7ml3vb1Rbt1SvBXE4UQ==" spinCount="100000" sheet="1" formatColumns="0" formatRows="0"/>
  <mergeCells>
    <mergeCell ref="B1:B2"/>
    <mergeCell ref="B9:C9"/>
    <mergeCell ref="B10:C10"/>
    <mergeCell ref="B11:C11"/>
    <mergeCell ref="B3:C3"/>
    <mergeCell ref="B12:C12"/>
    <mergeCell ref="B13:C13"/>
    <mergeCell ref="B14:C14"/>
    <mergeCell ref="B15:C15"/>
    <mergeCell ref="B16:C16"/>
  </mergeCells>
  <conditionalFormatting sqref="C1:C2">
    <cfRule type="containsText" dxfId="1" priority="1" stopIfTrue="1" operator="containsText" text="Error">
      <formula>NOT(ISERROR(SEARCH("Error",C2)))</formula>
    </cfRule>
    <cfRule type="containsText" dxfId="0" priority="2" stopIfTrue="1" operator="containsText" text="Warning">
      <formula>NOT(ISERROR(SEARCH("Warning",C2)))</formula>
    </cfRule>
  </conditionalFormatting>
  <conditionalFormatting sqref="D3:D9 D11:D16 E3:E9 E11:E16 F3:F9 F11:F16 G3:G9 G11:G16 H3:H9 H11:H16 I3:I9 I11:I16 J3:J9 J11:J16 K3:K9 K11:K16 L3:L9 L11:L16 M3:M9 M11:M16 N3:N9 N11:N16 O3:O9 O11:O16 P3:P9 P11:P16">
    <cfRule type="containsText" dxfId="1" priority="3" stopIfTrue="1" operator="containsText" text="Error">
      <formula>NOT(ISERROR(SEARCH("Error",D1)))</formula>
    </cfRule>
    <cfRule type="containsText" dxfId="0" priority="4" stopIfTrue="1" operator="containsText" text="Warning">
      <formula>NOT(ISERROR(SEARCH("Warning",D1)))</formula>
    </cfRule>
  </conditionalFormatting>
  <pageMargins left="0.7" right="0.7" top="0.75" bottom="0.75" header="0.3" footer="0.3"/>
  <pageSetup paperSize="9" orientation="portrait"/>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1b7bbc8-b152-4fc7-89a6-fe9895dfeec2">
      <Terms xmlns="http://schemas.microsoft.com/office/infopath/2007/PartnerControls"/>
    </lcf76f155ced4ddcb4097134ff3c332f>
    <TaxCatchAll xmlns="97297c60-e245-493d-bbe3-28bc6e55acb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66D5D252F409748AFBC4FD86F1F45BB" ma:contentTypeVersion="11" ma:contentTypeDescription="Create a new document." ma:contentTypeScope="" ma:versionID="b58a7d41a75291bede9204bf379911a8">
  <xsd:schema xmlns:xsd="http://www.w3.org/2001/XMLSchema" xmlns:xs="http://www.w3.org/2001/XMLSchema" xmlns:p="http://schemas.microsoft.com/office/2006/metadata/properties" xmlns:ns2="11b7bbc8-b152-4fc7-89a6-fe9895dfeec2" xmlns:ns3="97297c60-e245-493d-bbe3-28bc6e55acbc" targetNamespace="http://schemas.microsoft.com/office/2006/metadata/properties" ma:root="true" ma:fieldsID="248c10cc067865469d227140050ab4d2" ns2:_="" ns3:_="">
    <xsd:import namespace="11b7bbc8-b152-4fc7-89a6-fe9895dfeec2"/>
    <xsd:import namespace="97297c60-e245-493d-bbe3-28bc6e55ac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b7bbc8-b152-4fc7-89a6-fe9895dfee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ec3c2b1-560c-49e6-aefb-4efe6ba9802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297c60-e245-493d-bbe3-28bc6e55acb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a8492fd-edc7-4edc-a487-9b9c265a8ed0}" ma:internalName="TaxCatchAll" ma:showField="CatchAllData" ma:web="97297c60-e245-493d-bbe3-28bc6e55ac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AFE59A-010A-4A05-A1FD-1D3F45EF63F3}">
  <ds:schemaRefs>
    <ds:schemaRef ds:uri="http://schemas.microsoft.com/sharepoint/v3/contenttype/forms"/>
  </ds:schemaRefs>
</ds:datastoreItem>
</file>

<file path=customXml/itemProps2.xml><?xml version="1.0" encoding="utf-8"?>
<ds:datastoreItem xmlns:ds="http://schemas.openxmlformats.org/officeDocument/2006/customXml" ds:itemID="{C4BFEB34-E38F-4AC8-BD80-E1A18BE0F56F}">
  <ds:schemaRefs>
    <ds:schemaRef ds:uri="97297c60-e245-493d-bbe3-28bc6e55acbc"/>
    <ds:schemaRef ds:uri="http://purl.org/dc/terms/"/>
    <ds:schemaRef ds:uri="http://schemas.microsoft.com/office/2006/documentManagement/types"/>
    <ds:schemaRef ds:uri="http://purl.org/dc/dcmitype/"/>
    <ds:schemaRef ds:uri="11b7bbc8-b152-4fc7-89a6-fe9895dfeec2"/>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5D46D797-C6A0-47C6-AA57-81B6EF5DA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b7bbc8-b152-4fc7-89a6-fe9895dfeec2"/>
    <ds:schemaRef ds:uri="97297c60-e245-493d-bbe3-28bc6e55ac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Worksheets</vt:lpstr>
      </vt:variant>
      <vt:variant>
        <vt:i4>9</vt:i4>
      </vt:variant>
    </vt:vector>
  </HeadingPairs>
  <TitlesOfParts>
    <vt:vector size="9" baseType="lpstr">
      <vt:lpstr>Welcome Page</vt:lpstr>
      <vt:lpstr>Results</vt:lpstr>
      <vt:lpstr>DNA read counts</vt:lpstr>
      <vt:lpstr>No-DNA read counts</vt:lpstr>
      <vt:lpstr>Sample quality</vt:lpstr>
      <vt:lpstr>Intra ratios</vt:lpstr>
      <vt:lpstr>Quality_issues</vt:lpstr>
      <vt:lpstr>Arbitrary_class</vt:lpstr>
      <vt:lpstr>Software version</vt:lpstr>
    </vt:vector>
  </TitlesOfParts>
  <Manager/>
  <Company/>
  <LinksUpToDate>false</LinksUpToDate>
  <SharedDoc>false</SharedDoc>
  <HyperlinkBase/>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2026-03-02T13:31:58Z</dcterms:created>
  <dcterms:modified xsi:type="dcterms:W3CDTF">2026-03-02T13:31:58Z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0x010100566D5D252F409748AFBC4FD86F1F45BB</vt:lpwstr>
  </property>
  <property fmtid="{D5CDD505-2E9C-101B-9397-08002B2CF9AE}" pid="3" name="MediaServiceImageTags">
    <vt:lpwstr/>
  </property>
</Properties>
</file>